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45" firstSheet="9" activeTab="18"/>
  </bookViews>
  <sheets>
    <sheet name="杨家窝堡" sheetId="1" r:id="rId1"/>
    <sheet name="前秀水河子村" sheetId="2" r:id="rId2"/>
    <sheet name="黄家堡村" sheetId="3" r:id="rId3"/>
    <sheet name="大觉堡村" sheetId="4" r:id="rId4"/>
    <sheet name="长岗子村" sheetId="5" r:id="rId5"/>
    <sheet name="柳树屯村" sheetId="6" r:id="rId6"/>
    <sheet name="许家堡村" sheetId="7" r:id="rId7"/>
    <sheet name="西四家子村" sheetId="8" r:id="rId8"/>
    <sheet name="马家堡村" sheetId="9" r:id="rId9"/>
    <sheet name="五里山子村" sheetId="10" r:id="rId10"/>
    <sheet name="喇嘛营子村" sheetId="11" r:id="rId11"/>
    <sheet name="秀水河子村" sheetId="12" r:id="rId12"/>
    <sheet name="獾子洞村" sheetId="13" r:id="rId13"/>
    <sheet name="高三家子村" sheetId="14" r:id="rId14"/>
    <sheet name="王树行子村" sheetId="15" r:id="rId15"/>
    <sheet name="三家子村" sheetId="16" r:id="rId16"/>
    <sheet name="八家子村" sheetId="17" r:id="rId17"/>
    <sheet name="彭家堡村" sheetId="18" r:id="rId18"/>
    <sheet name="陈祥堡村" sheetId="19" r:id="rId19"/>
  </sheets>
  <definedNames>
    <definedName name="_xlnm.Print_Area" localSheetId="9">五里山子村!$A$1:$Q$919</definedName>
  </definedNames>
  <calcPr calcId="144525"/>
</workbook>
</file>

<file path=xl/sharedStrings.xml><?xml version="1.0" encoding="utf-8"?>
<sst xmlns="http://schemas.openxmlformats.org/spreadsheetml/2006/main" count="62849" uniqueCount="9433">
  <si>
    <t>种植业保险分户标的投保清单</t>
  </si>
  <si>
    <t>本分户标的投保清单为  ASHY00B66A26P050026O  号投保单的组成部分，投保人应如实、详细填写，并保持字迹清晰，纸面整洁。</t>
  </si>
  <si>
    <r>
      <rPr>
        <b/>
        <sz val="12"/>
        <rFont val="宋体"/>
        <charset val="134"/>
      </rPr>
      <t>（内部凭证，仅供承保理赔使用</t>
    </r>
    <r>
      <rPr>
        <sz val="12"/>
        <rFont val="宋体"/>
        <charset val="134"/>
      </rPr>
      <t>）</t>
    </r>
  </si>
  <si>
    <t>投保组织者： 辽宁省沈阳市法库县秀水河子镇杨家窝堡村村民委员会</t>
  </si>
  <si>
    <t>投保险种：辽宁省（不含大连）中央财政补贴型玉米完全成本保险</t>
  </si>
  <si>
    <t>标的名称：玉米</t>
  </si>
  <si>
    <t>标的种植地点：辽宁省沈阳市法库县秀水河子镇杨家窝堡村</t>
  </si>
  <si>
    <t>单位保险金额：770元</t>
  </si>
  <si>
    <t>保险费率：6.1%</t>
  </si>
  <si>
    <t>单位保险费：46.97元</t>
  </si>
  <si>
    <t>序号</t>
  </si>
  <si>
    <t>被保险人
姓名</t>
  </si>
  <si>
    <t>身份证号/统一社会信用代码</t>
  </si>
  <si>
    <t>联系方式</t>
  </si>
  <si>
    <t>分户标的种植地点</t>
  </si>
  <si>
    <t>种植数量
（亩/株）</t>
  </si>
  <si>
    <t>保险数量（亩/株）</t>
  </si>
  <si>
    <t>总保险费（元）</t>
  </si>
  <si>
    <t>保险金额
（元）</t>
  </si>
  <si>
    <t>农户自缴
保险费（元）</t>
  </si>
  <si>
    <t>农户银行卡号或银行帐号</t>
  </si>
  <si>
    <t>农户开户行</t>
  </si>
  <si>
    <t>农户签字</t>
  </si>
  <si>
    <t>代签人</t>
  </si>
  <si>
    <t>代签人
身份证号码</t>
  </si>
  <si>
    <t>代签人
联系方式</t>
  </si>
  <si>
    <t>亲属
关系</t>
  </si>
  <si>
    <t>陈敬义</t>
  </si>
  <si>
    <t>211226****1054</t>
  </si>
  <si>
    <t>131****4679</t>
  </si>
  <si>
    <t>杜家坟</t>
  </si>
  <si>
    <t>6210****2532</t>
  </si>
  <si>
    <t>秀水河子镇农商行支行</t>
  </si>
  <si>
    <t>白菜地</t>
  </si>
  <si>
    <t>北下洼</t>
  </si>
  <si>
    <t>代家坟</t>
  </si>
  <si>
    <t>房后</t>
  </si>
  <si>
    <t>宅基地</t>
  </si>
  <si>
    <t>西南地</t>
  </si>
  <si>
    <t>杨万生</t>
  </si>
  <si>
    <t>211226****1012</t>
  </si>
  <si>
    <t>151****6916</t>
  </si>
  <si>
    <t>代家坟南头</t>
  </si>
  <si>
    <t>6210****2045</t>
  </si>
  <si>
    <t>崔房后</t>
  </si>
  <si>
    <t>徐家地</t>
  </si>
  <si>
    <t>陈国春</t>
  </si>
  <si>
    <t>211226****1016</t>
  </si>
  <si>
    <t>135****9137</t>
  </si>
  <si>
    <t>唐家地</t>
  </si>
  <si>
    <t>6214****6879</t>
  </si>
  <si>
    <t>娘家坟</t>
  </si>
  <si>
    <t>杜国栋</t>
  </si>
  <si>
    <t>150****4141</t>
  </si>
  <si>
    <t>6210****2896</t>
  </si>
  <si>
    <t>张永恩地</t>
  </si>
  <si>
    <t>一等地</t>
  </si>
  <si>
    <t>曹洪亮</t>
  </si>
  <si>
    <t>210124****101X</t>
  </si>
  <si>
    <t>158****3753</t>
  </si>
  <si>
    <t>康家地</t>
  </si>
  <si>
    <t>6210****1500</t>
  </si>
  <si>
    <t>陈家坟</t>
  </si>
  <si>
    <t>大井院</t>
  </si>
  <si>
    <t>韩凤海</t>
  </si>
  <si>
    <t>211226****1011</t>
  </si>
  <si>
    <t>150****8991</t>
  </si>
  <si>
    <t>6210****2607</t>
  </si>
  <si>
    <t>作业道北</t>
  </si>
  <si>
    <t>李宝立</t>
  </si>
  <si>
    <t>158****6160</t>
  </si>
  <si>
    <t>果园</t>
  </si>
  <si>
    <t>6210****2011</t>
  </si>
  <si>
    <t>韩凤山</t>
  </si>
  <si>
    <t>211226****1036</t>
  </si>
  <si>
    <t>136****9667</t>
  </si>
  <si>
    <t>6210****2599</t>
  </si>
  <si>
    <t>褚家坟</t>
  </si>
  <si>
    <t>刘本福</t>
  </si>
  <si>
    <t>211226****101X</t>
  </si>
  <si>
    <t>158****7390</t>
  </si>
  <si>
    <t>1175****116</t>
  </si>
  <si>
    <t>牧家坟</t>
  </si>
  <si>
    <t>孙龙</t>
  </si>
  <si>
    <t>210124****1055</t>
  </si>
  <si>
    <t>158****7753</t>
  </si>
  <si>
    <t>6210****8059</t>
  </si>
  <si>
    <t>韩凤洲地</t>
  </si>
  <si>
    <t>韩玉双</t>
  </si>
  <si>
    <t>211226****1018</t>
  </si>
  <si>
    <t>151****5788</t>
  </si>
  <si>
    <t>1175****703</t>
  </si>
  <si>
    <t>王三地</t>
  </si>
  <si>
    <t>大萝卜茬子</t>
  </si>
  <si>
    <t>侯广忠</t>
  </si>
  <si>
    <t>211226****1037</t>
  </si>
  <si>
    <t>152****9518</t>
  </si>
  <si>
    <t>1175****769</t>
  </si>
  <si>
    <t>小榆树南头</t>
  </si>
  <si>
    <t>张兴刚</t>
  </si>
  <si>
    <t>138****0974</t>
  </si>
  <si>
    <t>1175****999</t>
  </si>
  <si>
    <t>宋彬</t>
  </si>
  <si>
    <t>211226****1035</t>
  </si>
  <si>
    <t>135****1087</t>
  </si>
  <si>
    <t>1175****389</t>
  </si>
  <si>
    <t>张兴文</t>
  </si>
  <si>
    <t>158****5684</t>
  </si>
  <si>
    <t>1175****165</t>
  </si>
  <si>
    <t>宋杰</t>
  </si>
  <si>
    <t>211226****1019</t>
  </si>
  <si>
    <t>136****8526</t>
  </si>
  <si>
    <t>1175****989</t>
  </si>
  <si>
    <t>刘家坟</t>
  </si>
  <si>
    <t>小榆树北头</t>
  </si>
  <si>
    <t>张兴忱</t>
  </si>
  <si>
    <t>211226****105X</t>
  </si>
  <si>
    <t>135****1320</t>
  </si>
  <si>
    <t>侯广利</t>
  </si>
  <si>
    <t>158****2205</t>
  </si>
  <si>
    <t>1175****553</t>
  </si>
  <si>
    <t>侯广春</t>
  </si>
  <si>
    <t>211226****1013</t>
  </si>
  <si>
    <t>182****1812</t>
  </si>
  <si>
    <t>1175****307</t>
  </si>
  <si>
    <t>韩家坟</t>
  </si>
  <si>
    <t>刘淑英</t>
  </si>
  <si>
    <t>211226****1029</t>
  </si>
  <si>
    <t>138****4740</t>
  </si>
  <si>
    <t>6214****9012</t>
  </si>
  <si>
    <t>郭长久</t>
  </si>
  <si>
    <t>211226****1014</t>
  </si>
  <si>
    <t>135****3934</t>
  </si>
  <si>
    <t>6210****3019</t>
  </si>
  <si>
    <t>邱振龙</t>
  </si>
  <si>
    <t>211226****1017</t>
  </si>
  <si>
    <t>147****4321</t>
  </si>
  <si>
    <t>6210****8217</t>
  </si>
  <si>
    <t>张振东</t>
  </si>
  <si>
    <t>151****8458</t>
  </si>
  <si>
    <t>6210****1997</t>
  </si>
  <si>
    <t>郭长波</t>
  </si>
  <si>
    <t>210124****1037</t>
  </si>
  <si>
    <t>137****4299</t>
  </si>
  <si>
    <t>6214****9311</t>
  </si>
  <si>
    <t>康家地东头</t>
  </si>
  <si>
    <t>徐志有</t>
  </si>
  <si>
    <t>159****3353</t>
  </si>
  <si>
    <t>6214****1448</t>
  </si>
  <si>
    <t>张彦宏</t>
  </si>
  <si>
    <t>210124****1017</t>
  </si>
  <si>
    <t>135****2034</t>
  </si>
  <si>
    <t>6214****7601</t>
  </si>
  <si>
    <t>西南地代家坟</t>
  </si>
  <si>
    <t>张艳东</t>
  </si>
  <si>
    <t>211226****1053</t>
  </si>
  <si>
    <t>151****6346</t>
  </si>
  <si>
    <t>6210****3497</t>
  </si>
  <si>
    <t>赵振海</t>
  </si>
  <si>
    <t>150****8537</t>
  </si>
  <si>
    <t>6210****3422</t>
  </si>
  <si>
    <t>郭洪权</t>
  </si>
  <si>
    <t>151****8536</t>
  </si>
  <si>
    <t>6210****9793</t>
  </si>
  <si>
    <t>陈福山</t>
  </si>
  <si>
    <t>150****0954</t>
  </si>
  <si>
    <t>6214****8961</t>
  </si>
  <si>
    <t>李振祥</t>
  </si>
  <si>
    <t>150****2008</t>
  </si>
  <si>
    <t>6214****5216</t>
  </si>
  <si>
    <t>张艳辉</t>
  </si>
  <si>
    <t>158****2353</t>
  </si>
  <si>
    <t>6214****9077</t>
  </si>
  <si>
    <t>刘堂一</t>
  </si>
  <si>
    <t>211226****1032</t>
  </si>
  <si>
    <t>155****9608</t>
  </si>
  <si>
    <t>1175****761</t>
  </si>
  <si>
    <t>齐国忱</t>
  </si>
  <si>
    <t>211226****1072</t>
  </si>
  <si>
    <t>159****7948</t>
  </si>
  <si>
    <t>1175****568</t>
  </si>
  <si>
    <t>作业道</t>
  </si>
  <si>
    <t>齐国凤</t>
  </si>
  <si>
    <t>151****5850</t>
  </si>
  <si>
    <t>1175****338</t>
  </si>
  <si>
    <t>杜家地</t>
  </si>
  <si>
    <t>刘兆申</t>
  </si>
  <si>
    <t>159****6957</t>
  </si>
  <si>
    <t>6214****9251</t>
  </si>
  <si>
    <t>齐国龙</t>
  </si>
  <si>
    <t>158****4775</t>
  </si>
  <si>
    <t>1175****172</t>
  </si>
  <si>
    <t>高庆杰</t>
  </si>
  <si>
    <t>211226****1026</t>
  </si>
  <si>
    <t>139****8858</t>
  </si>
  <si>
    <t>大房后作业道</t>
  </si>
  <si>
    <t>1175****798</t>
  </si>
  <si>
    <t>李俊祥</t>
  </si>
  <si>
    <t>211226****1010</t>
  </si>
  <si>
    <t>151****9567</t>
  </si>
  <si>
    <t>6210****8431</t>
  </si>
  <si>
    <t>李洪玉</t>
  </si>
  <si>
    <t>139****5167</t>
  </si>
  <si>
    <t>6210****9728</t>
  </si>
  <si>
    <t>韩凤江房后</t>
  </si>
  <si>
    <t>范丰仕</t>
  </si>
  <si>
    <t>155****3120</t>
  </si>
  <si>
    <t>6210****0346</t>
  </si>
  <si>
    <t>李振山</t>
  </si>
  <si>
    <t>136****8451</t>
  </si>
  <si>
    <t>6214****5005</t>
  </si>
  <si>
    <t>夹信子</t>
  </si>
  <si>
    <t>东水口东</t>
  </si>
  <si>
    <t>东水口沟西</t>
  </si>
  <si>
    <t>韩广来</t>
  </si>
  <si>
    <t>150****2567</t>
  </si>
  <si>
    <t>宋家地</t>
  </si>
  <si>
    <t>6210****6070</t>
  </si>
  <si>
    <t>贾家地</t>
  </si>
  <si>
    <t>小边壕</t>
  </si>
  <si>
    <t>李洪刚</t>
  </si>
  <si>
    <t>210124****1038</t>
  </si>
  <si>
    <t>135****5724</t>
  </si>
  <si>
    <t>1175****151</t>
  </si>
  <si>
    <t>马家壕</t>
  </si>
  <si>
    <t>东山</t>
  </si>
  <si>
    <t>张丽君</t>
  </si>
  <si>
    <t>211226****102X</t>
  </si>
  <si>
    <t>136****5283</t>
  </si>
  <si>
    <t>6210****9934</t>
  </si>
  <si>
    <t>偏脸子</t>
  </si>
  <si>
    <t>慕长礼</t>
  </si>
  <si>
    <t>211226****1015</t>
  </si>
  <si>
    <t>159****8852</t>
  </si>
  <si>
    <t>6210****9090</t>
  </si>
  <si>
    <t>王文芳</t>
  </si>
  <si>
    <t>211226****1028</t>
  </si>
  <si>
    <t>158****1069</t>
  </si>
  <si>
    <t>6214****0562</t>
  </si>
  <si>
    <t>小榆树</t>
  </si>
  <si>
    <t>南山</t>
  </si>
  <si>
    <t>高长岭</t>
  </si>
  <si>
    <t>136****7781</t>
  </si>
  <si>
    <t>1175****789</t>
  </si>
  <si>
    <t>白家地</t>
  </si>
  <si>
    <t>马家地</t>
  </si>
  <si>
    <t>顶边</t>
  </si>
  <si>
    <t>张长龙</t>
  </si>
  <si>
    <t>138****5035</t>
  </si>
  <si>
    <t>6210****0510</t>
  </si>
  <si>
    <t>一百垅</t>
  </si>
  <si>
    <t>南边壕</t>
  </si>
  <si>
    <t>陈树行</t>
  </si>
  <si>
    <t>王兴才</t>
  </si>
  <si>
    <t>183****6335</t>
  </si>
  <si>
    <t>6214****7063</t>
  </si>
  <si>
    <t>小榆树南</t>
  </si>
  <si>
    <t>刘世伦</t>
  </si>
  <si>
    <t>182****5207</t>
  </si>
  <si>
    <t>1175****100</t>
  </si>
  <si>
    <t>王栢义</t>
  </si>
  <si>
    <t>134****1291</t>
  </si>
  <si>
    <t>作业道西</t>
  </si>
  <si>
    <t>6210****9637</t>
  </si>
  <si>
    <t>王质军</t>
  </si>
  <si>
    <t>187****7421</t>
  </si>
  <si>
    <t>6210****0148</t>
  </si>
  <si>
    <t>董洪立</t>
  </si>
  <si>
    <t>136****0952</t>
  </si>
  <si>
    <t>6214****5806</t>
  </si>
  <si>
    <t>张国忠</t>
  </si>
  <si>
    <t>158****5139</t>
  </si>
  <si>
    <t>1175****728</t>
  </si>
  <si>
    <t>黄土将子</t>
  </si>
  <si>
    <t>董军</t>
  </si>
  <si>
    <t>136****4179</t>
  </si>
  <si>
    <t>老任家小树行</t>
  </si>
  <si>
    <t>6210****9744</t>
  </si>
  <si>
    <t>边壕</t>
  </si>
  <si>
    <t>陈家地东</t>
  </si>
  <si>
    <t>刘国祥</t>
  </si>
  <si>
    <t>211226****1052</t>
  </si>
  <si>
    <t>182****6158</t>
  </si>
  <si>
    <t>1175****305</t>
  </si>
  <si>
    <t>张立勇</t>
  </si>
  <si>
    <t>210124****1012</t>
  </si>
  <si>
    <t>158****5353</t>
  </si>
  <si>
    <t>6214****1782</t>
  </si>
  <si>
    <t>宋家坟</t>
  </si>
  <si>
    <t>王质忱</t>
  </si>
  <si>
    <t>187****7271</t>
  </si>
  <si>
    <t>6210****9181</t>
  </si>
  <si>
    <t>张洪华</t>
  </si>
  <si>
    <t>159****4615</t>
  </si>
  <si>
    <t>6210****9504</t>
  </si>
  <si>
    <t>闫国华</t>
  </si>
  <si>
    <t>158****0342</t>
  </si>
  <si>
    <t>大坟地</t>
  </si>
  <si>
    <t>6214****7269</t>
  </si>
  <si>
    <t>张国昌</t>
  </si>
  <si>
    <t>158****6258</t>
  </si>
  <si>
    <t>6214****7130</t>
  </si>
  <si>
    <t>刘志国</t>
  </si>
  <si>
    <t>211226****1034</t>
  </si>
  <si>
    <t>158****9247</t>
  </si>
  <si>
    <t>1175****397</t>
  </si>
  <si>
    <t>作业道西中间</t>
  </si>
  <si>
    <t>张国艳</t>
  </si>
  <si>
    <t>211226****1039</t>
  </si>
  <si>
    <t>134****9481</t>
  </si>
  <si>
    <t>1175****581</t>
  </si>
  <si>
    <t>小短垅</t>
  </si>
  <si>
    <t>张国海</t>
  </si>
  <si>
    <t>152****7747</t>
  </si>
  <si>
    <t>1175****582</t>
  </si>
  <si>
    <t>徐文生</t>
  </si>
  <si>
    <t>139****4240</t>
  </si>
  <si>
    <t>6210****8852</t>
  </si>
  <si>
    <t>张国吉</t>
  </si>
  <si>
    <t>138****8933</t>
  </si>
  <si>
    <t>1175****778</t>
  </si>
  <si>
    <t>王福奎</t>
  </si>
  <si>
    <t>152****5314</t>
  </si>
  <si>
    <t>6214****8506</t>
  </si>
  <si>
    <t>王山地</t>
  </si>
  <si>
    <t>王福军</t>
  </si>
  <si>
    <t>211226****1059</t>
  </si>
  <si>
    <t>150****5133</t>
  </si>
  <si>
    <t>6210****8944</t>
  </si>
  <si>
    <t>孙文秀</t>
  </si>
  <si>
    <t>130****2850</t>
  </si>
  <si>
    <t>刘洪海</t>
  </si>
  <si>
    <t>136****1947</t>
  </si>
  <si>
    <t>1175****933</t>
  </si>
  <si>
    <t>王福忠</t>
  </si>
  <si>
    <t>211226****1057</t>
  </si>
  <si>
    <t>158****1136</t>
  </si>
  <si>
    <t>6214****6885</t>
  </si>
  <si>
    <t>苑成成</t>
  </si>
  <si>
    <t>220581****4027</t>
  </si>
  <si>
    <t>138****9037</t>
  </si>
  <si>
    <t>6214****4589</t>
  </si>
  <si>
    <t>房框子</t>
  </si>
  <si>
    <t>刘广印</t>
  </si>
  <si>
    <t>159****1897</t>
  </si>
  <si>
    <t>1175****139</t>
  </si>
  <si>
    <t>刘广春</t>
  </si>
  <si>
    <t>211226****1031</t>
  </si>
  <si>
    <t>136****3657</t>
  </si>
  <si>
    <t>1175****560</t>
  </si>
  <si>
    <t>刘洪山</t>
  </si>
  <si>
    <t>139****3326</t>
  </si>
  <si>
    <t>1175****500</t>
  </si>
  <si>
    <t>庙西</t>
  </si>
  <si>
    <t>张国清</t>
  </si>
  <si>
    <t>150****2305</t>
  </si>
  <si>
    <t>1175****169</t>
  </si>
  <si>
    <t>王福文</t>
  </si>
  <si>
    <t>211226****1030</t>
  </si>
  <si>
    <t>183****7909</t>
  </si>
  <si>
    <t>6210****8662</t>
  </si>
  <si>
    <t>马家壕南头</t>
  </si>
  <si>
    <t>朱建美</t>
  </si>
  <si>
    <t>211226****104X</t>
  </si>
  <si>
    <t>135****5387</t>
  </si>
  <si>
    <t>菜园子</t>
  </si>
  <si>
    <t>6214****1354</t>
  </si>
  <si>
    <t>刘广宽</t>
  </si>
  <si>
    <t>210124****1018</t>
  </si>
  <si>
    <t>139****9284</t>
  </si>
  <si>
    <t>1175****765</t>
  </si>
  <si>
    <t>马汉国</t>
  </si>
  <si>
    <t>137****7726</t>
  </si>
  <si>
    <t>1175****539</t>
  </si>
  <si>
    <t>刘柏忠</t>
  </si>
  <si>
    <t>135****6790</t>
  </si>
  <si>
    <t>刘广俊</t>
  </si>
  <si>
    <t>136****1529</t>
  </si>
  <si>
    <t>1175****383</t>
  </si>
  <si>
    <t>陈淑艳</t>
  </si>
  <si>
    <t>211226****1024</t>
  </si>
  <si>
    <t>137****1781</t>
  </si>
  <si>
    <t>6210****0965</t>
  </si>
  <si>
    <t>横头</t>
  </si>
  <si>
    <t>赵福印</t>
  </si>
  <si>
    <t>182****3965</t>
  </si>
  <si>
    <t>6210****1153</t>
  </si>
  <si>
    <t>冯恩财</t>
  </si>
  <si>
    <t>150****3165</t>
  </si>
  <si>
    <t>1175****352</t>
  </si>
  <si>
    <t>合计</t>
  </si>
  <si>
    <t>填写说明：
1、同一份清单应填写相同类型保险标的、相同种植地点（如同村）、相同保险金额、相同保险费率的分户标的信息，否则应分开填写。
2、分户标的种植地点（县、乡（镇）、村、组（队），也可使用四至、小地名、经纬度等描述。</t>
  </si>
  <si>
    <t>制表人：劳莹
公示监督电话：95500
公司联系电话：87095500</t>
  </si>
  <si>
    <t>本分户标的投保清单为  ASHY00B66A26P050019K  号投保单的组成部分，投保人应如实、详细填写，并保持字迹清晰，纸面整洁。</t>
  </si>
  <si>
    <t>投保组织者： 辽宁省沈阳市法库县秀水河子镇前秀水河子村村民委员会</t>
  </si>
  <si>
    <t>标的种植地点：辽宁省沈阳市法库县秀水河子镇前秀水河子村</t>
  </si>
  <si>
    <t>周顺荣</t>
  </si>
  <si>
    <t>211226********1029</t>
  </si>
  <si>
    <t>135****0563</t>
  </si>
  <si>
    <t>南地</t>
  </si>
  <si>
    <t>621449*********7218</t>
  </si>
  <si>
    <t>李家坟</t>
  </si>
  <si>
    <t>周坟北</t>
  </si>
  <si>
    <t>长垄子</t>
  </si>
  <si>
    <t>大水笸了</t>
  </si>
  <si>
    <t>乔亚菊</t>
  </si>
  <si>
    <t>211226********102</t>
  </si>
  <si>
    <t>159****4853</t>
  </si>
  <si>
    <t>621026*********7779</t>
  </si>
  <si>
    <t>陶瘸子</t>
  </si>
  <si>
    <t>八仙坟</t>
  </si>
  <si>
    <t>吴国良</t>
  </si>
  <si>
    <t>211226********1013</t>
  </si>
  <si>
    <t>159****3470</t>
  </si>
  <si>
    <t>117511*********526</t>
  </si>
  <si>
    <t>乱坟岗子</t>
  </si>
  <si>
    <t>老靳家地</t>
  </si>
  <si>
    <t>大井北</t>
  </si>
  <si>
    <t>211226********1057</t>
  </si>
  <si>
    <t>136****0194</t>
  </si>
  <si>
    <t>瓦窖东小么齿</t>
  </si>
  <si>
    <t>117511*********728</t>
  </si>
  <si>
    <t>东地</t>
  </si>
  <si>
    <t>刘凤华</t>
  </si>
  <si>
    <t>211226********1042</t>
  </si>
  <si>
    <t>139****9288</t>
  </si>
  <si>
    <t>四号桥</t>
  </si>
  <si>
    <t>621449*********3343</t>
  </si>
  <si>
    <t>二百垅</t>
  </si>
  <si>
    <t>东河成东地</t>
  </si>
  <si>
    <t>南甸子</t>
  </si>
  <si>
    <t>董志强</t>
  </si>
  <si>
    <t>211226********1035</t>
  </si>
  <si>
    <t>135****3940</t>
  </si>
  <si>
    <t>大坟</t>
  </si>
  <si>
    <t>117511*********508</t>
  </si>
  <si>
    <t>葡萄园子</t>
  </si>
  <si>
    <t>靳广荣地西</t>
  </si>
  <si>
    <t>丁家地</t>
  </si>
  <si>
    <t>董志伟</t>
  </si>
  <si>
    <t>211226********103</t>
  </si>
  <si>
    <t>152****4997</t>
  </si>
  <si>
    <t>稻田地</t>
  </si>
  <si>
    <t>117511*********335</t>
  </si>
  <si>
    <t>沙包</t>
  </si>
  <si>
    <t>北大门</t>
  </si>
  <si>
    <t>何庆伟</t>
  </si>
  <si>
    <t>211226********1019</t>
  </si>
  <si>
    <t>139****3234</t>
  </si>
  <si>
    <t>117511*********122</t>
  </si>
  <si>
    <t>大甸子东</t>
  </si>
  <si>
    <t>惠丽东</t>
  </si>
  <si>
    <t>210124********1038</t>
  </si>
  <si>
    <t>138****2024</t>
  </si>
  <si>
    <t>钟家地</t>
  </si>
  <si>
    <t>117511*********598</t>
  </si>
  <si>
    <t>老周家坟</t>
  </si>
  <si>
    <t>河北西</t>
  </si>
  <si>
    <t>惠连福</t>
  </si>
  <si>
    <t>211226********1012</t>
  </si>
  <si>
    <t>159****6487</t>
  </si>
  <si>
    <t>117511*********969</t>
  </si>
  <si>
    <t>北长垄子</t>
  </si>
  <si>
    <t>乔连国</t>
  </si>
  <si>
    <t>211226********1033</t>
  </si>
  <si>
    <t>158****9442</t>
  </si>
  <si>
    <t>621449*********3654</t>
  </si>
  <si>
    <t>齐家坟</t>
  </si>
  <si>
    <t>南大方</t>
  </si>
  <si>
    <t>吴国忱</t>
  </si>
  <si>
    <t>211226********1010</t>
  </si>
  <si>
    <t>159****8762</t>
  </si>
  <si>
    <t>东大方</t>
  </si>
  <si>
    <t>117511*********390</t>
  </si>
  <si>
    <t>条田</t>
  </si>
  <si>
    <t>吴国军</t>
  </si>
  <si>
    <t>211226********1055</t>
  </si>
  <si>
    <t>151****4703</t>
  </si>
  <si>
    <t>117511*********753</t>
  </si>
  <si>
    <t>菜地</t>
  </si>
  <si>
    <t>周坟东</t>
  </si>
  <si>
    <t>吴国权</t>
  </si>
  <si>
    <t>210124********1034</t>
  </si>
  <si>
    <t>132****5728</t>
  </si>
  <si>
    <t>621449*********2446</t>
  </si>
  <si>
    <t>吴景贵</t>
  </si>
  <si>
    <t>150****3293</t>
  </si>
  <si>
    <t>117511*********385</t>
  </si>
  <si>
    <t>靳家坟南</t>
  </si>
  <si>
    <t>团坨子</t>
  </si>
  <si>
    <t>吴振秀</t>
  </si>
  <si>
    <t>211226********1018</t>
  </si>
  <si>
    <t>188****2674</t>
  </si>
  <si>
    <t>117511*********782</t>
  </si>
  <si>
    <t>潘家地</t>
  </si>
  <si>
    <t>黄土坑子</t>
  </si>
  <si>
    <t>武万林</t>
  </si>
  <si>
    <t>132****7626</t>
  </si>
  <si>
    <t>117511*********976</t>
  </si>
  <si>
    <t>大脑瓜</t>
  </si>
  <si>
    <t>郭晓光</t>
  </si>
  <si>
    <t>210124********1018</t>
  </si>
  <si>
    <t>138****1068</t>
  </si>
  <si>
    <t>621026*********6347</t>
  </si>
  <si>
    <t>王洪刚</t>
  </si>
  <si>
    <t>210124********1016</t>
  </si>
  <si>
    <t>158****1019</t>
  </si>
  <si>
    <t>117511*********308</t>
  </si>
  <si>
    <t>园田</t>
  </si>
  <si>
    <t>开荒地</t>
  </si>
  <si>
    <t>赵丽</t>
  </si>
  <si>
    <t>188****6305</t>
  </si>
  <si>
    <t>大黑堡</t>
  </si>
  <si>
    <t>117511*********109</t>
  </si>
  <si>
    <t>兴台道</t>
  </si>
  <si>
    <t>徐军</t>
  </si>
  <si>
    <t>211226********1058</t>
  </si>
  <si>
    <t>150****2674</t>
  </si>
  <si>
    <t>117511*********198</t>
  </si>
  <si>
    <t>大沟</t>
  </si>
  <si>
    <t>姚凤华</t>
  </si>
  <si>
    <t>211226********1066</t>
  </si>
  <si>
    <t>138****3582</t>
  </si>
  <si>
    <t>117511*********607</t>
  </si>
  <si>
    <t>老大道</t>
  </si>
  <si>
    <t>丁可</t>
  </si>
  <si>
    <t>210124********1042</t>
  </si>
  <si>
    <t>138****8413</t>
  </si>
  <si>
    <t>顺道子</t>
  </si>
  <si>
    <t>621449*********6414</t>
  </si>
  <si>
    <t>后山中段</t>
  </si>
  <si>
    <t>油路南</t>
  </si>
  <si>
    <t>果纯元</t>
  </si>
  <si>
    <t>211226********101</t>
  </si>
  <si>
    <t>151****6653</t>
  </si>
  <si>
    <t>621449*********2814</t>
  </si>
  <si>
    <t>小山</t>
  </si>
  <si>
    <t>董志国</t>
  </si>
  <si>
    <t>211226********1017</t>
  </si>
  <si>
    <t>182****5332</t>
  </si>
  <si>
    <t>117511*********353</t>
  </si>
  <si>
    <t>刘红丽</t>
  </si>
  <si>
    <t>211226********1125</t>
  </si>
  <si>
    <t>150****6748</t>
  </si>
  <si>
    <t>117511*********903</t>
  </si>
  <si>
    <t>秀马路西甸子</t>
  </si>
  <si>
    <t>五田地</t>
  </si>
  <si>
    <t>祖光耀</t>
  </si>
  <si>
    <t>210124********1033</t>
  </si>
  <si>
    <t>182****8030</t>
  </si>
  <si>
    <t>牛犄角地</t>
  </si>
  <si>
    <t>621026*********0690</t>
  </si>
  <si>
    <t>南河套</t>
  </si>
  <si>
    <t>冯家坟</t>
  </si>
  <si>
    <t>邹富</t>
  </si>
  <si>
    <t>117511*********592</t>
  </si>
  <si>
    <t>东大坑</t>
  </si>
  <si>
    <t>火车道沟</t>
  </si>
  <si>
    <t>周仁波</t>
  </si>
  <si>
    <t>211226********1016</t>
  </si>
  <si>
    <t>173****4543</t>
  </si>
  <si>
    <t>117511*********916</t>
  </si>
  <si>
    <t>前屯房后</t>
  </si>
  <si>
    <t>西山（辉山）</t>
  </si>
  <si>
    <t>周文彪</t>
  </si>
  <si>
    <t>133****6831</t>
  </si>
  <si>
    <t>火道南</t>
  </si>
  <si>
    <t>117511*********381</t>
  </si>
  <si>
    <t>周仁杰</t>
  </si>
  <si>
    <t>211226********1011</t>
  </si>
  <si>
    <t>五晌地</t>
  </si>
  <si>
    <t>117511*********515</t>
  </si>
  <si>
    <t>宗家地</t>
  </si>
  <si>
    <t>山北</t>
  </si>
  <si>
    <t>周红军</t>
  </si>
  <si>
    <t>210124********1078</t>
  </si>
  <si>
    <t>183****3262</t>
  </si>
  <si>
    <t>117511*********162</t>
  </si>
  <si>
    <t>东甸子</t>
  </si>
  <si>
    <t>袁凤山地</t>
  </si>
  <si>
    <t>周德世</t>
  </si>
  <si>
    <t>211226********1078</t>
  </si>
  <si>
    <t>158****4260</t>
  </si>
  <si>
    <t>117511*********330</t>
  </si>
  <si>
    <t>铁道南头</t>
  </si>
  <si>
    <t>赵立财</t>
  </si>
  <si>
    <t>182****9570</t>
  </si>
  <si>
    <t>靳广荣地北</t>
  </si>
  <si>
    <t>117511*********388</t>
  </si>
  <si>
    <t>赵世海</t>
  </si>
  <si>
    <t>182****2063</t>
  </si>
  <si>
    <t>117511*********581</t>
  </si>
  <si>
    <t>于福贵</t>
  </si>
  <si>
    <t>137****3710</t>
  </si>
  <si>
    <t>117511*********518</t>
  </si>
  <si>
    <t>袁家坟</t>
  </si>
  <si>
    <t>于福财</t>
  </si>
  <si>
    <t>182****8085</t>
  </si>
  <si>
    <t>117511*********760</t>
  </si>
  <si>
    <t>松树坟</t>
  </si>
  <si>
    <t>乔金影</t>
  </si>
  <si>
    <t>211226********1028</t>
  </si>
  <si>
    <t>138****3558</t>
  </si>
  <si>
    <t>乱石岗</t>
  </si>
  <si>
    <t>621026*********6313</t>
  </si>
  <si>
    <t>果家坟</t>
  </si>
  <si>
    <t>张贵林</t>
  </si>
  <si>
    <t>211226********1032</t>
  </si>
  <si>
    <t>159****1260</t>
  </si>
  <si>
    <t>117511*********926</t>
  </si>
  <si>
    <t>大甸子西南头</t>
  </si>
  <si>
    <t>杨勇</t>
  </si>
  <si>
    <t>151****8418</t>
  </si>
  <si>
    <t>117511*********979</t>
  </si>
  <si>
    <t>周佰艳地</t>
  </si>
  <si>
    <t>榆家地</t>
  </si>
  <si>
    <t>于福志</t>
  </si>
  <si>
    <t>211226********1037</t>
  </si>
  <si>
    <t>菜茬子</t>
  </si>
  <si>
    <t>117511*********152</t>
  </si>
  <si>
    <t>三线坟</t>
  </si>
  <si>
    <t>徐树和</t>
  </si>
  <si>
    <t>138****2582</t>
  </si>
  <si>
    <t>西街头南节</t>
  </si>
  <si>
    <t>117511*********169</t>
  </si>
  <si>
    <t>山东</t>
  </si>
  <si>
    <t>西洼子</t>
  </si>
  <si>
    <t>靳广荣地边</t>
  </si>
  <si>
    <t>大甸子西</t>
  </si>
  <si>
    <t>徐凤岐</t>
  </si>
  <si>
    <t>134****0728</t>
  </si>
  <si>
    <t>西街北头</t>
  </si>
  <si>
    <t>621449*********9351</t>
  </si>
  <si>
    <t>刘大坑林带西</t>
  </si>
  <si>
    <t>五天地</t>
  </si>
  <si>
    <t>武万红</t>
  </si>
  <si>
    <t>211226********1050</t>
  </si>
  <si>
    <t>151****4279</t>
  </si>
  <si>
    <t>117511*********933</t>
  </si>
  <si>
    <t>武万国</t>
  </si>
  <si>
    <t>211226********1031</t>
  </si>
  <si>
    <t>130****3387</t>
  </si>
  <si>
    <t>117511*********189</t>
  </si>
  <si>
    <t>山西</t>
  </si>
  <si>
    <t>赵家坟</t>
  </si>
  <si>
    <t>武洪涛</t>
  </si>
  <si>
    <t>210124********1014</t>
  </si>
  <si>
    <t>150****63620</t>
  </si>
  <si>
    <t>117511*********397</t>
  </si>
  <si>
    <t>武国军</t>
  </si>
  <si>
    <t>138****2059</t>
  </si>
  <si>
    <t>117511*********389</t>
  </si>
  <si>
    <t>吴振志</t>
  </si>
  <si>
    <t>136****2958</t>
  </si>
  <si>
    <t>乱石岗子</t>
  </si>
  <si>
    <t>117511*********721</t>
  </si>
  <si>
    <t>南房大沟</t>
  </si>
  <si>
    <t>吴振付</t>
  </si>
  <si>
    <t>159****0079</t>
  </si>
  <si>
    <t>北李坟</t>
  </si>
  <si>
    <t>117511*********178</t>
  </si>
  <si>
    <t>火车道南</t>
  </si>
  <si>
    <t>吴振苏</t>
  </si>
  <si>
    <t>211226********1038</t>
  </si>
  <si>
    <t>176****1961</t>
  </si>
  <si>
    <t>顾家坟</t>
  </si>
  <si>
    <t>117511*********019</t>
  </si>
  <si>
    <t>西山</t>
  </si>
  <si>
    <t>吴连伟</t>
  </si>
  <si>
    <t>211226********1014</t>
  </si>
  <si>
    <t>158****1748</t>
  </si>
  <si>
    <t>117511*********197</t>
  </si>
  <si>
    <t>吴连双</t>
  </si>
  <si>
    <t>188****8198</t>
  </si>
  <si>
    <t>117511*********781</t>
  </si>
  <si>
    <t>老棉花地最下端</t>
  </si>
  <si>
    <t>林家坟</t>
  </si>
  <si>
    <t>吴连杰</t>
  </si>
  <si>
    <t>136****8170</t>
  </si>
  <si>
    <t>117511*********726</t>
  </si>
  <si>
    <t>三节地</t>
  </si>
  <si>
    <t>大井北小华尖</t>
  </si>
  <si>
    <t>吴景富</t>
  </si>
  <si>
    <t>156****3293</t>
  </si>
  <si>
    <t>沙土坑子</t>
  </si>
  <si>
    <t>621026*********2761</t>
  </si>
  <si>
    <t>王家坟</t>
  </si>
  <si>
    <t>吴国庆</t>
  </si>
  <si>
    <t>211226********1030</t>
  </si>
  <si>
    <t>150****3705</t>
  </si>
  <si>
    <t>靳家坟</t>
  </si>
  <si>
    <t>吴国东</t>
  </si>
  <si>
    <t>210124********1030</t>
  </si>
  <si>
    <t>159****6132</t>
  </si>
  <si>
    <t>117511*********115</t>
  </si>
  <si>
    <t>王志强</t>
  </si>
  <si>
    <t>211226********1036</t>
  </si>
  <si>
    <t>147****7928</t>
  </si>
  <si>
    <t>117511*********379</t>
  </si>
  <si>
    <t>王志山</t>
  </si>
  <si>
    <t>117511*********133</t>
  </si>
  <si>
    <t>偏旁子</t>
  </si>
  <si>
    <t>王树忱</t>
  </si>
  <si>
    <t>182****6986</t>
  </si>
  <si>
    <t>刺槐地</t>
  </si>
  <si>
    <t>117511*********108</t>
  </si>
  <si>
    <t>乔丽艳</t>
  </si>
  <si>
    <t>211226********1024</t>
  </si>
  <si>
    <t>136****5352</t>
  </si>
  <si>
    <t>621026*********1607</t>
  </si>
  <si>
    <t>宋万国</t>
  </si>
  <si>
    <t>210124********1017</t>
  </si>
  <si>
    <t>139****4815</t>
  </si>
  <si>
    <t>117511*********339</t>
  </si>
  <si>
    <t>东二百垅</t>
  </si>
  <si>
    <t>任友</t>
  </si>
  <si>
    <t>155****9491</t>
  </si>
  <si>
    <t>117511*********593</t>
  </si>
  <si>
    <t>大萝卜地</t>
  </si>
  <si>
    <t>宋方忱</t>
  </si>
  <si>
    <t>211226********1015</t>
  </si>
  <si>
    <t>138****4815</t>
  </si>
  <si>
    <t>家前</t>
  </si>
  <si>
    <t>117511*********555</t>
  </si>
  <si>
    <t>南山小地</t>
  </si>
  <si>
    <t>山顶</t>
  </si>
  <si>
    <t>金家坟</t>
  </si>
  <si>
    <t>乔宇</t>
  </si>
  <si>
    <t>136****9410</t>
  </si>
  <si>
    <t>棋盘地</t>
  </si>
  <si>
    <t>117511*********985</t>
  </si>
  <si>
    <t>河东</t>
  </si>
  <si>
    <t>乔英海</t>
  </si>
  <si>
    <t>139****3078</t>
  </si>
  <si>
    <t>117511*********778</t>
  </si>
  <si>
    <t>乔成俊</t>
  </si>
  <si>
    <t>210124********1012</t>
  </si>
  <si>
    <t>150****5707</t>
  </si>
  <si>
    <t>621449*********1707</t>
  </si>
  <si>
    <t>乔连久</t>
  </si>
  <si>
    <t>131****7030</t>
  </si>
  <si>
    <t>117511*********306</t>
  </si>
  <si>
    <t>乔成双</t>
  </si>
  <si>
    <t>137****1747</t>
  </si>
  <si>
    <t>117511*********376</t>
  </si>
  <si>
    <t>丁家地西</t>
  </si>
  <si>
    <t>乔成立</t>
  </si>
  <si>
    <t>188****6055</t>
  </si>
  <si>
    <t>117511*********739</t>
  </si>
  <si>
    <t>齐宝华</t>
  </si>
  <si>
    <t>211226********1046</t>
  </si>
  <si>
    <t>130****5911</t>
  </si>
  <si>
    <t>秀马路东</t>
  </si>
  <si>
    <t>117511*********762</t>
  </si>
  <si>
    <t>齐栢权</t>
  </si>
  <si>
    <t>159****6285</t>
  </si>
  <si>
    <t>铁道南</t>
  </si>
  <si>
    <t>彭桂军</t>
  </si>
  <si>
    <t>137****3434</t>
  </si>
  <si>
    <t>117511*********111</t>
  </si>
  <si>
    <t>西山北短</t>
  </si>
  <si>
    <t>彭桂春</t>
  </si>
  <si>
    <t>189****7663</t>
  </si>
  <si>
    <t>117511*********358</t>
  </si>
  <si>
    <t>东马鞍山</t>
  </si>
  <si>
    <t>彭贵喜</t>
  </si>
  <si>
    <t>188****7663</t>
  </si>
  <si>
    <t>乱坟岗</t>
  </si>
  <si>
    <t>117511*********328</t>
  </si>
  <si>
    <t>彭贵林</t>
  </si>
  <si>
    <t>136****1192</t>
  </si>
  <si>
    <t>117511*********788</t>
  </si>
  <si>
    <t>火车道芯子</t>
  </si>
  <si>
    <t>马国山</t>
  </si>
  <si>
    <t>135****5532</t>
  </si>
  <si>
    <t>117511*********361</t>
  </si>
  <si>
    <t>南河套大片</t>
  </si>
  <si>
    <t>河东桥南</t>
  </si>
  <si>
    <t>刘玉奇</t>
  </si>
  <si>
    <t>138****6404</t>
  </si>
  <si>
    <t>117511*********931</t>
  </si>
  <si>
    <t>西山老粮库</t>
  </si>
  <si>
    <t>刘啟江</t>
  </si>
  <si>
    <t>211226********1097</t>
  </si>
  <si>
    <t>150****3620</t>
  </si>
  <si>
    <t>东街头</t>
  </si>
  <si>
    <t>621449*********2540</t>
  </si>
  <si>
    <t>骨头棒子</t>
  </si>
  <si>
    <t>靳万波</t>
  </si>
  <si>
    <t>210124********101</t>
  </si>
  <si>
    <t>159****5411</t>
  </si>
  <si>
    <t>117511*********565</t>
  </si>
  <si>
    <t>靳万良</t>
  </si>
  <si>
    <t>152221********2014</t>
  </si>
  <si>
    <t>138****0495</t>
  </si>
  <si>
    <t>117511*********777</t>
  </si>
  <si>
    <t>靳万库</t>
  </si>
  <si>
    <t>135****0495</t>
  </si>
  <si>
    <t>117511*********718</t>
  </si>
  <si>
    <t>靳广权</t>
  </si>
  <si>
    <t>188****1063</t>
  </si>
  <si>
    <t>117511*********992</t>
  </si>
  <si>
    <t>大井</t>
  </si>
  <si>
    <t>靳广洲</t>
  </si>
  <si>
    <t>138****6392</t>
  </si>
  <si>
    <t>117511*********597</t>
  </si>
  <si>
    <t>靳广印</t>
  </si>
  <si>
    <t>130****6628</t>
  </si>
  <si>
    <t>117511*********917</t>
  </si>
  <si>
    <t>靳广华</t>
  </si>
  <si>
    <t>156****9186</t>
  </si>
  <si>
    <t>南房</t>
  </si>
  <si>
    <t>117511*********318</t>
  </si>
  <si>
    <t>靳广忱</t>
  </si>
  <si>
    <t>211226********1034</t>
  </si>
  <si>
    <t>139****4317</t>
  </si>
  <si>
    <t>牛场荒</t>
  </si>
  <si>
    <t>117511*********977</t>
  </si>
  <si>
    <t>惠连合</t>
  </si>
  <si>
    <t>159****7882</t>
  </si>
  <si>
    <t>117511*********999</t>
  </si>
  <si>
    <t>靳广荣地南</t>
  </si>
  <si>
    <t>惠德权</t>
  </si>
  <si>
    <t>159****8223</t>
  </si>
  <si>
    <t>山楂地</t>
  </si>
  <si>
    <t>117511*********723</t>
  </si>
  <si>
    <t>大园子树南</t>
  </si>
  <si>
    <t>何伟东</t>
  </si>
  <si>
    <t>159****1732</t>
  </si>
  <si>
    <t>南山树线北</t>
  </si>
  <si>
    <t>117511*********595</t>
  </si>
  <si>
    <t>瓦窑</t>
  </si>
  <si>
    <t>果庆艳</t>
  </si>
  <si>
    <t>211226********110</t>
  </si>
  <si>
    <t>134****5248</t>
  </si>
  <si>
    <t>621449*********4534</t>
  </si>
  <si>
    <t>果会芹</t>
  </si>
  <si>
    <t>211226********1040</t>
  </si>
  <si>
    <t>151****9014</t>
  </si>
  <si>
    <t>南山树线南</t>
  </si>
  <si>
    <t>果春良</t>
  </si>
  <si>
    <t>158****3670</t>
  </si>
  <si>
    <t>117511*********551</t>
  </si>
  <si>
    <t>巩元成</t>
  </si>
  <si>
    <t>159****9664</t>
  </si>
  <si>
    <t>乔家坟北</t>
  </si>
  <si>
    <t>乔家坟</t>
  </si>
  <si>
    <t>高军岭</t>
  </si>
  <si>
    <t>136****0323</t>
  </si>
  <si>
    <t>117511*********300</t>
  </si>
  <si>
    <t>高景祥</t>
  </si>
  <si>
    <t>151****6950</t>
  </si>
  <si>
    <t>117511*********536</t>
  </si>
  <si>
    <t>西街头南</t>
  </si>
  <si>
    <t>冯丙义</t>
  </si>
  <si>
    <t>211226********1096</t>
  </si>
  <si>
    <t>150****3551</t>
  </si>
  <si>
    <t>117511*********380</t>
  </si>
  <si>
    <t>董文全</t>
  </si>
  <si>
    <t>211226********1059</t>
  </si>
  <si>
    <t>180****5976</t>
  </si>
  <si>
    <t>117511*********923</t>
  </si>
  <si>
    <t>河北东</t>
  </si>
  <si>
    <t>树地</t>
  </si>
  <si>
    <t>丁秀杰</t>
  </si>
  <si>
    <t>139****4737</t>
  </si>
  <si>
    <t>西大荒</t>
  </si>
  <si>
    <t>117511*********398</t>
  </si>
  <si>
    <t>丁茹洁</t>
  </si>
  <si>
    <t>211226********1047</t>
  </si>
  <si>
    <t>152****4897</t>
  </si>
  <si>
    <t>621026*********3215</t>
  </si>
  <si>
    <t>房基地</t>
  </si>
  <si>
    <t>腰节地</t>
  </si>
  <si>
    <t>丁如义</t>
  </si>
  <si>
    <t>133****4853</t>
  </si>
  <si>
    <t>杨家坟</t>
  </si>
  <si>
    <t>117511*********580</t>
  </si>
  <si>
    <t>县道南</t>
  </si>
  <si>
    <t>陈吉成</t>
  </si>
  <si>
    <t>155****9720</t>
  </si>
  <si>
    <t>117511*********180</t>
  </si>
  <si>
    <t>东河套</t>
  </si>
  <si>
    <t>张家坟</t>
  </si>
  <si>
    <t>崔伦庆</t>
  </si>
  <si>
    <t>151****1076</t>
  </si>
  <si>
    <t>三接地</t>
  </si>
  <si>
    <t>117511*********989</t>
  </si>
  <si>
    <t>本分户标的投保清单为  ASHY00B66A26P050014I  号投保单的组成部分，投保人应如实、详细填写，并保持字迹清晰，纸面整洁。</t>
  </si>
  <si>
    <t>投保组织者： 辽宁省沈阳市法库县秀水河子镇黄家堡村村民委员会</t>
  </si>
  <si>
    <t>标的种植地点：辽宁省沈阳市法库县秀水河子镇黄家堡村</t>
  </si>
  <si>
    <t>乔连双</t>
  </si>
  <si>
    <t>159****5142</t>
  </si>
  <si>
    <t>621449*********5836</t>
  </si>
  <si>
    <t>佟玉国</t>
  </si>
  <si>
    <t>180****4685</t>
  </si>
  <si>
    <t>117511*********986</t>
  </si>
  <si>
    <t>黄波</t>
  </si>
  <si>
    <t>150****3891</t>
  </si>
  <si>
    <t>621026*********3006</t>
  </si>
  <si>
    <t>顾永志</t>
  </si>
  <si>
    <t>210124********1031</t>
  </si>
  <si>
    <t>138****0673</t>
  </si>
  <si>
    <t>117511*********932</t>
  </si>
  <si>
    <t>孟繁清</t>
  </si>
  <si>
    <t>159****0457</t>
  </si>
  <si>
    <t>621449*********3540</t>
  </si>
  <si>
    <t>黄志洋</t>
  </si>
  <si>
    <t>210124********1010</t>
  </si>
  <si>
    <t>139****0089</t>
  </si>
  <si>
    <t>621449*********7882</t>
  </si>
  <si>
    <t>黄奇</t>
  </si>
  <si>
    <t>136****7425</t>
  </si>
  <si>
    <t>117511*********935</t>
  </si>
  <si>
    <t>马香杰</t>
  </si>
  <si>
    <t>138****7379</t>
  </si>
  <si>
    <t>621449*********6198</t>
  </si>
  <si>
    <t>韩凤利</t>
  </si>
  <si>
    <t>211226********1093</t>
  </si>
  <si>
    <t>150****3025</t>
  </si>
  <si>
    <t>621449*********5109</t>
  </si>
  <si>
    <t>陈连双</t>
  </si>
  <si>
    <t>211226********1056</t>
  </si>
  <si>
    <t>188****4243</t>
  </si>
  <si>
    <t>陈淑香</t>
  </si>
  <si>
    <t>211226********1044</t>
  </si>
  <si>
    <t>188****4128</t>
  </si>
  <si>
    <t>117511*********106</t>
  </si>
  <si>
    <t>钟玉霞</t>
  </si>
  <si>
    <t>135****9308</t>
  </si>
  <si>
    <t>李洪宇</t>
  </si>
  <si>
    <t>188****3918</t>
  </si>
  <si>
    <t>陈丽敏</t>
  </si>
  <si>
    <t>159****4490</t>
  </si>
  <si>
    <t>621026*********0899</t>
  </si>
  <si>
    <t>张峰</t>
  </si>
  <si>
    <t>137****0060</t>
  </si>
  <si>
    <t>117511*********399</t>
  </si>
  <si>
    <t>姚元会</t>
  </si>
  <si>
    <t>136****3992</t>
  </si>
  <si>
    <t>117511*********773</t>
  </si>
  <si>
    <t>钟家地北</t>
  </si>
  <si>
    <t>罗家地</t>
  </si>
  <si>
    <t>李德奎</t>
  </si>
  <si>
    <t>158****4849</t>
  </si>
  <si>
    <t>河西</t>
  </si>
  <si>
    <t>117511*********795</t>
  </si>
  <si>
    <t>周家坟</t>
  </si>
  <si>
    <t>方田</t>
  </si>
  <si>
    <t>张财</t>
  </si>
  <si>
    <t>138****3675</t>
  </si>
  <si>
    <t>117511*********313</t>
  </si>
  <si>
    <t>南门口</t>
  </si>
  <si>
    <t>四天地</t>
  </si>
  <si>
    <t>张栢军</t>
  </si>
  <si>
    <t>135****5308</t>
  </si>
  <si>
    <t>117511*********192</t>
  </si>
  <si>
    <t>李玉祥</t>
  </si>
  <si>
    <t>211226********1054</t>
  </si>
  <si>
    <t>135****0421</t>
  </si>
  <si>
    <t>117511*********531</t>
  </si>
  <si>
    <t>北荒（新增仁口地）</t>
  </si>
  <si>
    <t>王远将</t>
  </si>
  <si>
    <t>韩国涛</t>
  </si>
  <si>
    <t>211226********1074</t>
  </si>
  <si>
    <t>158****2639</t>
  </si>
  <si>
    <t>621026*********8414</t>
  </si>
  <si>
    <t>甸边</t>
  </si>
  <si>
    <t>刘中祥</t>
  </si>
  <si>
    <t>152****5333</t>
  </si>
  <si>
    <t>北房后</t>
  </si>
  <si>
    <t>621449*********8479</t>
  </si>
  <si>
    <t>小房后</t>
  </si>
  <si>
    <t>房东</t>
  </si>
  <si>
    <t>东西垅</t>
  </si>
  <si>
    <t>刘连余</t>
  </si>
  <si>
    <t>138****4093</t>
  </si>
  <si>
    <t>621026*********2798</t>
  </si>
  <si>
    <t>范家地</t>
  </si>
  <si>
    <t>北刘家坟</t>
  </si>
  <si>
    <t>徐洪久</t>
  </si>
  <si>
    <t>153****7457</t>
  </si>
  <si>
    <t>117511*********918</t>
  </si>
  <si>
    <t>北四截地</t>
  </si>
  <si>
    <t>南四接地</t>
  </si>
  <si>
    <t>韩国军</t>
  </si>
  <si>
    <t>张德昌</t>
  </si>
  <si>
    <t>150****6451</t>
  </si>
  <si>
    <t>小孩地</t>
  </si>
  <si>
    <t>弯垅子</t>
  </si>
  <si>
    <t>四接地</t>
  </si>
  <si>
    <t>金艳梅</t>
  </si>
  <si>
    <t>210124********1027</t>
  </si>
  <si>
    <t>158****2711</t>
  </si>
  <si>
    <t>621449*********7034</t>
  </si>
  <si>
    <t>闫金奎</t>
  </si>
  <si>
    <t>186****1827</t>
  </si>
  <si>
    <t>117511*********312</t>
  </si>
  <si>
    <t>丁家甸</t>
  </si>
  <si>
    <t>李发平</t>
  </si>
  <si>
    <t>151****6240</t>
  </si>
  <si>
    <t>117511*********589</t>
  </si>
  <si>
    <t>行家坟</t>
  </si>
  <si>
    <t>房后北头</t>
  </si>
  <si>
    <t>张淑芳</t>
  </si>
  <si>
    <t>139****9821</t>
  </si>
  <si>
    <t>621449*********6834</t>
  </si>
  <si>
    <t>铁道南北头</t>
  </si>
  <si>
    <t>陈连贵</t>
  </si>
  <si>
    <t>183****7092</t>
  </si>
  <si>
    <t>大块地</t>
  </si>
  <si>
    <t>117511*********393</t>
  </si>
  <si>
    <t>姚洪军</t>
  </si>
  <si>
    <t>134****2181</t>
  </si>
  <si>
    <t>钟家地南头</t>
  </si>
  <si>
    <t>刘国清</t>
  </si>
  <si>
    <t>131****9686</t>
  </si>
  <si>
    <t>117511*********570</t>
  </si>
  <si>
    <t>北荒</t>
  </si>
  <si>
    <t>刘井林</t>
  </si>
  <si>
    <t>139****6225</t>
  </si>
  <si>
    <t>小西山</t>
  </si>
  <si>
    <t>117511*********586</t>
  </si>
  <si>
    <t>季家卜</t>
  </si>
  <si>
    <t>赵长华</t>
  </si>
  <si>
    <t>210124********1035</t>
  </si>
  <si>
    <t>182****7681</t>
  </si>
  <si>
    <t>117511*********768</t>
  </si>
  <si>
    <t>杜树平</t>
  </si>
  <si>
    <t>139****4814</t>
  </si>
  <si>
    <t>黄家坟</t>
  </si>
  <si>
    <t>大园子</t>
  </si>
  <si>
    <t>徐洪章</t>
  </si>
  <si>
    <t>136****7345</t>
  </si>
  <si>
    <t>117511*********928</t>
  </si>
  <si>
    <t>房啟辉</t>
  </si>
  <si>
    <t>158****8696</t>
  </si>
  <si>
    <t>117511*********752</t>
  </si>
  <si>
    <t>佟玉军</t>
  </si>
  <si>
    <t>131****5011</t>
  </si>
  <si>
    <t>后山</t>
  </si>
  <si>
    <t>117511*********585</t>
  </si>
  <si>
    <t>大弯珑</t>
  </si>
  <si>
    <t>估家坟</t>
  </si>
  <si>
    <t>张井尧</t>
  </si>
  <si>
    <t>137****4339</t>
  </si>
  <si>
    <t>117511*********982</t>
  </si>
  <si>
    <t>南三接地</t>
  </si>
  <si>
    <t>邢树行</t>
  </si>
  <si>
    <t>徐国华</t>
  </si>
  <si>
    <t>139****0535</t>
  </si>
  <si>
    <t>117511*********757</t>
  </si>
  <si>
    <t>河西华尖</t>
  </si>
  <si>
    <t>门前三节地</t>
  </si>
  <si>
    <t>八天地</t>
  </si>
  <si>
    <t>孔祥军</t>
  </si>
  <si>
    <t>136****2702</t>
  </si>
  <si>
    <t>117511*********509</t>
  </si>
  <si>
    <t>乔连文</t>
  </si>
  <si>
    <t>117511*********725</t>
  </si>
  <si>
    <t>杨洪权</t>
  </si>
  <si>
    <t>135****2945</t>
  </si>
  <si>
    <t>117511*********929</t>
  </si>
  <si>
    <t>大壕东道北</t>
  </si>
  <si>
    <t>大壕东道南</t>
  </si>
  <si>
    <t>杨洪岭</t>
  </si>
  <si>
    <t>138****0645</t>
  </si>
  <si>
    <t>117511*********537</t>
  </si>
  <si>
    <t>腰接地</t>
  </si>
  <si>
    <t>刘连元</t>
  </si>
  <si>
    <t>138****6879</t>
  </si>
  <si>
    <t>117511*********591</t>
  </si>
  <si>
    <t>马家坟</t>
  </si>
  <si>
    <t>王旭</t>
  </si>
  <si>
    <t>210124********1036</t>
  </si>
  <si>
    <t>186****7101</t>
  </si>
  <si>
    <t>刘家道北</t>
  </si>
  <si>
    <t>621449*********2293</t>
  </si>
  <si>
    <t>腰横头子</t>
  </si>
  <si>
    <t>黄金岑</t>
  </si>
  <si>
    <t>183****7693</t>
  </si>
  <si>
    <t>王奎彪</t>
  </si>
  <si>
    <t>138****4854</t>
  </si>
  <si>
    <t>117511*********161</t>
  </si>
  <si>
    <t>王奎龙</t>
  </si>
  <si>
    <t>159****8178</t>
  </si>
  <si>
    <t>王奎龙姐姐人口地</t>
  </si>
  <si>
    <t>房后地</t>
  </si>
  <si>
    <t>王淑琴</t>
  </si>
  <si>
    <t>181****5278</t>
  </si>
  <si>
    <t>621449*********5691</t>
  </si>
  <si>
    <t>牟春英</t>
  </si>
  <si>
    <t>211226********1021</t>
  </si>
  <si>
    <t>150****2504</t>
  </si>
  <si>
    <t>117511*********172</t>
  </si>
  <si>
    <t>张磊</t>
  </si>
  <si>
    <t>621449*********4736</t>
  </si>
  <si>
    <t>徐国林</t>
  </si>
  <si>
    <t>张雅芬</t>
  </si>
  <si>
    <t>211226********1027</t>
  </si>
  <si>
    <t>152****3163</t>
  </si>
  <si>
    <t>621449*********8883</t>
  </si>
  <si>
    <t>张德财</t>
  </si>
  <si>
    <t>151****8340</t>
  </si>
  <si>
    <t>117511*********956</t>
  </si>
  <si>
    <t>老园田</t>
  </si>
  <si>
    <t>张连春</t>
  </si>
  <si>
    <t>211226********105</t>
  </si>
  <si>
    <t>183****4536</t>
  </si>
  <si>
    <t>117511*********130</t>
  </si>
  <si>
    <t>黄国利</t>
  </si>
  <si>
    <t>136****0021</t>
  </si>
  <si>
    <t>西山林带南</t>
  </si>
  <si>
    <t>牛犄地</t>
  </si>
  <si>
    <t>河东头截地</t>
  </si>
  <si>
    <t>刘洪林</t>
  </si>
  <si>
    <t>182****6550</t>
  </si>
  <si>
    <t>117511*********776</t>
  </si>
  <si>
    <t>大井地</t>
  </si>
  <si>
    <t>黄国涛</t>
  </si>
  <si>
    <t>135****5811</t>
  </si>
  <si>
    <t>李奎</t>
  </si>
  <si>
    <t>157****6245</t>
  </si>
  <si>
    <t>董连志</t>
  </si>
  <si>
    <t>137****6816</t>
  </si>
  <si>
    <t>徐洪建</t>
  </si>
  <si>
    <t>138****5686</t>
  </si>
  <si>
    <t>117511*********772</t>
  </si>
  <si>
    <t>老任太太坟</t>
  </si>
  <si>
    <t>乔连伟</t>
  </si>
  <si>
    <t>210124********1032</t>
  </si>
  <si>
    <t>136****9590</t>
  </si>
  <si>
    <t>621449*********6305</t>
  </si>
  <si>
    <t>乔连宇</t>
  </si>
  <si>
    <t>135****4593</t>
  </si>
  <si>
    <t>117511*********363</t>
  </si>
  <si>
    <t>大房后</t>
  </si>
  <si>
    <t>候家坟</t>
  </si>
  <si>
    <t>王淑珍</t>
  </si>
  <si>
    <t>137****1751</t>
  </si>
  <si>
    <t>621449*********6651</t>
  </si>
  <si>
    <t>西条田</t>
  </si>
  <si>
    <t>东大岗</t>
  </si>
  <si>
    <t>北地</t>
  </si>
  <si>
    <t>朝阳坡</t>
  </si>
  <si>
    <t>陈志玉</t>
  </si>
  <si>
    <t>151****4095</t>
  </si>
  <si>
    <t>117511*********188</t>
  </si>
  <si>
    <t>南小道</t>
  </si>
  <si>
    <t>徐彦书</t>
  </si>
  <si>
    <t>159****5786</t>
  </si>
  <si>
    <t>黄国印</t>
  </si>
  <si>
    <t>621449*********5281</t>
  </si>
  <si>
    <t>王春东</t>
  </si>
  <si>
    <t>210124********1013</t>
  </si>
  <si>
    <t>137****5586</t>
  </si>
  <si>
    <t>117511*********797</t>
  </si>
  <si>
    <t>刘中杰</t>
  </si>
  <si>
    <t>211226********1079</t>
  </si>
  <si>
    <t>136****4345</t>
  </si>
  <si>
    <t>117511*********938</t>
  </si>
  <si>
    <t>南龙王庙</t>
  </si>
  <si>
    <t>杨双印</t>
  </si>
  <si>
    <t>151****9688</t>
  </si>
  <si>
    <t>117511*********993</t>
  </si>
  <si>
    <t>王奎东</t>
  </si>
  <si>
    <t>159****8137</t>
  </si>
  <si>
    <t/>
  </si>
  <si>
    <t>本分户标的投保清单为  ASHY00B66A26P050011B  号投保单的组成部分，投保人应如实、详细填写，并保持字迹清晰，纸面整洁。</t>
  </si>
  <si>
    <t>投保组织者： 辽宁省沈阳市法库县秀水河子镇大觉堡村村民委员会</t>
  </si>
  <si>
    <t>标的种植地点：辽宁省沈阳市法库县秀水河子镇大觉堡村</t>
  </si>
  <si>
    <t>刘洪义</t>
  </si>
  <si>
    <t>211226********101X</t>
  </si>
  <si>
    <t>135****4645</t>
  </si>
  <si>
    <t>62144*********7275</t>
  </si>
  <si>
    <t xml:space="preserve">
秀水河子农商行支行</t>
  </si>
  <si>
    <t>邹家坟</t>
  </si>
  <si>
    <t>王良</t>
  </si>
  <si>
    <t>138****0652</t>
  </si>
  <si>
    <t>62102*********1931</t>
  </si>
  <si>
    <t>猪场</t>
  </si>
  <si>
    <t>腰路子</t>
  </si>
  <si>
    <t>大地块</t>
  </si>
  <si>
    <t>高洪财</t>
  </si>
  <si>
    <t>158****7879</t>
  </si>
  <si>
    <t>62144*********6137</t>
  </si>
  <si>
    <t>大甸子</t>
  </si>
  <si>
    <t>刘树学</t>
  </si>
  <si>
    <t>211226********103X</t>
  </si>
  <si>
    <t>139****6939</t>
  </si>
  <si>
    <t>11751*********795</t>
  </si>
  <si>
    <t>大沙坑</t>
  </si>
  <si>
    <t>何上岸</t>
  </si>
  <si>
    <t>李玉民</t>
  </si>
  <si>
    <t>136****9683</t>
  </si>
  <si>
    <t>段家坟</t>
  </si>
  <si>
    <t>62102*********9022</t>
  </si>
  <si>
    <t>西小桥</t>
  </si>
  <si>
    <t>西偏脸</t>
  </si>
  <si>
    <t>王学杰</t>
  </si>
  <si>
    <t>211226********102X</t>
  </si>
  <si>
    <t>133****5181</t>
  </si>
  <si>
    <t>四方地</t>
  </si>
  <si>
    <t>62144*********0022</t>
  </si>
  <si>
    <t>任家坟</t>
  </si>
  <si>
    <t>王勇</t>
  </si>
  <si>
    <t>138****8695</t>
  </si>
  <si>
    <t>62144*********0105</t>
  </si>
  <si>
    <t>头截地</t>
  </si>
  <si>
    <t>钢条地</t>
  </si>
  <si>
    <t>娘娘坟</t>
  </si>
  <si>
    <t>程继友</t>
  </si>
  <si>
    <t>133****7165</t>
  </si>
  <si>
    <t>11751*********179</t>
  </si>
  <si>
    <t>头节地</t>
  </si>
  <si>
    <t>十七垅</t>
  </si>
  <si>
    <t>安玉丰</t>
  </si>
  <si>
    <t>159****8867</t>
  </si>
  <si>
    <t>11751*********161</t>
  </si>
  <si>
    <t>七天地</t>
  </si>
  <si>
    <t>二节地</t>
  </si>
  <si>
    <t>佟志忠</t>
  </si>
  <si>
    <t>150****2519</t>
  </si>
  <si>
    <t>小大坑</t>
  </si>
  <si>
    <t>11751*********150</t>
  </si>
  <si>
    <t>潘家坟</t>
  </si>
  <si>
    <t>北二道河子</t>
  </si>
  <si>
    <t>150****2845</t>
  </si>
  <si>
    <t>62144*********3425</t>
  </si>
  <si>
    <t>安英俊</t>
  </si>
  <si>
    <t>157****9158</t>
  </si>
  <si>
    <t>11751*********709</t>
  </si>
  <si>
    <t>二道河子</t>
  </si>
  <si>
    <t>河夹信子</t>
  </si>
  <si>
    <t>王翔</t>
  </si>
  <si>
    <t>210124********1015</t>
  </si>
  <si>
    <t>176****7780</t>
  </si>
  <si>
    <t>水口</t>
  </si>
  <si>
    <t>62144*********2884</t>
  </si>
  <si>
    <t>大黑卜</t>
  </si>
  <si>
    <t>杂乱地</t>
  </si>
  <si>
    <t>刘军伟</t>
  </si>
  <si>
    <t>150****6960</t>
  </si>
  <si>
    <t>林带北</t>
  </si>
  <si>
    <t>11751*********928</t>
  </si>
  <si>
    <t>西街头</t>
  </si>
  <si>
    <t>陈国军</t>
  </si>
  <si>
    <t>158****9634</t>
  </si>
  <si>
    <t>11751*********587</t>
  </si>
  <si>
    <t>后园子</t>
  </si>
  <si>
    <t>计家卜</t>
  </si>
  <si>
    <t>刘亚军</t>
  </si>
  <si>
    <t>211226********1073</t>
  </si>
  <si>
    <t>150****1038</t>
  </si>
  <si>
    <t>坨岗子</t>
  </si>
  <si>
    <t>11751*********125</t>
  </si>
  <si>
    <t>公路南</t>
  </si>
  <si>
    <t>赵军</t>
  </si>
  <si>
    <t>151****6794</t>
  </si>
  <si>
    <t>62144*********1954</t>
  </si>
  <si>
    <t>北腰河套</t>
  </si>
  <si>
    <t>沙包东边</t>
  </si>
  <si>
    <t>娄付</t>
  </si>
  <si>
    <t>136****3831</t>
  </si>
  <si>
    <t>杨玉娇树号</t>
  </si>
  <si>
    <t>62102*********7693</t>
  </si>
  <si>
    <t>园田地</t>
  </si>
  <si>
    <t>西园子</t>
  </si>
  <si>
    <t>娄宪洪</t>
  </si>
  <si>
    <t>11751*********706</t>
  </si>
  <si>
    <t>李三毛</t>
  </si>
  <si>
    <t>三洪树林</t>
  </si>
  <si>
    <t>东长垅</t>
  </si>
  <si>
    <t>齐洪涛</t>
  </si>
  <si>
    <t>187****2065</t>
  </si>
  <si>
    <t>小壕外</t>
  </si>
  <si>
    <t>11751*********726</t>
  </si>
  <si>
    <t>侯家坟</t>
  </si>
  <si>
    <t>河上岸道南和小壕外</t>
  </si>
  <si>
    <t>荣继贤</t>
  </si>
  <si>
    <t>158****0013</t>
  </si>
  <si>
    <t>11751*********108</t>
  </si>
  <si>
    <t>九田地</t>
  </si>
  <si>
    <t>大水盆</t>
  </si>
  <si>
    <t>刘印合</t>
  </si>
  <si>
    <t>156****3154</t>
  </si>
  <si>
    <t>陈连吉</t>
  </si>
  <si>
    <t>11751*********590</t>
  </si>
  <si>
    <t>黑牛观</t>
  </si>
  <si>
    <t>徐化全</t>
  </si>
  <si>
    <t>158****5113</t>
  </si>
  <si>
    <t>62144*********4807</t>
  </si>
  <si>
    <t>高永富</t>
  </si>
  <si>
    <t>158****4938</t>
  </si>
  <si>
    <t>62144*********6251</t>
  </si>
  <si>
    <t>西甸子</t>
  </si>
  <si>
    <t>李秀艳</t>
  </si>
  <si>
    <t>151****7843</t>
  </si>
  <si>
    <t>62144*********2010</t>
  </si>
  <si>
    <t>大长垄子</t>
  </si>
  <si>
    <t>母树林西边</t>
  </si>
  <si>
    <t>长院南</t>
  </si>
  <si>
    <t>娄宪志</t>
  </si>
  <si>
    <t>158****3875</t>
  </si>
  <si>
    <t>62144*********7945</t>
  </si>
  <si>
    <t>南腰河套子</t>
  </si>
  <si>
    <t>唐家坟</t>
  </si>
  <si>
    <t>刘玉荣</t>
  </si>
  <si>
    <t>139****6832</t>
  </si>
  <si>
    <t>62144*********5684</t>
  </si>
  <si>
    <t>张洪卓</t>
  </si>
  <si>
    <t>159****3929</t>
  </si>
  <si>
    <t>何家坟</t>
  </si>
  <si>
    <t>62144*********1483</t>
  </si>
  <si>
    <t>河上岸</t>
  </si>
  <si>
    <t>大河边</t>
  </si>
  <si>
    <t>大河东</t>
  </si>
  <si>
    <t>王海山</t>
  </si>
  <si>
    <t>130****1563</t>
  </si>
  <si>
    <t>铁头地</t>
  </si>
  <si>
    <t>62144*********9438</t>
  </si>
  <si>
    <t>南店子</t>
  </si>
  <si>
    <t>东五条</t>
  </si>
  <si>
    <t>东一条</t>
  </si>
  <si>
    <t>陈冰</t>
  </si>
  <si>
    <t>137****9745</t>
  </si>
  <si>
    <t>大赖地</t>
  </si>
  <si>
    <t>62102*********2890</t>
  </si>
  <si>
    <t>王德荣</t>
  </si>
  <si>
    <t>136****7911</t>
  </si>
  <si>
    <t>62144*********9230</t>
  </si>
  <si>
    <t>李家卜</t>
  </si>
  <si>
    <t>张军</t>
  </si>
  <si>
    <t>158****9096</t>
  </si>
  <si>
    <t>11751*********595</t>
  </si>
  <si>
    <t>元宝地</t>
  </si>
  <si>
    <t>李三卜</t>
  </si>
  <si>
    <t>东洼北节</t>
  </si>
  <si>
    <t>佟志喜</t>
  </si>
  <si>
    <t>210124********1037</t>
  </si>
  <si>
    <t>159****5029</t>
  </si>
  <si>
    <t>62144*********2432</t>
  </si>
  <si>
    <t>小高粱地</t>
  </si>
  <si>
    <t>校田地南头</t>
  </si>
  <si>
    <t>郭家坟</t>
  </si>
  <si>
    <t>张占国</t>
  </si>
  <si>
    <t>151****5285</t>
  </si>
  <si>
    <t>11751*********367</t>
  </si>
  <si>
    <t>任万山</t>
  </si>
  <si>
    <t>158****7102</t>
  </si>
  <si>
    <t>11751*********128</t>
  </si>
  <si>
    <t>大柳树</t>
  </si>
  <si>
    <t>北大坑</t>
  </si>
  <si>
    <t>乔百春</t>
  </si>
  <si>
    <t>211226********1053</t>
  </si>
  <si>
    <t>135****3262</t>
  </si>
  <si>
    <t>11751*********730</t>
  </si>
  <si>
    <t>小桥子</t>
  </si>
  <si>
    <t>王国军</t>
  </si>
  <si>
    <t>152****1596</t>
  </si>
  <si>
    <t>11751*********920</t>
  </si>
  <si>
    <t>东园子</t>
  </si>
  <si>
    <t>刘英林</t>
  </si>
  <si>
    <t>211226********1039</t>
  </si>
  <si>
    <t>152****5823</t>
  </si>
  <si>
    <t>11751*********559</t>
  </si>
  <si>
    <t>高家坟</t>
  </si>
  <si>
    <t>北腰河套子</t>
  </si>
  <si>
    <t>徐洪忱</t>
  </si>
  <si>
    <t>150****8905</t>
  </si>
  <si>
    <t>11751*********781</t>
  </si>
  <si>
    <t>张占海</t>
  </si>
  <si>
    <t>134****7237</t>
  </si>
  <si>
    <t>涝洼塘</t>
  </si>
  <si>
    <t>11751*********768</t>
  </si>
  <si>
    <t>北搭拉腰子</t>
  </si>
  <si>
    <t>申家坟</t>
  </si>
  <si>
    <t>东三节地</t>
  </si>
  <si>
    <t>孙占军</t>
  </si>
  <si>
    <t>133****3702</t>
  </si>
  <si>
    <t>11751*********792</t>
  </si>
  <si>
    <t>大林带北</t>
  </si>
  <si>
    <t>张文</t>
  </si>
  <si>
    <t>188****1509</t>
  </si>
  <si>
    <t>大猪圈北</t>
  </si>
  <si>
    <t>11751*********983</t>
  </si>
  <si>
    <t>北长垅</t>
  </si>
  <si>
    <t>侯丽丽</t>
  </si>
  <si>
    <t>210124********102X</t>
  </si>
  <si>
    <t>138****7675</t>
  </si>
  <si>
    <t>62102*********0210</t>
  </si>
  <si>
    <t>未地</t>
  </si>
  <si>
    <t>老河沟</t>
  </si>
  <si>
    <t>沙包西边</t>
  </si>
  <si>
    <t>马喜山</t>
  </si>
  <si>
    <t>159****4905</t>
  </si>
  <si>
    <t>11751*********936</t>
  </si>
  <si>
    <t>任来</t>
  </si>
  <si>
    <t>182****3072</t>
  </si>
  <si>
    <t>11751*********356</t>
  </si>
  <si>
    <t>徐文魁</t>
  </si>
  <si>
    <t>134****4252</t>
  </si>
  <si>
    <t>南园子</t>
  </si>
  <si>
    <t>11751*********318</t>
  </si>
  <si>
    <t>刘全</t>
  </si>
  <si>
    <t>158****6992</t>
  </si>
  <si>
    <t>徐东升</t>
  </si>
  <si>
    <t>159****3493</t>
  </si>
  <si>
    <t>11751*********962</t>
  </si>
  <si>
    <t>西山地</t>
  </si>
  <si>
    <t>张奎仁</t>
  </si>
  <si>
    <t>185****5237</t>
  </si>
  <si>
    <t>11751*********779</t>
  </si>
  <si>
    <t>徐洪军</t>
  </si>
  <si>
    <t>150****3948</t>
  </si>
  <si>
    <t>11751*********783</t>
  </si>
  <si>
    <t>任义</t>
  </si>
  <si>
    <t>186****7801</t>
  </si>
  <si>
    <t>11751*********989</t>
  </si>
  <si>
    <t>王有权</t>
  </si>
  <si>
    <t>156****3152</t>
  </si>
  <si>
    <t>62144*********0113</t>
  </si>
  <si>
    <t>九天地</t>
  </si>
  <si>
    <t>马洪亮</t>
  </si>
  <si>
    <t>135****8049</t>
  </si>
  <si>
    <t>11751*********158</t>
  </si>
  <si>
    <t>齐连军</t>
  </si>
  <si>
    <t>159****9687</t>
  </si>
  <si>
    <t>62144*********8455</t>
  </si>
  <si>
    <t>北港子</t>
  </si>
  <si>
    <t>李付</t>
  </si>
  <si>
    <t>132****5845</t>
  </si>
  <si>
    <t>彩蛇腰地</t>
  </si>
  <si>
    <t>11751*********796</t>
  </si>
  <si>
    <t>大减八蜡</t>
  </si>
  <si>
    <t>大王田</t>
  </si>
  <si>
    <t>西长垅子</t>
  </si>
  <si>
    <t>北石头窖</t>
  </si>
  <si>
    <t>刘波</t>
  </si>
  <si>
    <t>137****1972</t>
  </si>
  <si>
    <t>11751*********972</t>
  </si>
  <si>
    <t>河上岸道南</t>
  </si>
  <si>
    <t>马福宾</t>
  </si>
  <si>
    <t>188****3183</t>
  </si>
  <si>
    <t>11751*********580</t>
  </si>
  <si>
    <t>齐洪海</t>
  </si>
  <si>
    <t>134****7974</t>
  </si>
  <si>
    <t>62144*********8372</t>
  </si>
  <si>
    <t>河统子北</t>
  </si>
  <si>
    <t>娄宪啟</t>
  </si>
  <si>
    <t>189****0745</t>
  </si>
  <si>
    <t>62144*********0922</t>
  </si>
  <si>
    <t>刘印军</t>
  </si>
  <si>
    <t>151****7842</t>
  </si>
  <si>
    <t>11751*********388</t>
  </si>
  <si>
    <t>黄国成</t>
  </si>
  <si>
    <t>182****0797</t>
  </si>
  <si>
    <t>62144*********3530</t>
  </si>
  <si>
    <t>毛腾飞</t>
  </si>
  <si>
    <t>158****5292</t>
  </si>
  <si>
    <t>11751*********520</t>
  </si>
  <si>
    <t>王保玉</t>
  </si>
  <si>
    <t>151****7841</t>
  </si>
  <si>
    <t>娄宪军</t>
  </si>
  <si>
    <t>151****7844</t>
  </si>
  <si>
    <t>11751*********560</t>
  </si>
  <si>
    <t>娄宪义</t>
  </si>
  <si>
    <t>136****3921</t>
  </si>
  <si>
    <t>11751*********952</t>
  </si>
  <si>
    <t>刘印彬</t>
  </si>
  <si>
    <t>150****5690</t>
  </si>
  <si>
    <t>安洪江</t>
  </si>
  <si>
    <t>136****5495</t>
  </si>
  <si>
    <t>11751*********527</t>
  </si>
  <si>
    <t>六天地</t>
  </si>
  <si>
    <t>程家坟</t>
  </si>
  <si>
    <t>刘军红</t>
  </si>
  <si>
    <t>138****8504</t>
  </si>
  <si>
    <t>11751*********380</t>
  </si>
  <si>
    <t>刘永</t>
  </si>
  <si>
    <t>159****5011</t>
  </si>
  <si>
    <t>11751*********969</t>
  </si>
  <si>
    <t>大河东和大河边</t>
  </si>
  <si>
    <t>刘军义</t>
  </si>
  <si>
    <t>151****6979</t>
  </si>
  <si>
    <t>62144*********1332</t>
  </si>
  <si>
    <t>大杨树</t>
  </si>
  <si>
    <t>刘富</t>
  </si>
  <si>
    <t>159****2993</t>
  </si>
  <si>
    <t>11751*********351</t>
  </si>
  <si>
    <t>刘亚红</t>
  </si>
  <si>
    <t>182****5696</t>
  </si>
  <si>
    <t>刘国华</t>
  </si>
  <si>
    <t>131****5886</t>
  </si>
  <si>
    <t>11751*********198</t>
  </si>
  <si>
    <t>小北荒</t>
  </si>
  <si>
    <t>陈国财</t>
  </si>
  <si>
    <t>159****1292</t>
  </si>
  <si>
    <t>11751*********311</t>
  </si>
  <si>
    <t>安家坟</t>
  </si>
  <si>
    <t>河信子</t>
  </si>
  <si>
    <t>陈晓东</t>
  </si>
  <si>
    <t>136****2717</t>
  </si>
  <si>
    <t>11751*********762</t>
  </si>
  <si>
    <t>赵德双</t>
  </si>
  <si>
    <t>159****3729</t>
  </si>
  <si>
    <t>11751*********310</t>
  </si>
  <si>
    <t>张明标</t>
  </si>
  <si>
    <t>132****4875</t>
  </si>
  <si>
    <t>11751*********763</t>
  </si>
  <si>
    <t>大岗子</t>
  </si>
  <si>
    <t>刘军</t>
  </si>
  <si>
    <t>211226********105X</t>
  </si>
  <si>
    <t>158****2362</t>
  </si>
  <si>
    <t>11751*********165</t>
  </si>
  <si>
    <t>高洪宾</t>
  </si>
  <si>
    <t>155****3730</t>
  </si>
  <si>
    <t>11751*********381</t>
  </si>
  <si>
    <t>刘发</t>
  </si>
  <si>
    <t>159****5012</t>
  </si>
  <si>
    <t>11751*********516</t>
  </si>
  <si>
    <t>王志林</t>
  </si>
  <si>
    <t>136****9913</t>
  </si>
  <si>
    <t>11751*********713</t>
  </si>
  <si>
    <t>五条地</t>
  </si>
  <si>
    <t>李绍权</t>
  </si>
  <si>
    <t>188****9518</t>
  </si>
  <si>
    <t>大壕南</t>
  </si>
  <si>
    <t>11751*********773</t>
  </si>
  <si>
    <t>蒋家坟</t>
  </si>
  <si>
    <t>场院南</t>
  </si>
  <si>
    <t>王东生</t>
  </si>
  <si>
    <t>159****7632</t>
  </si>
  <si>
    <t>11751*********723</t>
  </si>
  <si>
    <t>王旭生</t>
  </si>
  <si>
    <t>158****7229</t>
  </si>
  <si>
    <t>11751*********919</t>
  </si>
  <si>
    <t>张明付</t>
  </si>
  <si>
    <t>182****7623</t>
  </si>
  <si>
    <t>11751*********105</t>
  </si>
  <si>
    <t>王志申</t>
  </si>
  <si>
    <t>11751*********556</t>
  </si>
  <si>
    <t>王显成</t>
  </si>
  <si>
    <t>158****7251</t>
  </si>
  <si>
    <t>西河里</t>
  </si>
  <si>
    <t>西沙包</t>
  </si>
  <si>
    <t>刘军生</t>
  </si>
  <si>
    <t>159****8289</t>
  </si>
  <si>
    <t>11751*********596</t>
  </si>
  <si>
    <t>北树行子</t>
  </si>
  <si>
    <t>横头子</t>
  </si>
  <si>
    <t>孟繁礼</t>
  </si>
  <si>
    <t>188****9677</t>
  </si>
  <si>
    <t>11751*********183</t>
  </si>
  <si>
    <t>徐化成</t>
  </si>
  <si>
    <t>188****5494</t>
  </si>
  <si>
    <t>11751*********113</t>
  </si>
  <si>
    <t>张立</t>
  </si>
  <si>
    <t>151****5873</t>
  </si>
  <si>
    <t>11751*********958</t>
  </si>
  <si>
    <t>张云</t>
  </si>
  <si>
    <t>211226********1076</t>
  </si>
  <si>
    <t>155****9236</t>
  </si>
  <si>
    <t>11751*********389</t>
  </si>
  <si>
    <t>大膜养</t>
  </si>
  <si>
    <t>董桂艳</t>
  </si>
  <si>
    <t>157****3522</t>
  </si>
  <si>
    <t>62144*********6046</t>
  </si>
  <si>
    <t>陈忠林</t>
  </si>
  <si>
    <t>155****6862</t>
  </si>
  <si>
    <t>11751*********118</t>
  </si>
  <si>
    <t>线道南</t>
  </si>
  <si>
    <t>袁树良</t>
  </si>
  <si>
    <t>133****8818</t>
  </si>
  <si>
    <t>11751*********188</t>
  </si>
  <si>
    <t>刘印国</t>
  </si>
  <si>
    <t>136****2389</t>
  </si>
  <si>
    <t>11751*********399</t>
  </si>
  <si>
    <t>陈忠和</t>
  </si>
  <si>
    <t>159****8799</t>
  </si>
  <si>
    <t>11751*********967</t>
  </si>
  <si>
    <t>徐立卫</t>
  </si>
  <si>
    <t>211226********1052</t>
  </si>
  <si>
    <t>136****9502</t>
  </si>
  <si>
    <t>刘君臣</t>
  </si>
  <si>
    <t>187****0927</t>
  </si>
  <si>
    <t>11751*********791</t>
  </si>
  <si>
    <t>陈洪军</t>
  </si>
  <si>
    <t>151****7880</t>
  </si>
  <si>
    <t>11751*********576</t>
  </si>
  <si>
    <t>东南甸子</t>
  </si>
  <si>
    <t>刘占山</t>
  </si>
  <si>
    <t>136****7788</t>
  </si>
  <si>
    <t>11751*********558</t>
  </si>
  <si>
    <t>张义地</t>
  </si>
  <si>
    <t>瓜茬子</t>
  </si>
  <si>
    <t>张荣全</t>
  </si>
  <si>
    <t>150****0869</t>
  </si>
  <si>
    <t>11751*********166</t>
  </si>
  <si>
    <t>王砚良</t>
  </si>
  <si>
    <t>134****8410</t>
  </si>
  <si>
    <t>11751*********927</t>
  </si>
  <si>
    <t>张大荒</t>
  </si>
  <si>
    <t>王峰</t>
  </si>
  <si>
    <t>136****5351</t>
  </si>
  <si>
    <t>11751*********986</t>
  </si>
  <si>
    <t>园子</t>
  </si>
  <si>
    <t>沈淑芳</t>
  </si>
  <si>
    <t>211226********1026</t>
  </si>
  <si>
    <t>150****5959</t>
  </si>
  <si>
    <t>62102*********6453</t>
  </si>
  <si>
    <t>小高粱地南头</t>
  </si>
  <si>
    <t>赵立辉</t>
  </si>
  <si>
    <t>136****6643</t>
  </si>
  <si>
    <t>11751*********369</t>
  </si>
  <si>
    <t>赵春林</t>
  </si>
  <si>
    <t>134****4472</t>
  </si>
  <si>
    <t>11751*********515</t>
  </si>
  <si>
    <t>王志春</t>
  </si>
  <si>
    <t>135****7505</t>
  </si>
  <si>
    <t>11751*********163</t>
  </si>
  <si>
    <t>龙庙沟</t>
  </si>
  <si>
    <t>常洪涛</t>
  </si>
  <si>
    <t>182****8064</t>
  </si>
  <si>
    <t>11751*********731</t>
  </si>
  <si>
    <t>大末尺</t>
  </si>
  <si>
    <t>王志海</t>
  </si>
  <si>
    <t>138****2033</t>
  </si>
  <si>
    <t>11751*********102</t>
  </si>
  <si>
    <t>王克俭</t>
  </si>
  <si>
    <t>159****3953</t>
  </si>
  <si>
    <t>11751*********379</t>
  </si>
  <si>
    <t>常洪军</t>
  </si>
  <si>
    <t>139****2827</t>
  </si>
  <si>
    <t>11751*********568</t>
  </si>
  <si>
    <t>常洪祥</t>
  </si>
  <si>
    <t>136****5403</t>
  </si>
  <si>
    <t>11751*********123</t>
  </si>
  <si>
    <t>赵德生</t>
  </si>
  <si>
    <t>159****5792</t>
  </si>
  <si>
    <t>11751*********957</t>
  </si>
  <si>
    <t>常海山</t>
  </si>
  <si>
    <t>136****5405</t>
  </si>
  <si>
    <t>11751*********977</t>
  </si>
  <si>
    <t>王志涛</t>
  </si>
  <si>
    <t>147****3364</t>
  </si>
  <si>
    <t>11751*********192</t>
  </si>
  <si>
    <t>王江</t>
  </si>
  <si>
    <t>黄山</t>
  </si>
  <si>
    <t>11751*********987</t>
  </si>
  <si>
    <t>东三条</t>
  </si>
  <si>
    <t>东稻田</t>
  </si>
  <si>
    <t>张品清</t>
  </si>
  <si>
    <t>183****0928</t>
  </si>
  <si>
    <t>11751*********710</t>
  </si>
  <si>
    <t>林伟</t>
  </si>
  <si>
    <t>158****7880</t>
  </si>
  <si>
    <t>62144*********2384</t>
  </si>
  <si>
    <t>王国锋</t>
  </si>
  <si>
    <t>132****7439</t>
  </si>
  <si>
    <t>11751*********761</t>
  </si>
  <si>
    <t>王长和</t>
  </si>
  <si>
    <t>158****2968</t>
  </si>
  <si>
    <t>11751*********907</t>
  </si>
  <si>
    <t>赵德军</t>
  </si>
  <si>
    <t>139****8741</t>
  </si>
  <si>
    <t>11751*********103</t>
  </si>
  <si>
    <t>张凤福</t>
  </si>
  <si>
    <t>151****3160</t>
  </si>
  <si>
    <t>11751*********133</t>
  </si>
  <si>
    <t>安德生</t>
  </si>
  <si>
    <t>136****3218</t>
  </si>
  <si>
    <t>11751*********308</t>
  </si>
  <si>
    <t>毛腾俊</t>
  </si>
  <si>
    <t>170****7687</t>
  </si>
  <si>
    <t>韩柏洋</t>
  </si>
  <si>
    <t>151****6244</t>
  </si>
  <si>
    <t>11751*********328</t>
  </si>
  <si>
    <t>王英</t>
  </si>
  <si>
    <t>139****2246</t>
  </si>
  <si>
    <t>东山林带北</t>
  </si>
  <si>
    <t>11751*********789</t>
  </si>
  <si>
    <t>北线道</t>
  </si>
  <si>
    <t>东山园田</t>
  </si>
  <si>
    <t>韩柏春</t>
  </si>
  <si>
    <t>182****2246</t>
  </si>
  <si>
    <t>11751*********719</t>
  </si>
  <si>
    <t>张海成</t>
  </si>
  <si>
    <t>183****6540</t>
  </si>
  <si>
    <t>孟大荒</t>
  </si>
  <si>
    <t>11751*********935</t>
  </si>
  <si>
    <t>西房框</t>
  </si>
  <si>
    <t>王洪彬</t>
  </si>
  <si>
    <t>211226********107X</t>
  </si>
  <si>
    <t>151****4892</t>
  </si>
  <si>
    <t>11751*********790</t>
  </si>
  <si>
    <t>韩中山</t>
  </si>
  <si>
    <t>151****6242</t>
  </si>
  <si>
    <t>11751*********729</t>
  </si>
  <si>
    <t>张海英</t>
  </si>
  <si>
    <t>134****1885</t>
  </si>
  <si>
    <t>11751*********337</t>
  </si>
  <si>
    <t>庙上地</t>
  </si>
  <si>
    <t>刘海涛</t>
  </si>
  <si>
    <t>135****6516</t>
  </si>
  <si>
    <t>11751*********387</t>
  </si>
  <si>
    <t>佟金江</t>
  </si>
  <si>
    <t>150****2512</t>
  </si>
  <si>
    <t>11751*********759</t>
  </si>
  <si>
    <t>小庙头</t>
  </si>
  <si>
    <t>刘会东</t>
  </si>
  <si>
    <t>136****0695</t>
  </si>
  <si>
    <t>11751*********182</t>
  </si>
  <si>
    <t>韩柏秋</t>
  </si>
  <si>
    <t>159****1189</t>
  </si>
  <si>
    <t>11751*********513</t>
  </si>
  <si>
    <t>韩柏华</t>
  </si>
  <si>
    <t>135****3595</t>
  </si>
  <si>
    <t>11751*********181</t>
  </si>
  <si>
    <t>张海生</t>
  </si>
  <si>
    <t>155****6385</t>
  </si>
  <si>
    <t>11751*********975</t>
  </si>
  <si>
    <t>项庆余</t>
  </si>
  <si>
    <t>139****2263</t>
  </si>
  <si>
    <t>11751*********503</t>
  </si>
  <si>
    <t>田野</t>
  </si>
  <si>
    <t>138****0610</t>
  </si>
  <si>
    <t>11751*********327</t>
  </si>
  <si>
    <t>毛世英</t>
  </si>
  <si>
    <t>130****7797</t>
  </si>
  <si>
    <t>11751*********357</t>
  </si>
  <si>
    <t>张海军</t>
  </si>
  <si>
    <t>158****5539</t>
  </si>
  <si>
    <t>11751*********398</t>
  </si>
  <si>
    <t>南房框</t>
  </si>
  <si>
    <t>彭令双</t>
  </si>
  <si>
    <t>155****8788</t>
  </si>
  <si>
    <t>11751*********152</t>
  </si>
  <si>
    <t>周连财</t>
  </si>
  <si>
    <t>139****6507</t>
  </si>
  <si>
    <t>11751*********906</t>
  </si>
  <si>
    <t>张立杰</t>
  </si>
  <si>
    <t>158****6179</t>
  </si>
  <si>
    <t>11751*********368</t>
  </si>
  <si>
    <t>刘焕峰</t>
  </si>
  <si>
    <t>张立志</t>
  </si>
  <si>
    <t>138****8526</t>
  </si>
  <si>
    <t>11751*********905</t>
  </si>
  <si>
    <t>朱晓春</t>
  </si>
  <si>
    <t>211226********1041</t>
  </si>
  <si>
    <t>156****3155</t>
  </si>
  <si>
    <t>62144*********4200</t>
  </si>
  <si>
    <t>沈淑侠</t>
  </si>
  <si>
    <t>134****3969</t>
  </si>
  <si>
    <t>南长垅短</t>
  </si>
  <si>
    <t>11751*********376</t>
  </si>
  <si>
    <t>公路北</t>
  </si>
  <si>
    <t>赵匠地</t>
  </si>
  <si>
    <t>邵爽</t>
  </si>
  <si>
    <t>210124********1041</t>
  </si>
  <si>
    <t>139****2395</t>
  </si>
  <si>
    <t>62144*********8691</t>
  </si>
  <si>
    <t>杨军</t>
  </si>
  <si>
    <t>136****2972</t>
  </si>
  <si>
    <t>九方地</t>
  </si>
  <si>
    <t>11751*********563</t>
  </si>
  <si>
    <t>五方地</t>
  </si>
  <si>
    <t>韩长海</t>
  </si>
  <si>
    <t>159****1062</t>
  </si>
  <si>
    <t>11751*********386</t>
  </si>
  <si>
    <t>杨德强</t>
  </si>
  <si>
    <t>183****2273</t>
  </si>
  <si>
    <t>11751*********552</t>
  </si>
  <si>
    <t>郑德财</t>
  </si>
  <si>
    <t>151****0189</t>
  </si>
  <si>
    <t>11751*********739</t>
  </si>
  <si>
    <t>北小大坑</t>
  </si>
  <si>
    <t>北沟</t>
  </si>
  <si>
    <t>郑德文</t>
  </si>
  <si>
    <t>136****2363</t>
  </si>
  <si>
    <t>62144*********2135</t>
  </si>
  <si>
    <t>佟金海</t>
  </si>
  <si>
    <t>135****6688</t>
  </si>
  <si>
    <t>11751*********110</t>
  </si>
  <si>
    <t>董坨子</t>
  </si>
  <si>
    <t>安玉权</t>
  </si>
  <si>
    <t>153****6338</t>
  </si>
  <si>
    <t>11751*********316</t>
  </si>
  <si>
    <t>南赵匠地</t>
  </si>
  <si>
    <t>杨文久</t>
  </si>
  <si>
    <t>131****5225</t>
  </si>
  <si>
    <t>11751*********788</t>
  </si>
  <si>
    <t>西天边</t>
  </si>
  <si>
    <t>大井坑</t>
  </si>
  <si>
    <t>杨文学</t>
  </si>
  <si>
    <t>185****9302</t>
  </si>
  <si>
    <t>11751*********326</t>
  </si>
  <si>
    <t>西房框发黑卜</t>
  </si>
  <si>
    <t>韩彬</t>
  </si>
  <si>
    <t>158****9037</t>
  </si>
  <si>
    <t>11751*********307</t>
  </si>
  <si>
    <t>杨文彪</t>
  </si>
  <si>
    <t>138****7942</t>
  </si>
  <si>
    <t>11751*********129</t>
  </si>
  <si>
    <t>郑力忠</t>
  </si>
  <si>
    <t>159****3372</t>
  </si>
  <si>
    <t>62144*********2168</t>
  </si>
  <si>
    <t>徐德财</t>
  </si>
  <si>
    <t>138****8890</t>
  </si>
  <si>
    <t>11751*********758</t>
  </si>
  <si>
    <t>安英奎</t>
  </si>
  <si>
    <t>158****6695</t>
  </si>
  <si>
    <t>62144*********5220</t>
  </si>
  <si>
    <t>王志伟</t>
  </si>
  <si>
    <t>134****3961</t>
  </si>
  <si>
    <t>11751*********522</t>
  </si>
  <si>
    <t>150****2511</t>
  </si>
  <si>
    <t>62144*********2374</t>
  </si>
  <si>
    <t>邵永海</t>
  </si>
  <si>
    <t>159****8267</t>
  </si>
  <si>
    <t>11751*********100</t>
  </si>
  <si>
    <t>叶殿权</t>
  </si>
  <si>
    <t>136****0112</t>
  </si>
  <si>
    <t>11751*********170</t>
  </si>
  <si>
    <t>壕里地</t>
  </si>
  <si>
    <t>郑春华</t>
  </si>
  <si>
    <t>151****7470</t>
  </si>
  <si>
    <t>11751*********915</t>
  </si>
  <si>
    <t>南长垅</t>
  </si>
  <si>
    <t>159****2618</t>
  </si>
  <si>
    <t>62102*********2772</t>
  </si>
  <si>
    <t>陈忠昌</t>
  </si>
  <si>
    <t>150****6245</t>
  </si>
  <si>
    <t>11751*********707</t>
  </si>
  <si>
    <t>圈河</t>
  </si>
  <si>
    <t>王宝良</t>
  </si>
  <si>
    <t>182****0994</t>
  </si>
  <si>
    <t>11751*********787</t>
  </si>
  <si>
    <t>曲红军</t>
  </si>
  <si>
    <t>188****9033</t>
  </si>
  <si>
    <t>11751*********139</t>
  </si>
  <si>
    <t>王义春</t>
  </si>
  <si>
    <t>159****2597</t>
  </si>
  <si>
    <t>11751*********197</t>
  </si>
  <si>
    <t>孙凤林</t>
  </si>
  <si>
    <t>188****4129</t>
  </si>
  <si>
    <t>11751*********561</t>
  </si>
  <si>
    <t>陈岩</t>
  </si>
  <si>
    <t>182****1203</t>
  </si>
  <si>
    <t>11751*********727</t>
  </si>
  <si>
    <t>陈宏</t>
  </si>
  <si>
    <t>159****7486</t>
  </si>
  <si>
    <t>11751*********797</t>
  </si>
  <si>
    <t>高军海</t>
  </si>
  <si>
    <t>159****9096</t>
  </si>
  <si>
    <t>11751*********933</t>
  </si>
  <si>
    <t>家门口</t>
  </si>
  <si>
    <t>陈波</t>
  </si>
  <si>
    <t>138****3089</t>
  </si>
  <si>
    <t>杨坟顶</t>
  </si>
  <si>
    <t>11751*********571</t>
  </si>
  <si>
    <t>赵家地</t>
  </si>
  <si>
    <t>八路军坟</t>
  </si>
  <si>
    <t>长垅子</t>
  </si>
  <si>
    <t>沈家坟</t>
  </si>
  <si>
    <t>张忱</t>
  </si>
  <si>
    <t>150****2031</t>
  </si>
  <si>
    <t>11751*********385</t>
  </si>
  <si>
    <t>廖桂彬</t>
  </si>
  <si>
    <t>136****2850</t>
  </si>
  <si>
    <t>62102*********3259</t>
  </si>
  <si>
    <t>曲洪林</t>
  </si>
  <si>
    <t>176****3048</t>
  </si>
  <si>
    <t>11751*********325</t>
  </si>
  <si>
    <t>程继伟</t>
  </si>
  <si>
    <t>166****3986</t>
  </si>
  <si>
    <t>11751*********737</t>
  </si>
  <si>
    <t>大井坑子</t>
  </si>
  <si>
    <t>陈中伟</t>
  </si>
  <si>
    <t>176****7662</t>
  </si>
  <si>
    <t>11751*********993</t>
  </si>
  <si>
    <t>本分户标的投保清单为  ASHY00B66A26P050027N  号投保单的组成部分，投保人应如实、详细填写，并保持字迹清晰，纸面整洁。</t>
  </si>
  <si>
    <t>投保组织者： 辽宁省沈阳市法库县秀水河子镇长岗子村村民委员会</t>
  </si>
  <si>
    <t>标的种植地点：辽宁省沈阳市法库县秀水河子镇长岗子村</t>
  </si>
  <si>
    <t>陈春良</t>
  </si>
  <si>
    <t>136****9704</t>
  </si>
  <si>
    <t>621026*********1616</t>
  </si>
  <si>
    <t>秀水河子农商行支行</t>
  </si>
  <si>
    <t>南长垄子北</t>
  </si>
  <si>
    <t>宋大壕</t>
  </si>
  <si>
    <t>大壕外</t>
  </si>
  <si>
    <t>陈军清</t>
  </si>
  <si>
    <t>136****8819</t>
  </si>
  <si>
    <t>透河井</t>
  </si>
  <si>
    <t>621026*********1780</t>
  </si>
  <si>
    <t>毛家坟</t>
  </si>
  <si>
    <t>江家坟西</t>
  </si>
  <si>
    <t>搭拉腰子</t>
  </si>
  <si>
    <t>陈仕清</t>
  </si>
  <si>
    <t>159****0172</t>
  </si>
  <si>
    <t>621026*********1059</t>
  </si>
  <si>
    <t>项家坟</t>
  </si>
  <si>
    <t>县道北</t>
  </si>
  <si>
    <t>老场院</t>
  </si>
  <si>
    <t>陈彦清</t>
  </si>
  <si>
    <t>159****2766</t>
  </si>
  <si>
    <t>621026*********1315</t>
  </si>
  <si>
    <t>县道北沟西</t>
  </si>
  <si>
    <t>陈广权</t>
  </si>
  <si>
    <t>158****1518</t>
  </si>
  <si>
    <t>621026*********5495</t>
  </si>
  <si>
    <t>葫芦头地</t>
  </si>
  <si>
    <t>陈洪涛</t>
  </si>
  <si>
    <t>137****5412</t>
  </si>
  <si>
    <t>621449*********3954</t>
  </si>
  <si>
    <t>南大榆树</t>
  </si>
  <si>
    <t>陈立华</t>
  </si>
  <si>
    <t>136****2928</t>
  </si>
  <si>
    <t>南园田</t>
  </si>
  <si>
    <t>621026*********4400</t>
  </si>
  <si>
    <t>南横头</t>
  </si>
  <si>
    <t>南大壕</t>
  </si>
  <si>
    <t>陈云福</t>
  </si>
  <si>
    <t>137****0370</t>
  </si>
  <si>
    <t>南窝道</t>
  </si>
  <si>
    <t>621026*********2362</t>
  </si>
  <si>
    <t>程安民</t>
  </si>
  <si>
    <t>159****8963</t>
  </si>
  <si>
    <t>621026*********7202</t>
  </si>
  <si>
    <t>程安全</t>
  </si>
  <si>
    <t>183****4528</t>
  </si>
  <si>
    <t>621026*********7186</t>
  </si>
  <si>
    <t>戴洪江</t>
  </si>
  <si>
    <t>211226********1072</t>
  </si>
  <si>
    <t>158****1958</t>
  </si>
  <si>
    <t>东下坎</t>
  </si>
  <si>
    <t>621026*********5958</t>
  </si>
  <si>
    <t>戴洪玉</t>
  </si>
  <si>
    <t>130****1490</t>
  </si>
  <si>
    <t>621026*********6840</t>
  </si>
  <si>
    <t>老何头地</t>
  </si>
  <si>
    <t>单德成</t>
  </si>
  <si>
    <t>139****5522</t>
  </si>
  <si>
    <t>621026*********6204</t>
  </si>
  <si>
    <t>董平</t>
  </si>
  <si>
    <t>159****7249</t>
  </si>
  <si>
    <t>621026*********7102</t>
  </si>
  <si>
    <t>董义</t>
  </si>
  <si>
    <t>159****6368</t>
  </si>
  <si>
    <t>621449*********0389</t>
  </si>
  <si>
    <t>西刘家坟</t>
  </si>
  <si>
    <t>大牛圈</t>
  </si>
  <si>
    <t>高贵</t>
  </si>
  <si>
    <t>186****8302</t>
  </si>
  <si>
    <t>621026*********6246</t>
  </si>
  <si>
    <t>东刘家坟</t>
  </si>
  <si>
    <t>高洪波</t>
  </si>
  <si>
    <t>135****9367</t>
  </si>
  <si>
    <t>621026*********7269</t>
  </si>
  <si>
    <t>高洪昌</t>
  </si>
  <si>
    <t>151****8239</t>
  </si>
  <si>
    <t>621026*********6691</t>
  </si>
  <si>
    <t>高洪成</t>
  </si>
  <si>
    <t>158****0460</t>
  </si>
  <si>
    <t>621026*********1525</t>
  </si>
  <si>
    <t>大坑</t>
  </si>
  <si>
    <t>高洪丹</t>
  </si>
  <si>
    <t>159****6772</t>
  </si>
  <si>
    <t>621449*********5348</t>
  </si>
  <si>
    <t>高洪俊</t>
  </si>
  <si>
    <t>134****4020</t>
  </si>
  <si>
    <t>621026*********1038</t>
  </si>
  <si>
    <t>大壕东</t>
  </si>
  <si>
    <t>高洪库</t>
  </si>
  <si>
    <t>150****8237</t>
  </si>
  <si>
    <t>621026*********1301</t>
  </si>
  <si>
    <t>高洪岭</t>
  </si>
  <si>
    <t>134****6426</t>
  </si>
  <si>
    <t>621026*********1467</t>
  </si>
  <si>
    <t>高洪旗</t>
  </si>
  <si>
    <t>134****4575</t>
  </si>
  <si>
    <t>621026*********0994</t>
  </si>
  <si>
    <t>董家坟</t>
  </si>
  <si>
    <t>高洪亭</t>
  </si>
  <si>
    <t>159****1953</t>
  </si>
  <si>
    <t>621026*********6154</t>
  </si>
  <si>
    <t>高洪伟</t>
  </si>
  <si>
    <t>134****4016</t>
  </si>
  <si>
    <t>621026*********1372</t>
  </si>
  <si>
    <t>北长垅子</t>
  </si>
  <si>
    <t>高洪祥</t>
  </si>
  <si>
    <t>188****0691</t>
  </si>
  <si>
    <t>117511*********366</t>
  </si>
  <si>
    <t>八百垅西头</t>
  </si>
  <si>
    <t>高洪宇</t>
  </si>
  <si>
    <t>139****5036</t>
  </si>
  <si>
    <t>621026*********0931</t>
  </si>
  <si>
    <t>高庆福</t>
  </si>
  <si>
    <t>138****8175</t>
  </si>
  <si>
    <t>621026*********1764</t>
  </si>
  <si>
    <t>高庆甲</t>
  </si>
  <si>
    <t>135****3569</t>
  </si>
  <si>
    <t>621026*********5792</t>
  </si>
  <si>
    <t>沁头垅子</t>
  </si>
  <si>
    <t>高庆民</t>
  </si>
  <si>
    <t>139****8708</t>
  </si>
  <si>
    <t>621026*********2457</t>
  </si>
  <si>
    <t>高庆岩</t>
  </si>
  <si>
    <t>188****3288</t>
  </si>
  <si>
    <t>621449*********1411</t>
  </si>
  <si>
    <t>高庆艳</t>
  </si>
  <si>
    <t>211226********1060</t>
  </si>
  <si>
    <t>176****6937</t>
  </si>
  <si>
    <t>621026*********1020</t>
  </si>
  <si>
    <t>校田地</t>
  </si>
  <si>
    <t>高庆元</t>
  </si>
  <si>
    <t>136****2692</t>
  </si>
  <si>
    <t>621026*********6964</t>
  </si>
  <si>
    <t>高万全</t>
  </si>
  <si>
    <t>139****2975</t>
  </si>
  <si>
    <t>621449*********4499</t>
  </si>
  <si>
    <t>顾胜斌</t>
  </si>
  <si>
    <t>165****9735</t>
  </si>
  <si>
    <t>621026*********1285</t>
  </si>
  <si>
    <t>顾胜财</t>
  </si>
  <si>
    <t>130****2916</t>
  </si>
  <si>
    <t>621449*********9387</t>
  </si>
  <si>
    <t>顾胜权</t>
  </si>
  <si>
    <t>177****0848</t>
  </si>
  <si>
    <t>621026*********6766</t>
  </si>
  <si>
    <t>顾亚茹</t>
  </si>
  <si>
    <t>155****0231</t>
  </si>
  <si>
    <t>五成店道西</t>
  </si>
  <si>
    <t>621026*********5917</t>
  </si>
  <si>
    <t>关伟国</t>
  </si>
  <si>
    <t>155****6712</t>
  </si>
  <si>
    <t>621026*********1950</t>
  </si>
  <si>
    <t>胡家坟</t>
  </si>
  <si>
    <t>管海</t>
  </si>
  <si>
    <t>182****8549</t>
  </si>
  <si>
    <t>621026*********2412</t>
  </si>
  <si>
    <t>郭发</t>
  </si>
  <si>
    <t>138****4998</t>
  </si>
  <si>
    <t>621026*********2016</t>
  </si>
  <si>
    <t>果庆贺</t>
  </si>
  <si>
    <t>159****4722</t>
  </si>
  <si>
    <t>621026*********1939</t>
  </si>
  <si>
    <t>果庆忠</t>
  </si>
  <si>
    <t>152****2713</t>
  </si>
  <si>
    <t>621026*********6113</t>
  </si>
  <si>
    <t>182****6322</t>
  </si>
  <si>
    <t>621449*********1054</t>
  </si>
  <si>
    <t>黄国富</t>
  </si>
  <si>
    <t>158****7485</t>
  </si>
  <si>
    <t>621449*********8771</t>
  </si>
  <si>
    <t>黄瑞</t>
  </si>
  <si>
    <t>151****5083</t>
  </si>
  <si>
    <t>621026*********2354</t>
  </si>
  <si>
    <t>黄武</t>
  </si>
  <si>
    <t>182****4438</t>
  </si>
  <si>
    <t>621026*********2339</t>
  </si>
  <si>
    <t>黄艳清</t>
  </si>
  <si>
    <t>189****4309</t>
  </si>
  <si>
    <t>公路东</t>
  </si>
  <si>
    <t>621449*********3283</t>
  </si>
  <si>
    <t>八百垅东头</t>
  </si>
  <si>
    <t>黄长青</t>
  </si>
  <si>
    <t>150****4023</t>
  </si>
  <si>
    <t>621026*********5289</t>
  </si>
  <si>
    <t>黄足凯</t>
  </si>
  <si>
    <t>136****5790</t>
  </si>
  <si>
    <t>621026*********1491</t>
  </si>
  <si>
    <t>南大壕外</t>
  </si>
  <si>
    <t>黄足朋</t>
  </si>
  <si>
    <t>134****8736</t>
  </si>
  <si>
    <t>621449*********7129</t>
  </si>
  <si>
    <t>黄足生</t>
  </si>
  <si>
    <t>139****1230</t>
  </si>
  <si>
    <t>621026*********5081</t>
  </si>
  <si>
    <t>*********</t>
  </si>
  <si>
    <t>黄足岩</t>
  </si>
  <si>
    <t>159****2231</t>
  </si>
  <si>
    <t>621026*********6030</t>
  </si>
  <si>
    <t>靳广起</t>
  </si>
  <si>
    <t>159****5049</t>
  </si>
  <si>
    <t>621026*********1703</t>
  </si>
  <si>
    <t>152****9739</t>
  </si>
  <si>
    <t>621026*********2069</t>
  </si>
  <si>
    <t>靳万里</t>
  </si>
  <si>
    <t>182****4194</t>
  </si>
  <si>
    <t>621449*********2088</t>
  </si>
  <si>
    <t>182****4195</t>
  </si>
  <si>
    <t>郎江河</t>
  </si>
  <si>
    <t>136****0624</t>
  </si>
  <si>
    <t>621026*********6493</t>
  </si>
  <si>
    <t>李保成</t>
  </si>
  <si>
    <t>159****2198</t>
  </si>
  <si>
    <t>621449*********2773</t>
  </si>
  <si>
    <t>李凤君</t>
  </si>
  <si>
    <t>153****2691</t>
  </si>
  <si>
    <t>621026*********7727</t>
  </si>
  <si>
    <t>王淑华</t>
  </si>
  <si>
    <t>158****2588</t>
  </si>
  <si>
    <t>621449*********5677</t>
  </si>
  <si>
    <t>李立山</t>
  </si>
  <si>
    <t>159****3730</t>
  </si>
  <si>
    <t>621026*********5354</t>
  </si>
  <si>
    <t>李连华</t>
  </si>
  <si>
    <t>177****5529</t>
  </si>
  <si>
    <t>621026*********1947</t>
  </si>
  <si>
    <t>李连建</t>
  </si>
  <si>
    <t>139****8375</t>
  </si>
  <si>
    <t>621026*********6600</t>
  </si>
  <si>
    <t>李连军</t>
  </si>
  <si>
    <t>138****3043</t>
  </si>
  <si>
    <t>621026*********0952</t>
  </si>
  <si>
    <t>八百垅</t>
  </si>
  <si>
    <t>李艳华</t>
  </si>
  <si>
    <t>130****6542</t>
  </si>
  <si>
    <t>621026*********7327</t>
  </si>
  <si>
    <t>林宝兴</t>
  </si>
  <si>
    <t>159****0630</t>
  </si>
  <si>
    <t>621026*********5057</t>
  </si>
  <si>
    <t>林福兴</t>
  </si>
  <si>
    <t>138****3782</t>
  </si>
  <si>
    <t>621026*********1418</t>
  </si>
  <si>
    <t>刘凤学</t>
  </si>
  <si>
    <t>130****3189</t>
  </si>
  <si>
    <t>621449*********6260</t>
  </si>
  <si>
    <t>刘继波</t>
  </si>
  <si>
    <t>130****6136</t>
  </si>
  <si>
    <t>621449*********3599</t>
  </si>
  <si>
    <t>刘继明</t>
  </si>
  <si>
    <t>139****5947</t>
  </si>
  <si>
    <t>621026*********2198</t>
  </si>
  <si>
    <t>刘健</t>
  </si>
  <si>
    <t>159****4701</t>
  </si>
  <si>
    <t>621026*********1392</t>
  </si>
  <si>
    <t>黄淑华</t>
  </si>
  <si>
    <t>211226********1048</t>
  </si>
  <si>
    <t>158****5886</t>
  </si>
  <si>
    <t>621449*********2310</t>
  </si>
  <si>
    <t>刘力</t>
  </si>
  <si>
    <t>138****7841</t>
  </si>
  <si>
    <t>621449*********3839</t>
  </si>
  <si>
    <t>刘立国</t>
  </si>
  <si>
    <t>159****0136</t>
  </si>
  <si>
    <t>621026*********2515</t>
  </si>
  <si>
    <t>刘廷华</t>
  </si>
  <si>
    <t>136****3590</t>
  </si>
  <si>
    <t>621026*********4822</t>
  </si>
  <si>
    <t>刘长山</t>
  </si>
  <si>
    <t>138****6685</t>
  </si>
  <si>
    <t>621026*********6444</t>
  </si>
  <si>
    <t>刘中林</t>
  </si>
  <si>
    <t>155****2887</t>
  </si>
  <si>
    <t>621026*********7426</t>
  </si>
  <si>
    <t>马龙</t>
  </si>
  <si>
    <t>210124********103</t>
  </si>
  <si>
    <t>134****9050</t>
  </si>
  <si>
    <t>621449*********9918</t>
  </si>
  <si>
    <t>马玉泉</t>
  </si>
  <si>
    <t>159****5248</t>
  </si>
  <si>
    <t>621449*********3085</t>
  </si>
  <si>
    <t>马玉泽</t>
  </si>
  <si>
    <t>150****7395</t>
  </si>
  <si>
    <t>621026*********1129</t>
  </si>
  <si>
    <t>马志国</t>
  </si>
  <si>
    <t>136****2238</t>
  </si>
  <si>
    <t>南门前</t>
  </si>
  <si>
    <t>621026*********1095</t>
  </si>
  <si>
    <t>毛令春</t>
  </si>
  <si>
    <t>139****4104</t>
  </si>
  <si>
    <t>高校田</t>
  </si>
  <si>
    <t>621026*********5413</t>
  </si>
  <si>
    <t>潘海朋</t>
  </si>
  <si>
    <t>151****7518</t>
  </si>
  <si>
    <t>621449*********6417</t>
  </si>
  <si>
    <t>潘建慧</t>
  </si>
  <si>
    <t>139****2175</t>
  </si>
  <si>
    <t>621026*********5529</t>
  </si>
  <si>
    <t>潘连吉</t>
  </si>
  <si>
    <t>186****4418</t>
  </si>
  <si>
    <t>621026*********2032</t>
  </si>
  <si>
    <t>潘振东</t>
  </si>
  <si>
    <t>151****3798</t>
  </si>
  <si>
    <t>621026*********1166</t>
  </si>
  <si>
    <t>彭敏</t>
  </si>
  <si>
    <t>211226********104</t>
  </si>
  <si>
    <t>159****3926</t>
  </si>
  <si>
    <t>621449*********7945</t>
  </si>
  <si>
    <t>高洪芹</t>
  </si>
  <si>
    <t>211226********1022</t>
  </si>
  <si>
    <t>188****5901</t>
  </si>
  <si>
    <t>621449*********0967</t>
  </si>
  <si>
    <t>乔成华</t>
  </si>
  <si>
    <t>188****0490</t>
  </si>
  <si>
    <t>621449*********4746</t>
  </si>
  <si>
    <t>乔成杰</t>
  </si>
  <si>
    <t>211226********1075</t>
  </si>
  <si>
    <t>159****5677</t>
  </si>
  <si>
    <t>621449*********6703</t>
  </si>
  <si>
    <t>156****5338</t>
  </si>
  <si>
    <t>621449*********9597</t>
  </si>
  <si>
    <t>乔国良</t>
  </si>
  <si>
    <t>134****5493</t>
  </si>
  <si>
    <t>621026*********0879</t>
  </si>
  <si>
    <t>乔艳明</t>
  </si>
  <si>
    <t>152****1999</t>
  </si>
  <si>
    <t>621026*********9735</t>
  </si>
  <si>
    <t>乔羽</t>
  </si>
  <si>
    <t>135****9040</t>
  </si>
  <si>
    <t>621026*********6923</t>
  </si>
  <si>
    <t>邱朋程</t>
  </si>
  <si>
    <t>155****8560</t>
  </si>
  <si>
    <t>621449*********4947</t>
  </si>
  <si>
    <t>孙庆岩</t>
  </si>
  <si>
    <t>159****3446</t>
  </si>
  <si>
    <t>621026*********6147</t>
  </si>
  <si>
    <t>孙少如</t>
  </si>
  <si>
    <t>136****4459</t>
  </si>
  <si>
    <t>621026*********6378</t>
  </si>
  <si>
    <t>佟贺</t>
  </si>
  <si>
    <t>182****9849</t>
  </si>
  <si>
    <t>621449*********8200</t>
  </si>
  <si>
    <t>佟洪顺</t>
  </si>
  <si>
    <t>155****8850</t>
  </si>
  <si>
    <t>621026*********2263</t>
  </si>
  <si>
    <t>佟洪洋</t>
  </si>
  <si>
    <t>136****0520</t>
  </si>
  <si>
    <t>621026*********2259</t>
  </si>
  <si>
    <t>王波</t>
  </si>
  <si>
    <t>150****0542</t>
  </si>
  <si>
    <t>621026*********5131</t>
  </si>
  <si>
    <t>东岗子道北</t>
  </si>
  <si>
    <t>王春</t>
  </si>
  <si>
    <t>159****7694</t>
  </si>
  <si>
    <t>621026*********5206</t>
  </si>
  <si>
    <t>王立平</t>
  </si>
  <si>
    <t>158****4302</t>
  </si>
  <si>
    <t>621026*********2057</t>
  </si>
  <si>
    <t>八瞎坟</t>
  </si>
  <si>
    <t>王立伟</t>
  </si>
  <si>
    <t>159****9862</t>
  </si>
  <si>
    <t>621026*********5107</t>
  </si>
  <si>
    <t>道树子</t>
  </si>
  <si>
    <t>王亮</t>
  </si>
  <si>
    <t>210124********1011</t>
  </si>
  <si>
    <t>130****1166</t>
  </si>
  <si>
    <t>621449*********5628</t>
  </si>
  <si>
    <t>南长垄子南头</t>
  </si>
  <si>
    <t>王敏</t>
  </si>
  <si>
    <t>151****6894</t>
  </si>
  <si>
    <t>621026*********5032</t>
  </si>
  <si>
    <t>王淑清</t>
  </si>
  <si>
    <t>158****0552</t>
  </si>
  <si>
    <t>621449*********4431</t>
  </si>
  <si>
    <t>王涛</t>
  </si>
  <si>
    <t>136****5786</t>
  </si>
  <si>
    <t>621026*********1794</t>
  </si>
  <si>
    <t>王雪芝</t>
  </si>
  <si>
    <t>211226********1023</t>
  </si>
  <si>
    <t>185****5371</t>
  </si>
  <si>
    <t>621026*********1976</t>
  </si>
  <si>
    <t>王占山</t>
  </si>
  <si>
    <t>138****4496</t>
  </si>
  <si>
    <t>621449*********1003</t>
  </si>
  <si>
    <t>四方甸子</t>
  </si>
  <si>
    <t>王中文</t>
  </si>
  <si>
    <t>137****5740</t>
  </si>
  <si>
    <t>621026*********1640</t>
  </si>
  <si>
    <t>东沟子</t>
  </si>
  <si>
    <t>武文春</t>
  </si>
  <si>
    <t>158****9728</t>
  </si>
  <si>
    <t>621026*********0705</t>
  </si>
  <si>
    <t>武文清</t>
  </si>
  <si>
    <t>182****6181</t>
  </si>
  <si>
    <t>621026*********1505</t>
  </si>
  <si>
    <t>项波</t>
  </si>
  <si>
    <t>136****1483</t>
  </si>
  <si>
    <t>621026*********1778</t>
  </si>
  <si>
    <t>项清</t>
  </si>
  <si>
    <t>159****4850</t>
  </si>
  <si>
    <t>621026*********1844</t>
  </si>
  <si>
    <t>杨立新</t>
  </si>
  <si>
    <t>211226********1094</t>
  </si>
  <si>
    <t>182****1281</t>
  </si>
  <si>
    <t>621449*********7821</t>
  </si>
  <si>
    <t>杨清</t>
  </si>
  <si>
    <t>159****2352</t>
  </si>
  <si>
    <t>621449*********6537</t>
  </si>
  <si>
    <t>杨荣山</t>
  </si>
  <si>
    <t>211226********1070</t>
  </si>
  <si>
    <t>159****4536</t>
  </si>
  <si>
    <t>621026*********2317</t>
  </si>
  <si>
    <t>杨友山</t>
  </si>
  <si>
    <t>138****7543</t>
  </si>
  <si>
    <t>621026*********5727</t>
  </si>
  <si>
    <t>杨玉国</t>
  </si>
  <si>
    <t>138****5576</t>
  </si>
  <si>
    <t>621026*********1596</t>
  </si>
  <si>
    <t>东岗</t>
  </si>
  <si>
    <t>杨玉双</t>
  </si>
  <si>
    <t>151****4430</t>
  </si>
  <si>
    <t>621026*********2234</t>
  </si>
  <si>
    <t>杨玉文</t>
  </si>
  <si>
    <t>158****2836</t>
  </si>
  <si>
    <t>南大榆树林地</t>
  </si>
  <si>
    <t>621026*********1612</t>
  </si>
  <si>
    <t>杨玉忠</t>
  </si>
  <si>
    <t>135****8225</t>
  </si>
  <si>
    <t>621026*********1521</t>
  </si>
  <si>
    <t>姚文东</t>
  </si>
  <si>
    <t>187****3749</t>
  </si>
  <si>
    <t>621026*********5602</t>
  </si>
  <si>
    <t>于海军</t>
  </si>
  <si>
    <t>131****2432</t>
  </si>
  <si>
    <t>621026*********6642</t>
  </si>
  <si>
    <t>于海明</t>
  </si>
  <si>
    <t>136****2079</t>
  </si>
  <si>
    <t>621026*********6428</t>
  </si>
  <si>
    <t>于洪军</t>
  </si>
  <si>
    <t>158****7868</t>
  </si>
  <si>
    <t>在基地</t>
  </si>
  <si>
    <t>621026*********5842</t>
  </si>
  <si>
    <t>张宝军</t>
  </si>
  <si>
    <t>158****3840</t>
  </si>
  <si>
    <t>621026*********2156</t>
  </si>
  <si>
    <t>张东柏</t>
  </si>
  <si>
    <t>158****3239</t>
  </si>
  <si>
    <t>621026*********0846</t>
  </si>
  <si>
    <t>张建华</t>
  </si>
  <si>
    <t>138****7961</t>
  </si>
  <si>
    <t>621026*********6949</t>
  </si>
  <si>
    <t>张杰</t>
  </si>
  <si>
    <t>147****3706</t>
  </si>
  <si>
    <t>621026*********1877</t>
  </si>
  <si>
    <t>张君权</t>
  </si>
  <si>
    <t>211226********3611</t>
  </si>
  <si>
    <t>158****7726</t>
  </si>
  <si>
    <t>621449*********7335</t>
  </si>
  <si>
    <t>张万江</t>
  </si>
  <si>
    <t>132****3227</t>
  </si>
  <si>
    <t>621026*********6294</t>
  </si>
  <si>
    <t>赵东岭</t>
  </si>
  <si>
    <t>210124********1052</t>
  </si>
  <si>
    <t>621026*********7103</t>
  </si>
  <si>
    <t>赵凌</t>
  </si>
  <si>
    <t>159****1853</t>
  </si>
  <si>
    <t>621026*********5467</t>
  </si>
  <si>
    <t>赵新芳</t>
  </si>
  <si>
    <t>138****4601</t>
  </si>
  <si>
    <t>621026*********7467</t>
  </si>
  <si>
    <t>赵新山</t>
  </si>
  <si>
    <t>159****1851</t>
  </si>
  <si>
    <t>621026*********0998</t>
  </si>
  <si>
    <t>赵玉良</t>
  </si>
  <si>
    <t>156****9762</t>
  </si>
  <si>
    <t>高窝堡道北</t>
  </si>
  <si>
    <t>621026*********6907</t>
  </si>
  <si>
    <t>赵玉山</t>
  </si>
  <si>
    <t>136****5992</t>
  </si>
  <si>
    <t>621449*********7772</t>
  </si>
  <si>
    <t>赵振军</t>
  </si>
  <si>
    <t>156****4008</t>
  </si>
  <si>
    <t>621026*********1848</t>
  </si>
  <si>
    <t>郑志林</t>
  </si>
  <si>
    <t>150****2770</t>
  </si>
  <si>
    <t>621449*********7897</t>
  </si>
  <si>
    <t>周洪昌</t>
  </si>
  <si>
    <t>159****3829</t>
  </si>
  <si>
    <t>621026*********6881</t>
  </si>
  <si>
    <t>周秀梅</t>
  </si>
  <si>
    <t>211226********1043</t>
  </si>
  <si>
    <t>150****3570</t>
  </si>
  <si>
    <t>621026*********7418</t>
  </si>
  <si>
    <t>庄淑清</t>
  </si>
  <si>
    <t>158****3672</t>
  </si>
  <si>
    <t>621026*********5677</t>
  </si>
  <si>
    <t>庄志民</t>
  </si>
  <si>
    <t>155****3039</t>
  </si>
  <si>
    <t>621026*********5826</t>
  </si>
  <si>
    <t>邹洪福</t>
  </si>
  <si>
    <t>138****4965</t>
  </si>
  <si>
    <t>621026*********6394</t>
  </si>
  <si>
    <t>邹洪吉</t>
  </si>
  <si>
    <t>159****0472</t>
  </si>
  <si>
    <t>621026*********6816</t>
  </si>
  <si>
    <t>邹洪利</t>
  </si>
  <si>
    <t>151****4363</t>
  </si>
  <si>
    <t>621026*********6584</t>
  </si>
  <si>
    <t>邹洪印</t>
  </si>
  <si>
    <t>159****8673</t>
  </si>
  <si>
    <t>张垫坟</t>
  </si>
  <si>
    <t>621026*********6485</t>
  </si>
  <si>
    <t>本分户标的投保清单为  ASHY00B66A26P050016D  号投保单的组成部分，投保人应如实、详细填写，并保持字迹清晰，纸面整洁。</t>
  </si>
  <si>
    <t>投保组织者： 辽宁省沈阳市法库县秀水河子镇柳树屯村村民委员会</t>
  </si>
  <si>
    <t>标的种植地点：辽宁省沈阳市法库县秀水河子镇柳树屯村</t>
  </si>
  <si>
    <t>王洪伟</t>
  </si>
  <si>
    <t>137****9953</t>
  </si>
  <si>
    <t>柳屯林带南</t>
  </si>
  <si>
    <t>1175*********6770</t>
  </si>
  <si>
    <t>辽宁农村商业银行有限公司
法库县秀水河子支行</t>
  </si>
  <si>
    <t>彭克敏</t>
  </si>
  <si>
    <t>159****6747</t>
  </si>
  <si>
    <t>任家沟</t>
  </si>
  <si>
    <t>1175*********7162</t>
  </si>
  <si>
    <t>柳屯道</t>
  </si>
  <si>
    <t>西大井</t>
  </si>
  <si>
    <t>排水站地</t>
  </si>
  <si>
    <t>李鹤</t>
  </si>
  <si>
    <t>158****7810</t>
  </si>
  <si>
    <t>6214*********84299</t>
  </si>
  <si>
    <t>北山后</t>
  </si>
  <si>
    <t>猪场房西</t>
  </si>
  <si>
    <t>前园子</t>
  </si>
  <si>
    <t>150****7651</t>
  </si>
  <si>
    <t>1175*********9779</t>
  </si>
  <si>
    <t>王洪峰</t>
  </si>
  <si>
    <t>150****9535</t>
  </si>
  <si>
    <t>1175*********0986</t>
  </si>
  <si>
    <t>凤鸣山道</t>
  </si>
  <si>
    <t>董秀芬</t>
  </si>
  <si>
    <t>211226********1025</t>
  </si>
  <si>
    <t>158****9342</t>
  </si>
  <si>
    <t>大方地</t>
  </si>
  <si>
    <t>6210*********67549</t>
  </si>
  <si>
    <t>东山地</t>
  </si>
  <si>
    <t>王云江</t>
  </si>
  <si>
    <t>137****9505</t>
  </si>
  <si>
    <t>河信北节</t>
  </si>
  <si>
    <t>1175*********7100</t>
  </si>
  <si>
    <t>大架格子东</t>
  </si>
  <si>
    <t>大壕北</t>
  </si>
  <si>
    <t>闫勇</t>
  </si>
  <si>
    <t>158****1876</t>
  </si>
  <si>
    <t>1175*********1120</t>
  </si>
  <si>
    <t>坎下边</t>
  </si>
  <si>
    <t>何迎春</t>
  </si>
  <si>
    <t>150****8125</t>
  </si>
  <si>
    <t>大壕西</t>
  </si>
  <si>
    <t>1175*********0728</t>
  </si>
  <si>
    <t>蒋辉</t>
  </si>
  <si>
    <t>136****9463</t>
  </si>
  <si>
    <t>1175*********2131</t>
  </si>
  <si>
    <t>李伟</t>
  </si>
  <si>
    <t>150****2028</t>
  </si>
  <si>
    <t>创业队</t>
  </si>
  <si>
    <t>6210*********67499</t>
  </si>
  <si>
    <t>王八盖子</t>
  </si>
  <si>
    <t>棉花茬子</t>
  </si>
  <si>
    <t>沙岗子</t>
  </si>
  <si>
    <t>黄彦忠</t>
  </si>
  <si>
    <t>182****4149</t>
  </si>
  <si>
    <t>1175*********4998</t>
  </si>
  <si>
    <t>李家坟下边</t>
  </si>
  <si>
    <t>彭军</t>
  </si>
  <si>
    <t>139****2661</t>
  </si>
  <si>
    <t>1175*********3180</t>
  </si>
  <si>
    <t>彭卫</t>
  </si>
  <si>
    <t>134****5361</t>
  </si>
  <si>
    <t>1175*********0915</t>
  </si>
  <si>
    <t>近家坟</t>
  </si>
  <si>
    <t>何坟英</t>
  </si>
  <si>
    <t>王立新</t>
  </si>
  <si>
    <t>182****2643</t>
  </si>
  <si>
    <t>1175*********9387</t>
  </si>
  <si>
    <t>十间房</t>
  </si>
  <si>
    <t>青山子</t>
  </si>
  <si>
    <t>徐振民</t>
  </si>
  <si>
    <t>151****0676</t>
  </si>
  <si>
    <t>1175*********0336</t>
  </si>
  <si>
    <t>闫荒地</t>
  </si>
  <si>
    <t>刘德永</t>
  </si>
  <si>
    <t>135****6990</t>
  </si>
  <si>
    <t>1175*********9937</t>
  </si>
  <si>
    <t>王云海</t>
  </si>
  <si>
    <t>158****8359</t>
  </si>
  <si>
    <t>1175*********6528</t>
  </si>
  <si>
    <t>柳屯道林带南</t>
  </si>
  <si>
    <t>董贵仁</t>
  </si>
  <si>
    <t>150****9546</t>
  </si>
  <si>
    <t>1175*********2996</t>
  </si>
  <si>
    <t>河信北头</t>
  </si>
  <si>
    <t>齐文俊</t>
  </si>
  <si>
    <t>136****4518</t>
  </si>
  <si>
    <t>1175*********5780</t>
  </si>
  <si>
    <t>义合屯道</t>
  </si>
  <si>
    <t>大辛庄道</t>
  </si>
  <si>
    <t>钱永贵</t>
  </si>
  <si>
    <t>159****3609</t>
  </si>
  <si>
    <t>齐圈壕</t>
  </si>
  <si>
    <t>1175*********5180</t>
  </si>
  <si>
    <t>闫小地</t>
  </si>
  <si>
    <t>穆瑞金</t>
  </si>
  <si>
    <t>135****0819</t>
  </si>
  <si>
    <t>6214*********03689</t>
  </si>
  <si>
    <t>小壕里</t>
  </si>
  <si>
    <t>王宪章</t>
  </si>
  <si>
    <t>1175*********2788</t>
  </si>
  <si>
    <t>大道南</t>
  </si>
  <si>
    <t>闫国喜</t>
  </si>
  <si>
    <t>136****9745</t>
  </si>
  <si>
    <t>大岭</t>
  </si>
  <si>
    <t>1175*********1758</t>
  </si>
  <si>
    <t>河信南节</t>
  </si>
  <si>
    <t>李海斌</t>
  </si>
  <si>
    <t>159****3560</t>
  </si>
  <si>
    <t>1175*********1378</t>
  </si>
  <si>
    <t>李文斌</t>
  </si>
  <si>
    <t>134****2645</t>
  </si>
  <si>
    <t>1175*********0598</t>
  </si>
  <si>
    <t>李海峰</t>
  </si>
  <si>
    <t>151****6354</t>
  </si>
  <si>
    <t>1175*********1528</t>
  </si>
  <si>
    <t>大架山</t>
  </si>
  <si>
    <t>王亚芹</t>
  </si>
  <si>
    <t>210124********1025</t>
  </si>
  <si>
    <t>134****1638</t>
  </si>
  <si>
    <t>6210*********27124</t>
  </si>
  <si>
    <t>王连奎地</t>
  </si>
  <si>
    <t>三截地</t>
  </si>
  <si>
    <t>大庙前</t>
  </si>
  <si>
    <t>高国权</t>
  </si>
  <si>
    <t>182****9554</t>
  </si>
  <si>
    <t>1175*********1512</t>
  </si>
  <si>
    <t>刘连符</t>
  </si>
  <si>
    <t>187****3595</t>
  </si>
  <si>
    <t>1175*********9368</t>
  </si>
  <si>
    <t>蒋洪学</t>
  </si>
  <si>
    <t>136****9216</t>
  </si>
  <si>
    <t>1175*********2938</t>
  </si>
  <si>
    <t>后街房前地</t>
  </si>
  <si>
    <t>闫清武</t>
  </si>
  <si>
    <t>171****9007</t>
  </si>
  <si>
    <t>1175*********9399</t>
  </si>
  <si>
    <t>白青荣</t>
  </si>
  <si>
    <t>150****0875</t>
  </si>
  <si>
    <t>1175*********7986</t>
  </si>
  <si>
    <t>后街房前</t>
  </si>
  <si>
    <t>穆祥福</t>
  </si>
  <si>
    <t>182****3798</t>
  </si>
  <si>
    <t>1175*********9906</t>
  </si>
  <si>
    <t>李海岩</t>
  </si>
  <si>
    <t>188****2961</t>
  </si>
  <si>
    <t>6210*********65691</t>
  </si>
  <si>
    <t>曹家荒</t>
  </si>
  <si>
    <t>王云生</t>
  </si>
  <si>
    <t>150****4586</t>
  </si>
  <si>
    <t>1175*********8192</t>
  </si>
  <si>
    <t>蒋凤良</t>
  </si>
  <si>
    <t>131****3532</t>
  </si>
  <si>
    <t>1175*********5129</t>
  </si>
  <si>
    <t>闫国栋</t>
  </si>
  <si>
    <t>138****0634</t>
  </si>
  <si>
    <t>1175*********0978</t>
  </si>
  <si>
    <t>刘永柱</t>
  </si>
  <si>
    <t>159****8725</t>
  </si>
  <si>
    <t>1175*********5778</t>
  </si>
  <si>
    <t>山地</t>
  </si>
  <si>
    <t>彭立阁</t>
  </si>
  <si>
    <t>138****4695</t>
  </si>
  <si>
    <t>1175*********4710</t>
  </si>
  <si>
    <t>王国双</t>
  </si>
  <si>
    <t>188****0478</t>
  </si>
  <si>
    <t>1175*********6170</t>
  </si>
  <si>
    <t>王亚军</t>
  </si>
  <si>
    <t>159****3680</t>
  </si>
  <si>
    <t>1175*********5388</t>
  </si>
  <si>
    <t>东大片</t>
  </si>
  <si>
    <t>穆瑞桐</t>
  </si>
  <si>
    <t>130****5398</t>
  </si>
  <si>
    <t>1175*********4729</t>
  </si>
  <si>
    <t>王立军</t>
  </si>
  <si>
    <t>159****5258</t>
  </si>
  <si>
    <t>1175*********6583</t>
  </si>
  <si>
    <t>西房后</t>
  </si>
  <si>
    <t>蒋洪青</t>
  </si>
  <si>
    <t>139****5486</t>
  </si>
  <si>
    <t>大坝西</t>
  </si>
  <si>
    <t>1175*********8907</t>
  </si>
  <si>
    <t>齐小地</t>
  </si>
  <si>
    <t>穆家坟</t>
  </si>
  <si>
    <t>赵玉成</t>
  </si>
  <si>
    <t>136****5727</t>
  </si>
  <si>
    <t>1175*********4502</t>
  </si>
  <si>
    <t>刘凤双</t>
  </si>
  <si>
    <t>210124********105</t>
  </si>
  <si>
    <t>182****9272</t>
  </si>
  <si>
    <t>6214*********35864</t>
  </si>
  <si>
    <t>王洪军</t>
  </si>
  <si>
    <t>151****5268</t>
  </si>
  <si>
    <t>1175*********6132</t>
  </si>
  <si>
    <t>李恩富</t>
  </si>
  <si>
    <t>150****9137</t>
  </si>
  <si>
    <t>1175*********0955</t>
  </si>
  <si>
    <t>王云中</t>
  </si>
  <si>
    <t>139****9022</t>
  </si>
  <si>
    <t>1175*********4172</t>
  </si>
  <si>
    <t>蒋洪宾</t>
  </si>
  <si>
    <t>139****2580</t>
  </si>
  <si>
    <t>1175*********7193</t>
  </si>
  <si>
    <t>杨庆田</t>
  </si>
  <si>
    <t>138****7226</t>
  </si>
  <si>
    <t>1175*********0171</t>
  </si>
  <si>
    <t>李恩孝</t>
  </si>
  <si>
    <t>159****3082</t>
  </si>
  <si>
    <t>1175*********0317</t>
  </si>
  <si>
    <t>南长垄子</t>
  </si>
  <si>
    <t>蒋凤柱</t>
  </si>
  <si>
    <t>坟地</t>
  </si>
  <si>
    <t>1175*********2915</t>
  </si>
  <si>
    <t>北地南方</t>
  </si>
  <si>
    <t>赵连成</t>
  </si>
  <si>
    <t>188****1752</t>
  </si>
  <si>
    <t>1175*********3968</t>
  </si>
  <si>
    <t>高洪田</t>
  </si>
  <si>
    <t>159****2057</t>
  </si>
  <si>
    <t>1175*********6397</t>
  </si>
  <si>
    <t>大架格子</t>
  </si>
  <si>
    <t>张奎学</t>
  </si>
  <si>
    <t>151****7683</t>
  </si>
  <si>
    <t>1175*********1985</t>
  </si>
  <si>
    <t>马利</t>
  </si>
  <si>
    <t>1175*********8123</t>
  </si>
  <si>
    <t>李海祥</t>
  </si>
  <si>
    <t>135****6752</t>
  </si>
  <si>
    <t>6214*********03077</t>
  </si>
  <si>
    <t>八仙地</t>
  </si>
  <si>
    <t>王士军</t>
  </si>
  <si>
    <t>159****4937</t>
  </si>
  <si>
    <t>1175*********8995</t>
  </si>
  <si>
    <t>闫国财</t>
  </si>
  <si>
    <t>136****7565</t>
  </si>
  <si>
    <t>1175*********8369</t>
  </si>
  <si>
    <t>李小地</t>
  </si>
  <si>
    <t>王刚</t>
  </si>
  <si>
    <t>136****1198</t>
  </si>
  <si>
    <t>1175*********4391</t>
  </si>
  <si>
    <t>王云波</t>
  </si>
  <si>
    <t>147****4719</t>
  </si>
  <si>
    <t>1175*********1132</t>
  </si>
  <si>
    <t>大坝东</t>
  </si>
  <si>
    <t>闫国福</t>
  </si>
  <si>
    <t>159****4885</t>
  </si>
  <si>
    <t>1175*********5905</t>
  </si>
  <si>
    <t>刘德付</t>
  </si>
  <si>
    <t>134****5819</t>
  </si>
  <si>
    <t>1175*********0190</t>
  </si>
  <si>
    <t>闫国军</t>
  </si>
  <si>
    <t>150****7995</t>
  </si>
  <si>
    <t>1175*********0582</t>
  </si>
  <si>
    <t>闫清桐</t>
  </si>
  <si>
    <t>182****9573</t>
  </si>
  <si>
    <t>1175*********3326</t>
  </si>
  <si>
    <t>王国权</t>
  </si>
  <si>
    <t>130****1758</t>
  </si>
  <si>
    <t>1175*********3718</t>
  </si>
  <si>
    <t>闫国成</t>
  </si>
  <si>
    <t>147****8130</t>
  </si>
  <si>
    <t>东黄坟</t>
  </si>
  <si>
    <t>1175*********6916</t>
  </si>
  <si>
    <t>李瑞莲</t>
  </si>
  <si>
    <t>159****9016</t>
  </si>
  <si>
    <t>1175*********3538</t>
  </si>
  <si>
    <t>闫国生</t>
  </si>
  <si>
    <t>153****0179</t>
  </si>
  <si>
    <t>1175*********3388</t>
  </si>
  <si>
    <t>二节子</t>
  </si>
  <si>
    <t>张奎军</t>
  </si>
  <si>
    <t>188****8322</t>
  </si>
  <si>
    <t>1175*********8503</t>
  </si>
  <si>
    <t>蒋凤彪</t>
  </si>
  <si>
    <t>1175*********3161</t>
  </si>
  <si>
    <t>王国斌</t>
  </si>
  <si>
    <t>136****4245</t>
  </si>
  <si>
    <t>1175*********9153</t>
  </si>
  <si>
    <t>黄土坑</t>
  </si>
  <si>
    <t>张玉良</t>
  </si>
  <si>
    <t>152****7758</t>
  </si>
  <si>
    <t>1175*********6562</t>
  </si>
  <si>
    <t>孟庆珍</t>
  </si>
  <si>
    <t>134****7849</t>
  </si>
  <si>
    <t>1175*********9585</t>
  </si>
  <si>
    <t>赵玉明</t>
  </si>
  <si>
    <t>159****3513</t>
  </si>
  <si>
    <t>1175*********8111</t>
  </si>
  <si>
    <t>王云学</t>
  </si>
  <si>
    <t>136****6519</t>
  </si>
  <si>
    <t>1175*********4318</t>
  </si>
  <si>
    <t>周占成</t>
  </si>
  <si>
    <t>138****0558</t>
  </si>
  <si>
    <t>1175*********1593</t>
  </si>
  <si>
    <t>门前地</t>
  </si>
  <si>
    <t>薛脖地</t>
  </si>
  <si>
    <t>王云涛</t>
  </si>
  <si>
    <t>1175*********1720</t>
  </si>
  <si>
    <t>穆瑞普</t>
  </si>
  <si>
    <t>156****4588</t>
  </si>
  <si>
    <t>1175*********7339</t>
  </si>
  <si>
    <t>杨洪</t>
  </si>
  <si>
    <t>176****2876</t>
  </si>
  <si>
    <t>曹家坟</t>
  </si>
  <si>
    <t>6214*********72583</t>
  </si>
  <si>
    <t>井坑子</t>
  </si>
  <si>
    <t>林带南</t>
  </si>
  <si>
    <t>刘国福</t>
  </si>
  <si>
    <t>136****4712</t>
  </si>
  <si>
    <t>6210*********87547</t>
  </si>
  <si>
    <t>家南地</t>
  </si>
  <si>
    <t>涝草坑</t>
  </si>
  <si>
    <t>杨成荣</t>
  </si>
  <si>
    <t>210113********3748</t>
  </si>
  <si>
    <t>176****3249</t>
  </si>
  <si>
    <t>6214*********92809</t>
  </si>
  <si>
    <t>赵老棒子</t>
  </si>
  <si>
    <t>义合屯道北</t>
  </si>
  <si>
    <t>花生茬子</t>
  </si>
  <si>
    <t>地瓜茬子</t>
  </si>
  <si>
    <t>杨树奎</t>
  </si>
  <si>
    <t>159****6486</t>
  </si>
  <si>
    <t>1175*********9288</t>
  </si>
  <si>
    <t>腰道子</t>
  </si>
  <si>
    <t>杨彪</t>
  </si>
  <si>
    <t>176****7131</t>
  </si>
  <si>
    <t>南洼子路西</t>
  </si>
  <si>
    <t>6214*********77964</t>
  </si>
  <si>
    <t>小柳树</t>
  </si>
  <si>
    <t>齐立洪</t>
  </si>
  <si>
    <t>211226********1051</t>
  </si>
  <si>
    <t>159****7630</t>
  </si>
  <si>
    <t>北大腰子</t>
  </si>
  <si>
    <t>1175*********3135</t>
  </si>
  <si>
    <t>七组大北山</t>
  </si>
  <si>
    <t>三家道</t>
  </si>
  <si>
    <t>砖窑</t>
  </si>
  <si>
    <t>王立衡</t>
  </si>
  <si>
    <t>139****0308</t>
  </si>
  <si>
    <t>房身地</t>
  </si>
  <si>
    <t>6214*********92056</t>
  </si>
  <si>
    <t>土豆茬</t>
  </si>
  <si>
    <t>高广岩</t>
  </si>
  <si>
    <t>135****5565</t>
  </si>
  <si>
    <t>大山怀</t>
  </si>
  <si>
    <t>1175*********1713</t>
  </si>
  <si>
    <t>山高老坟</t>
  </si>
  <si>
    <t>杨树凯</t>
  </si>
  <si>
    <t>159****7355</t>
  </si>
  <si>
    <t>1175*********6909</t>
  </si>
  <si>
    <t>占坟</t>
  </si>
  <si>
    <t>白殿中</t>
  </si>
  <si>
    <t>138****6079</t>
  </si>
  <si>
    <t>1175*********4703</t>
  </si>
  <si>
    <t>南壕</t>
  </si>
  <si>
    <t>西山顶</t>
  </si>
  <si>
    <t>杨树本</t>
  </si>
  <si>
    <t>188****1336</t>
  </si>
  <si>
    <t>6214*********92957</t>
  </si>
  <si>
    <t>北山元田地</t>
  </si>
  <si>
    <t>东达腰</t>
  </si>
  <si>
    <t>小山怀</t>
  </si>
  <si>
    <t>任庆华</t>
  </si>
  <si>
    <t>159****5604</t>
  </si>
  <si>
    <t>东小庙</t>
  </si>
  <si>
    <t>1175*********1586</t>
  </si>
  <si>
    <t>老麦地</t>
  </si>
  <si>
    <t>三十二垅南边</t>
  </si>
  <si>
    <t>王振文</t>
  </si>
  <si>
    <t>135****6827</t>
  </si>
  <si>
    <t>1175*********1959</t>
  </si>
  <si>
    <t>鲁玉凤</t>
  </si>
  <si>
    <t>210124********1029</t>
  </si>
  <si>
    <t>188****0870</t>
  </si>
  <si>
    <t>于家坟</t>
  </si>
  <si>
    <t>6214*********91249</t>
  </si>
  <si>
    <t>白菜茬子</t>
  </si>
  <si>
    <t>高广成</t>
  </si>
  <si>
    <t>131****0097</t>
  </si>
  <si>
    <t>1175*********4500</t>
  </si>
  <si>
    <t>方勃地</t>
  </si>
  <si>
    <t>于租地</t>
  </si>
  <si>
    <t>杨树权</t>
  </si>
  <si>
    <t>182****3579</t>
  </si>
  <si>
    <t>大道东</t>
  </si>
  <si>
    <t>1175*********5568</t>
  </si>
  <si>
    <t>大道西</t>
  </si>
  <si>
    <t>大山盖</t>
  </si>
  <si>
    <t>刘中生</t>
  </si>
  <si>
    <t>182****9787</t>
  </si>
  <si>
    <t>大沟沿</t>
  </si>
  <si>
    <t>1175*********9366</t>
  </si>
  <si>
    <t>菅树行</t>
  </si>
  <si>
    <t>压车腰</t>
  </si>
  <si>
    <t>颜洪军</t>
  </si>
  <si>
    <t>150****8289</t>
  </si>
  <si>
    <t>1175*********1798</t>
  </si>
  <si>
    <t>西长垅</t>
  </si>
  <si>
    <t>菅凤林</t>
  </si>
  <si>
    <t>130****6289</t>
  </si>
  <si>
    <t>北东地</t>
  </si>
  <si>
    <t>1175*********0392</t>
  </si>
  <si>
    <t>赵小满地</t>
  </si>
  <si>
    <t>杨树军</t>
  </si>
  <si>
    <t>188****2655</t>
  </si>
  <si>
    <t>刀把子</t>
  </si>
  <si>
    <t>1175*********1383</t>
  </si>
  <si>
    <t>南洼子林带东</t>
  </si>
  <si>
    <t>水库北</t>
  </si>
  <si>
    <t>琚荣文</t>
  </si>
  <si>
    <t>150****8558</t>
  </si>
  <si>
    <t>1175*********5998</t>
  </si>
  <si>
    <t>高广会</t>
  </si>
  <si>
    <t>136****9946</t>
  </si>
  <si>
    <t>1175*********9158</t>
  </si>
  <si>
    <t>琚荣奎</t>
  </si>
  <si>
    <t>151****8350</t>
  </si>
  <si>
    <t>1175*********6390</t>
  </si>
  <si>
    <t>二十四垅北头</t>
  </si>
  <si>
    <t>许振海</t>
  </si>
  <si>
    <t>139****0257</t>
  </si>
  <si>
    <t>1175*********3158</t>
  </si>
  <si>
    <t>王志全</t>
  </si>
  <si>
    <t>150****9296</t>
  </si>
  <si>
    <t>1175*********3300</t>
  </si>
  <si>
    <t>张士军</t>
  </si>
  <si>
    <t>130****3458</t>
  </si>
  <si>
    <t>北山</t>
  </si>
  <si>
    <t>6210*********84536</t>
  </si>
  <si>
    <t>线道东</t>
  </si>
  <si>
    <t>李东生</t>
  </si>
  <si>
    <t>150****2926</t>
  </si>
  <si>
    <t>1175*********2762</t>
  </si>
  <si>
    <t>西顺道子</t>
  </si>
  <si>
    <t>王文生</t>
  </si>
  <si>
    <t>151****5324</t>
  </si>
  <si>
    <t>北刀把子</t>
  </si>
  <si>
    <t>6210*********85343</t>
  </si>
  <si>
    <t>杨树德</t>
  </si>
  <si>
    <t>方家坟</t>
  </si>
  <si>
    <t>1175*********4165</t>
  </si>
  <si>
    <t>宋天士林带南</t>
  </si>
  <si>
    <t>刘井义</t>
  </si>
  <si>
    <t>138****7286</t>
  </si>
  <si>
    <t>1175*********0571</t>
  </si>
  <si>
    <t>甸子坟</t>
  </si>
  <si>
    <t>小刘坟</t>
  </si>
  <si>
    <t>高国新</t>
  </si>
  <si>
    <t>152****9396</t>
  </si>
  <si>
    <t>1175*********7528</t>
  </si>
  <si>
    <t>尚家坟</t>
  </si>
  <si>
    <t>张明伟</t>
  </si>
  <si>
    <t>150****8716</t>
  </si>
  <si>
    <t>1175*********4788</t>
  </si>
  <si>
    <t>高老坟</t>
  </si>
  <si>
    <t>尚家地</t>
  </si>
  <si>
    <t>王百良</t>
  </si>
  <si>
    <t>136****2285</t>
  </si>
  <si>
    <t>南壕南头</t>
  </si>
  <si>
    <t>十八垄地</t>
  </si>
  <si>
    <t>菅凤忱</t>
  </si>
  <si>
    <t>130****9433</t>
  </si>
  <si>
    <t>1175*********2728</t>
  </si>
  <si>
    <t>颜家坟北</t>
  </si>
  <si>
    <t>颜家坟南</t>
  </si>
  <si>
    <t>王百志</t>
  </si>
  <si>
    <t>150****0129</t>
  </si>
  <si>
    <t>1175*********7736</t>
  </si>
  <si>
    <t>蛤么塘</t>
  </si>
  <si>
    <t>徐中成</t>
  </si>
  <si>
    <t>138****0465</t>
  </si>
  <si>
    <t>1175*********0169</t>
  </si>
  <si>
    <t>刘淑云</t>
  </si>
  <si>
    <t>211226********1045</t>
  </si>
  <si>
    <t>147****6885</t>
  </si>
  <si>
    <t>南洼子路东</t>
  </si>
  <si>
    <t>6210*********72334</t>
  </si>
  <si>
    <t>刘连庆</t>
  </si>
  <si>
    <t>176****0971</t>
  </si>
  <si>
    <t>1175*********0518</t>
  </si>
  <si>
    <t>小刘家坟</t>
  </si>
  <si>
    <t>鲁才</t>
  </si>
  <si>
    <t>133****0389</t>
  </si>
  <si>
    <t>北小桥</t>
  </si>
  <si>
    <t>1175*********7793</t>
  </si>
  <si>
    <t>赵达</t>
  </si>
  <si>
    <t>187****8373</t>
  </si>
  <si>
    <t>6214*********95238</t>
  </si>
  <si>
    <t>杨树林</t>
  </si>
  <si>
    <t>159****0183</t>
  </si>
  <si>
    <t>1175*********3589</t>
  </si>
  <si>
    <t>东南山</t>
  </si>
  <si>
    <t>义合屯林带南</t>
  </si>
  <si>
    <t>刘海军</t>
  </si>
  <si>
    <t>133****6905</t>
  </si>
  <si>
    <t>1175*********8969</t>
  </si>
  <si>
    <t>高广江</t>
  </si>
  <si>
    <t>159****4248</t>
  </si>
  <si>
    <t>1175*********8577</t>
  </si>
  <si>
    <t>张连吉</t>
  </si>
  <si>
    <t>147****5121</t>
  </si>
  <si>
    <t>北甸子</t>
  </si>
  <si>
    <t>1175*********9138</t>
  </si>
  <si>
    <t>大元子道北</t>
  </si>
  <si>
    <t>王百合</t>
  </si>
  <si>
    <t>150****5161</t>
  </si>
  <si>
    <t>6210*********87141</t>
  </si>
  <si>
    <t>北壕外</t>
  </si>
  <si>
    <t>黄桂贤</t>
  </si>
  <si>
    <t>139****8517</t>
  </si>
  <si>
    <t>1175*********7532</t>
  </si>
  <si>
    <t>赵家堡顺道</t>
  </si>
  <si>
    <t>赵洪良</t>
  </si>
  <si>
    <t>211226********1091</t>
  </si>
  <si>
    <t>159****1778</t>
  </si>
  <si>
    <t>1175*********7388</t>
  </si>
  <si>
    <t>西地</t>
  </si>
  <si>
    <t>王立全</t>
  </si>
  <si>
    <t>137****4623</t>
  </si>
  <si>
    <t>1175*********5506</t>
  </si>
  <si>
    <t>大开荒</t>
  </si>
  <si>
    <t>林立新</t>
  </si>
  <si>
    <t>138****8703</t>
  </si>
  <si>
    <t>1175*********4330</t>
  </si>
  <si>
    <t>二十四垅南头</t>
  </si>
  <si>
    <t>南腰道子</t>
  </si>
  <si>
    <t>线道西</t>
  </si>
  <si>
    <t>王付礼</t>
  </si>
  <si>
    <t>136****0359</t>
  </si>
  <si>
    <t>6214*********91926</t>
  </si>
  <si>
    <t>甸后坟</t>
  </si>
  <si>
    <t>方春勇</t>
  </si>
  <si>
    <t>159****3227</t>
  </si>
  <si>
    <t>1175*********1997</t>
  </si>
  <si>
    <t>王福山地</t>
  </si>
  <si>
    <t>张连成</t>
  </si>
  <si>
    <t>151****4029</t>
  </si>
  <si>
    <t>1175*********4992</t>
  </si>
  <si>
    <t>坟营地</t>
  </si>
  <si>
    <t>后甸子坟</t>
  </si>
  <si>
    <t>李勇</t>
  </si>
  <si>
    <t>151****7056</t>
  </si>
  <si>
    <t>1175*********6168</t>
  </si>
  <si>
    <t>赵家坟（树地）</t>
  </si>
  <si>
    <t>林立军</t>
  </si>
  <si>
    <t>139****8706</t>
  </si>
  <si>
    <t>1175*********1198</t>
  </si>
  <si>
    <t>齐百中</t>
  </si>
  <si>
    <t>158****7700</t>
  </si>
  <si>
    <t>1175*********6371</t>
  </si>
  <si>
    <t>宋天士林带北</t>
  </si>
  <si>
    <t>高广福</t>
  </si>
  <si>
    <t>199****9836</t>
  </si>
  <si>
    <t>6210*********59446</t>
  </si>
  <si>
    <t>东山林带南</t>
  </si>
  <si>
    <t>方春合</t>
  </si>
  <si>
    <t>182****6245</t>
  </si>
  <si>
    <t>1175*********1521</t>
  </si>
  <si>
    <t>养鱼池</t>
  </si>
  <si>
    <t>方春百</t>
  </si>
  <si>
    <t>189****5443</t>
  </si>
  <si>
    <t>1175*********0537</t>
  </si>
  <si>
    <t>罗锅地</t>
  </si>
  <si>
    <t>高广新</t>
  </si>
  <si>
    <t>138****5930</t>
  </si>
  <si>
    <t>6210*********67237</t>
  </si>
  <si>
    <t>杜彦洪</t>
  </si>
  <si>
    <t>159****3412</t>
  </si>
  <si>
    <t>1175*********0561</t>
  </si>
  <si>
    <t>张守忱</t>
  </si>
  <si>
    <t>136****2698</t>
  </si>
  <si>
    <t>1175*********5589</t>
  </si>
  <si>
    <t>西房身</t>
  </si>
  <si>
    <t>小树子</t>
  </si>
  <si>
    <t>陈希奎</t>
  </si>
  <si>
    <t>136****2740</t>
  </si>
  <si>
    <t>1175*********2167</t>
  </si>
  <si>
    <t>小地块</t>
  </si>
  <si>
    <t>东山元田</t>
  </si>
  <si>
    <t>152****1905</t>
  </si>
  <si>
    <t>1175*********9980</t>
  </si>
  <si>
    <t>王昌福</t>
  </si>
  <si>
    <t>138****7339</t>
  </si>
  <si>
    <t>1175*********8912</t>
  </si>
  <si>
    <t>徐志伟</t>
  </si>
  <si>
    <t>138****9978</t>
  </si>
  <si>
    <t>1175*********3900</t>
  </si>
  <si>
    <t>蛤蟆塘</t>
  </si>
  <si>
    <t>树地庙后</t>
  </si>
  <si>
    <t>刘国军</t>
  </si>
  <si>
    <t>138****1965</t>
  </si>
  <si>
    <t>陈家地</t>
  </si>
  <si>
    <t>1175*********6560</t>
  </si>
  <si>
    <t>徐家坟</t>
  </si>
  <si>
    <t>长垅子沟南</t>
  </si>
  <si>
    <t>赵振刚</t>
  </si>
  <si>
    <t>139****2696</t>
  </si>
  <si>
    <t>6214*********23032</t>
  </si>
  <si>
    <t>王百灵</t>
  </si>
  <si>
    <t>159****8721</t>
  </si>
  <si>
    <t>1175*********1529</t>
  </si>
  <si>
    <t>沙土坑</t>
  </si>
  <si>
    <t>高闯</t>
  </si>
  <si>
    <t>150****6106</t>
  </si>
  <si>
    <t>6214*********61064</t>
  </si>
  <si>
    <t>鲁占海</t>
  </si>
  <si>
    <t>158****6404</t>
  </si>
  <si>
    <t>1175*********8331</t>
  </si>
  <si>
    <t>杨星</t>
  </si>
  <si>
    <t>183****3230</t>
  </si>
  <si>
    <t>6214*********07991</t>
  </si>
  <si>
    <t>林雅云</t>
  </si>
  <si>
    <t>151****4575</t>
  </si>
  <si>
    <t>6210*********86416</t>
  </si>
  <si>
    <t>高广武</t>
  </si>
  <si>
    <t>136****0188</t>
  </si>
  <si>
    <t>1175*********8185</t>
  </si>
  <si>
    <t>杨贺</t>
  </si>
  <si>
    <t>159****8395</t>
  </si>
  <si>
    <t>东山道北</t>
  </si>
  <si>
    <t>1175*********0126</t>
  </si>
  <si>
    <t>裤裆叉子</t>
  </si>
  <si>
    <t>万友房西</t>
  </si>
  <si>
    <t>赵振德</t>
  </si>
  <si>
    <t>150****4850</t>
  </si>
  <si>
    <t>1175*********9308</t>
  </si>
  <si>
    <t>赵天毅</t>
  </si>
  <si>
    <t>210124********1059</t>
  </si>
  <si>
    <t>176****4594</t>
  </si>
  <si>
    <t>6214*********18907</t>
  </si>
  <si>
    <t>高国柱</t>
  </si>
  <si>
    <t>155****9383</t>
  </si>
  <si>
    <t>1175*********4786</t>
  </si>
  <si>
    <t>崔立国</t>
  </si>
  <si>
    <t>210124********1039</t>
  </si>
  <si>
    <t>131****8988</t>
  </si>
  <si>
    <t>1175*********9361</t>
  </si>
  <si>
    <t>王立峰</t>
  </si>
  <si>
    <t>165****0839</t>
  </si>
  <si>
    <t>1175*********5360</t>
  </si>
  <si>
    <t>王立文</t>
  </si>
  <si>
    <t>151****4905</t>
  </si>
  <si>
    <t>1175*********6188</t>
  </si>
  <si>
    <t>王博</t>
  </si>
  <si>
    <t>159****4660</t>
  </si>
  <si>
    <t>6210*********86994</t>
  </si>
  <si>
    <t>冯海</t>
  </si>
  <si>
    <t>182****5870</t>
  </si>
  <si>
    <t>1175*********3938</t>
  </si>
  <si>
    <t>李春生</t>
  </si>
  <si>
    <t>135****6036</t>
  </si>
  <si>
    <t>1175*********3586</t>
  </si>
  <si>
    <t>尚士威</t>
  </si>
  <si>
    <t>159****4539</t>
  </si>
  <si>
    <t>1175*********6928</t>
  </si>
  <si>
    <t>琚荣强</t>
  </si>
  <si>
    <t>136****0513</t>
  </si>
  <si>
    <t>1175*********2908</t>
  </si>
  <si>
    <t>李宝忱</t>
  </si>
  <si>
    <t>136****306</t>
  </si>
  <si>
    <t>1175*********5776</t>
  </si>
  <si>
    <t>王百军</t>
  </si>
  <si>
    <t>177****8483</t>
  </si>
  <si>
    <t>1175*********1751</t>
  </si>
  <si>
    <t>张连清</t>
  </si>
  <si>
    <t>159****1828</t>
  </si>
  <si>
    <t>1175*********5138</t>
  </si>
  <si>
    <t>刘井忱</t>
  </si>
  <si>
    <t>136****8458</t>
  </si>
  <si>
    <t>1175*********9735</t>
  </si>
  <si>
    <t>郭文萍</t>
  </si>
  <si>
    <t>151****7729</t>
  </si>
  <si>
    <t>6214*********90027</t>
  </si>
  <si>
    <t>刘井中</t>
  </si>
  <si>
    <t>182****1993</t>
  </si>
  <si>
    <t>1175*********8728</t>
  </si>
  <si>
    <t>方春江</t>
  </si>
  <si>
    <t>134****6524</t>
  </si>
  <si>
    <t>1175*********5530</t>
  </si>
  <si>
    <t>大磨齿子</t>
  </si>
  <si>
    <t>李会忱</t>
  </si>
  <si>
    <t>136****9179</t>
  </si>
  <si>
    <t>6214*********90464</t>
  </si>
  <si>
    <t>南场院</t>
  </si>
  <si>
    <t>赵连波</t>
  </si>
  <si>
    <t>137****5925</t>
  </si>
  <si>
    <t>1175*********6333</t>
  </si>
  <si>
    <t>高永地</t>
  </si>
  <si>
    <t>徐中华</t>
  </si>
  <si>
    <t>150****2806</t>
  </si>
  <si>
    <t>高广利房后</t>
  </si>
  <si>
    <t>1175*********5157</t>
  </si>
  <si>
    <t>张志忠房后</t>
  </si>
  <si>
    <t>赵蔡两中间</t>
  </si>
  <si>
    <t>菅凤军</t>
  </si>
  <si>
    <t>159****5673</t>
  </si>
  <si>
    <t>1175*********3508</t>
  </si>
  <si>
    <t>杨玉全</t>
  </si>
  <si>
    <t>6214*********97581</t>
  </si>
  <si>
    <t>赵振亚</t>
  </si>
  <si>
    <t>159****8465</t>
  </si>
  <si>
    <t>1175*********0107</t>
  </si>
  <si>
    <t>黄江</t>
  </si>
  <si>
    <t>136****2585</t>
  </si>
  <si>
    <t>1175*********2559</t>
  </si>
  <si>
    <t>139****179</t>
  </si>
  <si>
    <t>1175*********1921</t>
  </si>
  <si>
    <t>邓吉胜</t>
  </si>
  <si>
    <t>150****2499</t>
  </si>
  <si>
    <t>1175*********3735</t>
  </si>
  <si>
    <t>陈希文</t>
  </si>
  <si>
    <t>6214*********88989</t>
  </si>
  <si>
    <t>王百新</t>
  </si>
  <si>
    <t>159****1924</t>
  </si>
  <si>
    <t>1175*********0353</t>
  </si>
  <si>
    <t>赵连清</t>
  </si>
  <si>
    <t>132****7392</t>
  </si>
  <si>
    <t>1175*********8378</t>
  </si>
  <si>
    <t>方春成</t>
  </si>
  <si>
    <t>150****1591</t>
  </si>
  <si>
    <t>1175*********0575</t>
  </si>
  <si>
    <t>王付友</t>
  </si>
  <si>
    <t>150****8291</t>
  </si>
  <si>
    <t>1175*********8190</t>
  </si>
  <si>
    <t>蔡树权</t>
  </si>
  <si>
    <t>136****0637</t>
  </si>
  <si>
    <t>1175*********9512</t>
  </si>
  <si>
    <t>杨树新</t>
  </si>
  <si>
    <t>188****5820</t>
  </si>
  <si>
    <t>1175*********1321</t>
  </si>
  <si>
    <t>鲁占河</t>
  </si>
  <si>
    <t>136****6574</t>
  </si>
  <si>
    <t>1175*********7901</t>
  </si>
  <si>
    <t>刘景春</t>
  </si>
  <si>
    <t>159****8560</t>
  </si>
  <si>
    <t>1175*********7155</t>
  </si>
  <si>
    <t>杨树刚</t>
  </si>
  <si>
    <t>182****7163</t>
  </si>
  <si>
    <t>1175*********6990</t>
  </si>
  <si>
    <t>高广仁</t>
  </si>
  <si>
    <t>136****2666</t>
  </si>
  <si>
    <t>1175*********0929</t>
  </si>
  <si>
    <t>韩庆祥</t>
  </si>
  <si>
    <t>135****7302</t>
  </si>
  <si>
    <t>1175*********7301</t>
  </si>
  <si>
    <t>王志国</t>
  </si>
  <si>
    <t>136****9398</t>
  </si>
  <si>
    <t>1175*********9588</t>
  </si>
  <si>
    <t>高广忱</t>
  </si>
  <si>
    <t>155****8187</t>
  </si>
  <si>
    <t>1175*********5322</t>
  </si>
  <si>
    <t>赵秀丽</t>
  </si>
  <si>
    <t>210124********1044</t>
  </si>
  <si>
    <t>137****5068</t>
  </si>
  <si>
    <t>6214*********94094</t>
  </si>
  <si>
    <t>青年林</t>
  </si>
  <si>
    <t>1175*********0783</t>
  </si>
  <si>
    <t>盛宝利</t>
  </si>
  <si>
    <t>159****1925</t>
  </si>
  <si>
    <t>1175*********5587</t>
  </si>
  <si>
    <t>房西</t>
  </si>
  <si>
    <t>朱家坟</t>
  </si>
  <si>
    <t>王百辉</t>
  </si>
  <si>
    <t>152****7737</t>
  </si>
  <si>
    <t>1175*********4311</t>
  </si>
  <si>
    <t>王立武</t>
  </si>
  <si>
    <t>159****1942</t>
  </si>
  <si>
    <t>1175*********7958</t>
  </si>
  <si>
    <t>冯海军</t>
  </si>
  <si>
    <t>136****4160</t>
  </si>
  <si>
    <t>1175*********7712</t>
  </si>
  <si>
    <t>王立中</t>
  </si>
  <si>
    <t>136****5862</t>
  </si>
  <si>
    <t>6214*********92148</t>
  </si>
  <si>
    <t>琚荣武</t>
  </si>
  <si>
    <t>137****1163</t>
  </si>
  <si>
    <t>6214*********94466</t>
  </si>
  <si>
    <t>李福忱</t>
  </si>
  <si>
    <t>138****0258</t>
  </si>
  <si>
    <t>6214*********48158</t>
  </si>
  <si>
    <t>高国军</t>
  </si>
  <si>
    <t>183****2007</t>
  </si>
  <si>
    <t>1175*********8951</t>
  </si>
  <si>
    <t>九天地林带南</t>
  </si>
  <si>
    <t>方春林</t>
  </si>
  <si>
    <t>130****7423</t>
  </si>
  <si>
    <t>1175*********5922</t>
  </si>
  <si>
    <t>刘景彦</t>
  </si>
  <si>
    <t>130****8658</t>
  </si>
  <si>
    <t>1175*********2183</t>
  </si>
  <si>
    <t>134****5022</t>
  </si>
  <si>
    <t>1175*********1302</t>
  </si>
  <si>
    <t>赵连君</t>
  </si>
  <si>
    <t>138****4916</t>
  </si>
  <si>
    <t>1175*********9715</t>
  </si>
  <si>
    <t>赵连双</t>
  </si>
  <si>
    <t>137****1369</t>
  </si>
  <si>
    <t>1175*********0768</t>
  </si>
  <si>
    <t>菅凤龙</t>
  </si>
  <si>
    <t>211226********1119</t>
  </si>
  <si>
    <t>138****5394</t>
  </si>
  <si>
    <t>1175*********2970</t>
  </si>
  <si>
    <t>李春强</t>
  </si>
  <si>
    <t>158****9202</t>
  </si>
  <si>
    <t>1175*********6187</t>
  </si>
  <si>
    <t>李房后西</t>
  </si>
  <si>
    <t>赵振国</t>
  </si>
  <si>
    <t>132****1399</t>
  </si>
  <si>
    <t>6214*********29143</t>
  </si>
  <si>
    <t>唐机匠</t>
  </si>
  <si>
    <t>张志忠</t>
  </si>
  <si>
    <t>180****8187</t>
  </si>
  <si>
    <t>1175*********3383</t>
  </si>
  <si>
    <t>高广合</t>
  </si>
  <si>
    <t>159****9512</t>
  </si>
  <si>
    <t>1175*********0310</t>
  </si>
  <si>
    <t>杨树海</t>
  </si>
  <si>
    <t>158****8309</t>
  </si>
  <si>
    <t>南山顶</t>
  </si>
  <si>
    <t>1175*********9115</t>
  </si>
  <si>
    <t>吕彦洪</t>
  </si>
  <si>
    <t>138****8071</t>
  </si>
  <si>
    <t>1175*********8152</t>
  </si>
  <si>
    <t>杨佐林</t>
  </si>
  <si>
    <t>138****2597</t>
  </si>
  <si>
    <t>6214*********96276</t>
  </si>
  <si>
    <t>王双春</t>
  </si>
  <si>
    <t>136****5180</t>
  </si>
  <si>
    <t>6214*********92270</t>
  </si>
  <si>
    <t>王立娟</t>
  </si>
  <si>
    <t>211226********1069</t>
  </si>
  <si>
    <t>135****8858</t>
  </si>
  <si>
    <t>6210*********86655</t>
  </si>
  <si>
    <t>刘永兰</t>
  </si>
  <si>
    <t>136****2131</t>
  </si>
  <si>
    <t>1175*********9553</t>
  </si>
  <si>
    <t>三十二垅</t>
  </si>
  <si>
    <t>王立强</t>
  </si>
  <si>
    <t>139****9008</t>
  </si>
  <si>
    <t>1175*********9177</t>
  </si>
  <si>
    <t>宁家地</t>
  </si>
  <si>
    <t>本分户标的投保清单为   ASHY00B66A26P050025C  号投保单的组成部分，投保人应如实、详细填写，并保持字迹清晰，纸面整洁。</t>
  </si>
  <si>
    <t>投保组织者： 辽宁省沈阳市法库县秀水河子镇许家堡村村民委员会</t>
  </si>
  <si>
    <t>标的种植地点：辽宁省沈阳市法库县秀水河子镇许家堡村</t>
  </si>
  <si>
    <t>李彦书</t>
  </si>
  <si>
    <t>150****3823</t>
  </si>
  <si>
    <t>11751*********8518</t>
  </si>
  <si>
    <t>小东西垄子</t>
  </si>
  <si>
    <t>何潘</t>
  </si>
  <si>
    <t>150****3824</t>
  </si>
  <si>
    <t>62144*********86398</t>
  </si>
  <si>
    <t>大十四垅</t>
  </si>
  <si>
    <t>西大方</t>
  </si>
  <si>
    <t>大东北</t>
  </si>
  <si>
    <t>干线</t>
  </si>
  <si>
    <t>焦占军</t>
  </si>
  <si>
    <t>150****3825</t>
  </si>
  <si>
    <t>11751*********8910</t>
  </si>
  <si>
    <t>杨文泉</t>
  </si>
  <si>
    <t>139****7833</t>
  </si>
  <si>
    <t>11751*********1198</t>
  </si>
  <si>
    <t>四天地赵广合开荒</t>
  </si>
  <si>
    <t>条田西</t>
  </si>
  <si>
    <t>乔家坟西</t>
  </si>
  <si>
    <t>东三天地</t>
  </si>
  <si>
    <t>赵翔宇</t>
  </si>
  <si>
    <t>136****3326</t>
  </si>
  <si>
    <t>62102*********30821</t>
  </si>
  <si>
    <t>赵桂财</t>
  </si>
  <si>
    <t>139****7838</t>
  </si>
  <si>
    <t>11751*********3582</t>
  </si>
  <si>
    <t>张秀华</t>
  </si>
  <si>
    <t>139****7835</t>
  </si>
  <si>
    <t>62102*********30235</t>
  </si>
  <si>
    <t>小河套</t>
  </si>
  <si>
    <t>钟家坟</t>
  </si>
  <si>
    <t>姚伟义</t>
  </si>
  <si>
    <t>150****6460</t>
  </si>
  <si>
    <t>11751*********4125</t>
  </si>
  <si>
    <t>八田地</t>
  </si>
  <si>
    <t>北岗子</t>
  </si>
  <si>
    <t>刘鹏生</t>
  </si>
  <si>
    <t>159****0490</t>
  </si>
  <si>
    <t>11751*********4330</t>
  </si>
  <si>
    <t>后山傍</t>
  </si>
  <si>
    <t>李英朋</t>
  </si>
  <si>
    <t>151****8004</t>
  </si>
  <si>
    <t>62102*********92128</t>
  </si>
  <si>
    <t>陈恭禹</t>
  </si>
  <si>
    <t>151****8010</t>
  </si>
  <si>
    <t>62102*********25353</t>
  </si>
  <si>
    <t>陈恭伟</t>
  </si>
  <si>
    <t>170****4960</t>
  </si>
  <si>
    <t>62144*********53447</t>
  </si>
  <si>
    <t>胡连杰</t>
  </si>
  <si>
    <t>170****4961</t>
  </si>
  <si>
    <t>11751*********5377</t>
  </si>
  <si>
    <t>施元田树西一条</t>
  </si>
  <si>
    <t>小区</t>
  </si>
  <si>
    <t>施元田树西二条</t>
  </si>
  <si>
    <t>十五天地</t>
  </si>
  <si>
    <t>高继清</t>
  </si>
  <si>
    <t>170****4962</t>
  </si>
  <si>
    <t>11751*********8986</t>
  </si>
  <si>
    <t>四天地道西</t>
  </si>
  <si>
    <t>三十天地东</t>
  </si>
  <si>
    <t>朱广财</t>
  </si>
  <si>
    <t>170****4963</t>
  </si>
  <si>
    <t>62102*********27409</t>
  </si>
  <si>
    <t>北甸子刘连伟开荒</t>
  </si>
  <si>
    <t>郭家地</t>
  </si>
  <si>
    <t>杨洪双</t>
  </si>
  <si>
    <t>170****4965</t>
  </si>
  <si>
    <t>62144*********48488</t>
  </si>
  <si>
    <t>西三天地西三</t>
  </si>
  <si>
    <t>条田短西</t>
  </si>
  <si>
    <t>刘忠习</t>
  </si>
  <si>
    <t>170****4966</t>
  </si>
  <si>
    <t>11751*********1380</t>
  </si>
  <si>
    <t>焦占成</t>
  </si>
  <si>
    <t>170****4967</t>
  </si>
  <si>
    <t>62102*********23887</t>
  </si>
  <si>
    <t>纪春丽</t>
  </si>
  <si>
    <t>170****4968</t>
  </si>
  <si>
    <t>62102*********23796</t>
  </si>
  <si>
    <t>老河底东</t>
  </si>
  <si>
    <t>三天地</t>
  </si>
  <si>
    <t>张永满</t>
  </si>
  <si>
    <t>170****4969</t>
  </si>
  <si>
    <t>62144*********08410</t>
  </si>
  <si>
    <t>刘庆福</t>
  </si>
  <si>
    <t>170****4970</t>
  </si>
  <si>
    <t>62102*********25668</t>
  </si>
  <si>
    <t>丁云国</t>
  </si>
  <si>
    <t>170****4972</t>
  </si>
  <si>
    <t>北山下坡</t>
  </si>
  <si>
    <t>11751*********2788</t>
  </si>
  <si>
    <t>北山东坡</t>
  </si>
  <si>
    <t>姚志成</t>
  </si>
  <si>
    <t>170****4973</t>
  </si>
  <si>
    <t>下坡北截</t>
  </si>
  <si>
    <t>11751*********2930</t>
  </si>
  <si>
    <t>校田地东张永昌开荒</t>
  </si>
  <si>
    <t>线华南</t>
  </si>
  <si>
    <t>210124********1057</t>
  </si>
  <si>
    <t>170****4974</t>
  </si>
  <si>
    <t>62144*********98239</t>
  </si>
  <si>
    <t>焦占友</t>
  </si>
  <si>
    <t>170****4977</t>
  </si>
  <si>
    <t>11751*********3718</t>
  </si>
  <si>
    <t>李永成</t>
  </si>
  <si>
    <t>170****4978</t>
  </si>
  <si>
    <t>11751*********4352</t>
  </si>
  <si>
    <t>二截地</t>
  </si>
  <si>
    <t>王祥</t>
  </si>
  <si>
    <t>170****4979</t>
  </si>
  <si>
    <t>11751*********4598</t>
  </si>
  <si>
    <t>大十四垄刘鹏举开荒</t>
  </si>
  <si>
    <t>何家信</t>
  </si>
  <si>
    <t>陈良俭</t>
  </si>
  <si>
    <t>170****4980</t>
  </si>
  <si>
    <t>大十四垅子</t>
  </si>
  <si>
    <t>11751*********4788</t>
  </si>
  <si>
    <t>张永贵</t>
  </si>
  <si>
    <t>170****4981</t>
  </si>
  <si>
    <t>老砖窑东西垄</t>
  </si>
  <si>
    <t>11751*********4990</t>
  </si>
  <si>
    <t>张晓东</t>
  </si>
  <si>
    <t>170****4989</t>
  </si>
  <si>
    <t>11751*********6539</t>
  </si>
  <si>
    <t>赵洪涛</t>
  </si>
  <si>
    <t>139****7853</t>
  </si>
  <si>
    <t>62144*********46953</t>
  </si>
  <si>
    <t>商海春</t>
  </si>
  <si>
    <t>150****0471</t>
  </si>
  <si>
    <t>11751*********8126</t>
  </si>
  <si>
    <t>许振山</t>
  </si>
  <si>
    <t>177****0790</t>
  </si>
  <si>
    <t>11751*********9156</t>
  </si>
  <si>
    <t>赵仁江</t>
  </si>
  <si>
    <t>151****0352</t>
  </si>
  <si>
    <t>11751*********9302</t>
  </si>
  <si>
    <t>赵洪亮</t>
  </si>
  <si>
    <t>151****0353</t>
  </si>
  <si>
    <t>11751*********9588</t>
  </si>
  <si>
    <t>大东西垅南头</t>
  </si>
  <si>
    <t>陈良义</t>
  </si>
  <si>
    <t>139****5175</t>
  </si>
  <si>
    <t>东河边陈良友开荒</t>
  </si>
  <si>
    <t>11751*********0989</t>
  </si>
  <si>
    <t>东河边陈恭权开荒</t>
  </si>
  <si>
    <t>小十四垄地</t>
  </si>
  <si>
    <t>李永</t>
  </si>
  <si>
    <t>138****8117</t>
  </si>
  <si>
    <t>11751*********4722</t>
  </si>
  <si>
    <t>大东北张永华开荒第四方</t>
  </si>
  <si>
    <t>姚伟辉</t>
  </si>
  <si>
    <t>11751*********1527</t>
  </si>
  <si>
    <t>九天地南东西垅</t>
  </si>
  <si>
    <t>张晓侠</t>
  </si>
  <si>
    <t>139****7834</t>
  </si>
  <si>
    <t>62102*********24919</t>
  </si>
  <si>
    <t>房前</t>
  </si>
  <si>
    <t>杨国忱</t>
  </si>
  <si>
    <t>11751*********1919</t>
  </si>
  <si>
    <t>徐树成</t>
  </si>
  <si>
    <t>139****6846</t>
  </si>
  <si>
    <t>山下坡南头</t>
  </si>
  <si>
    <t>11751*********2989</t>
  </si>
  <si>
    <t>北山西坡</t>
  </si>
  <si>
    <t>陈恭权</t>
  </si>
  <si>
    <t>139****8118</t>
  </si>
  <si>
    <t>62144*********66703</t>
  </si>
  <si>
    <t>张春生</t>
  </si>
  <si>
    <t>135****0521</t>
  </si>
  <si>
    <t>南河边</t>
  </si>
  <si>
    <t>11751*********3733</t>
  </si>
  <si>
    <t>北河边</t>
  </si>
  <si>
    <t>大堤朱家地</t>
  </si>
  <si>
    <t>夏家地</t>
  </si>
  <si>
    <t>蒋万金</t>
  </si>
  <si>
    <t>211226********3612</t>
  </si>
  <si>
    <t>150****1751</t>
  </si>
  <si>
    <t>11751*********4517</t>
  </si>
  <si>
    <t>东河边</t>
  </si>
  <si>
    <t>张庆和</t>
  </si>
  <si>
    <t>151****7909</t>
  </si>
  <si>
    <t>11751*********5301</t>
  </si>
  <si>
    <t>于家坟刘鹏生开荒</t>
  </si>
  <si>
    <t>东河边道北</t>
  </si>
  <si>
    <t>夏兴全</t>
  </si>
  <si>
    <t>151****5969</t>
  </si>
  <si>
    <t>姚伟义门前</t>
  </si>
  <si>
    <t>11751*********5589</t>
  </si>
  <si>
    <t>八户地</t>
  </si>
  <si>
    <t>张永太</t>
  </si>
  <si>
    <t>151****5970</t>
  </si>
  <si>
    <t>11751*********6331</t>
  </si>
  <si>
    <t>肖家坟沟北</t>
  </si>
  <si>
    <t>陈良军</t>
  </si>
  <si>
    <t>150****8936</t>
  </si>
  <si>
    <t>肖家坟北</t>
  </si>
  <si>
    <t>11751*********6723</t>
  </si>
  <si>
    <t>肖家坟沟南</t>
  </si>
  <si>
    <t>许兴元</t>
  </si>
  <si>
    <t>139****6626</t>
  </si>
  <si>
    <t>62144*********45103</t>
  </si>
  <si>
    <t>王海军</t>
  </si>
  <si>
    <t>158****9906</t>
  </si>
  <si>
    <t>11751*********6969</t>
  </si>
  <si>
    <t>西二条</t>
  </si>
  <si>
    <t>顺门前</t>
  </si>
  <si>
    <t>南北垄</t>
  </si>
  <si>
    <t>陈恭军</t>
  </si>
  <si>
    <t>137****2686</t>
  </si>
  <si>
    <t>62144*********53439</t>
  </si>
  <si>
    <t>赵德俊</t>
  </si>
  <si>
    <t>137****2687</t>
  </si>
  <si>
    <t>11751*********8185</t>
  </si>
  <si>
    <t>大队房后</t>
  </si>
  <si>
    <t>赵洪忱</t>
  </si>
  <si>
    <t>137****2693</t>
  </si>
  <si>
    <t>11751*********9321</t>
  </si>
  <si>
    <t>三角甸子</t>
  </si>
  <si>
    <t>李艳新</t>
  </si>
  <si>
    <t>137****2696</t>
  </si>
  <si>
    <t>62144*********72079</t>
  </si>
  <si>
    <t>李铁钢</t>
  </si>
  <si>
    <t>137****2699</t>
  </si>
  <si>
    <t>11751*********5795</t>
  </si>
  <si>
    <t>罗占义</t>
  </si>
  <si>
    <t>137****2702</t>
  </si>
  <si>
    <t>11751*********1300</t>
  </si>
  <si>
    <t>三角甸子南</t>
  </si>
  <si>
    <t>东道北</t>
  </si>
  <si>
    <t>焦权</t>
  </si>
  <si>
    <t>137****2703</t>
  </si>
  <si>
    <t>11751*********1586</t>
  </si>
  <si>
    <t>大东北第一方</t>
  </si>
  <si>
    <t>种子田</t>
  </si>
  <si>
    <t>翟秀利</t>
  </si>
  <si>
    <t>137****2707</t>
  </si>
  <si>
    <t>11751*********2722</t>
  </si>
  <si>
    <t>东道西北</t>
  </si>
  <si>
    <t>罗占友</t>
  </si>
  <si>
    <t>137****2708</t>
  </si>
  <si>
    <t>11751*********2968</t>
  </si>
  <si>
    <t>原陈良文开荒坟茔地道西</t>
  </si>
  <si>
    <t>刘景华</t>
  </si>
  <si>
    <t>137****2711</t>
  </si>
  <si>
    <t>11751*********3506</t>
  </si>
  <si>
    <t>张国财</t>
  </si>
  <si>
    <t>137****2716</t>
  </si>
  <si>
    <t>11751*********5193</t>
  </si>
  <si>
    <t>王树昌</t>
  </si>
  <si>
    <t>137****2719</t>
  </si>
  <si>
    <t>11751*********5958</t>
  </si>
  <si>
    <t>益洪道</t>
  </si>
  <si>
    <t>河圈地</t>
  </si>
  <si>
    <t>潘庆来</t>
  </si>
  <si>
    <t>137****2724</t>
  </si>
  <si>
    <t>11751*********0389</t>
  </si>
  <si>
    <t>赵殿举</t>
  </si>
  <si>
    <t>137****2733</t>
  </si>
  <si>
    <t>大东北第十四方</t>
  </si>
  <si>
    <t>11751*********9380</t>
  </si>
  <si>
    <t>赵仁才</t>
  </si>
  <si>
    <t>137****2739</t>
  </si>
  <si>
    <t>11751*********6971</t>
  </si>
  <si>
    <t>李金萍</t>
  </si>
  <si>
    <t>137****2740</t>
  </si>
  <si>
    <t>11751*********1319</t>
  </si>
  <si>
    <t>张力</t>
  </si>
  <si>
    <t>137****2741</t>
  </si>
  <si>
    <t>11751*********1711</t>
  </si>
  <si>
    <t>张伟</t>
  </si>
  <si>
    <t>137****2743</t>
  </si>
  <si>
    <t>11751*********1957</t>
  </si>
  <si>
    <t>潘振武</t>
  </si>
  <si>
    <t>137****2745</t>
  </si>
  <si>
    <t>潘振武房西</t>
  </si>
  <si>
    <t>11751*********2389</t>
  </si>
  <si>
    <t>潘庆达</t>
  </si>
  <si>
    <t>137****2746</t>
  </si>
  <si>
    <t>11751*********2595</t>
  </si>
  <si>
    <t>焦占中</t>
  </si>
  <si>
    <t>137****2750</t>
  </si>
  <si>
    <t>11751*********3525</t>
  </si>
  <si>
    <t>陈恭华</t>
  </si>
  <si>
    <t>137****2752</t>
  </si>
  <si>
    <t>62144*********53421</t>
  </si>
  <si>
    <t>潘振阁</t>
  </si>
  <si>
    <t>137****2754</t>
  </si>
  <si>
    <t>11751*********4309</t>
  </si>
  <si>
    <t>姚志奎</t>
  </si>
  <si>
    <t>137****2755</t>
  </si>
  <si>
    <t>11751*********4555</t>
  </si>
  <si>
    <t>田洪义</t>
  </si>
  <si>
    <t>137****2760</t>
  </si>
  <si>
    <t>11751*********5731</t>
  </si>
  <si>
    <t>三十天地</t>
  </si>
  <si>
    <t>赵合地</t>
  </si>
  <si>
    <t>沟上</t>
  </si>
  <si>
    <t>潘庆海</t>
  </si>
  <si>
    <t>137****2762</t>
  </si>
  <si>
    <t>11751*********6123</t>
  </si>
  <si>
    <t>潘庆洲</t>
  </si>
  <si>
    <t>137****2764</t>
  </si>
  <si>
    <t>62144*********69053</t>
  </si>
  <si>
    <t>潘广亮</t>
  </si>
  <si>
    <t>137****2765</t>
  </si>
  <si>
    <t>62144*********56291</t>
  </si>
  <si>
    <t>吴振中</t>
  </si>
  <si>
    <t>137****2768</t>
  </si>
  <si>
    <t>11751*********7791</t>
  </si>
  <si>
    <t>潘庆新</t>
  </si>
  <si>
    <t>137****2769</t>
  </si>
  <si>
    <t>11751*********7937</t>
  </si>
  <si>
    <t>刘书福</t>
  </si>
  <si>
    <t>137****2770</t>
  </si>
  <si>
    <t>11751*********8183</t>
  </si>
  <si>
    <t>刘书义</t>
  </si>
  <si>
    <t>137****2771</t>
  </si>
  <si>
    <t>11751*********8329</t>
  </si>
  <si>
    <t>杨德英</t>
  </si>
  <si>
    <t>137****2772</t>
  </si>
  <si>
    <t>62144*********57562</t>
  </si>
  <si>
    <t>刘洪利</t>
  </si>
  <si>
    <t>137****2773</t>
  </si>
  <si>
    <t>11751*********7137</t>
  </si>
  <si>
    <t>潘佐辉</t>
  </si>
  <si>
    <t>137****2774</t>
  </si>
  <si>
    <t>62144*********40775</t>
  </si>
  <si>
    <t>潘庆利</t>
  </si>
  <si>
    <t>137****2779</t>
  </si>
  <si>
    <t>11751*********0558</t>
  </si>
  <si>
    <t>潘家堡门前</t>
  </si>
  <si>
    <t>村西头</t>
  </si>
  <si>
    <t>田洪友</t>
  </si>
  <si>
    <t>137****2780</t>
  </si>
  <si>
    <t>11751*********0700</t>
  </si>
  <si>
    <t>刘书宝</t>
  </si>
  <si>
    <t>137****2781</t>
  </si>
  <si>
    <t>11751*********0986</t>
  </si>
  <si>
    <t>巩玉成</t>
  </si>
  <si>
    <t>137****2783</t>
  </si>
  <si>
    <t>11751*********4328</t>
  </si>
  <si>
    <t>巩玉海</t>
  </si>
  <si>
    <t>137****2786</t>
  </si>
  <si>
    <t>11751*********1976</t>
  </si>
  <si>
    <t>潘庆东</t>
  </si>
  <si>
    <t>137****2788</t>
  </si>
  <si>
    <t>11751*********2760</t>
  </si>
  <si>
    <t>程延文</t>
  </si>
  <si>
    <t>137****2790</t>
  </si>
  <si>
    <t>11751*********3398</t>
  </si>
  <si>
    <t>村西</t>
  </si>
  <si>
    <t>田洪江</t>
  </si>
  <si>
    <t>137****2792</t>
  </si>
  <si>
    <t>11751*********1338</t>
  </si>
  <si>
    <t>高庆利</t>
  </si>
  <si>
    <t>137****2794</t>
  </si>
  <si>
    <t>11751*********4966</t>
  </si>
  <si>
    <t>张把坟</t>
  </si>
  <si>
    <t>东三截地</t>
  </si>
  <si>
    <t>张连华</t>
  </si>
  <si>
    <t>137****2795</t>
  </si>
  <si>
    <t>11751*********5112</t>
  </si>
  <si>
    <t>乔家坟东</t>
  </si>
  <si>
    <t>缐永山</t>
  </si>
  <si>
    <t>137****2796</t>
  </si>
  <si>
    <t>甸子大坑西</t>
  </si>
  <si>
    <t>11751*********7125</t>
  </si>
  <si>
    <t>店子咀长</t>
  </si>
  <si>
    <t>王香华</t>
  </si>
  <si>
    <t>230121********1041</t>
  </si>
  <si>
    <t>137****2798</t>
  </si>
  <si>
    <t>南小甸殷长荣开荒短</t>
  </si>
  <si>
    <t>11751*********7738</t>
  </si>
  <si>
    <t>137****2799</t>
  </si>
  <si>
    <t>11751*********6388</t>
  </si>
  <si>
    <t>白玉龙</t>
  </si>
  <si>
    <t>137****2801</t>
  </si>
  <si>
    <t>11751*********6780</t>
  </si>
  <si>
    <t>虎周坟短</t>
  </si>
  <si>
    <t>刘连伟</t>
  </si>
  <si>
    <t>137****2804</t>
  </si>
  <si>
    <t>二道沟子</t>
  </si>
  <si>
    <t>62144*********06406</t>
  </si>
  <si>
    <t>张树财</t>
  </si>
  <si>
    <t>137****2806</t>
  </si>
  <si>
    <t>南小甸</t>
  </si>
  <si>
    <t>11751*********7956</t>
  </si>
  <si>
    <t>虎周坟长</t>
  </si>
  <si>
    <t>刘连军</t>
  </si>
  <si>
    <t>137****2807</t>
  </si>
  <si>
    <t>62144*********55772</t>
  </si>
  <si>
    <t>白凤昌</t>
  </si>
  <si>
    <t>137****2810</t>
  </si>
  <si>
    <t>四天地白玉国开荒</t>
  </si>
  <si>
    <t>11751*********9378</t>
  </si>
  <si>
    <t>白玉新</t>
  </si>
  <si>
    <t>137****2811</t>
  </si>
  <si>
    <t>11751*********0181</t>
  </si>
  <si>
    <t>佟俊玉</t>
  </si>
  <si>
    <t>230225********1016</t>
  </si>
  <si>
    <t>137****2816</t>
  </si>
  <si>
    <t>大坑北岸</t>
  </si>
  <si>
    <t>11751*********1730</t>
  </si>
  <si>
    <t>大棚地</t>
  </si>
  <si>
    <t>赵家坟西条</t>
  </si>
  <si>
    <t>殷名双</t>
  </si>
  <si>
    <t>139****7843</t>
  </si>
  <si>
    <t>11751*********2765</t>
  </si>
  <si>
    <t>虎周坟</t>
  </si>
  <si>
    <t>北头</t>
  </si>
  <si>
    <t>缐德印</t>
  </si>
  <si>
    <t>139****7836</t>
  </si>
  <si>
    <t>11751*********2705</t>
  </si>
  <si>
    <t>四天地周国仁开荒</t>
  </si>
  <si>
    <t>大树行</t>
  </si>
  <si>
    <t>甸子嘴</t>
  </si>
  <si>
    <t>王亚文</t>
  </si>
  <si>
    <t>139****7837</t>
  </si>
  <si>
    <t>11751*********1376</t>
  </si>
  <si>
    <t>三天地西</t>
  </si>
  <si>
    <t>缐德焕</t>
  </si>
  <si>
    <t>139****7842</t>
  </si>
  <si>
    <t>62144*********45877</t>
  </si>
  <si>
    <t>佟俊军</t>
  </si>
  <si>
    <t>139****7846</t>
  </si>
  <si>
    <t>东三天地三条</t>
  </si>
  <si>
    <t>11751*********2703</t>
  </si>
  <si>
    <t>杨文玉</t>
  </si>
  <si>
    <t>139****7850</t>
  </si>
  <si>
    <t>11751*********8310</t>
  </si>
  <si>
    <t>赵广华</t>
  </si>
  <si>
    <t>139****7851</t>
  </si>
  <si>
    <t>11751*********0535</t>
  </si>
  <si>
    <t>东大方地西二条</t>
  </si>
  <si>
    <t>周福山</t>
  </si>
  <si>
    <t>139****7852</t>
  </si>
  <si>
    <t>11751*********4987</t>
  </si>
  <si>
    <t>赵贵军</t>
  </si>
  <si>
    <t>虎周坟中间</t>
  </si>
  <si>
    <t>刘连柱</t>
  </si>
  <si>
    <t>139****7854</t>
  </si>
  <si>
    <t>11751*********9505</t>
  </si>
  <si>
    <t>佟俊国</t>
  </si>
  <si>
    <t>139****7855</t>
  </si>
  <si>
    <t>11751*********3936</t>
  </si>
  <si>
    <t>胡国华</t>
  </si>
  <si>
    <t>139****7860</t>
  </si>
  <si>
    <t>62144*********54445</t>
  </si>
  <si>
    <t>胡瑞田</t>
  </si>
  <si>
    <t>139****7861</t>
  </si>
  <si>
    <t>大铁匠</t>
  </si>
  <si>
    <t>11751*********2387</t>
  </si>
  <si>
    <t>毕家地</t>
  </si>
  <si>
    <t>佟振林</t>
  </si>
  <si>
    <t>139****7866</t>
  </si>
  <si>
    <t>11751*********4101</t>
  </si>
  <si>
    <t>稻田地东一</t>
  </si>
  <si>
    <t>南河叉子</t>
  </si>
  <si>
    <t>施元田西条</t>
  </si>
  <si>
    <t>殷明顺</t>
  </si>
  <si>
    <t>139****7868</t>
  </si>
  <si>
    <t>11751*********1732</t>
  </si>
  <si>
    <t>丁家地西边</t>
  </si>
  <si>
    <t>宋国双</t>
  </si>
  <si>
    <t>139****7870</t>
  </si>
  <si>
    <t>62144*********56663</t>
  </si>
  <si>
    <t>小庙前西</t>
  </si>
  <si>
    <t>缐德龙</t>
  </si>
  <si>
    <t>139****7873</t>
  </si>
  <si>
    <t>11751*********3981</t>
  </si>
  <si>
    <t>南河岔林带南</t>
  </si>
  <si>
    <t>老河底长</t>
  </si>
  <si>
    <t>索耀忠</t>
  </si>
  <si>
    <t>139****7875</t>
  </si>
  <si>
    <t>老河底南头</t>
  </si>
  <si>
    <t>11751*********1153</t>
  </si>
  <si>
    <t>殷明华</t>
  </si>
  <si>
    <t>139****7876</t>
  </si>
  <si>
    <t>王树林稻田地东</t>
  </si>
  <si>
    <t>11751*********4373</t>
  </si>
  <si>
    <t>大片雄</t>
  </si>
  <si>
    <t>胡国忱</t>
  </si>
  <si>
    <t>139****7883</t>
  </si>
  <si>
    <t>王树林稻田地北</t>
  </si>
  <si>
    <t>11751*********8759</t>
  </si>
  <si>
    <t>小庙前西4</t>
  </si>
  <si>
    <t>校田地河边</t>
  </si>
  <si>
    <t>胡连会</t>
  </si>
  <si>
    <t>139****7889</t>
  </si>
  <si>
    <t>11751*********0100</t>
  </si>
  <si>
    <t>刘房框</t>
  </si>
  <si>
    <t>殷长玉</t>
  </si>
  <si>
    <t>139****7890</t>
  </si>
  <si>
    <t>11751*********0386</t>
  </si>
  <si>
    <t>佟玉林</t>
  </si>
  <si>
    <t>139****7895</t>
  </si>
  <si>
    <t>稻田地东3</t>
  </si>
  <si>
    <t>11751*********1522</t>
  </si>
  <si>
    <t>殷祥开荒</t>
  </si>
  <si>
    <t>籍庆丰</t>
  </si>
  <si>
    <t>139****7896</t>
  </si>
  <si>
    <t>11751*********2516</t>
  </si>
  <si>
    <t>稻田地东2</t>
  </si>
  <si>
    <t>胡连军</t>
  </si>
  <si>
    <t>139****7898</t>
  </si>
  <si>
    <t>11751*********2160</t>
  </si>
  <si>
    <t>佟振文</t>
  </si>
  <si>
    <t>139****7901</t>
  </si>
  <si>
    <t>校田地忠间</t>
  </si>
  <si>
    <t>11751*********3728</t>
  </si>
  <si>
    <t>虎周坟北</t>
  </si>
  <si>
    <t>条田西五</t>
  </si>
  <si>
    <t>条田西4</t>
  </si>
  <si>
    <t>殷长红</t>
  </si>
  <si>
    <t>211203********4039</t>
  </si>
  <si>
    <t>139****7904</t>
  </si>
  <si>
    <t>南河岔</t>
  </si>
  <si>
    <t>62144*********21919</t>
  </si>
  <si>
    <t>八户地东头</t>
  </si>
  <si>
    <t>赵桂林开荒</t>
  </si>
  <si>
    <t>殷长军</t>
  </si>
  <si>
    <t>139****7905</t>
  </si>
  <si>
    <t>11751*********4985</t>
  </si>
  <si>
    <t>赵桂祥</t>
  </si>
  <si>
    <t>139****7907</t>
  </si>
  <si>
    <t>11751*********1918</t>
  </si>
  <si>
    <t>赵桂林</t>
  </si>
  <si>
    <t>139****7908</t>
  </si>
  <si>
    <t>11751*********6161</t>
  </si>
  <si>
    <t>殷志慧</t>
  </si>
  <si>
    <t>139****7909</t>
  </si>
  <si>
    <t>老河底西</t>
  </si>
  <si>
    <t>62144*********78239</t>
  </si>
  <si>
    <t>朱房后</t>
  </si>
  <si>
    <t>刘文</t>
  </si>
  <si>
    <t>139****7910</t>
  </si>
  <si>
    <t>11751*********4512</t>
  </si>
  <si>
    <t>刘凤辉</t>
  </si>
  <si>
    <t>139****7911</t>
  </si>
  <si>
    <t>刘文房西</t>
  </si>
  <si>
    <t>11751*********4758</t>
  </si>
  <si>
    <t>老砖窑南截南北垄</t>
  </si>
  <si>
    <t>赵仁发</t>
  </si>
  <si>
    <t>139****7912</t>
  </si>
  <si>
    <t>11751*********4908</t>
  </si>
  <si>
    <t>刘景顺</t>
  </si>
  <si>
    <t>139****7913</t>
  </si>
  <si>
    <t>11751*********5150</t>
  </si>
  <si>
    <t>许房西</t>
  </si>
  <si>
    <t>姚丽丽</t>
  </si>
  <si>
    <t>210124********1049</t>
  </si>
  <si>
    <t>139****7914</t>
  </si>
  <si>
    <t>62102*********24018</t>
  </si>
  <si>
    <t>哑巴地</t>
  </si>
  <si>
    <t>姚志杰</t>
  </si>
  <si>
    <t>139****7915</t>
  </si>
  <si>
    <t>11751*********6708</t>
  </si>
  <si>
    <t>高继先</t>
  </si>
  <si>
    <t>139****7917</t>
  </si>
  <si>
    <t>11751*********3303</t>
  </si>
  <si>
    <t>王文</t>
  </si>
  <si>
    <t>139****7919</t>
  </si>
  <si>
    <t>11751*********3795</t>
  </si>
  <si>
    <t>田凤全</t>
  </si>
  <si>
    <t>139****7920</t>
  </si>
  <si>
    <t>11751*********4519</t>
  </si>
  <si>
    <t>大沟东</t>
  </si>
  <si>
    <t>张永铎</t>
  </si>
  <si>
    <t>139****7921</t>
  </si>
  <si>
    <t>11751*********4187</t>
  </si>
  <si>
    <t>陈敬华</t>
  </si>
  <si>
    <t>139****7927</t>
  </si>
  <si>
    <t>11751*********5755</t>
  </si>
  <si>
    <t>刘林厚</t>
  </si>
  <si>
    <t>139****7929</t>
  </si>
  <si>
    <t>11751*********6187</t>
  </si>
  <si>
    <t>焦占权</t>
  </si>
  <si>
    <t>139****7937</t>
  </si>
  <si>
    <t>11751*********7961</t>
  </si>
  <si>
    <t>陈恭波</t>
  </si>
  <si>
    <t>139****7939</t>
  </si>
  <si>
    <t>11751*********2908</t>
  </si>
  <si>
    <t>腰截</t>
  </si>
  <si>
    <t>张永昌</t>
  </si>
  <si>
    <t>139****7940</t>
  </si>
  <si>
    <t>11751*********8785</t>
  </si>
  <si>
    <t>丁云才</t>
  </si>
  <si>
    <t>139****7950</t>
  </si>
  <si>
    <t>11751*********3792</t>
  </si>
  <si>
    <t>姚志福</t>
  </si>
  <si>
    <t>139****7951</t>
  </si>
  <si>
    <t>11751*********1508</t>
  </si>
  <si>
    <t>刘庆权</t>
  </si>
  <si>
    <t>139****7952</t>
  </si>
  <si>
    <t>11751*********1900</t>
  </si>
  <si>
    <t>老棉花地</t>
  </si>
  <si>
    <t>本分户标的投保清单为   ASHY00B66A26P050021U  号投保单的组成部分，投保人应如实、详细填写，并保持字迹清晰，纸面整洁。</t>
  </si>
  <si>
    <t>投保组织者： 辽宁省沈阳市法库县秀水河子镇西四家子村村民委员会</t>
  </si>
  <si>
    <t>标的种植地点：辽宁省沈阳市法库县秀水河子镇西四家子村</t>
  </si>
  <si>
    <t>刘廷阁</t>
  </si>
  <si>
    <t>21122********1051</t>
  </si>
  <si>
    <t>130****2755</t>
  </si>
  <si>
    <t>宅地</t>
  </si>
  <si>
    <t>117511*********4326</t>
  </si>
  <si>
    <t>东长垅林西</t>
  </si>
  <si>
    <t>三股道</t>
  </si>
  <si>
    <t>东山岗林东</t>
  </si>
  <si>
    <t>王丽英</t>
  </si>
  <si>
    <t>21122********1027</t>
  </si>
  <si>
    <t>185****9825</t>
  </si>
  <si>
    <t>王春宇门前</t>
  </si>
  <si>
    <t>621026*********00331</t>
  </si>
  <si>
    <t>郭玉光</t>
  </si>
  <si>
    <t>21122********1013</t>
  </si>
  <si>
    <t>137****8690</t>
  </si>
  <si>
    <t>117511*********5913</t>
  </si>
  <si>
    <t>南洼子</t>
  </si>
  <si>
    <t>孙家坟</t>
  </si>
  <si>
    <t>门井顺</t>
  </si>
  <si>
    <t>21122********1038</t>
  </si>
  <si>
    <t>150****9257</t>
  </si>
  <si>
    <t>117511*********4529</t>
  </si>
  <si>
    <t>上窝堡</t>
  </si>
  <si>
    <t>毛棵地</t>
  </si>
  <si>
    <t>房框子林西</t>
  </si>
  <si>
    <t>插眼器</t>
  </si>
  <si>
    <t>张玉平</t>
  </si>
  <si>
    <t>21122********1034</t>
  </si>
  <si>
    <t>151****3653</t>
  </si>
  <si>
    <t>魏家坟</t>
  </si>
  <si>
    <t>117511*********7378</t>
  </si>
  <si>
    <t>东洼子</t>
  </si>
  <si>
    <t>王福山道西</t>
  </si>
  <si>
    <t>北洼子</t>
  </si>
  <si>
    <t>绍家地</t>
  </si>
  <si>
    <t>张振忠</t>
  </si>
  <si>
    <t>21122********1011</t>
  </si>
  <si>
    <t>132****2212</t>
  </si>
  <si>
    <t>王福山道东</t>
  </si>
  <si>
    <t>117511*********8162</t>
  </si>
  <si>
    <t>杨树</t>
  </si>
  <si>
    <t>孙家祥</t>
  </si>
  <si>
    <t>158****2389</t>
  </si>
  <si>
    <t>117511*********7727</t>
  </si>
  <si>
    <t>大榆树</t>
  </si>
  <si>
    <t>门会新</t>
  </si>
  <si>
    <t>21012********1010</t>
  </si>
  <si>
    <t>155****1641</t>
  </si>
  <si>
    <t>117511*********5767</t>
  </si>
  <si>
    <t>大湾垅子</t>
  </si>
  <si>
    <t>南大沟</t>
  </si>
  <si>
    <t>孙家伟</t>
  </si>
  <si>
    <t>21122********101</t>
  </si>
  <si>
    <t>136****6428</t>
  </si>
  <si>
    <t>117511*********4930</t>
  </si>
  <si>
    <t>东山岗林西</t>
  </si>
  <si>
    <t>孙佳兴</t>
  </si>
  <si>
    <t>21012********1031</t>
  </si>
  <si>
    <t>131****0600</t>
  </si>
  <si>
    <t>621449*********16026</t>
  </si>
  <si>
    <t>周古财</t>
  </si>
  <si>
    <t>21122********1017</t>
  </si>
  <si>
    <t>134****7507</t>
  </si>
  <si>
    <t>何家坟林东</t>
  </si>
  <si>
    <t>117511*********0988</t>
  </si>
  <si>
    <t>张桂芳</t>
  </si>
  <si>
    <t>21122********1029</t>
  </si>
  <si>
    <t>621449*********35414</t>
  </si>
  <si>
    <t>李跃华</t>
  </si>
  <si>
    <t>21012********1028</t>
  </si>
  <si>
    <t>131****0601</t>
  </si>
  <si>
    <t>621026*********99708</t>
  </si>
  <si>
    <t>孙家山</t>
  </si>
  <si>
    <t>187****7503</t>
  </si>
  <si>
    <t>117511*********7132</t>
  </si>
  <si>
    <t>王福祥</t>
  </si>
  <si>
    <t>21122********1015</t>
  </si>
  <si>
    <t>183****2431</t>
  </si>
  <si>
    <t>三条荒</t>
  </si>
  <si>
    <t>117511*********5932</t>
  </si>
  <si>
    <t>四队地</t>
  </si>
  <si>
    <t>六接地</t>
  </si>
  <si>
    <t>刘德山</t>
  </si>
  <si>
    <t>21122********1014</t>
  </si>
  <si>
    <t>138****0720</t>
  </si>
  <si>
    <t>117511*********3788</t>
  </si>
  <si>
    <t>周作江</t>
  </si>
  <si>
    <t>159****7540</t>
  </si>
  <si>
    <t>小偏坡</t>
  </si>
  <si>
    <t>117511*********8986</t>
  </si>
  <si>
    <t>树地东</t>
  </si>
  <si>
    <t>孙永宽</t>
  </si>
  <si>
    <t>21012********1011</t>
  </si>
  <si>
    <t>183****8241</t>
  </si>
  <si>
    <t>117511*********7533</t>
  </si>
  <si>
    <t>孙永光</t>
  </si>
  <si>
    <t>21012********1038</t>
  </si>
  <si>
    <t>138****5789</t>
  </si>
  <si>
    <t>117511*********7108</t>
  </si>
  <si>
    <t>兴台道西</t>
  </si>
  <si>
    <t>孙强</t>
  </si>
  <si>
    <t>21012********1033</t>
  </si>
  <si>
    <t>139****6642</t>
  </si>
  <si>
    <t>117511*********7335</t>
  </si>
  <si>
    <t>庙后</t>
  </si>
  <si>
    <t>西壕上</t>
  </si>
  <si>
    <t>东洼道北</t>
  </si>
  <si>
    <t>魏国锋</t>
  </si>
  <si>
    <t>147****3132</t>
  </si>
  <si>
    <t>117511*********0306</t>
  </si>
  <si>
    <t>东窑东格</t>
  </si>
  <si>
    <t>掉角地</t>
  </si>
  <si>
    <t>刘井昆</t>
  </si>
  <si>
    <t>21122********1010</t>
  </si>
  <si>
    <t>151****1305</t>
  </si>
  <si>
    <t>东窑南边</t>
  </si>
  <si>
    <t>117511*********0181</t>
  </si>
  <si>
    <t>杨树行</t>
  </si>
  <si>
    <t>大井林东</t>
  </si>
  <si>
    <t>郭静</t>
  </si>
  <si>
    <t>21012********1045</t>
  </si>
  <si>
    <t>139****1987</t>
  </si>
  <si>
    <t>621449*********80792</t>
  </si>
  <si>
    <t>大井林西</t>
  </si>
  <si>
    <t>孙伟云</t>
  </si>
  <si>
    <t>21122********1031</t>
  </si>
  <si>
    <t>117511*********2385</t>
  </si>
  <si>
    <t>下坎子东</t>
  </si>
  <si>
    <t>火车道林东</t>
  </si>
  <si>
    <t>刘廷林</t>
  </si>
  <si>
    <t>21122********1012</t>
  </si>
  <si>
    <t>182****9780</t>
  </si>
  <si>
    <t>南山林东</t>
  </si>
  <si>
    <t>117511*********7708</t>
  </si>
  <si>
    <t>下坎子</t>
  </si>
  <si>
    <t>火车道林西</t>
  </si>
  <si>
    <t>南山林西</t>
  </si>
  <si>
    <t>刘德刚</t>
  </si>
  <si>
    <t>139****1463</t>
  </si>
  <si>
    <t>火车道北</t>
  </si>
  <si>
    <t>117511*********7397</t>
  </si>
  <si>
    <t>南山南边</t>
  </si>
  <si>
    <t>西南山</t>
  </si>
  <si>
    <t>孙德刚</t>
  </si>
  <si>
    <t>21012********1032</t>
  </si>
  <si>
    <t>138****2471</t>
  </si>
  <si>
    <t>大长垄</t>
  </si>
  <si>
    <t>117511*********5167</t>
  </si>
  <si>
    <t>二东山林北</t>
  </si>
  <si>
    <t>东窑第三长垅</t>
  </si>
  <si>
    <t>孙忠合</t>
  </si>
  <si>
    <t>177****3164</t>
  </si>
  <si>
    <t>117511*********8558</t>
  </si>
  <si>
    <t>王福山</t>
  </si>
  <si>
    <t>郭建明</t>
  </si>
  <si>
    <t>21122********1036</t>
  </si>
  <si>
    <t>134****7566</t>
  </si>
  <si>
    <t>117511*********5398</t>
  </si>
  <si>
    <t>郭建权</t>
  </si>
  <si>
    <t>21012********1016</t>
  </si>
  <si>
    <t>159****3292</t>
  </si>
  <si>
    <t>117511*********1539</t>
  </si>
  <si>
    <t>郭建军</t>
  </si>
  <si>
    <t>21012********1035</t>
  </si>
  <si>
    <t>150****8613</t>
  </si>
  <si>
    <t>117511*********0388</t>
  </si>
  <si>
    <t>魏波</t>
  </si>
  <si>
    <t>21012********1014</t>
  </si>
  <si>
    <t>158****4990</t>
  </si>
  <si>
    <t>621026*********00083</t>
  </si>
  <si>
    <t>魏国友</t>
  </si>
  <si>
    <t>159****4721</t>
  </si>
  <si>
    <t>房框子林东</t>
  </si>
  <si>
    <t>117511*********0910</t>
  </si>
  <si>
    <t>张振伟</t>
  </si>
  <si>
    <t>21122********107</t>
  </si>
  <si>
    <t>159****8872</t>
  </si>
  <si>
    <t>117511*********8700</t>
  </si>
  <si>
    <t>东洼子南头</t>
  </si>
  <si>
    <t>石头窖东头</t>
  </si>
  <si>
    <t>石头窑西头</t>
  </si>
  <si>
    <t>刘廷军</t>
  </si>
  <si>
    <t>21012********1012</t>
  </si>
  <si>
    <t>150****3566</t>
  </si>
  <si>
    <t>117511*********5502</t>
  </si>
  <si>
    <t>张明魁</t>
  </si>
  <si>
    <t>135****0288</t>
  </si>
  <si>
    <t>117511*********5788</t>
  </si>
  <si>
    <t>周史坟</t>
  </si>
  <si>
    <t>孙彪云</t>
  </si>
  <si>
    <t>152****4745</t>
  </si>
  <si>
    <t>东山岗下边</t>
  </si>
  <si>
    <t>117511*********4538</t>
  </si>
  <si>
    <t>馒头山下边</t>
  </si>
  <si>
    <t>张月</t>
  </si>
  <si>
    <t>137****7008</t>
  </si>
  <si>
    <t>621449*********23309</t>
  </si>
  <si>
    <t>东窑</t>
  </si>
  <si>
    <t>门会波</t>
  </si>
  <si>
    <t>21012********1018</t>
  </si>
  <si>
    <t>189****4057</t>
  </si>
  <si>
    <t>117511*********5356</t>
  </si>
  <si>
    <t>周顺</t>
  </si>
  <si>
    <t>21122********1037</t>
  </si>
  <si>
    <t>136****6371</t>
  </si>
  <si>
    <t>117511*********0982</t>
  </si>
  <si>
    <t>张窝大沟</t>
  </si>
  <si>
    <t>南山小短垄</t>
  </si>
  <si>
    <t>门会廷</t>
  </si>
  <si>
    <t>21122********1053</t>
  </si>
  <si>
    <t>139****8237</t>
  </si>
  <si>
    <t>北小壕</t>
  </si>
  <si>
    <t>117511*********4572</t>
  </si>
  <si>
    <t>宋海</t>
  </si>
  <si>
    <t>139****1606</t>
  </si>
  <si>
    <t>117511*********4383</t>
  </si>
  <si>
    <t>二十四垄</t>
  </si>
  <si>
    <t>宋海房后</t>
  </si>
  <si>
    <t>绳静芝</t>
  </si>
  <si>
    <t>138****5855</t>
  </si>
  <si>
    <t>621449*********20818</t>
  </si>
  <si>
    <t>二东山林东</t>
  </si>
  <si>
    <t>孙震</t>
  </si>
  <si>
    <t>159****1296</t>
  </si>
  <si>
    <t>621449*********64339</t>
  </si>
  <si>
    <t>孙立华</t>
  </si>
  <si>
    <t>21122********1039</t>
  </si>
  <si>
    <t>150****8632</t>
  </si>
  <si>
    <t>达子坟</t>
  </si>
  <si>
    <t>117511*********1978</t>
  </si>
  <si>
    <t>沁头垅</t>
  </si>
  <si>
    <t>周永迁</t>
  </si>
  <si>
    <t>21122********1033</t>
  </si>
  <si>
    <t>182****8339</t>
  </si>
  <si>
    <t>117511*********1582</t>
  </si>
  <si>
    <t>张家窝卜沟</t>
  </si>
  <si>
    <t>孙忠华</t>
  </si>
  <si>
    <t>尚家窝卜</t>
  </si>
  <si>
    <t>117511*********2120</t>
  </si>
  <si>
    <t>东长垅子林东</t>
  </si>
  <si>
    <t>魏国田</t>
  </si>
  <si>
    <t>21122********1032</t>
  </si>
  <si>
    <t>152****1784</t>
  </si>
  <si>
    <t>117511*********3353</t>
  </si>
  <si>
    <t>张玉文</t>
  </si>
  <si>
    <t>159****4618</t>
  </si>
  <si>
    <t>621449*********23275</t>
  </si>
  <si>
    <t>捡不落</t>
  </si>
  <si>
    <t>北大壕</t>
  </si>
  <si>
    <t>孙家德</t>
  </si>
  <si>
    <t>135****9590</t>
  </si>
  <si>
    <t>117511*********3938</t>
  </si>
  <si>
    <t>北碱巴拉</t>
  </si>
  <si>
    <t>门井彬</t>
  </si>
  <si>
    <t>137****1401</t>
  </si>
  <si>
    <t>117511*********2366</t>
  </si>
  <si>
    <t>李宝堂</t>
  </si>
  <si>
    <t>21122********1030</t>
  </si>
  <si>
    <t>188****8530</t>
  </si>
  <si>
    <t>117511*********5960</t>
  </si>
  <si>
    <t>刘井海</t>
  </si>
  <si>
    <t>21122********1091</t>
  </si>
  <si>
    <t>136****1279</t>
  </si>
  <si>
    <t>117511*********2758</t>
  </si>
  <si>
    <t>付家坟</t>
  </si>
  <si>
    <t>南刀把</t>
  </si>
  <si>
    <t>周洪迁</t>
  </si>
  <si>
    <t>21122********1076</t>
  </si>
  <si>
    <t>151****4637</t>
  </si>
  <si>
    <t>117511*********5718</t>
  </si>
  <si>
    <t>周古金</t>
  </si>
  <si>
    <t>138****6539</t>
  </si>
  <si>
    <t>117511*********3582</t>
  </si>
  <si>
    <t>尚德山</t>
  </si>
  <si>
    <t>159****0628</t>
  </si>
  <si>
    <t>117511*********2177</t>
  </si>
  <si>
    <t>刘玉艳</t>
  </si>
  <si>
    <t>21122********1064</t>
  </si>
  <si>
    <t>151****7711</t>
  </si>
  <si>
    <t>621449*********20172</t>
  </si>
  <si>
    <t>张玉新</t>
  </si>
  <si>
    <t>21122********1078</t>
  </si>
  <si>
    <t>171****8830</t>
  </si>
  <si>
    <t>117511*********2961</t>
  </si>
  <si>
    <t>孙英敏</t>
  </si>
  <si>
    <t>158****8674</t>
  </si>
  <si>
    <t>117511*********0755</t>
  </si>
  <si>
    <t>门会范</t>
  </si>
  <si>
    <t>182****9851</t>
  </si>
  <si>
    <t>117511*********0901</t>
  </si>
  <si>
    <t>孙英福</t>
  </si>
  <si>
    <t>159****0792</t>
  </si>
  <si>
    <t>117511*********1187</t>
  </si>
  <si>
    <t>孔德信</t>
  </si>
  <si>
    <t>138****2396</t>
  </si>
  <si>
    <t>117511*********7770</t>
  </si>
  <si>
    <t>绍家地北头</t>
  </si>
  <si>
    <t>王福权</t>
  </si>
  <si>
    <t>21122********1035</t>
  </si>
  <si>
    <t>159****7361</t>
  </si>
  <si>
    <t>117511*********7925</t>
  </si>
  <si>
    <t>孙英智</t>
  </si>
  <si>
    <t>21012********101</t>
  </si>
  <si>
    <t>152****7008</t>
  </si>
  <si>
    <t>621449*********16440</t>
  </si>
  <si>
    <t>王福山林带南</t>
  </si>
  <si>
    <t>尚家窝棚</t>
  </si>
  <si>
    <t>孙家志</t>
  </si>
  <si>
    <t>138****1554</t>
  </si>
  <si>
    <t>117511*********8365</t>
  </si>
  <si>
    <t>流水沟</t>
  </si>
  <si>
    <t>方田地</t>
  </si>
  <si>
    <t>孙家玉</t>
  </si>
  <si>
    <t>150****2287</t>
  </si>
  <si>
    <t>117511*********7382</t>
  </si>
  <si>
    <t>北长垅校田地</t>
  </si>
  <si>
    <t>孙立新</t>
  </si>
  <si>
    <t>21012********1015</t>
  </si>
  <si>
    <t>159****3025</t>
  </si>
  <si>
    <t>117511*********8757</t>
  </si>
  <si>
    <t>北棋盘子</t>
  </si>
  <si>
    <t>大土包</t>
  </si>
  <si>
    <t>刘喜波</t>
  </si>
  <si>
    <t>152****6269</t>
  </si>
  <si>
    <t>117511*********4385</t>
  </si>
  <si>
    <t>孙英刚</t>
  </si>
  <si>
    <t>138****9684</t>
  </si>
  <si>
    <t>621026*********97538</t>
  </si>
  <si>
    <t>刘喜凤</t>
  </si>
  <si>
    <t>151****4326</t>
  </si>
  <si>
    <t>117511*********5129</t>
  </si>
  <si>
    <t>北长垅子林北</t>
  </si>
  <si>
    <t>孙喜云</t>
  </si>
  <si>
    <t>21122********1016</t>
  </si>
  <si>
    <t>159****3847</t>
  </si>
  <si>
    <t>117511*********3953</t>
  </si>
  <si>
    <t>门会军</t>
  </si>
  <si>
    <t>139****3203</t>
  </si>
  <si>
    <t>621449*********77106</t>
  </si>
  <si>
    <t>任占军</t>
  </si>
  <si>
    <t>136****3971</t>
  </si>
  <si>
    <t>117511*********3169</t>
  </si>
  <si>
    <t>王淑莲</t>
  </si>
  <si>
    <t>21122********102</t>
  </si>
  <si>
    <t>150****1880</t>
  </si>
  <si>
    <t>117511*********7980</t>
  </si>
  <si>
    <t>门井信</t>
  </si>
  <si>
    <t>139****5533</t>
  </si>
  <si>
    <t>117511*********9706</t>
  </si>
  <si>
    <t>赵洪军</t>
  </si>
  <si>
    <t>21122********1070</t>
  </si>
  <si>
    <t>136****5966</t>
  </si>
  <si>
    <t>117511*********5318</t>
  </si>
  <si>
    <t>刘维山</t>
  </si>
  <si>
    <t>158****9389</t>
  </si>
  <si>
    <t>117511*********7528</t>
  </si>
  <si>
    <t>任占奎</t>
  </si>
  <si>
    <t>136****0449</t>
  </si>
  <si>
    <t>117511*********4983</t>
  </si>
  <si>
    <t>北长垅子林南</t>
  </si>
  <si>
    <t>孙英春</t>
  </si>
  <si>
    <t>139****9459</t>
  </si>
  <si>
    <t>117511*********4995</t>
  </si>
  <si>
    <t>刘水沟</t>
  </si>
  <si>
    <t>孙家华</t>
  </si>
  <si>
    <t>135****6981</t>
  </si>
  <si>
    <t>117511*********2777</t>
  </si>
  <si>
    <t>郭玉田</t>
  </si>
  <si>
    <t>136****3682</t>
  </si>
  <si>
    <t>117511*********0117</t>
  </si>
  <si>
    <t>孙英才</t>
  </si>
  <si>
    <t>21122********1018</t>
  </si>
  <si>
    <t>159****6862</t>
  </si>
  <si>
    <t>621026*********00356</t>
  </si>
  <si>
    <t>王帅</t>
  </si>
  <si>
    <t>183****5378</t>
  </si>
  <si>
    <t>117511*********3888</t>
  </si>
  <si>
    <t>孙加林</t>
  </si>
  <si>
    <t>182****3209</t>
  </si>
  <si>
    <t>117511*********9318</t>
  </si>
  <si>
    <t>孙英书</t>
  </si>
  <si>
    <t>21122********1079</t>
  </si>
  <si>
    <t>134****7050</t>
  </si>
  <si>
    <t>117511*********6570</t>
  </si>
  <si>
    <t>宋红梅</t>
  </si>
  <si>
    <t>21012********1027</t>
  </si>
  <si>
    <t>136****0671</t>
  </si>
  <si>
    <t>621449*********47189</t>
  </si>
  <si>
    <t>孔未新</t>
  </si>
  <si>
    <t>139****8463</t>
  </si>
  <si>
    <t>117511*********7500</t>
  </si>
  <si>
    <t>魏国彬</t>
  </si>
  <si>
    <t>188****8332</t>
  </si>
  <si>
    <t>117511*********8776</t>
  </si>
  <si>
    <t>张振双</t>
  </si>
  <si>
    <t>158****5112</t>
  </si>
  <si>
    <t>117511*********9725</t>
  </si>
  <si>
    <t>二东山</t>
  </si>
  <si>
    <t>136****4260</t>
  </si>
  <si>
    <t>117511*********8303</t>
  </si>
  <si>
    <t>孙立军</t>
  </si>
  <si>
    <t>188****4281</t>
  </si>
  <si>
    <t>117511*********0963</t>
  </si>
  <si>
    <t>小山西坡</t>
  </si>
  <si>
    <t>西马鞍山</t>
  </si>
  <si>
    <t>孙宝云</t>
  </si>
  <si>
    <t>188****7264</t>
  </si>
  <si>
    <t>117511*********0325</t>
  </si>
  <si>
    <t>宋金田</t>
  </si>
  <si>
    <t>183****7198</t>
  </si>
  <si>
    <t>621026*********00380</t>
  </si>
  <si>
    <t>东窑第二长垅</t>
  </si>
  <si>
    <t>李宝俊</t>
  </si>
  <si>
    <t>130****6235</t>
  </si>
  <si>
    <t>117511*********6121</t>
  </si>
  <si>
    <t>东孙家坟</t>
  </si>
  <si>
    <t>王庆永</t>
  </si>
  <si>
    <t>21012********1039</t>
  </si>
  <si>
    <t>151****4013</t>
  </si>
  <si>
    <t>621449*********25960</t>
  </si>
  <si>
    <t>刘廷彬</t>
  </si>
  <si>
    <t>117511*********1787</t>
  </si>
  <si>
    <t>孙英伟</t>
  </si>
  <si>
    <t>117511*********1993</t>
  </si>
  <si>
    <t>任宝臣</t>
  </si>
  <si>
    <t>135****1691</t>
  </si>
  <si>
    <t>117511*********9522</t>
  </si>
  <si>
    <t>郭玉文</t>
  </si>
  <si>
    <t>158****2635</t>
  </si>
  <si>
    <t>117511*********4902</t>
  </si>
  <si>
    <t>刘坟东头</t>
  </si>
  <si>
    <t>李庆国</t>
  </si>
  <si>
    <t>135****8143</t>
  </si>
  <si>
    <t>117511*********1501</t>
  </si>
  <si>
    <t>门井利</t>
  </si>
  <si>
    <t>152****2253</t>
  </si>
  <si>
    <t>117511*********4510</t>
  </si>
  <si>
    <t>魏国军</t>
  </si>
  <si>
    <t>147****4580</t>
  </si>
  <si>
    <t>621026*********99005</t>
  </si>
  <si>
    <t>郭玉彪</t>
  </si>
  <si>
    <t>151****5180</t>
  </si>
  <si>
    <t>117511*********5188</t>
  </si>
  <si>
    <t>门井田</t>
  </si>
  <si>
    <t>21122********1055</t>
  </si>
  <si>
    <t>132****7633</t>
  </si>
  <si>
    <t>117511*********7170</t>
  </si>
  <si>
    <t>魏岩</t>
  </si>
  <si>
    <t>147****5230</t>
  </si>
  <si>
    <t>117511*********1393</t>
  </si>
  <si>
    <t>王亚清</t>
  </si>
  <si>
    <t>189****6570</t>
  </si>
  <si>
    <t>117511*********7911</t>
  </si>
  <si>
    <t>本分户标的投保清单为  ASHY00B66A26P050017O  号投保单的组成部分，投保人应如实、详细填写，并保持字迹清晰，纸面整洁。</t>
  </si>
  <si>
    <t>投保组织者： 辽宁省沈阳市法库县秀水河子镇马家堡村村民委员会</t>
  </si>
  <si>
    <t>标的种植地点：辽宁省沈阳市法库县秀水河子镇马家堡村</t>
  </si>
  <si>
    <t>杨学锋</t>
  </si>
  <si>
    <t>159****9815</t>
  </si>
  <si>
    <t>117511****371</t>
  </si>
  <si>
    <t>杨学俭</t>
  </si>
  <si>
    <t>156****6516</t>
  </si>
  <si>
    <t>117511****123</t>
  </si>
  <si>
    <t>后街园田</t>
  </si>
  <si>
    <t>何胜福东西垅道北</t>
  </si>
  <si>
    <t>后油坊</t>
  </si>
  <si>
    <t>温会忱</t>
  </si>
  <si>
    <t>134****5169</t>
  </si>
  <si>
    <t>621449****4836</t>
  </si>
  <si>
    <t>赵家房框</t>
  </si>
  <si>
    <t>何胜福东西垅道南</t>
  </si>
  <si>
    <t>三十八垅</t>
  </si>
  <si>
    <t>薛桂华</t>
  </si>
  <si>
    <t>211226****1025</t>
  </si>
  <si>
    <t>159****1031</t>
  </si>
  <si>
    <t>621026****6352</t>
  </si>
  <si>
    <t>林带东</t>
  </si>
  <si>
    <t>甸子边</t>
  </si>
  <si>
    <t>王桂娟</t>
  </si>
  <si>
    <t>136****8015</t>
  </si>
  <si>
    <t>南岗地</t>
  </si>
  <si>
    <t>621026****0250</t>
  </si>
  <si>
    <t>大房申</t>
  </si>
  <si>
    <t>猪蹄坑</t>
  </si>
  <si>
    <t>耿家坟</t>
  </si>
  <si>
    <t>杨淑菊</t>
  </si>
  <si>
    <t>211226****1041</t>
  </si>
  <si>
    <t>182****8405</t>
  </si>
  <si>
    <t>621026****4480</t>
  </si>
  <si>
    <t>老种子田</t>
  </si>
  <si>
    <t>关家地</t>
  </si>
  <si>
    <t>周连福</t>
  </si>
  <si>
    <t>156****9129</t>
  </si>
  <si>
    <t>117511****390</t>
  </si>
  <si>
    <t>甸子边路南</t>
  </si>
  <si>
    <t>秀马道东</t>
  </si>
  <si>
    <t>陈贺龙</t>
  </si>
  <si>
    <t>135****1236</t>
  </si>
  <si>
    <t>117511****761</t>
  </si>
  <si>
    <t>小高梁地南</t>
  </si>
  <si>
    <t>马福中</t>
  </si>
  <si>
    <t>138****5124</t>
  </si>
  <si>
    <t>117511****772</t>
  </si>
  <si>
    <t>王云凯</t>
  </si>
  <si>
    <t>136****1897</t>
  </si>
  <si>
    <t>117511****183</t>
  </si>
  <si>
    <t>刘春昌</t>
  </si>
  <si>
    <t>188****4900</t>
  </si>
  <si>
    <t>117511****380</t>
  </si>
  <si>
    <t>张连福</t>
  </si>
  <si>
    <t>150****3691</t>
  </si>
  <si>
    <t>张汉清房东</t>
  </si>
  <si>
    <t>117511****300</t>
  </si>
  <si>
    <t>白光辉</t>
  </si>
  <si>
    <t>210124****1015</t>
  </si>
  <si>
    <t>136****9135</t>
  </si>
  <si>
    <t>117511****555</t>
  </si>
  <si>
    <t>孟庆伟</t>
  </si>
  <si>
    <t>138****8255</t>
  </si>
  <si>
    <t>117511****588</t>
  </si>
  <si>
    <t>黄豆茬子</t>
  </si>
  <si>
    <t>周德军</t>
  </si>
  <si>
    <t>136****1238</t>
  </si>
  <si>
    <t>117511****536</t>
  </si>
  <si>
    <t>大桥北</t>
  </si>
  <si>
    <t>杨学伍</t>
  </si>
  <si>
    <t>211226****1058</t>
  </si>
  <si>
    <t>137****8365</t>
  </si>
  <si>
    <t>117511****113</t>
  </si>
  <si>
    <t>葡萄园</t>
  </si>
  <si>
    <t>杨学勇</t>
  </si>
  <si>
    <t>130****6323</t>
  </si>
  <si>
    <t>117511****997</t>
  </si>
  <si>
    <t>台湾地</t>
  </si>
  <si>
    <t>杨建国</t>
  </si>
  <si>
    <t>211226****103X</t>
  </si>
  <si>
    <t>159****7934</t>
  </si>
  <si>
    <t>117511****702</t>
  </si>
  <si>
    <t>王宝山</t>
  </si>
  <si>
    <t>159****8710</t>
  </si>
  <si>
    <t>117511****998</t>
  </si>
  <si>
    <t>孟召志</t>
  </si>
  <si>
    <t>157****2189</t>
  </si>
  <si>
    <t>117511****933</t>
  </si>
  <si>
    <t>前街园田</t>
  </si>
  <si>
    <t>北桃沟</t>
  </si>
  <si>
    <t>大粪堆</t>
  </si>
  <si>
    <t>孟宪文</t>
  </si>
  <si>
    <t>156****0317</t>
  </si>
  <si>
    <t>117511****737</t>
  </si>
  <si>
    <t>万年产华尖</t>
  </si>
  <si>
    <t>万年产</t>
  </si>
  <si>
    <t>贾桂山</t>
  </si>
  <si>
    <t>159****3110</t>
  </si>
  <si>
    <t>杨学新后油坊堤西荒</t>
  </si>
  <si>
    <t>117511****587</t>
  </si>
  <si>
    <t>马春田开荒</t>
  </si>
  <si>
    <t>杨学东</t>
  </si>
  <si>
    <t>137****4263</t>
  </si>
  <si>
    <t>117511****967</t>
  </si>
  <si>
    <t>王青山</t>
  </si>
  <si>
    <t>210124****1078</t>
  </si>
  <si>
    <t>136****4837</t>
  </si>
  <si>
    <t>621449****8566</t>
  </si>
  <si>
    <t>北黄豆茬子</t>
  </si>
  <si>
    <t>杨学占</t>
  </si>
  <si>
    <t>139****0171</t>
  </si>
  <si>
    <t>117511****138</t>
  </si>
  <si>
    <t>杨学印</t>
  </si>
  <si>
    <t>187****8952</t>
  </si>
  <si>
    <t>117511****988</t>
  </si>
  <si>
    <t>郑焕清</t>
  </si>
  <si>
    <t>159****8427</t>
  </si>
  <si>
    <t>河下岸</t>
  </si>
  <si>
    <t>621449****9499</t>
  </si>
  <si>
    <t>王庆海</t>
  </si>
  <si>
    <t>210124****1016</t>
  </si>
  <si>
    <t>138****4315</t>
  </si>
  <si>
    <t>117511****791</t>
  </si>
  <si>
    <t>杨学海</t>
  </si>
  <si>
    <t>137****1076</t>
  </si>
  <si>
    <t>温海波</t>
  </si>
  <si>
    <t>137****5981</t>
  </si>
  <si>
    <t>621026****6048</t>
  </si>
  <si>
    <t>于世柱</t>
  </si>
  <si>
    <t>159****6064</t>
  </si>
  <si>
    <t>117511****118</t>
  </si>
  <si>
    <t>魏家地</t>
  </si>
  <si>
    <t>学校房后</t>
  </si>
  <si>
    <t>杨学敏</t>
  </si>
  <si>
    <t>211226****1056</t>
  </si>
  <si>
    <t>158****3129</t>
  </si>
  <si>
    <t>117511****375</t>
  </si>
  <si>
    <t>马永亮</t>
  </si>
  <si>
    <t>130****5103</t>
  </si>
  <si>
    <t>小孩地西片</t>
  </si>
  <si>
    <t>621026****0913</t>
  </si>
  <si>
    <t>杨学思</t>
  </si>
  <si>
    <t>158****4993</t>
  </si>
  <si>
    <t>117511****188</t>
  </si>
  <si>
    <t>何淑华</t>
  </si>
  <si>
    <t>182****4743</t>
  </si>
  <si>
    <t>621449****7626</t>
  </si>
  <si>
    <t>东岸</t>
  </si>
  <si>
    <t>杨学森</t>
  </si>
  <si>
    <t>159****0997</t>
  </si>
  <si>
    <t>117511****125</t>
  </si>
  <si>
    <t>杨春光</t>
  </si>
  <si>
    <t>210124****1011</t>
  </si>
  <si>
    <t>130****4656</t>
  </si>
  <si>
    <t>117511****526</t>
  </si>
  <si>
    <t>马玉访</t>
  </si>
  <si>
    <t>151****1892</t>
  </si>
  <si>
    <t>117511****963</t>
  </si>
  <si>
    <t>三十八垅北三角地</t>
  </si>
  <si>
    <t>孟宪尧地</t>
  </si>
  <si>
    <t>王庆江</t>
  </si>
  <si>
    <t>157****3217</t>
  </si>
  <si>
    <t>孟家房框堤茨北</t>
  </si>
  <si>
    <t>117511****355</t>
  </si>
  <si>
    <t>长垄子南</t>
  </si>
  <si>
    <t>弯垄子</t>
  </si>
  <si>
    <t>马玉杰</t>
  </si>
  <si>
    <t>老街里</t>
  </si>
  <si>
    <t>117511****575</t>
  </si>
  <si>
    <t>老孙大坑</t>
  </si>
  <si>
    <t>马玉达</t>
  </si>
  <si>
    <t>150****8133</t>
  </si>
  <si>
    <t>117511****923</t>
  </si>
  <si>
    <t>马巍</t>
  </si>
  <si>
    <t>210124****1053</t>
  </si>
  <si>
    <t>135****3055</t>
  </si>
  <si>
    <t>117511****763</t>
  </si>
  <si>
    <t>西大坑</t>
  </si>
  <si>
    <t>堤茨下边</t>
  </si>
  <si>
    <t>马玉铎</t>
  </si>
  <si>
    <t>137****8806</t>
  </si>
  <si>
    <t>117511****517</t>
  </si>
  <si>
    <t>马宁</t>
  </si>
  <si>
    <t>210124****1010</t>
  </si>
  <si>
    <t>133****6136</t>
  </si>
  <si>
    <t>117511****781</t>
  </si>
  <si>
    <t>孟家房框</t>
  </si>
  <si>
    <t>徐双立</t>
  </si>
  <si>
    <t>176****6555</t>
  </si>
  <si>
    <t>621449****2504</t>
  </si>
  <si>
    <t>杨大坑</t>
  </si>
  <si>
    <t>王丽</t>
  </si>
  <si>
    <t>210121****6148</t>
  </si>
  <si>
    <t>133****3913</t>
  </si>
  <si>
    <t>117511****727</t>
  </si>
  <si>
    <t>南甸子北</t>
  </si>
  <si>
    <t>门前</t>
  </si>
  <si>
    <t>吴家坟</t>
  </si>
  <si>
    <t>马海春</t>
  </si>
  <si>
    <t>151****9151</t>
  </si>
  <si>
    <t>117511****520</t>
  </si>
  <si>
    <t>河东道北</t>
  </si>
  <si>
    <t>棒槌地</t>
  </si>
  <si>
    <t>马双山</t>
  </si>
  <si>
    <t>138****9441</t>
  </si>
  <si>
    <t>117511****580</t>
  </si>
  <si>
    <t>聂家坟</t>
  </si>
  <si>
    <t>三队圈河</t>
  </si>
  <si>
    <t>杨家地</t>
  </si>
  <si>
    <t>徐房东</t>
  </si>
  <si>
    <t>马海杰</t>
  </si>
  <si>
    <t>137****5560</t>
  </si>
  <si>
    <t>117511****328</t>
  </si>
  <si>
    <t>马海坡房后</t>
  </si>
  <si>
    <t>一队圈河</t>
  </si>
  <si>
    <t>马君甫</t>
  </si>
  <si>
    <t>182****1337</t>
  </si>
  <si>
    <t>117511****596</t>
  </si>
  <si>
    <t>塔上地</t>
  </si>
  <si>
    <t>邵家坟</t>
  </si>
  <si>
    <t>线道北</t>
  </si>
  <si>
    <t>马全山</t>
  </si>
  <si>
    <t>186****1659</t>
  </si>
  <si>
    <t>621449****1902</t>
  </si>
  <si>
    <t>涝大坑</t>
  </si>
  <si>
    <t>魏景信</t>
  </si>
  <si>
    <t>138****2404</t>
  </si>
  <si>
    <t>621449****2371</t>
  </si>
  <si>
    <t>二十八垄</t>
  </si>
  <si>
    <t>马洪夺</t>
  </si>
  <si>
    <t>136****9767</t>
  </si>
  <si>
    <t>621449****7409</t>
  </si>
  <si>
    <t>陈亚玲</t>
  </si>
  <si>
    <t>211226****1023</t>
  </si>
  <si>
    <t>158****8220</t>
  </si>
  <si>
    <t>117511****883</t>
  </si>
  <si>
    <t>杨大坑北</t>
  </si>
  <si>
    <t>苏桂香</t>
  </si>
  <si>
    <t>211226****1020</t>
  </si>
  <si>
    <t>159****6142</t>
  </si>
  <si>
    <t>621026****0889</t>
  </si>
  <si>
    <t>马栢山</t>
  </si>
  <si>
    <t>187****9569</t>
  </si>
  <si>
    <t>117511****539</t>
  </si>
  <si>
    <t>许宝玉</t>
  </si>
  <si>
    <t>182****7766</t>
  </si>
  <si>
    <t>117511****398</t>
  </si>
  <si>
    <t>刘志强东边</t>
  </si>
  <si>
    <t>道口南徐双山开荒</t>
  </si>
  <si>
    <t>贾秀武开荒</t>
  </si>
  <si>
    <t>马云甫</t>
  </si>
  <si>
    <t>211226****1075</t>
  </si>
  <si>
    <t>138****7047</t>
  </si>
  <si>
    <t>117511****521</t>
  </si>
  <si>
    <t>林桐杰开荒</t>
  </si>
  <si>
    <t>石瑞华</t>
  </si>
  <si>
    <t>211226****1049</t>
  </si>
  <si>
    <t>150****3681</t>
  </si>
  <si>
    <t>117511****318</t>
  </si>
  <si>
    <t>马海田荒</t>
  </si>
  <si>
    <t>马东升</t>
  </si>
  <si>
    <t>159****3492</t>
  </si>
  <si>
    <t>117511****331</t>
  </si>
  <si>
    <t>备河何金彪开荒</t>
  </si>
  <si>
    <t>陈永海</t>
  </si>
  <si>
    <t>151****8776</t>
  </si>
  <si>
    <t>杨玉忱</t>
  </si>
  <si>
    <t>138****3076</t>
  </si>
  <si>
    <t>117511****983</t>
  </si>
  <si>
    <t>石玉清</t>
  </si>
  <si>
    <t>131****8937</t>
  </si>
  <si>
    <t>老坟</t>
  </si>
  <si>
    <t>621449****0162</t>
  </si>
  <si>
    <t>马海柱</t>
  </si>
  <si>
    <t>137****1753</t>
  </si>
  <si>
    <t>117511****185</t>
  </si>
  <si>
    <t>魏晓刚</t>
  </si>
  <si>
    <t>150****9918</t>
  </si>
  <si>
    <t>117511****189</t>
  </si>
  <si>
    <t>河下岸开荒</t>
  </si>
  <si>
    <t>林桐恩</t>
  </si>
  <si>
    <t>136****8061</t>
  </si>
  <si>
    <t>117511****581</t>
  </si>
  <si>
    <t>裤裆地</t>
  </si>
  <si>
    <t>林桐印</t>
  </si>
  <si>
    <t>117511****365</t>
  </si>
  <si>
    <t>马洪祥</t>
  </si>
  <si>
    <t>159****3036</t>
  </si>
  <si>
    <t>117511****568</t>
  </si>
  <si>
    <t>102垅</t>
  </si>
  <si>
    <t>许福利</t>
  </si>
  <si>
    <t>187****2186</t>
  </si>
  <si>
    <t>117511****973</t>
  </si>
  <si>
    <t>林桐明</t>
  </si>
  <si>
    <t>211226****1038</t>
  </si>
  <si>
    <t>183****6865</t>
  </si>
  <si>
    <t>117511****903</t>
  </si>
  <si>
    <t>于家地</t>
  </si>
  <si>
    <t>林桐海</t>
  </si>
  <si>
    <t>135****2013</t>
  </si>
  <si>
    <t>王英华</t>
  </si>
  <si>
    <t>159****2278</t>
  </si>
  <si>
    <t>117511****952</t>
  </si>
  <si>
    <t>林桐华</t>
  </si>
  <si>
    <t>139****5159</t>
  </si>
  <si>
    <t>117511****560</t>
  </si>
  <si>
    <t>贾秀伟</t>
  </si>
  <si>
    <t>135****4887</t>
  </si>
  <si>
    <t>117511****198</t>
  </si>
  <si>
    <t>马秀山</t>
  </si>
  <si>
    <t>158****8179</t>
  </si>
  <si>
    <t>117511****736</t>
  </si>
  <si>
    <t>河东道南</t>
  </si>
  <si>
    <t>八亩地</t>
  </si>
  <si>
    <t>杨东丰</t>
  </si>
  <si>
    <t>182****1072</t>
  </si>
  <si>
    <t>117511****766</t>
  </si>
  <si>
    <t>徐如奎</t>
  </si>
  <si>
    <t>188****8440</t>
  </si>
  <si>
    <t>117511****128</t>
  </si>
  <si>
    <t>蔡淑云</t>
  </si>
  <si>
    <t>182****8393</t>
  </si>
  <si>
    <t>117511****710</t>
  </si>
  <si>
    <t>158****9470</t>
  </si>
  <si>
    <t>117511****912</t>
  </si>
  <si>
    <t>林剑</t>
  </si>
  <si>
    <t>139****5423</t>
  </si>
  <si>
    <t>河下岸东边</t>
  </si>
  <si>
    <t>621449****9794</t>
  </si>
  <si>
    <t>猪蹄坑南</t>
  </si>
  <si>
    <t>李芳荣</t>
  </si>
  <si>
    <t>158****9659</t>
  </si>
  <si>
    <t>117511****550</t>
  </si>
  <si>
    <t>马洪军</t>
  </si>
  <si>
    <t>159****4162</t>
  </si>
  <si>
    <t>南甸子南节</t>
  </si>
  <si>
    <t>117511****796</t>
  </si>
  <si>
    <t>马金山</t>
  </si>
  <si>
    <t>150****0883</t>
  </si>
  <si>
    <t>温大坑</t>
  </si>
  <si>
    <t>117511****338</t>
  </si>
  <si>
    <t>林带南道东</t>
  </si>
  <si>
    <t>魏景志</t>
  </si>
  <si>
    <t>135****7427</t>
  </si>
  <si>
    <t>117511****368</t>
  </si>
  <si>
    <t>一队圈河东边</t>
  </si>
  <si>
    <t>魏景仁</t>
  </si>
  <si>
    <t>150****1996</t>
  </si>
  <si>
    <t>117511****972</t>
  </si>
  <si>
    <t>河东大块地</t>
  </si>
  <si>
    <t>马余山</t>
  </si>
  <si>
    <t>159****5865</t>
  </si>
  <si>
    <t>林桐凯开荒</t>
  </si>
  <si>
    <t>马伟山</t>
  </si>
  <si>
    <t>211226****1033</t>
  </si>
  <si>
    <t>138****9963</t>
  </si>
  <si>
    <t>621449****1936</t>
  </si>
  <si>
    <t>杨晓丰</t>
  </si>
  <si>
    <t>137****5030</t>
  </si>
  <si>
    <t>117511****902</t>
  </si>
  <si>
    <t>林利</t>
  </si>
  <si>
    <t>159****9135</t>
  </si>
  <si>
    <t>621449****1357</t>
  </si>
  <si>
    <t>魏景义</t>
  </si>
  <si>
    <t>134****4791</t>
  </si>
  <si>
    <t>621449****2389</t>
  </si>
  <si>
    <t>马洪军开荒</t>
  </si>
  <si>
    <t>杨亚丰</t>
  </si>
  <si>
    <t>211226****1096</t>
  </si>
  <si>
    <t>138****8109</t>
  </si>
  <si>
    <t>621449****2660</t>
  </si>
  <si>
    <t>郑福华</t>
  </si>
  <si>
    <t>186****7370</t>
  </si>
  <si>
    <t>刘家道北北节</t>
  </si>
  <si>
    <t>117511****108</t>
  </si>
  <si>
    <t>二队西大坑</t>
  </si>
  <si>
    <t>贾秀军</t>
  </si>
  <si>
    <t>182****4510</t>
  </si>
  <si>
    <t>621449****1134</t>
  </si>
  <si>
    <t>死孩坟</t>
  </si>
  <si>
    <t>马方甫</t>
  </si>
  <si>
    <t>158****8368</t>
  </si>
  <si>
    <t>117511****716</t>
  </si>
  <si>
    <t>赵洪江开荒</t>
  </si>
  <si>
    <t>王贵申</t>
  </si>
  <si>
    <t>138****7108</t>
  </si>
  <si>
    <t>许福贵</t>
  </si>
  <si>
    <t>150****9019</t>
  </si>
  <si>
    <t>117511****786</t>
  </si>
  <si>
    <t>马凤山</t>
  </si>
  <si>
    <t>211226****1055</t>
  </si>
  <si>
    <t>139****3495</t>
  </si>
  <si>
    <t>117511****530</t>
  </si>
  <si>
    <t>西横头子</t>
  </si>
  <si>
    <t>刘志伟</t>
  </si>
  <si>
    <t>151****1990</t>
  </si>
  <si>
    <t>621449****3107</t>
  </si>
  <si>
    <t>林桐民</t>
  </si>
  <si>
    <t>183****1362</t>
  </si>
  <si>
    <t>117511****776</t>
  </si>
  <si>
    <t>长垅地</t>
  </si>
  <si>
    <t>陈永利</t>
  </si>
  <si>
    <t>187****5412</t>
  </si>
  <si>
    <t>备河徐如奎开荒</t>
  </si>
  <si>
    <t>117511****922</t>
  </si>
  <si>
    <t>北大坑南节</t>
  </si>
  <si>
    <t>何金彪</t>
  </si>
  <si>
    <t>150****9584</t>
  </si>
  <si>
    <t>117511****363</t>
  </si>
  <si>
    <t>林桐玉</t>
  </si>
  <si>
    <t>139****0897</t>
  </si>
  <si>
    <t>王贵广开荒</t>
  </si>
  <si>
    <t>117511****509</t>
  </si>
  <si>
    <t>北大坑北节</t>
  </si>
  <si>
    <t>林涛</t>
  </si>
  <si>
    <t>138****9239</t>
  </si>
  <si>
    <t>621449****8124</t>
  </si>
  <si>
    <t>道口南马金山开荒</t>
  </si>
  <si>
    <t>王贵余</t>
  </si>
  <si>
    <t>159****3939</t>
  </si>
  <si>
    <t>117511****187</t>
  </si>
  <si>
    <t>三天地开荒</t>
  </si>
  <si>
    <t>马洪忱</t>
  </si>
  <si>
    <t>138****2051</t>
  </si>
  <si>
    <t>117511****393</t>
  </si>
  <si>
    <t>金家地</t>
  </si>
  <si>
    <t>雷剑</t>
  </si>
  <si>
    <t>210124****0137</t>
  </si>
  <si>
    <t>135****6889</t>
  </si>
  <si>
    <t>道口</t>
  </si>
  <si>
    <t>林桐新</t>
  </si>
  <si>
    <t>181****1803</t>
  </si>
  <si>
    <t>117511****569</t>
  </si>
  <si>
    <t>陈永良</t>
  </si>
  <si>
    <t>182****6681</t>
  </si>
  <si>
    <t>621449****0961</t>
  </si>
  <si>
    <t>雷雨丰</t>
  </si>
  <si>
    <t>188****1132</t>
  </si>
  <si>
    <t>117511****107</t>
  </si>
  <si>
    <t>南甸子西</t>
  </si>
  <si>
    <t>王贵久</t>
  </si>
  <si>
    <t>211226****1051</t>
  </si>
  <si>
    <t>136****8532</t>
  </si>
  <si>
    <t>117511****599</t>
  </si>
  <si>
    <t>陈永江</t>
  </si>
  <si>
    <t>159****7253</t>
  </si>
  <si>
    <t>117511****785</t>
  </si>
  <si>
    <t>许玉贤</t>
  </si>
  <si>
    <t>211226****1027</t>
  </si>
  <si>
    <t>187****4651</t>
  </si>
  <si>
    <t>117511****991</t>
  </si>
  <si>
    <t>孙海涛</t>
  </si>
  <si>
    <t>210124****103X</t>
  </si>
  <si>
    <t>138****3542</t>
  </si>
  <si>
    <t>117511****529</t>
  </si>
  <si>
    <t>林湖</t>
  </si>
  <si>
    <t>151****5092</t>
  </si>
  <si>
    <t>117511****775</t>
  </si>
  <si>
    <t>壕西南节</t>
  </si>
  <si>
    <t>绍家坟</t>
  </si>
  <si>
    <t>马俊福</t>
  </si>
  <si>
    <t>183****8661</t>
  </si>
  <si>
    <t>117511****167</t>
  </si>
  <si>
    <t>王利</t>
  </si>
  <si>
    <t>188****4433</t>
  </si>
  <si>
    <t>117511****313</t>
  </si>
  <si>
    <t>五十垅</t>
  </si>
  <si>
    <t>壕里</t>
  </si>
  <si>
    <t>马洪友</t>
  </si>
  <si>
    <t>187****1813</t>
  </si>
  <si>
    <t>117511****559</t>
  </si>
  <si>
    <t>王贵夺</t>
  </si>
  <si>
    <t>136****8337</t>
  </si>
  <si>
    <t>117511****582</t>
  </si>
  <si>
    <t>林桐凯</t>
  </si>
  <si>
    <t>150****1503</t>
  </si>
  <si>
    <t>117511****159</t>
  </si>
  <si>
    <t>贾秀彬</t>
  </si>
  <si>
    <t>136****6708</t>
  </si>
  <si>
    <t>117511****197</t>
  </si>
  <si>
    <t>马成山</t>
  </si>
  <si>
    <t>138****7993</t>
  </si>
  <si>
    <t>117511****305</t>
  </si>
  <si>
    <t>石俊红</t>
  </si>
  <si>
    <t>158****0996</t>
  </si>
  <si>
    <t>117511****992</t>
  </si>
  <si>
    <t>温雨新</t>
  </si>
  <si>
    <t>136****7475</t>
  </si>
  <si>
    <t>老学校门前</t>
  </si>
  <si>
    <t>冯洪友门前</t>
  </si>
  <si>
    <t>张玉光</t>
  </si>
  <si>
    <t>134****7485</t>
  </si>
  <si>
    <t>甸心道北</t>
  </si>
  <si>
    <t>才家坟</t>
  </si>
  <si>
    <t>北长垅沟南</t>
  </si>
  <si>
    <t>159****1916</t>
  </si>
  <si>
    <t>117511****735</t>
  </si>
  <si>
    <t>杨树华</t>
  </si>
  <si>
    <t>151****7681</t>
  </si>
  <si>
    <t>117511****773</t>
  </si>
  <si>
    <t>陈宪伦</t>
  </si>
  <si>
    <t>138****5186</t>
  </si>
  <si>
    <t>才房框南北垅</t>
  </si>
  <si>
    <t>跑风地</t>
  </si>
  <si>
    <t>张志光</t>
  </si>
  <si>
    <t>188****6975</t>
  </si>
  <si>
    <t>117511****768</t>
  </si>
  <si>
    <t>小短垄</t>
  </si>
  <si>
    <t>吕荣千</t>
  </si>
  <si>
    <t>134****6925</t>
  </si>
  <si>
    <t>王瑞服</t>
  </si>
  <si>
    <t>138****2491</t>
  </si>
  <si>
    <t>二十二天地沟北东西垅</t>
  </si>
  <si>
    <t>117511****959</t>
  </si>
  <si>
    <t>柳树圈西长短</t>
  </si>
  <si>
    <t>北才家地</t>
  </si>
  <si>
    <t>王贵田</t>
  </si>
  <si>
    <t>211226****1070</t>
  </si>
  <si>
    <t>150****4296</t>
  </si>
  <si>
    <t>117511****115</t>
  </si>
  <si>
    <t>刘艳东</t>
  </si>
  <si>
    <t>159****9823</t>
  </si>
  <si>
    <t>621449****1506</t>
  </si>
  <si>
    <t>赵家坟树北</t>
  </si>
  <si>
    <t>孙洪喜</t>
  </si>
  <si>
    <t>136****2423</t>
  </si>
  <si>
    <t>117511****589</t>
  </si>
  <si>
    <t>张书洪</t>
  </si>
  <si>
    <t>139****2494</t>
  </si>
  <si>
    <t>117511****518</t>
  </si>
  <si>
    <t>北才家地道南东西垅</t>
  </si>
  <si>
    <t>冯景昌</t>
  </si>
  <si>
    <t>182****1187</t>
  </si>
  <si>
    <t>117511****989</t>
  </si>
  <si>
    <t>吕荣义</t>
  </si>
  <si>
    <t>182****2745</t>
  </si>
  <si>
    <t>117511****703</t>
  </si>
  <si>
    <t>北沙坑子</t>
  </si>
  <si>
    <t>史淑和</t>
  </si>
  <si>
    <t>117511****732</t>
  </si>
  <si>
    <t>大架地</t>
  </si>
  <si>
    <t>十家地</t>
  </si>
  <si>
    <t>吕荣超</t>
  </si>
  <si>
    <t>138****0834</t>
  </si>
  <si>
    <t>117511****155</t>
  </si>
  <si>
    <t>王五坟</t>
  </si>
  <si>
    <t>才房框</t>
  </si>
  <si>
    <t>赵雨</t>
  </si>
  <si>
    <t>210124****1054</t>
  </si>
  <si>
    <t>150****3250</t>
  </si>
  <si>
    <t>621026****9304</t>
  </si>
  <si>
    <t>刘荣春</t>
  </si>
  <si>
    <t>211226****1074</t>
  </si>
  <si>
    <t>138****0857</t>
  </si>
  <si>
    <t>117511****126</t>
  </si>
  <si>
    <t>葡萄园宅基地</t>
  </si>
  <si>
    <t>南沙坑</t>
  </si>
  <si>
    <t>北十间房</t>
  </si>
  <si>
    <t>孟昭和</t>
  </si>
  <si>
    <t>159****4573</t>
  </si>
  <si>
    <t>117511****566</t>
  </si>
  <si>
    <t>王生忠</t>
  </si>
  <si>
    <t>210121****6515</t>
  </si>
  <si>
    <t>159****4589</t>
  </si>
  <si>
    <t>117511****708</t>
  </si>
  <si>
    <t>王生新</t>
  </si>
  <si>
    <t>165****9306</t>
  </si>
  <si>
    <t>117511****969</t>
  </si>
  <si>
    <t>水笸了</t>
  </si>
  <si>
    <t>南十间房</t>
  </si>
  <si>
    <t>弯垅沟南</t>
  </si>
  <si>
    <t>冯洪友</t>
  </si>
  <si>
    <t>151****5475</t>
  </si>
  <si>
    <t>117511****980</t>
  </si>
  <si>
    <t>冯洪友沟东</t>
  </si>
  <si>
    <t>四十五垅子</t>
  </si>
  <si>
    <t>吕勇</t>
  </si>
  <si>
    <t>130****1842</t>
  </si>
  <si>
    <t>621449****3593</t>
  </si>
  <si>
    <t>任家地</t>
  </si>
  <si>
    <t>王晓东</t>
  </si>
  <si>
    <t>210124****1019</t>
  </si>
  <si>
    <t>150****6972</t>
  </si>
  <si>
    <t>117511****788</t>
  </si>
  <si>
    <t>李振永</t>
  </si>
  <si>
    <t>159****8308</t>
  </si>
  <si>
    <t>621449****4389</t>
  </si>
  <si>
    <t>九天地沟北</t>
  </si>
  <si>
    <t>本分户标的投保清单为  ASHY00B66A26P050023F  号投保单的组成部分，投保人应如实、详细填写，并保持字迹清晰，纸面整洁。</t>
  </si>
  <si>
    <t>投保组织者： 辽宁省沈阳市法库县秀水河子镇五里山子村村民委员会</t>
  </si>
  <si>
    <t>标的种植地点：辽宁省沈阳市法库县秀水河子镇五里山子村</t>
  </si>
  <si>
    <t>王海峰</t>
  </si>
  <si>
    <t>210124********1055</t>
  </si>
  <si>
    <t>138****5573</t>
  </si>
  <si>
    <t>621449*********3876</t>
  </si>
  <si>
    <t>王国友</t>
  </si>
  <si>
    <t>151****4491</t>
  </si>
  <si>
    <t>117511*********187</t>
  </si>
  <si>
    <t>刘刚</t>
  </si>
  <si>
    <t>159****1791</t>
  </si>
  <si>
    <t>621026*********5199</t>
  </si>
  <si>
    <t>宗家坟</t>
  </si>
  <si>
    <t>王兵</t>
  </si>
  <si>
    <t>151****1550</t>
  </si>
  <si>
    <t>621449*********7979</t>
  </si>
  <si>
    <t>王亚志</t>
  </si>
  <si>
    <t>138****9552</t>
  </si>
  <si>
    <t>621026*********9951</t>
  </si>
  <si>
    <t>138****8463</t>
  </si>
  <si>
    <t>621449*********4833</t>
  </si>
  <si>
    <t>于天碧</t>
  </si>
  <si>
    <t>211226********1020</t>
  </si>
  <si>
    <t>188****5528</t>
  </si>
  <si>
    <t>么刺</t>
  </si>
  <si>
    <t>621026*********9738</t>
  </si>
  <si>
    <t>陈国林</t>
  </si>
  <si>
    <t>136****1208</t>
  </si>
  <si>
    <t>117511*********909</t>
  </si>
  <si>
    <t>陈加新</t>
  </si>
  <si>
    <t>187****6986</t>
  </si>
  <si>
    <t>三节地北头小短</t>
  </si>
  <si>
    <t>117511*********350</t>
  </si>
  <si>
    <t>道打沟</t>
  </si>
  <si>
    <t>三杰地</t>
  </si>
  <si>
    <t>罗海龙</t>
  </si>
  <si>
    <t>138****7843</t>
  </si>
  <si>
    <t>王秀英</t>
  </si>
  <si>
    <t>158****4637</t>
  </si>
  <si>
    <t>621026*********5271</t>
  </si>
  <si>
    <t>周春雨</t>
  </si>
  <si>
    <t>158****4751</t>
  </si>
  <si>
    <t>117511*********579</t>
  </si>
  <si>
    <t>东山坡</t>
  </si>
  <si>
    <t>王志军</t>
  </si>
  <si>
    <t>151****5702</t>
  </si>
  <si>
    <t>117511*********902</t>
  </si>
  <si>
    <t>北长垄</t>
  </si>
  <si>
    <t>尹玉光</t>
  </si>
  <si>
    <t>139****8296</t>
  </si>
  <si>
    <t>621026*********1817</t>
  </si>
  <si>
    <t>十二天地</t>
  </si>
  <si>
    <t>朱广志</t>
  </si>
  <si>
    <t>210124********1051</t>
  </si>
  <si>
    <t>138****1370</t>
  </si>
  <si>
    <t>东房框子</t>
  </si>
  <si>
    <t>621026*********1775</t>
  </si>
  <si>
    <t>王国玉</t>
  </si>
  <si>
    <t>159****8656</t>
  </si>
  <si>
    <t>117511*********706</t>
  </si>
  <si>
    <t>东山岗</t>
  </si>
  <si>
    <t>乔殿成</t>
  </si>
  <si>
    <t>159****8248</t>
  </si>
  <si>
    <t>621449*********3009</t>
  </si>
  <si>
    <t>陈国江</t>
  </si>
  <si>
    <t>188****6452</t>
  </si>
  <si>
    <t>621026*********9290</t>
  </si>
  <si>
    <t>罗万喜</t>
  </si>
  <si>
    <t>182****2302</t>
  </si>
  <si>
    <t>117511*********355</t>
  </si>
  <si>
    <t>陈宪德</t>
  </si>
  <si>
    <t>136****5374</t>
  </si>
  <si>
    <t>东大坑北头</t>
  </si>
  <si>
    <t>刘胜民</t>
  </si>
  <si>
    <t>138****3874</t>
  </si>
  <si>
    <t>621026*********5784</t>
  </si>
  <si>
    <t>周国祥</t>
  </si>
  <si>
    <t>158****1779</t>
  </si>
  <si>
    <t>621026*********3995</t>
  </si>
  <si>
    <t>周耀中</t>
  </si>
  <si>
    <t>188****3495</t>
  </si>
  <si>
    <t>621026*********4118</t>
  </si>
  <si>
    <t>李龙坟</t>
  </si>
  <si>
    <t>夏中文</t>
  </si>
  <si>
    <t>152****8221</t>
  </si>
  <si>
    <t>621449*********5160</t>
  </si>
  <si>
    <t>尹廷军</t>
  </si>
  <si>
    <t>135****9889</t>
  </si>
  <si>
    <t>621026*********1674</t>
  </si>
  <si>
    <t>尹廷祥</t>
  </si>
  <si>
    <t>137****5623</t>
  </si>
  <si>
    <t>621026*********8014</t>
  </si>
  <si>
    <t>尹廷财</t>
  </si>
  <si>
    <t>188****9647</t>
  </si>
  <si>
    <t>621026*********9696</t>
  </si>
  <si>
    <t>张恩全</t>
  </si>
  <si>
    <t>136****4416</t>
  </si>
  <si>
    <t>621449*********6093</t>
  </si>
  <si>
    <t>张立春</t>
  </si>
  <si>
    <t>158****5297</t>
  </si>
  <si>
    <t>621026*********4258</t>
  </si>
  <si>
    <t>李洪祥</t>
  </si>
  <si>
    <t>134****2640</t>
  </si>
  <si>
    <t>王家坟道北</t>
  </si>
  <si>
    <t>621449*********0922</t>
  </si>
  <si>
    <t>东霸抗</t>
  </si>
  <si>
    <t>张跃山</t>
  </si>
  <si>
    <t>151****3276</t>
  </si>
  <si>
    <t>621449*********6598</t>
  </si>
  <si>
    <t>188****0315</t>
  </si>
  <si>
    <t>621449*********5590</t>
  </si>
  <si>
    <t>张洪海</t>
  </si>
  <si>
    <t>182****5220</t>
  </si>
  <si>
    <t>621449*********4630</t>
  </si>
  <si>
    <t>北河沿</t>
  </si>
  <si>
    <t>陈国峰</t>
  </si>
  <si>
    <t>130****4496</t>
  </si>
  <si>
    <t>621449*********6014</t>
  </si>
  <si>
    <t>贾绍双</t>
  </si>
  <si>
    <t>135****4876</t>
  </si>
  <si>
    <t>621449*********8550</t>
  </si>
  <si>
    <t>万福甸</t>
  </si>
  <si>
    <t>杨俊清</t>
  </si>
  <si>
    <t>183****5501</t>
  </si>
  <si>
    <t>621026*********0397</t>
  </si>
  <si>
    <t>杨乃清</t>
  </si>
  <si>
    <t>159****4068</t>
  </si>
  <si>
    <t>621449*********5475</t>
  </si>
  <si>
    <t>南顶边</t>
  </si>
  <si>
    <t>小庙</t>
  </si>
  <si>
    <t>杨乃波</t>
  </si>
  <si>
    <t>159****0716</t>
  </si>
  <si>
    <t>621449*********9972</t>
  </si>
  <si>
    <t>梁家坟</t>
  </si>
  <si>
    <t>杨乃和</t>
  </si>
  <si>
    <t>182****4246</t>
  </si>
  <si>
    <t>621026*********4779</t>
  </si>
  <si>
    <t>场院北</t>
  </si>
  <si>
    <t>李玉国</t>
  </si>
  <si>
    <t>159****0145</t>
  </si>
  <si>
    <t>621026*********1171</t>
  </si>
  <si>
    <t>西房框子</t>
  </si>
  <si>
    <t>李洪书</t>
  </si>
  <si>
    <t>150****9564</t>
  </si>
  <si>
    <t>621026*********0587</t>
  </si>
  <si>
    <t>李树军</t>
  </si>
  <si>
    <t>137****1829</t>
  </si>
  <si>
    <t>621026*********7393</t>
  </si>
  <si>
    <t>李洪双</t>
  </si>
  <si>
    <t>136****7294</t>
  </si>
  <si>
    <t>621026*********5370</t>
  </si>
  <si>
    <t>李国忠</t>
  </si>
  <si>
    <t>159****7403</t>
  </si>
  <si>
    <t>621449*********0872</t>
  </si>
  <si>
    <t>李国军</t>
  </si>
  <si>
    <t>150****0189</t>
  </si>
  <si>
    <t>621026*********0176</t>
  </si>
  <si>
    <t>朱广义</t>
  </si>
  <si>
    <t>135****8422</t>
  </si>
  <si>
    <t>621026*********2765</t>
  </si>
  <si>
    <t>曹凤祥</t>
  </si>
  <si>
    <t>621026*********0033</t>
  </si>
  <si>
    <t>曹凤双</t>
  </si>
  <si>
    <t>182****5079</t>
  </si>
  <si>
    <t>621026*********1148</t>
  </si>
  <si>
    <t>张秀利</t>
  </si>
  <si>
    <t>621026*********3029</t>
  </si>
  <si>
    <t>张秀军</t>
  </si>
  <si>
    <t>134****7137</t>
  </si>
  <si>
    <t>621026*********1544</t>
  </si>
  <si>
    <t>张春华</t>
  </si>
  <si>
    <t>158****8479</t>
  </si>
  <si>
    <t>621026*********1015</t>
  </si>
  <si>
    <t>张德山</t>
  </si>
  <si>
    <t>155****2108</t>
  </si>
  <si>
    <t>621026*********3268</t>
  </si>
  <si>
    <t>崔连杰</t>
  </si>
  <si>
    <t>159****9195</t>
  </si>
  <si>
    <t>621026*********3623</t>
  </si>
  <si>
    <t>尹廷喜</t>
  </si>
  <si>
    <t>139****8640</t>
  </si>
  <si>
    <t>621449*********3704</t>
  </si>
  <si>
    <t>孙秀忠</t>
  </si>
  <si>
    <t>150****1784</t>
  </si>
  <si>
    <t>621026*********4811</t>
  </si>
  <si>
    <t>北山顶</t>
  </si>
  <si>
    <t>孙密云</t>
  </si>
  <si>
    <t>187****9679</t>
  </si>
  <si>
    <t>621026*********3334</t>
  </si>
  <si>
    <t>孙加良</t>
  </si>
  <si>
    <t>133****7529</t>
  </si>
  <si>
    <t>621026*********3144</t>
  </si>
  <si>
    <t>大壕稻田</t>
  </si>
  <si>
    <t>孙加祥</t>
  </si>
  <si>
    <t>136****6823</t>
  </si>
  <si>
    <t>621026*********9274</t>
  </si>
  <si>
    <t>孙加友</t>
  </si>
  <si>
    <t>138****4389</t>
  </si>
  <si>
    <t>621026*********2567</t>
  </si>
  <si>
    <t>孙加兴</t>
  </si>
  <si>
    <t>135****6073</t>
  </si>
  <si>
    <t>621026*********9209</t>
  </si>
  <si>
    <t>姜文韬</t>
  </si>
  <si>
    <t>182****7883</t>
  </si>
  <si>
    <t>621026*********2583</t>
  </si>
  <si>
    <t>奚淑珍</t>
  </si>
  <si>
    <t>158****7973</t>
  </si>
  <si>
    <t>621449*********4078</t>
  </si>
  <si>
    <t>砖厂地</t>
  </si>
  <si>
    <t>吴金海</t>
  </si>
  <si>
    <t>159****4452</t>
  </si>
  <si>
    <t>621449*********7506</t>
  </si>
  <si>
    <t>东南山南头</t>
  </si>
  <si>
    <t>吴永军</t>
  </si>
  <si>
    <t>130****1765</t>
  </si>
  <si>
    <t>621026*********5636</t>
  </si>
  <si>
    <t>吴中书</t>
  </si>
  <si>
    <t>150****8048</t>
  </si>
  <si>
    <t>621026*********3458</t>
  </si>
  <si>
    <t>刘维书</t>
  </si>
  <si>
    <t>158****6618</t>
  </si>
  <si>
    <t>621026*********9787</t>
  </si>
  <si>
    <t>刘洪军</t>
  </si>
  <si>
    <t>150****9680</t>
  </si>
  <si>
    <t>621449*********1813</t>
  </si>
  <si>
    <t>刘永利</t>
  </si>
  <si>
    <t>150****0690</t>
  </si>
  <si>
    <t>621026*********0439</t>
  </si>
  <si>
    <t>井坑子带北</t>
  </si>
  <si>
    <t>刘永刚</t>
  </si>
  <si>
    <t>159****1865</t>
  </si>
  <si>
    <t>621026*********1098</t>
  </si>
  <si>
    <t>刘春艳</t>
  </si>
  <si>
    <t>150****4315</t>
  </si>
  <si>
    <t>621026*********5503</t>
  </si>
  <si>
    <t>刘春湖</t>
  </si>
  <si>
    <t>182****4550</t>
  </si>
  <si>
    <t>621026*********5008</t>
  </si>
  <si>
    <t>水库上边</t>
  </si>
  <si>
    <t>刘春山</t>
  </si>
  <si>
    <t>138****2549</t>
  </si>
  <si>
    <t>621449*********1607</t>
  </si>
  <si>
    <t>刘春儒</t>
  </si>
  <si>
    <t>188****6592</t>
  </si>
  <si>
    <t>621449*********7996</t>
  </si>
  <si>
    <t>刘振西</t>
  </si>
  <si>
    <t>136****9501</t>
  </si>
  <si>
    <t>621026*********9357</t>
  </si>
  <si>
    <t>刘振和</t>
  </si>
  <si>
    <t>138****3762</t>
  </si>
  <si>
    <t>621026*********4449</t>
  </si>
  <si>
    <t>闫家坟</t>
  </si>
  <si>
    <t>腰截地</t>
  </si>
  <si>
    <t>刘振海</t>
  </si>
  <si>
    <t>188****2402</t>
  </si>
  <si>
    <t>刘振东</t>
  </si>
  <si>
    <t>136****5062</t>
  </si>
  <si>
    <t>621026*********3482</t>
  </si>
  <si>
    <t>211226********1654</t>
  </si>
  <si>
    <t>135****3997</t>
  </si>
  <si>
    <t>621449*********1995</t>
  </si>
  <si>
    <t>刘国生</t>
  </si>
  <si>
    <t>210124********0212</t>
  </si>
  <si>
    <t>132****6315</t>
  </si>
  <si>
    <t>621449*********4509</t>
  </si>
  <si>
    <t>创业队地</t>
  </si>
  <si>
    <t>西街房后园田</t>
  </si>
  <si>
    <t>刘庆春</t>
  </si>
  <si>
    <t>138****0554</t>
  </si>
  <si>
    <t>621449*********1987</t>
  </si>
  <si>
    <t>刘庆有</t>
  </si>
  <si>
    <t>152****0780</t>
  </si>
  <si>
    <t>621026*********1049</t>
  </si>
  <si>
    <t>杨宏双</t>
  </si>
  <si>
    <t>139****3613</t>
  </si>
  <si>
    <t>621026*********4944</t>
  </si>
  <si>
    <t>陈敬雷</t>
  </si>
  <si>
    <t>150****1461</t>
  </si>
  <si>
    <t>621449*********0866</t>
  </si>
  <si>
    <t>152****0351</t>
  </si>
  <si>
    <t>621449*********5582</t>
  </si>
  <si>
    <t>王洪山</t>
  </si>
  <si>
    <t>138****7421</t>
  </si>
  <si>
    <t>621449*********2734</t>
  </si>
  <si>
    <t>汤显旭</t>
  </si>
  <si>
    <t>137****9661</t>
  </si>
  <si>
    <t>621449*********3546</t>
  </si>
  <si>
    <t>龙门前</t>
  </si>
  <si>
    <t>尹家坟</t>
  </si>
  <si>
    <t>白洪伟</t>
  </si>
  <si>
    <t>150****1065</t>
  </si>
  <si>
    <t>117511*********987</t>
  </si>
  <si>
    <t>郝桂新</t>
  </si>
  <si>
    <t>156****9984</t>
  </si>
  <si>
    <t>南北垅</t>
  </si>
  <si>
    <t>621026*********4910</t>
  </si>
  <si>
    <t>南弯垄</t>
  </si>
  <si>
    <t>刘洪伟</t>
  </si>
  <si>
    <t>136****2672</t>
  </si>
  <si>
    <t>孟房框</t>
  </si>
  <si>
    <t>117511*********138</t>
  </si>
  <si>
    <t>沟北园田</t>
  </si>
  <si>
    <t>南孟家地</t>
  </si>
  <si>
    <t>159****8089</t>
  </si>
  <si>
    <t>621026*********585</t>
  </si>
  <si>
    <t>么坑</t>
  </si>
  <si>
    <t>陈国生</t>
  </si>
  <si>
    <t>159****4934</t>
  </si>
  <si>
    <t>贾春贵</t>
  </si>
  <si>
    <t>150****6702</t>
  </si>
  <si>
    <t>117511*********193</t>
  </si>
  <si>
    <t>李国权</t>
  </si>
  <si>
    <t>136****3136</t>
  </si>
  <si>
    <t>117511*********738</t>
  </si>
  <si>
    <t>乔殿昌</t>
  </si>
  <si>
    <t>158****4426</t>
  </si>
  <si>
    <t>621026*********2088</t>
  </si>
  <si>
    <t>谷占一</t>
  </si>
  <si>
    <t>182****3820</t>
  </si>
  <si>
    <t>果园西边</t>
  </si>
  <si>
    <t>刘庆喜</t>
  </si>
  <si>
    <t>136****0738</t>
  </si>
  <si>
    <t>117511*********375</t>
  </si>
  <si>
    <t>王海涛</t>
  </si>
  <si>
    <t>211226********1098</t>
  </si>
  <si>
    <t>155****6900</t>
  </si>
  <si>
    <t>621449*********3884</t>
  </si>
  <si>
    <t>河套</t>
  </si>
  <si>
    <t>大道北</t>
  </si>
  <si>
    <t>宋家坟双沟东</t>
  </si>
  <si>
    <t>黄国维</t>
  </si>
  <si>
    <t>138****4658</t>
  </si>
  <si>
    <t>117511*********583</t>
  </si>
  <si>
    <t>齐文财</t>
  </si>
  <si>
    <t>155****5903</t>
  </si>
  <si>
    <t>贾绍忠</t>
  </si>
  <si>
    <t>211226********107</t>
  </si>
  <si>
    <t>138****6582</t>
  </si>
  <si>
    <t>117511*********165</t>
  </si>
  <si>
    <t>陈敬阳</t>
  </si>
  <si>
    <t>137****3451</t>
  </si>
  <si>
    <t>兰春玲</t>
  </si>
  <si>
    <t>159****4240</t>
  </si>
  <si>
    <t>621026*********0827</t>
  </si>
  <si>
    <t>邱振军</t>
  </si>
  <si>
    <t>155****7080</t>
  </si>
  <si>
    <t>刘庆华</t>
  </si>
  <si>
    <t>150****2867</t>
  </si>
  <si>
    <t>刘胜利</t>
  </si>
  <si>
    <t>139****3876</t>
  </si>
  <si>
    <t>621026*********5776</t>
  </si>
  <si>
    <t>王寿权</t>
  </si>
  <si>
    <t>136****5865</t>
  </si>
  <si>
    <t>117511*********126</t>
  </si>
  <si>
    <t>五座坟</t>
  </si>
  <si>
    <t>高红忱</t>
  </si>
  <si>
    <t>139****2129</t>
  </si>
  <si>
    <t>117511*********116</t>
  </si>
  <si>
    <t>王艳华</t>
  </si>
  <si>
    <t>151****9039</t>
  </si>
  <si>
    <t>117511*********792</t>
  </si>
  <si>
    <t>刘凤久</t>
  </si>
  <si>
    <t>158****0322</t>
  </si>
  <si>
    <t>王奎福</t>
  </si>
  <si>
    <t>151****7996</t>
  </si>
  <si>
    <t>刘连生</t>
  </si>
  <si>
    <t>188****1892</t>
  </si>
  <si>
    <t>621026*********5362</t>
  </si>
  <si>
    <t>王金山</t>
  </si>
  <si>
    <t>157****5296</t>
  </si>
  <si>
    <t>117511*********560</t>
  </si>
  <si>
    <t>罗耀中</t>
  </si>
  <si>
    <t>189****2830</t>
  </si>
  <si>
    <t>毕永久</t>
  </si>
  <si>
    <t>139****5238</t>
  </si>
  <si>
    <t>黄国良</t>
  </si>
  <si>
    <t>159****4926</t>
  </si>
  <si>
    <t>621026*********0121</t>
  </si>
  <si>
    <t>陈宪岐</t>
  </si>
  <si>
    <t>159****0765</t>
  </si>
  <si>
    <t>117511*********533</t>
  </si>
  <si>
    <t>丁家坟</t>
  </si>
  <si>
    <t>罗万东</t>
  </si>
  <si>
    <t>151****6105</t>
  </si>
  <si>
    <t>黄钢</t>
  </si>
  <si>
    <t>188****1650</t>
  </si>
  <si>
    <t>621026*********5561</t>
  </si>
  <si>
    <t>马长荣</t>
  </si>
  <si>
    <t>136****5621</t>
  </si>
  <si>
    <t>117511*********769</t>
  </si>
  <si>
    <t>王静</t>
  </si>
  <si>
    <t>210124********1023</t>
  </si>
  <si>
    <t>139****7420</t>
  </si>
  <si>
    <t>621449*********7213</t>
  </si>
  <si>
    <t>汤显义</t>
  </si>
  <si>
    <t>131****7450</t>
  </si>
  <si>
    <t>白菜茬</t>
  </si>
  <si>
    <t>陈宪忠</t>
  </si>
  <si>
    <t>150****6828</t>
  </si>
  <si>
    <t>117511*********920</t>
  </si>
  <si>
    <t>老韩家房东</t>
  </si>
  <si>
    <t>王亚彬</t>
  </si>
  <si>
    <t>159****4796</t>
  </si>
  <si>
    <t>杨宏志</t>
  </si>
  <si>
    <t>188****6197</t>
  </si>
  <si>
    <t>621449*********5350</t>
  </si>
  <si>
    <t>何胜杰</t>
  </si>
  <si>
    <t>158****7831</t>
  </si>
  <si>
    <t>117511*********391</t>
  </si>
  <si>
    <t>王维富</t>
  </si>
  <si>
    <t>151****4830</t>
  </si>
  <si>
    <t>王亚双</t>
  </si>
  <si>
    <t>155****6698</t>
  </si>
  <si>
    <t>王东</t>
  </si>
  <si>
    <t>136****1862</t>
  </si>
  <si>
    <t>621449*********7162</t>
  </si>
  <si>
    <t>陈洪儒</t>
  </si>
  <si>
    <t>131****6355</t>
  </si>
  <si>
    <t>丁秀芳</t>
  </si>
  <si>
    <t>188****8934</t>
  </si>
  <si>
    <t>117511*********151</t>
  </si>
  <si>
    <t>籍永彪</t>
  </si>
  <si>
    <t>136****4217</t>
  </si>
  <si>
    <t>621449*********0542</t>
  </si>
  <si>
    <t>刘广富门前</t>
  </si>
  <si>
    <t>贾绍玉</t>
  </si>
  <si>
    <t>188****0549</t>
  </si>
  <si>
    <t>117511*********528</t>
  </si>
  <si>
    <t>黄顺文</t>
  </si>
  <si>
    <t>147****3875</t>
  </si>
  <si>
    <t>117511*********516</t>
  </si>
  <si>
    <t>陈国玉</t>
  </si>
  <si>
    <t>138****6775</t>
  </si>
  <si>
    <t>117511*********712</t>
  </si>
  <si>
    <t>苏鸣岐</t>
  </si>
  <si>
    <t>158****7181</t>
  </si>
  <si>
    <t>621449*********3249</t>
  </si>
  <si>
    <t>王洪忱</t>
  </si>
  <si>
    <t>158****6613</t>
  </si>
  <si>
    <t>621026*********8946</t>
  </si>
  <si>
    <t>王超</t>
  </si>
  <si>
    <t>159****5721</t>
  </si>
  <si>
    <t>117511*********568</t>
  </si>
  <si>
    <t>吴永山</t>
  </si>
  <si>
    <t>138****1992</t>
  </si>
  <si>
    <t>117511*********577</t>
  </si>
  <si>
    <t>王敬东</t>
  </si>
  <si>
    <t>155****1789</t>
  </si>
  <si>
    <t>150****6885</t>
  </si>
  <si>
    <t>陈国华</t>
  </si>
  <si>
    <t>188****1653</t>
  </si>
  <si>
    <t>117511*********317</t>
  </si>
  <si>
    <t>白国太</t>
  </si>
  <si>
    <t>136****0912</t>
  </si>
  <si>
    <t>117511*********955</t>
  </si>
  <si>
    <t>王亚坤</t>
  </si>
  <si>
    <t>136****5362</t>
  </si>
  <si>
    <t>621449*********4767</t>
  </si>
  <si>
    <t>陈宪军</t>
  </si>
  <si>
    <t>187****5672</t>
  </si>
  <si>
    <t>117511*********588</t>
  </si>
  <si>
    <t>张利波</t>
  </si>
  <si>
    <t>135****7593</t>
  </si>
  <si>
    <t>621026*********5797</t>
  </si>
  <si>
    <t>136****2184</t>
  </si>
  <si>
    <t>潘庆文</t>
  </si>
  <si>
    <t>159****8951</t>
  </si>
  <si>
    <t>王文志</t>
  </si>
  <si>
    <t>137****6518</t>
  </si>
  <si>
    <t>罗海涛</t>
  </si>
  <si>
    <t>188****6943</t>
  </si>
  <si>
    <t>117511*********765</t>
  </si>
  <si>
    <t>王庆和</t>
  </si>
  <si>
    <t>135****1964</t>
  </si>
  <si>
    <t>王静雨</t>
  </si>
  <si>
    <t>211226********1071</t>
  </si>
  <si>
    <t>159****4023</t>
  </si>
  <si>
    <t>117511*********908</t>
  </si>
  <si>
    <t>陈国文</t>
  </si>
  <si>
    <t>155****6281</t>
  </si>
  <si>
    <t>吴敬冬</t>
  </si>
  <si>
    <t>152****5306</t>
  </si>
  <si>
    <t>黄顺清</t>
  </si>
  <si>
    <t>136****9597</t>
  </si>
  <si>
    <t>117511*********128</t>
  </si>
  <si>
    <t>182****1015</t>
  </si>
  <si>
    <t>621449*********2404</t>
  </si>
  <si>
    <t>白玉英</t>
  </si>
  <si>
    <t>155****9935</t>
  </si>
  <si>
    <t>621449*********8165</t>
  </si>
  <si>
    <t>邱延华</t>
  </si>
  <si>
    <t>182****1195</t>
  </si>
  <si>
    <t>117511*********936</t>
  </si>
  <si>
    <t>王顺</t>
  </si>
  <si>
    <t>136****0979</t>
  </si>
  <si>
    <t>117511*********117</t>
  </si>
  <si>
    <t>王志平</t>
  </si>
  <si>
    <t>159****3548</t>
  </si>
  <si>
    <t>117511*********998</t>
  </si>
  <si>
    <t>王志文</t>
  </si>
  <si>
    <t>159****0394</t>
  </si>
  <si>
    <t>621449*********9109</t>
  </si>
  <si>
    <t>龙树文</t>
  </si>
  <si>
    <t>182****8796</t>
  </si>
  <si>
    <t>陈国歧</t>
  </si>
  <si>
    <t>136****9013</t>
  </si>
  <si>
    <t>梁立海</t>
  </si>
  <si>
    <t>134****2730</t>
  </si>
  <si>
    <t>621449*********1342</t>
  </si>
  <si>
    <t>罗万财</t>
  </si>
  <si>
    <t>138****9315</t>
  </si>
  <si>
    <t>117511*********199</t>
  </si>
  <si>
    <t>王春录</t>
  </si>
  <si>
    <t>158****8141</t>
  </si>
  <si>
    <t>117511*********136</t>
  </si>
  <si>
    <t>黄国凤</t>
  </si>
  <si>
    <t>139****9850</t>
  </si>
  <si>
    <t>621026*********2971</t>
  </si>
  <si>
    <t>陈广宇</t>
  </si>
  <si>
    <t>158****1387</t>
  </si>
  <si>
    <t>621449*********4051</t>
  </si>
  <si>
    <t>东山道南</t>
  </si>
  <si>
    <t>陈宪波</t>
  </si>
  <si>
    <t>158****9276</t>
  </si>
  <si>
    <t>117511*********966</t>
  </si>
  <si>
    <t>小庙西头</t>
  </si>
  <si>
    <t>汤显平</t>
  </si>
  <si>
    <t>138****7985</t>
  </si>
  <si>
    <t>王亚民</t>
  </si>
  <si>
    <t>131****3899</t>
  </si>
  <si>
    <t>117511*********157</t>
  </si>
  <si>
    <t>西墙外</t>
  </si>
  <si>
    <t>沟北</t>
  </si>
  <si>
    <t>邱延中</t>
  </si>
  <si>
    <t>158****7818</t>
  </si>
  <si>
    <t>栾林峰</t>
  </si>
  <si>
    <t>188****4451</t>
  </si>
  <si>
    <t>621449*********7224</t>
  </si>
  <si>
    <t>南长垄</t>
  </si>
  <si>
    <t>王亚峰</t>
  </si>
  <si>
    <t>158****6815</t>
  </si>
  <si>
    <t>张利华</t>
  </si>
  <si>
    <t>150****1862</t>
  </si>
  <si>
    <t>117511*********981</t>
  </si>
  <si>
    <t>王树仁</t>
  </si>
  <si>
    <t>138****2277</t>
  </si>
  <si>
    <t>117511*********732</t>
  </si>
  <si>
    <t>陈宪洲</t>
  </si>
  <si>
    <t>183****1578</t>
  </si>
  <si>
    <t>白国军</t>
  </si>
  <si>
    <t>165****9780</t>
  </si>
  <si>
    <t>621449*********8108</t>
  </si>
  <si>
    <t>陈国平</t>
  </si>
  <si>
    <t>152****5240</t>
  </si>
  <si>
    <t>117511*********301</t>
  </si>
  <si>
    <t>长垅地南</t>
  </si>
  <si>
    <t>陈国宇</t>
  </si>
  <si>
    <t>158****8497</t>
  </si>
  <si>
    <t>117511*********155</t>
  </si>
  <si>
    <t>陈国范</t>
  </si>
  <si>
    <t>165****9270</t>
  </si>
  <si>
    <t>117511*********596</t>
  </si>
  <si>
    <t>柴淑琴</t>
  </si>
  <si>
    <t>139****4121</t>
  </si>
  <si>
    <t>621026*********3441</t>
  </si>
  <si>
    <t>白玉春</t>
  </si>
  <si>
    <t>138****0161</t>
  </si>
  <si>
    <t>117511*********997</t>
  </si>
  <si>
    <t>本分户标的投保清单为  ASHY00B66A26P050015S 号投保单的组成部分，投保人应如实、详细填写，并保持字迹清晰，纸面整洁。</t>
  </si>
  <si>
    <t>投保组织者： 辽宁省沈阳市法库县秀水河子镇喇嘛营子村村民委员会</t>
  </si>
  <si>
    <t>标的种植地点：辽宁省沈阳市法库县秀水河子镇喇嘛营子村</t>
  </si>
  <si>
    <t>赵亚东</t>
  </si>
  <si>
    <t>136****6841</t>
  </si>
  <si>
    <t>621026*********2622</t>
  </si>
  <si>
    <t>郑林范</t>
  </si>
  <si>
    <t>210922********0919</t>
  </si>
  <si>
    <t>159****4547</t>
  </si>
  <si>
    <t>大庙东</t>
  </si>
  <si>
    <t>117511*********139</t>
  </si>
  <si>
    <t>豆包坟</t>
  </si>
  <si>
    <t>余租地</t>
  </si>
  <si>
    <t>赵春波</t>
  </si>
  <si>
    <t>139****5394</t>
  </si>
  <si>
    <t>117511*********798</t>
  </si>
  <si>
    <t>蒜地</t>
  </si>
  <si>
    <t>徐德春</t>
  </si>
  <si>
    <t>211226********3471</t>
  </si>
  <si>
    <t>159****0436</t>
  </si>
  <si>
    <t>117511*********322</t>
  </si>
  <si>
    <t>府玉地东头</t>
  </si>
  <si>
    <t>吴振宽</t>
  </si>
  <si>
    <t>170****6301</t>
  </si>
  <si>
    <t>621449*********8795</t>
  </si>
  <si>
    <t>中家坟</t>
  </si>
  <si>
    <t>大北山</t>
  </si>
  <si>
    <t>队房东</t>
  </si>
  <si>
    <t>何井信</t>
  </si>
  <si>
    <t>187****6172</t>
  </si>
  <si>
    <t>何景国</t>
  </si>
  <si>
    <t>159****4390</t>
  </si>
  <si>
    <t>621026*********9728</t>
  </si>
  <si>
    <t>王荣才</t>
  </si>
  <si>
    <t>188****1996</t>
  </si>
  <si>
    <t>117511*********708</t>
  </si>
  <si>
    <t>老花生地</t>
  </si>
  <si>
    <t>吴琼</t>
  </si>
  <si>
    <t>210124********101X</t>
  </si>
  <si>
    <t>158****4546</t>
  </si>
  <si>
    <t>尚北山</t>
  </si>
  <si>
    <t>河家坟</t>
  </si>
  <si>
    <t>西二节地</t>
  </si>
  <si>
    <t>何树双</t>
  </si>
  <si>
    <t>158****1680</t>
  </si>
  <si>
    <t>关家院子</t>
  </si>
  <si>
    <t>短垄</t>
  </si>
  <si>
    <t>房申地东</t>
  </si>
  <si>
    <t>雍启明</t>
  </si>
  <si>
    <t>158****4028</t>
  </si>
  <si>
    <t>山里红树</t>
  </si>
  <si>
    <t>117511*********316</t>
  </si>
  <si>
    <t>县道旁</t>
  </si>
  <si>
    <t>没脑地</t>
  </si>
  <si>
    <t>何兆元</t>
  </si>
  <si>
    <t>139****7049</t>
  </si>
  <si>
    <t>大道北北头</t>
  </si>
  <si>
    <t>621026*********7698</t>
  </si>
  <si>
    <t>何树林</t>
  </si>
  <si>
    <t>135****9710</t>
  </si>
  <si>
    <t>117511*********716</t>
  </si>
  <si>
    <t>关家坟</t>
  </si>
  <si>
    <t>吴兴远</t>
  </si>
  <si>
    <t>138****4896</t>
  </si>
  <si>
    <t>117511*********500</t>
  </si>
  <si>
    <t>东南荒</t>
  </si>
  <si>
    <t>西坟莹</t>
  </si>
  <si>
    <t>王奎昌</t>
  </si>
  <si>
    <t>151****9469</t>
  </si>
  <si>
    <t>117511*********962</t>
  </si>
  <si>
    <t>房申地</t>
  </si>
  <si>
    <t>何海洋</t>
  </si>
  <si>
    <t>210124********1019</t>
  </si>
  <si>
    <t>135****7312</t>
  </si>
  <si>
    <t>621026*********2705</t>
  </si>
  <si>
    <t>冯波</t>
  </si>
  <si>
    <t>158****7359</t>
  </si>
  <si>
    <t>117511*********578</t>
  </si>
  <si>
    <t>黄春莲</t>
  </si>
  <si>
    <t>155****9849</t>
  </si>
  <si>
    <t>117511*********988</t>
  </si>
  <si>
    <t>139****3186</t>
  </si>
  <si>
    <t>621026*********7776</t>
  </si>
  <si>
    <t>关恩林</t>
  </si>
  <si>
    <t>171****1139</t>
  </si>
  <si>
    <t>621449*********4891</t>
  </si>
  <si>
    <t>杨恩坟</t>
  </si>
  <si>
    <t>邱亚刚</t>
  </si>
  <si>
    <t>138****1773</t>
  </si>
  <si>
    <t>袁秀荣</t>
  </si>
  <si>
    <t>182****2586</t>
  </si>
  <si>
    <t>117511*********522</t>
  </si>
  <si>
    <t>纪凤良</t>
  </si>
  <si>
    <t>133****5290</t>
  </si>
  <si>
    <t>621026*********0342</t>
  </si>
  <si>
    <t>田洪宇</t>
  </si>
  <si>
    <t>152****4212</t>
  </si>
  <si>
    <t>621026*********3018</t>
  </si>
  <si>
    <t>王凤清</t>
  </si>
  <si>
    <t>159****9981</t>
  </si>
  <si>
    <t>621449*********1775</t>
  </si>
  <si>
    <t>武刚</t>
  </si>
  <si>
    <t>138****1880</t>
  </si>
  <si>
    <t>117511*********510</t>
  </si>
  <si>
    <t>杨利才</t>
  </si>
  <si>
    <t>117511*********332</t>
  </si>
  <si>
    <t>李淑艳</t>
  </si>
  <si>
    <t>210124********1269</t>
  </si>
  <si>
    <t>135****8495</t>
  </si>
  <si>
    <t>621449*********7391</t>
  </si>
  <si>
    <t>尚尔刚</t>
  </si>
  <si>
    <t>210124********103X</t>
  </si>
  <si>
    <t>158****5986</t>
  </si>
  <si>
    <t>621449*********7912</t>
  </si>
  <si>
    <t>刘百芹</t>
  </si>
  <si>
    <t>134****4010</t>
  </si>
  <si>
    <t>何永权</t>
  </si>
  <si>
    <t>158****7860</t>
  </si>
  <si>
    <t>117511*********736</t>
  </si>
  <si>
    <t>北下坎子</t>
  </si>
  <si>
    <t>何永凯</t>
  </si>
  <si>
    <t>138****0855</t>
  </si>
  <si>
    <t>117511*********186</t>
  </si>
  <si>
    <t>刘红杰</t>
  </si>
  <si>
    <t>尚大坟茔</t>
  </si>
  <si>
    <t>621449*********6988</t>
  </si>
  <si>
    <t>乔兴华</t>
  </si>
  <si>
    <t>136****7653</t>
  </si>
  <si>
    <t>117511*********501</t>
  </si>
  <si>
    <t>十八垅</t>
  </si>
  <si>
    <t>张百涛</t>
  </si>
  <si>
    <t>132****9255</t>
  </si>
  <si>
    <t>621449*********9421</t>
  </si>
  <si>
    <t>山后</t>
  </si>
  <si>
    <t>尚德军</t>
  </si>
  <si>
    <t>182****2917</t>
  </si>
  <si>
    <t>何永成</t>
  </si>
  <si>
    <t>138****4610</t>
  </si>
  <si>
    <t>三天地岗东</t>
  </si>
  <si>
    <t>卜家坟</t>
  </si>
  <si>
    <t>胡国阳</t>
  </si>
  <si>
    <t>135****5586</t>
  </si>
  <si>
    <t>117511*********333</t>
  </si>
  <si>
    <t>铧尖</t>
  </si>
  <si>
    <t>冯明权</t>
  </si>
  <si>
    <t>158****9028</t>
  </si>
  <si>
    <t>韩智超</t>
  </si>
  <si>
    <t>138****1260</t>
  </si>
  <si>
    <t>621449*********9837</t>
  </si>
  <si>
    <t>吴立平</t>
  </si>
  <si>
    <t>158****9150</t>
  </si>
  <si>
    <t>大母次</t>
  </si>
  <si>
    <t>卜成权</t>
  </si>
  <si>
    <t>139****5275</t>
  </si>
  <si>
    <t>117511*********185</t>
  </si>
  <si>
    <t>尚德柏</t>
  </si>
  <si>
    <t>138****9579</t>
  </si>
  <si>
    <t>117511*********311</t>
  </si>
  <si>
    <t>何维</t>
  </si>
  <si>
    <t>151****4327</t>
  </si>
  <si>
    <t>单田地</t>
  </si>
  <si>
    <t>何永才</t>
  </si>
  <si>
    <t>230225********151X</t>
  </si>
  <si>
    <t>156****4112</t>
  </si>
  <si>
    <t>117511*********365</t>
  </si>
  <si>
    <t>韩坟</t>
  </si>
  <si>
    <t>北树行</t>
  </si>
  <si>
    <t>孙尉国</t>
  </si>
  <si>
    <t>621449*********6213</t>
  </si>
  <si>
    <t>何景荣</t>
  </si>
  <si>
    <t>187****3015</t>
  </si>
  <si>
    <t>狼洞道</t>
  </si>
  <si>
    <t>李洪录</t>
  </si>
  <si>
    <t>158****4289</t>
  </si>
  <si>
    <t>中家地</t>
  </si>
  <si>
    <t>小北沟</t>
  </si>
  <si>
    <t>黄佐忱</t>
  </si>
  <si>
    <t>158****4082</t>
  </si>
  <si>
    <t>117511*********323</t>
  </si>
  <si>
    <t>四合卢</t>
  </si>
  <si>
    <t>申德友</t>
  </si>
  <si>
    <t>176****5587</t>
  </si>
  <si>
    <t>117511*********590</t>
  </si>
  <si>
    <t>韩家坟东头</t>
  </si>
  <si>
    <t>郭永千</t>
  </si>
  <si>
    <t>137****3176</t>
  </si>
  <si>
    <t>117511*********950</t>
  </si>
  <si>
    <t>邢云良</t>
  </si>
  <si>
    <t>134****3216</t>
  </si>
  <si>
    <t>韩家房西</t>
  </si>
  <si>
    <t>冯家坟南</t>
  </si>
  <si>
    <t>尚尔林</t>
  </si>
  <si>
    <t>138****3437</t>
  </si>
  <si>
    <t>117511*********160</t>
  </si>
  <si>
    <t>铁道北</t>
  </si>
  <si>
    <t>杨利军</t>
  </si>
  <si>
    <t>136****3609</t>
  </si>
  <si>
    <t>117511*********352</t>
  </si>
  <si>
    <t>何宇</t>
  </si>
  <si>
    <t>135****0541</t>
  </si>
  <si>
    <t>621026*********1186</t>
  </si>
  <si>
    <t>三红树</t>
  </si>
  <si>
    <t>关玉国</t>
  </si>
  <si>
    <t>182****8830</t>
  </si>
  <si>
    <t>尚家坟茔</t>
  </si>
  <si>
    <t>117511*********159</t>
  </si>
  <si>
    <t>何中宇</t>
  </si>
  <si>
    <t>182****9832</t>
  </si>
  <si>
    <t>621449*********1779</t>
  </si>
  <si>
    <t>陈国良</t>
  </si>
  <si>
    <t>159****3793</t>
  </si>
  <si>
    <t>邢家院子</t>
  </si>
  <si>
    <t>何树文</t>
  </si>
  <si>
    <t>132****9021</t>
  </si>
  <si>
    <t>117511*********922</t>
  </si>
  <si>
    <t>何洪义</t>
  </si>
  <si>
    <t>211226********1090</t>
  </si>
  <si>
    <t>185****9438</t>
  </si>
  <si>
    <t>117511*********786</t>
  </si>
  <si>
    <t>付家地</t>
  </si>
  <si>
    <t>李洪海</t>
  </si>
  <si>
    <t>187****6091</t>
  </si>
  <si>
    <t>117511*********971</t>
  </si>
  <si>
    <t>钟德权</t>
  </si>
  <si>
    <t>158****3326</t>
  </si>
  <si>
    <t>拱桥南</t>
  </si>
  <si>
    <t>刘红英</t>
  </si>
  <si>
    <t>159****9148</t>
  </si>
  <si>
    <t>621026*********2200</t>
  </si>
  <si>
    <t>水沟北</t>
  </si>
  <si>
    <t>冯玉春</t>
  </si>
  <si>
    <t>188****7366</t>
  </si>
  <si>
    <t>117511*********383</t>
  </si>
  <si>
    <t>土井子</t>
  </si>
  <si>
    <t>西家房后</t>
  </si>
  <si>
    <t>关艳珍</t>
  </si>
  <si>
    <t>139****4391</t>
  </si>
  <si>
    <t>冯明军</t>
  </si>
  <si>
    <t>180****7913</t>
  </si>
  <si>
    <t>上井云地</t>
  </si>
  <si>
    <t>117511*********382</t>
  </si>
  <si>
    <t>尚尔江</t>
  </si>
  <si>
    <t>138****7852</t>
  </si>
  <si>
    <t>621449*********7946</t>
  </si>
  <si>
    <t>队房后</t>
  </si>
  <si>
    <t>卜成发</t>
  </si>
  <si>
    <t>138****1173</t>
  </si>
  <si>
    <t>吴子利</t>
  </si>
  <si>
    <t>关海斌</t>
  </si>
  <si>
    <t>151****8905</t>
  </si>
  <si>
    <t>滕家坟</t>
  </si>
  <si>
    <t>白坟</t>
  </si>
  <si>
    <t>卜成华</t>
  </si>
  <si>
    <t>134****4413</t>
  </si>
  <si>
    <t>621449*********5478</t>
  </si>
  <si>
    <t>杨忠良</t>
  </si>
  <si>
    <t>138****5150</t>
  </si>
  <si>
    <t>于广全</t>
  </si>
  <si>
    <t>138****6315</t>
  </si>
  <si>
    <t>117511*********386</t>
  </si>
  <si>
    <t>韩军</t>
  </si>
  <si>
    <t>139****5591</t>
  </si>
  <si>
    <t>大堤南</t>
  </si>
  <si>
    <t>达拉腰</t>
  </si>
  <si>
    <t>当山道南</t>
  </si>
  <si>
    <t>钟德华</t>
  </si>
  <si>
    <t>150****1775</t>
  </si>
  <si>
    <t>117511*********179</t>
  </si>
  <si>
    <t>韩房后</t>
  </si>
  <si>
    <t>关南节</t>
  </si>
  <si>
    <t>大化园子</t>
  </si>
  <si>
    <t>何景富</t>
  </si>
  <si>
    <t>151****6301</t>
  </si>
  <si>
    <t>邢云双</t>
  </si>
  <si>
    <t>131****8962</t>
  </si>
  <si>
    <t>117511*********105</t>
  </si>
  <si>
    <t>杨忠奎</t>
  </si>
  <si>
    <t>180****3278</t>
  </si>
  <si>
    <t>117511*********507</t>
  </si>
  <si>
    <t>何良</t>
  </si>
  <si>
    <t>136****9258</t>
  </si>
  <si>
    <t>关玉坤</t>
  </si>
  <si>
    <t>134****3474</t>
  </si>
  <si>
    <t>117511*********315</t>
  </si>
  <si>
    <t>何振海</t>
  </si>
  <si>
    <t>158****1263</t>
  </si>
  <si>
    <t>山老红地</t>
  </si>
  <si>
    <t>吴小地</t>
  </si>
  <si>
    <t>何铁</t>
  </si>
  <si>
    <t>137****9192</t>
  </si>
  <si>
    <t>魏香文</t>
  </si>
  <si>
    <t>150****4648</t>
  </si>
  <si>
    <t>三家道北</t>
  </si>
  <si>
    <t>魏香权</t>
  </si>
  <si>
    <t>147****5296</t>
  </si>
  <si>
    <t>张国柏</t>
  </si>
  <si>
    <t>150****6943</t>
  </si>
  <si>
    <t>117511*********530</t>
  </si>
  <si>
    <t>杨文春</t>
  </si>
  <si>
    <t>132****7500</t>
  </si>
  <si>
    <t>117511*********368</t>
  </si>
  <si>
    <t>王奎财</t>
  </si>
  <si>
    <t>150****0735</t>
  </si>
  <si>
    <t>钟德富</t>
  </si>
  <si>
    <t>136****3379</t>
  </si>
  <si>
    <t>117511*********325</t>
  </si>
  <si>
    <t>何景生</t>
  </si>
  <si>
    <t>138****8372</t>
  </si>
  <si>
    <t>吴振文</t>
  </si>
  <si>
    <t>158****8936</t>
  </si>
  <si>
    <t>纪永久</t>
  </si>
  <si>
    <t>188****3266</t>
  </si>
  <si>
    <t>何永国</t>
  </si>
  <si>
    <t>182****8958</t>
  </si>
  <si>
    <t>田洪凱</t>
  </si>
  <si>
    <t>182****4207</t>
  </si>
  <si>
    <t>尚德双</t>
  </si>
  <si>
    <t>159****9413</t>
  </si>
  <si>
    <t>117511*********758</t>
  </si>
  <si>
    <t>何永利</t>
  </si>
  <si>
    <t>186****4766</t>
  </si>
  <si>
    <t>117511*********538</t>
  </si>
  <si>
    <t>关艳德</t>
  </si>
  <si>
    <t>150****6018</t>
  </si>
  <si>
    <t>117511*********166</t>
  </si>
  <si>
    <t>张百秋</t>
  </si>
  <si>
    <t>130****5500</t>
  </si>
  <si>
    <t>房东地</t>
  </si>
  <si>
    <t>117511*********930</t>
  </si>
  <si>
    <t>尚德久</t>
  </si>
  <si>
    <t>158****2529</t>
  </si>
  <si>
    <t>117511*********562</t>
  </si>
  <si>
    <t>田红立</t>
  </si>
  <si>
    <t>147****9051</t>
  </si>
  <si>
    <t>尚尔军</t>
  </si>
  <si>
    <t>188****5561</t>
  </si>
  <si>
    <t>117511*********990</t>
  </si>
  <si>
    <t>韩忠权</t>
  </si>
  <si>
    <t>159****4270</t>
  </si>
  <si>
    <t>队房西</t>
  </si>
  <si>
    <t>何树武</t>
  </si>
  <si>
    <t>136****9708</t>
  </si>
  <si>
    <t>117511*********756</t>
  </si>
  <si>
    <t>何永江</t>
  </si>
  <si>
    <t>135****3879</t>
  </si>
  <si>
    <t>水泥路南</t>
  </si>
  <si>
    <t>付长清</t>
  </si>
  <si>
    <t>133****2298</t>
  </si>
  <si>
    <t>何青海</t>
  </si>
  <si>
    <t>150****9329</t>
  </si>
  <si>
    <t>东长垅子</t>
  </si>
  <si>
    <t>何永海</t>
  </si>
  <si>
    <t>188****3326</t>
  </si>
  <si>
    <t>117511*********796</t>
  </si>
  <si>
    <t>冯殿伟</t>
  </si>
  <si>
    <t>159****8660</t>
  </si>
  <si>
    <t>李洪业</t>
  </si>
  <si>
    <t>150****0693</t>
  </si>
  <si>
    <t>大坑垅</t>
  </si>
  <si>
    <t>王奎杰</t>
  </si>
  <si>
    <t>151****3536</t>
  </si>
  <si>
    <t>老菜园子</t>
  </si>
  <si>
    <t>何永林</t>
  </si>
  <si>
    <t>152****0784</t>
  </si>
  <si>
    <t>117511*********378</t>
  </si>
  <si>
    <t>尚德香</t>
  </si>
  <si>
    <t>210124********1021</t>
  </si>
  <si>
    <t>155****7850</t>
  </si>
  <si>
    <t>117511*********775</t>
  </si>
  <si>
    <t>吴国义</t>
  </si>
  <si>
    <t>150****5201</t>
  </si>
  <si>
    <t>117511*********735</t>
  </si>
  <si>
    <t>河东树地</t>
  </si>
  <si>
    <t>付长海</t>
  </si>
  <si>
    <t>158****4728</t>
  </si>
  <si>
    <t>李洪水</t>
  </si>
  <si>
    <t>150****8607</t>
  </si>
  <si>
    <t>乔延华</t>
  </si>
  <si>
    <t>158****8921</t>
  </si>
  <si>
    <t>老梁家地</t>
  </si>
  <si>
    <t>南张家湾</t>
  </si>
  <si>
    <t>刘广利</t>
  </si>
  <si>
    <t>138****9358</t>
  </si>
  <si>
    <t>韩玉海</t>
  </si>
  <si>
    <t>136****6407</t>
  </si>
  <si>
    <t>南大拉腰子</t>
  </si>
  <si>
    <t>621026*********8355</t>
  </si>
  <si>
    <t>高山</t>
  </si>
  <si>
    <t>135****4122</t>
  </si>
  <si>
    <t>621026*********9294</t>
  </si>
  <si>
    <t>沟南</t>
  </si>
  <si>
    <t>房田地</t>
  </si>
  <si>
    <t>孙健</t>
  </si>
  <si>
    <t>176****4995</t>
  </si>
  <si>
    <t>621449*********8739</t>
  </si>
  <si>
    <t>西三节地</t>
  </si>
  <si>
    <t>183****8425</t>
  </si>
  <si>
    <t>621026*********3159</t>
  </si>
  <si>
    <t>董伟</t>
  </si>
  <si>
    <t>136****3341</t>
  </si>
  <si>
    <t>621026*********3704</t>
  </si>
  <si>
    <t>183****2410</t>
  </si>
  <si>
    <t>621026*********9328</t>
  </si>
  <si>
    <t>刘景云</t>
  </si>
  <si>
    <t>138****9013</t>
  </si>
  <si>
    <t>621026*********9080</t>
  </si>
  <si>
    <t>张占坤</t>
  </si>
  <si>
    <t>138****0325</t>
  </si>
  <si>
    <t>621026*********4491</t>
  </si>
  <si>
    <t>董中武</t>
  </si>
  <si>
    <t>135****2159</t>
  </si>
  <si>
    <t>621449*********7155</t>
  </si>
  <si>
    <t>138****4368</t>
  </si>
  <si>
    <t>621026*********8809</t>
  </si>
  <si>
    <t>刘振强</t>
  </si>
  <si>
    <t>130****8855</t>
  </si>
  <si>
    <t>621026*********9393</t>
  </si>
  <si>
    <t>高敏</t>
  </si>
  <si>
    <t>210124********1102</t>
  </si>
  <si>
    <t>188****7400</t>
  </si>
  <si>
    <t>621449*********6083</t>
  </si>
  <si>
    <t>韩庆荣</t>
  </si>
  <si>
    <t>135****8445</t>
  </si>
  <si>
    <t>621449*********8026</t>
  </si>
  <si>
    <t>韩玉权</t>
  </si>
  <si>
    <t>158****6324</t>
  </si>
  <si>
    <t>621026*********8223</t>
  </si>
  <si>
    <t>刘永付</t>
  </si>
  <si>
    <t>136****6331</t>
  </si>
  <si>
    <t>621449*********3125</t>
  </si>
  <si>
    <t>刘景学</t>
  </si>
  <si>
    <t>136****0919</t>
  </si>
  <si>
    <t>621026*********8504</t>
  </si>
  <si>
    <t>刘中旭</t>
  </si>
  <si>
    <t>136****5981</t>
  </si>
  <si>
    <t>621449*********7429</t>
  </si>
  <si>
    <t>刘中超</t>
  </si>
  <si>
    <t>135****9191</t>
  </si>
  <si>
    <t>621026*********2313</t>
  </si>
  <si>
    <t>张淑侠</t>
  </si>
  <si>
    <t>156****0747</t>
  </si>
  <si>
    <t>621026*********2367</t>
  </si>
  <si>
    <t>老梁家地北头</t>
  </si>
  <si>
    <t>韩庆林</t>
  </si>
  <si>
    <t>159****1944</t>
  </si>
  <si>
    <t>621449*********0223</t>
  </si>
  <si>
    <t>刘中健</t>
  </si>
  <si>
    <t>155****9140</t>
  </si>
  <si>
    <t>621449*********3803</t>
  </si>
  <si>
    <t>董国杰</t>
  </si>
  <si>
    <t>138****1595</t>
  </si>
  <si>
    <t>621026*********9310</t>
  </si>
  <si>
    <t>159****7128</t>
  </si>
  <si>
    <t>621026*********9765</t>
  </si>
  <si>
    <t>东北</t>
  </si>
  <si>
    <t>刘振洪</t>
  </si>
  <si>
    <t>210121********7112</t>
  </si>
  <si>
    <t>135****9602</t>
  </si>
  <si>
    <t>621026*********9288</t>
  </si>
  <si>
    <t>任屯地</t>
  </si>
  <si>
    <t>小东北</t>
  </si>
  <si>
    <t>松树地</t>
  </si>
  <si>
    <t>董文革</t>
  </si>
  <si>
    <t>130****4258</t>
  </si>
  <si>
    <t>621026*********8330</t>
  </si>
  <si>
    <t>东张家湾</t>
  </si>
  <si>
    <t>刘永学</t>
  </si>
  <si>
    <t>139****4376</t>
  </si>
  <si>
    <t>621026*********8306</t>
  </si>
  <si>
    <t>顾振洪</t>
  </si>
  <si>
    <t>159****9921</t>
  </si>
  <si>
    <t>621026*********9369</t>
  </si>
  <si>
    <t>西北地</t>
  </si>
  <si>
    <t>抬头看</t>
  </si>
  <si>
    <t>搭拉腰</t>
  </si>
  <si>
    <t>李恩侠</t>
  </si>
  <si>
    <t>211226********1065</t>
  </si>
  <si>
    <t>139****6512</t>
  </si>
  <si>
    <t>621449*********8257</t>
  </si>
  <si>
    <t>刘振启</t>
  </si>
  <si>
    <t>139****9622</t>
  </si>
  <si>
    <t>621026*********9591</t>
  </si>
  <si>
    <t>张强</t>
  </si>
  <si>
    <t>155****6567</t>
  </si>
  <si>
    <t>621026*********8585</t>
  </si>
  <si>
    <t>谷德学</t>
  </si>
  <si>
    <t>150****1087</t>
  </si>
  <si>
    <t>621026*********9130</t>
  </si>
  <si>
    <t>大姑咀</t>
  </si>
  <si>
    <t>刘振军</t>
  </si>
  <si>
    <t>176****0780</t>
  </si>
  <si>
    <t>邢家坟</t>
  </si>
  <si>
    <t>621026*********9666</t>
  </si>
  <si>
    <t>南方</t>
  </si>
  <si>
    <t>刘振武</t>
  </si>
  <si>
    <t>152****9651</t>
  </si>
  <si>
    <t>621026*********8676</t>
  </si>
  <si>
    <t>张连海</t>
  </si>
  <si>
    <t>150****0697</t>
  </si>
  <si>
    <t>621026*********9304</t>
  </si>
  <si>
    <t>小南山</t>
  </si>
  <si>
    <t>顾振文</t>
  </si>
  <si>
    <t>136****7404</t>
  </si>
  <si>
    <t>621026*********8700</t>
  </si>
  <si>
    <t>刘振成</t>
  </si>
  <si>
    <t>187****6050</t>
  </si>
  <si>
    <t>621026*********8841</t>
  </si>
  <si>
    <t>西张家湾</t>
  </si>
  <si>
    <t>刘振双</t>
  </si>
  <si>
    <t>136****3624</t>
  </si>
  <si>
    <t>621026*********8421</t>
  </si>
  <si>
    <t>刘振福</t>
  </si>
  <si>
    <t>159****4805</t>
  </si>
  <si>
    <t>621026*********9320</t>
  </si>
  <si>
    <t>刘振林</t>
  </si>
  <si>
    <t>136****8381</t>
  </si>
  <si>
    <t>621026*********8619</t>
  </si>
  <si>
    <t>大刘坟</t>
  </si>
  <si>
    <t>刘振喜</t>
  </si>
  <si>
    <t>156****0716</t>
  </si>
  <si>
    <t>621026*********6437</t>
  </si>
  <si>
    <t>刘振阁</t>
  </si>
  <si>
    <t>138****3953</t>
  </si>
  <si>
    <t>621026*********1380</t>
  </si>
  <si>
    <t>韩玉武</t>
  </si>
  <si>
    <t>188****2196</t>
  </si>
  <si>
    <t>621026*********8692</t>
  </si>
  <si>
    <t>刘中武</t>
  </si>
  <si>
    <t>117511*********525</t>
  </si>
  <si>
    <t>杨成彬</t>
  </si>
  <si>
    <t>138****6274</t>
  </si>
  <si>
    <t>621026*********9122</t>
  </si>
  <si>
    <t>王金刚</t>
  </si>
  <si>
    <t>176****9186</t>
  </si>
  <si>
    <t>621449*********4798</t>
  </si>
  <si>
    <t>刘永文</t>
  </si>
  <si>
    <t>136****1966</t>
  </si>
  <si>
    <t>621026*********2417</t>
  </si>
  <si>
    <t>刘文江门前华尖</t>
  </si>
  <si>
    <t>大元子道南</t>
  </si>
  <si>
    <t>刘永焕</t>
  </si>
  <si>
    <t>136****5769</t>
  </si>
  <si>
    <t>621449*********8976</t>
  </si>
  <si>
    <t>东头节地</t>
  </si>
  <si>
    <t>621026*********0011</t>
  </si>
  <si>
    <t>李桂芹</t>
  </si>
  <si>
    <t>139****4312</t>
  </si>
  <si>
    <t>621449*********8265</t>
  </si>
  <si>
    <t>大长垅</t>
  </si>
  <si>
    <t>刘振五</t>
  </si>
  <si>
    <t>170****2480</t>
  </si>
  <si>
    <t>621026*********8742</t>
  </si>
  <si>
    <t>西北</t>
  </si>
  <si>
    <t>徐永军</t>
  </si>
  <si>
    <t>136****6780</t>
  </si>
  <si>
    <t>621026*********8882</t>
  </si>
  <si>
    <t>徐洪文</t>
  </si>
  <si>
    <t>136****0727</t>
  </si>
  <si>
    <t>621026*********9104</t>
  </si>
  <si>
    <t>梁桂彬</t>
  </si>
  <si>
    <t>134****2837</t>
  </si>
  <si>
    <t>621449*********9530</t>
  </si>
  <si>
    <t>徐洪友</t>
  </si>
  <si>
    <t>136****3936</t>
  </si>
  <si>
    <t>北头节地</t>
  </si>
  <si>
    <t>杨福忱</t>
  </si>
  <si>
    <t>134****5023</t>
  </si>
  <si>
    <t>621449*********9241</t>
  </si>
  <si>
    <t>杨春和</t>
  </si>
  <si>
    <t>152****5285</t>
  </si>
  <si>
    <t>621026*********3126</t>
  </si>
  <si>
    <t>西老窑</t>
  </si>
  <si>
    <t>刘振伟</t>
  </si>
  <si>
    <t>136****1832</t>
  </si>
  <si>
    <t>621026*********8767</t>
  </si>
  <si>
    <t>刘景民</t>
  </si>
  <si>
    <t>183****2623</t>
  </si>
  <si>
    <t>621449*********2079</t>
  </si>
  <si>
    <t>刘宝成</t>
  </si>
  <si>
    <t>150****9003</t>
  </si>
  <si>
    <t>621026*********9047</t>
  </si>
  <si>
    <t>康福彦</t>
  </si>
  <si>
    <t>158****1059</t>
  </si>
  <si>
    <t>621026*********9823</t>
  </si>
  <si>
    <t>大南山</t>
  </si>
  <si>
    <t>杨永军</t>
  </si>
  <si>
    <t>139****0715</t>
  </si>
  <si>
    <t>621026*********9781</t>
  </si>
  <si>
    <t>刘成群</t>
  </si>
  <si>
    <t>135****0131</t>
  </si>
  <si>
    <t>621026*********3134</t>
  </si>
  <si>
    <t>杨春生</t>
  </si>
  <si>
    <t>135****2493</t>
  </si>
  <si>
    <t>621026*********9237</t>
  </si>
  <si>
    <t>徐永和</t>
  </si>
  <si>
    <t>186****8195</t>
  </si>
  <si>
    <t>621026*********9849</t>
  </si>
  <si>
    <t>杨成礼</t>
  </si>
  <si>
    <t>133****7479</t>
  </si>
  <si>
    <t>621026*********9262</t>
  </si>
  <si>
    <t>刘德金</t>
  </si>
  <si>
    <t>130****8633</t>
  </si>
  <si>
    <t>621026*********8965</t>
  </si>
  <si>
    <t>刘景合</t>
  </si>
  <si>
    <t>136****1882</t>
  </si>
  <si>
    <t>621449*********6922</t>
  </si>
  <si>
    <t>杨永伟</t>
  </si>
  <si>
    <t>621026*********9211</t>
  </si>
  <si>
    <t>杨成革</t>
  </si>
  <si>
    <t>138****1015</t>
  </si>
  <si>
    <t>621026*********9682</t>
  </si>
  <si>
    <t>一百三十垅</t>
  </si>
  <si>
    <t>刘所成</t>
  </si>
  <si>
    <t>156****4122</t>
  </si>
  <si>
    <t>刀把短垄</t>
  </si>
  <si>
    <t>621026*********9195</t>
  </si>
  <si>
    <t>徐永国</t>
  </si>
  <si>
    <t>159****8278</t>
  </si>
  <si>
    <t>621449*********0576</t>
  </si>
  <si>
    <t>张家湾</t>
  </si>
  <si>
    <t>四节地</t>
  </si>
  <si>
    <t>刘文柱</t>
  </si>
  <si>
    <t>136****6995</t>
  </si>
  <si>
    <t>621026*********8025</t>
  </si>
  <si>
    <t>刘文江</t>
  </si>
  <si>
    <t>136****5808</t>
  </si>
  <si>
    <t>621449*********8924</t>
  </si>
  <si>
    <t>孙艳飞</t>
  </si>
  <si>
    <t>159****3629</t>
  </si>
  <si>
    <t>林代南</t>
  </si>
  <si>
    <t>621026*********3274</t>
  </si>
  <si>
    <t>赵洪权</t>
  </si>
  <si>
    <t>152****7378</t>
  </si>
  <si>
    <t>621026*********8726</t>
  </si>
  <si>
    <t>徐永志</t>
  </si>
  <si>
    <t>136****0767</t>
  </si>
  <si>
    <t>匣子地</t>
  </si>
  <si>
    <t>621449*********2468</t>
  </si>
  <si>
    <t>王淑荣</t>
  </si>
  <si>
    <t>182****8798</t>
  </si>
  <si>
    <t>621449*********5158</t>
  </si>
  <si>
    <t>王金元</t>
  </si>
  <si>
    <t>158****3892</t>
  </si>
  <si>
    <t>房基余</t>
  </si>
  <si>
    <t>621026*********8116</t>
  </si>
  <si>
    <t>159****3588</t>
  </si>
  <si>
    <t>621026*********9064</t>
  </si>
  <si>
    <t>董闯</t>
  </si>
  <si>
    <t>182****1758</t>
  </si>
  <si>
    <t>621449*********8112</t>
  </si>
  <si>
    <t>徐世海</t>
  </si>
  <si>
    <t>621026*********3282</t>
  </si>
  <si>
    <t>徐洪波</t>
  </si>
  <si>
    <t>159****1894</t>
  </si>
  <si>
    <t>621026*********9740</t>
  </si>
  <si>
    <t>邢云成</t>
  </si>
  <si>
    <t>156****5329</t>
  </si>
  <si>
    <t>621026*********0101</t>
  </si>
  <si>
    <t>王金全</t>
  </si>
  <si>
    <t>176****7652</t>
  </si>
  <si>
    <t>621449*********2931</t>
  </si>
  <si>
    <t>杨春清</t>
  </si>
  <si>
    <t>151****6790</t>
  </si>
  <si>
    <t>621026*********8942</t>
  </si>
  <si>
    <t>刘永波</t>
  </si>
  <si>
    <t>136****5739</t>
  </si>
  <si>
    <t>621026*********9880</t>
  </si>
  <si>
    <t>刘永久</t>
  </si>
  <si>
    <t>150****8985</t>
  </si>
  <si>
    <t>621026*********9189</t>
  </si>
  <si>
    <t>131****4041</t>
  </si>
  <si>
    <t>621026*********3316</t>
  </si>
  <si>
    <t>刘振刚</t>
  </si>
  <si>
    <t>138****9809</t>
  </si>
  <si>
    <t>621026*********9864</t>
  </si>
  <si>
    <t>王奎军</t>
  </si>
  <si>
    <t>138****1440</t>
  </si>
  <si>
    <t>621026*********9260</t>
  </si>
  <si>
    <t>山后下边</t>
  </si>
  <si>
    <t>大壕里北头</t>
  </si>
  <si>
    <t>徐永财</t>
  </si>
  <si>
    <t>139****5805</t>
  </si>
  <si>
    <t>房余</t>
  </si>
  <si>
    <t>621026*********8827</t>
  </si>
  <si>
    <t>刘永新</t>
  </si>
  <si>
    <t>139****4393</t>
  </si>
  <si>
    <t>621449*********9123</t>
  </si>
  <si>
    <t>徐洪凯</t>
  </si>
  <si>
    <t>165****9317</t>
  </si>
  <si>
    <t>621026*********9056</t>
  </si>
  <si>
    <t>徐洪柏</t>
  </si>
  <si>
    <t>130****0722</t>
  </si>
  <si>
    <t>621026*********9171</t>
  </si>
  <si>
    <t>刘振发</t>
  </si>
  <si>
    <t>134****4917</t>
  </si>
  <si>
    <t>621026*********9205</t>
  </si>
  <si>
    <t>顾桂琴</t>
  </si>
  <si>
    <t>155****0188</t>
  </si>
  <si>
    <t>621449*********3484</t>
  </si>
  <si>
    <t>房前后</t>
  </si>
  <si>
    <t>刘永江</t>
  </si>
  <si>
    <t>159****9347</t>
  </si>
  <si>
    <t>长垄南</t>
  </si>
  <si>
    <t>621026*********9476</t>
  </si>
  <si>
    <t>花生地1</t>
  </si>
  <si>
    <t>北坟西</t>
  </si>
  <si>
    <t>刘凤荣</t>
  </si>
  <si>
    <t>621026*********6004</t>
  </si>
  <si>
    <t>卢家坟</t>
  </si>
  <si>
    <t>王华山</t>
  </si>
  <si>
    <t>138****0327</t>
  </si>
  <si>
    <t>东长垅地</t>
  </si>
  <si>
    <t>621026*********9443</t>
  </si>
  <si>
    <t>王振福</t>
  </si>
  <si>
    <t>136****4281</t>
  </si>
  <si>
    <t>621026*********9302</t>
  </si>
  <si>
    <t>魏国栋</t>
  </si>
  <si>
    <t>152321********0313</t>
  </si>
  <si>
    <t>158****0291</t>
  </si>
  <si>
    <t>花生地2</t>
  </si>
  <si>
    <t>621026*********8744</t>
  </si>
  <si>
    <t>西地道北</t>
  </si>
  <si>
    <t>王振军</t>
  </si>
  <si>
    <t>136****9007</t>
  </si>
  <si>
    <t>621449*********0253</t>
  </si>
  <si>
    <t>王仁山</t>
  </si>
  <si>
    <t>183****4065</t>
  </si>
  <si>
    <t>621449*********0113</t>
  </si>
  <si>
    <t>王俊山</t>
  </si>
  <si>
    <t>136****2341</t>
  </si>
  <si>
    <t>621026*********8678</t>
  </si>
  <si>
    <t>张春林</t>
  </si>
  <si>
    <t>159****4503</t>
  </si>
  <si>
    <t>621026*********1978</t>
  </si>
  <si>
    <t>花生地4</t>
  </si>
  <si>
    <t>许洪波</t>
  </si>
  <si>
    <t>232321********1716</t>
  </si>
  <si>
    <t>150****8609</t>
  </si>
  <si>
    <t>621026*********8793</t>
  </si>
  <si>
    <t>东二节地</t>
  </si>
  <si>
    <t>更加地南</t>
  </si>
  <si>
    <t>徐中顺</t>
  </si>
  <si>
    <t>136****3369</t>
  </si>
  <si>
    <t>621026*********8561</t>
  </si>
  <si>
    <t>刘万成</t>
  </si>
  <si>
    <t>139****7239</t>
  </si>
  <si>
    <t>621026*********8694</t>
  </si>
  <si>
    <t>158****2458</t>
  </si>
  <si>
    <t>621026*********8769</t>
  </si>
  <si>
    <t>刀把地</t>
  </si>
  <si>
    <t>王春山</t>
  </si>
  <si>
    <t>211226********1077</t>
  </si>
  <si>
    <t>150****4640</t>
  </si>
  <si>
    <t>621026*********9492</t>
  </si>
  <si>
    <t>刘万福</t>
  </si>
  <si>
    <t>135****0816</t>
  </si>
  <si>
    <t>花生地</t>
  </si>
  <si>
    <t>621026*********8736</t>
  </si>
  <si>
    <t>薛永山</t>
  </si>
  <si>
    <t>159****6915</t>
  </si>
  <si>
    <t>621026*********8603</t>
  </si>
  <si>
    <t>本分户标的投保清单为  ASHY00B66A26P050024E  号投保单的组成部分，投保人应如实、详细填写，并保持字迹清晰，纸面整洁。</t>
  </si>
  <si>
    <t>投保组织者： 辽宁省沈阳市法库县秀水河子镇秀水河子村村民委员会</t>
  </si>
  <si>
    <t>标的种植地点：辽宁省沈阳市法库县秀水河子镇秀水河子村</t>
  </si>
  <si>
    <t>农户银行卡号或
银行帐号</t>
  </si>
  <si>
    <t>王传宝</t>
  </si>
  <si>
    <t>158****5245</t>
  </si>
  <si>
    <t>桥北河西</t>
  </si>
  <si>
    <t>117****5762</t>
  </si>
  <si>
    <t>大沙包南</t>
  </si>
  <si>
    <t>靳国军房后</t>
  </si>
  <si>
    <t>林长春</t>
  </si>
  <si>
    <t>138****0864</t>
  </si>
  <si>
    <t>后山北段</t>
  </si>
  <si>
    <t>117****9782</t>
  </si>
  <si>
    <t>188****3153</t>
  </si>
  <si>
    <t>北小树</t>
  </si>
  <si>
    <t>117****4132</t>
  </si>
  <si>
    <t>陈凤英</t>
  </si>
  <si>
    <t>211226****1040</t>
  </si>
  <si>
    <t>130****3623</t>
  </si>
  <si>
    <t>西四截地</t>
  </si>
  <si>
    <t>117****7590</t>
  </si>
  <si>
    <t>周德恩</t>
  </si>
  <si>
    <t>150****8739</t>
  </si>
  <si>
    <t>117****3589</t>
  </si>
  <si>
    <t>周树德</t>
  </si>
  <si>
    <t>187****9638</t>
  </si>
  <si>
    <t>北中截地</t>
  </si>
  <si>
    <t>621****08995</t>
  </si>
  <si>
    <t>大沙包</t>
  </si>
  <si>
    <t>117****7382</t>
  </si>
  <si>
    <t>排水站</t>
  </si>
  <si>
    <t>姜庆文</t>
  </si>
  <si>
    <t>177****4374</t>
  </si>
  <si>
    <t>117****8312</t>
  </si>
  <si>
    <t>顾百林</t>
  </si>
  <si>
    <t>183****4610</t>
  </si>
  <si>
    <t>117****0929</t>
  </si>
  <si>
    <t>183****4611</t>
  </si>
  <si>
    <t>183****4612</t>
  </si>
  <si>
    <t>周铎</t>
  </si>
  <si>
    <t>182****9865</t>
  </si>
  <si>
    <t>五长垄子</t>
  </si>
  <si>
    <t>117****1319</t>
  </si>
  <si>
    <t>熊国荣</t>
  </si>
  <si>
    <t>211226****1087</t>
  </si>
  <si>
    <t>147****7692</t>
  </si>
  <si>
    <t>后菜园子道东</t>
  </si>
  <si>
    <t>621****22053</t>
  </si>
  <si>
    <t>长岗沟堤里</t>
  </si>
  <si>
    <t>刘英杰</t>
  </si>
  <si>
    <t>138****0259</t>
  </si>
  <si>
    <t>621****99005</t>
  </si>
  <si>
    <t>小河套堤西</t>
  </si>
  <si>
    <t>李荣飞</t>
  </si>
  <si>
    <t>139****1524</t>
  </si>
  <si>
    <t>621****19240</t>
  </si>
  <si>
    <t>赵剑</t>
  </si>
  <si>
    <t>210124****1025</t>
  </si>
  <si>
    <t>180****2797</t>
  </si>
  <si>
    <t>621****20735</t>
  </si>
  <si>
    <t>王雅芬</t>
  </si>
  <si>
    <t>155****0435</t>
  </si>
  <si>
    <t>621****14676</t>
  </si>
  <si>
    <t>申玉侠</t>
  </si>
  <si>
    <t>151****0227</t>
  </si>
  <si>
    <t>河滩地</t>
  </si>
  <si>
    <t>621****05470</t>
  </si>
  <si>
    <t>丁传清</t>
  </si>
  <si>
    <t>188****5366</t>
  </si>
  <si>
    <t>621****01768</t>
  </si>
  <si>
    <t>陶艳辉</t>
  </si>
  <si>
    <t>211226****1064</t>
  </si>
  <si>
    <t>621****21535</t>
  </si>
  <si>
    <t>老高地</t>
  </si>
  <si>
    <t>车百芝</t>
  </si>
  <si>
    <t>151****2905</t>
  </si>
  <si>
    <t>何凤存房后</t>
  </si>
  <si>
    <t>621****96408</t>
  </si>
  <si>
    <t>大坝南</t>
  </si>
  <si>
    <t>西荒</t>
  </si>
  <si>
    <t>董成俊</t>
  </si>
  <si>
    <t>210124****1059</t>
  </si>
  <si>
    <t>138****0219</t>
  </si>
  <si>
    <t>621****52692</t>
  </si>
  <si>
    <t>王桂珍</t>
  </si>
  <si>
    <t>138****6947</t>
  </si>
  <si>
    <t>621****11105</t>
  </si>
  <si>
    <t>朱迎秋</t>
  </si>
  <si>
    <t>151****5463</t>
  </si>
  <si>
    <t>东大方地东四条</t>
  </si>
  <si>
    <t>东大方地西三条</t>
  </si>
  <si>
    <t>张洪艳</t>
  </si>
  <si>
    <t>136****4252</t>
  </si>
  <si>
    <t>621****07518</t>
  </si>
  <si>
    <t>刘中坟</t>
  </si>
  <si>
    <t>孟庆荣</t>
  </si>
  <si>
    <t>210124****1043</t>
  </si>
  <si>
    <t>155****1862</t>
  </si>
  <si>
    <t>621****76843</t>
  </si>
  <si>
    <t>周文明</t>
  </si>
  <si>
    <t>139****7002</t>
  </si>
  <si>
    <t>621****70653</t>
  </si>
  <si>
    <t>吴庆海</t>
  </si>
  <si>
    <t>139****7654</t>
  </si>
  <si>
    <t>621****21154</t>
  </si>
  <si>
    <t>刘旭东</t>
  </si>
  <si>
    <t>159****3383</t>
  </si>
  <si>
    <t>621****20347</t>
  </si>
  <si>
    <t>林青地</t>
  </si>
  <si>
    <t>孙洪伟</t>
  </si>
  <si>
    <t>188****0676</t>
  </si>
  <si>
    <t>621****24670</t>
  </si>
  <si>
    <t>韩索梅</t>
  </si>
  <si>
    <t>151****1106</t>
  </si>
  <si>
    <t>621****25982</t>
  </si>
  <si>
    <t>周德财</t>
  </si>
  <si>
    <t>159****1822</t>
  </si>
  <si>
    <t>621****24746</t>
  </si>
  <si>
    <t>合必地</t>
  </si>
  <si>
    <t>138****0312</t>
  </si>
  <si>
    <t>621****66069</t>
  </si>
  <si>
    <t>道南花尖</t>
  </si>
  <si>
    <t>金妍</t>
  </si>
  <si>
    <t>210124****1014</t>
  </si>
  <si>
    <t>130****3655</t>
  </si>
  <si>
    <t>621****99328</t>
  </si>
  <si>
    <t>北小树子</t>
  </si>
  <si>
    <t>任淑玲</t>
  </si>
  <si>
    <t>131****3391</t>
  </si>
  <si>
    <t>621****47682</t>
  </si>
  <si>
    <t>冯照勇地</t>
  </si>
  <si>
    <t>周树奎</t>
  </si>
  <si>
    <t>139****8099</t>
  </si>
  <si>
    <t>621****09068</t>
  </si>
  <si>
    <t>大沟北</t>
  </si>
  <si>
    <t>赵凤涛</t>
  </si>
  <si>
    <t>159****2366</t>
  </si>
  <si>
    <t>621****22186</t>
  </si>
  <si>
    <t>周树石</t>
  </si>
  <si>
    <t>182****0548</t>
  </si>
  <si>
    <t>621****21543</t>
  </si>
  <si>
    <t>王成文</t>
  </si>
  <si>
    <t>158****7385</t>
  </si>
  <si>
    <t>621****20412</t>
  </si>
  <si>
    <t>潘凤梅</t>
  </si>
  <si>
    <t>130****1991</t>
  </si>
  <si>
    <t>西刀把子</t>
  </si>
  <si>
    <t>117****9981</t>
  </si>
  <si>
    <t>陈丽荣</t>
  </si>
  <si>
    <t>138****8501</t>
  </si>
  <si>
    <t>117****1165</t>
  </si>
  <si>
    <t>偏坡</t>
  </si>
  <si>
    <t>老粮库地</t>
  </si>
  <si>
    <t>周文强</t>
  </si>
  <si>
    <t>210124****1013</t>
  </si>
  <si>
    <t>139****0645</t>
  </si>
  <si>
    <t>四截地</t>
  </si>
  <si>
    <t>117****8531</t>
  </si>
  <si>
    <t>刘长如</t>
  </si>
  <si>
    <t>152****4221</t>
  </si>
  <si>
    <t>117****7968</t>
  </si>
  <si>
    <t>沈井祥</t>
  </si>
  <si>
    <t>211226****1214</t>
  </si>
  <si>
    <t>147****9424</t>
  </si>
  <si>
    <t>西山北</t>
  </si>
  <si>
    <t>赵奎君</t>
  </si>
  <si>
    <t>117****4586</t>
  </si>
  <si>
    <t>金忠林</t>
  </si>
  <si>
    <t>139****2524</t>
  </si>
  <si>
    <t>117****4380</t>
  </si>
  <si>
    <t>桥北东岸</t>
  </si>
  <si>
    <t>唐杰清</t>
  </si>
  <si>
    <t>182****3496</t>
  </si>
  <si>
    <t>117****3310</t>
  </si>
  <si>
    <t>老树行子林地</t>
  </si>
  <si>
    <t>李跃占</t>
  </si>
  <si>
    <t>138****7616</t>
  </si>
  <si>
    <t>621****47130</t>
  </si>
  <si>
    <t>周鹤</t>
  </si>
  <si>
    <t>210113****0592</t>
  </si>
  <si>
    <t>150****9650</t>
  </si>
  <si>
    <t>117****011054</t>
  </si>
  <si>
    <t>靳国民</t>
  </si>
  <si>
    <t>138****9875</t>
  </si>
  <si>
    <t>117****9980</t>
  </si>
  <si>
    <t>杨秀华</t>
  </si>
  <si>
    <t>151****0691</t>
  </si>
  <si>
    <t>117****8166</t>
  </si>
  <si>
    <t>马春玲</t>
  </si>
  <si>
    <t>182****2661</t>
  </si>
  <si>
    <t>117****6788</t>
  </si>
  <si>
    <t>李荣光</t>
  </si>
  <si>
    <t>135****5272</t>
  </si>
  <si>
    <t>117****8931</t>
  </si>
  <si>
    <t>张海波</t>
  </si>
  <si>
    <t>150****7639</t>
  </si>
  <si>
    <t>117****7363</t>
  </si>
  <si>
    <t>王德辉</t>
  </si>
  <si>
    <t>159****9407</t>
  </si>
  <si>
    <t>117****6579</t>
  </si>
  <si>
    <t>赵德福</t>
  </si>
  <si>
    <t>136****4592</t>
  </si>
  <si>
    <t>117****5589</t>
  </si>
  <si>
    <t>王喜林</t>
  </si>
  <si>
    <t>150****7629</t>
  </si>
  <si>
    <t>117****4519</t>
  </si>
  <si>
    <t>顾云发</t>
  </si>
  <si>
    <t>159****3792</t>
  </si>
  <si>
    <t>117****2313</t>
  </si>
  <si>
    <t>刘跃忠</t>
  </si>
  <si>
    <t>136****5755</t>
  </si>
  <si>
    <t>117****1137</t>
  </si>
  <si>
    <t>大猪圈南</t>
  </si>
  <si>
    <t>顾云香</t>
  </si>
  <si>
    <t>139****3782</t>
  </si>
  <si>
    <t>117****0107</t>
  </si>
  <si>
    <t>张民</t>
  </si>
  <si>
    <t>147****7653</t>
  </si>
  <si>
    <t>117****9550</t>
  </si>
  <si>
    <t>陈长山</t>
  </si>
  <si>
    <t>158****8265</t>
  </si>
  <si>
    <t>117****7736</t>
  </si>
  <si>
    <t>彭贵俭</t>
  </si>
  <si>
    <t>135****5718</t>
  </si>
  <si>
    <t>117****6318</t>
  </si>
  <si>
    <t>周连菊</t>
  </si>
  <si>
    <t>139****2423</t>
  </si>
  <si>
    <t>621****09779</t>
  </si>
  <si>
    <t>八十垅子</t>
  </si>
  <si>
    <t>任树恩</t>
  </si>
  <si>
    <t>158****1083</t>
  </si>
  <si>
    <t>117****5922</t>
  </si>
  <si>
    <t>丁如林</t>
  </si>
  <si>
    <t>136****2210</t>
  </si>
  <si>
    <t>117****8128</t>
  </si>
  <si>
    <t>潘化军</t>
  </si>
  <si>
    <t>130****1275</t>
  </si>
  <si>
    <t>117****5776</t>
  </si>
  <si>
    <t>王德华</t>
  </si>
  <si>
    <t>139****1358</t>
  </si>
  <si>
    <t>117****7982</t>
  </si>
  <si>
    <t>李国彬</t>
  </si>
  <si>
    <t>150****4333</t>
  </si>
  <si>
    <t>117****3178</t>
  </si>
  <si>
    <t>罗利</t>
  </si>
  <si>
    <t>211226****1076</t>
  </si>
  <si>
    <t>139****4263</t>
  </si>
  <si>
    <t>621****17525</t>
  </si>
  <si>
    <t>下中截地</t>
  </si>
  <si>
    <t>王喜春</t>
  </si>
  <si>
    <t>152****3464</t>
  </si>
  <si>
    <t>117****5388</t>
  </si>
  <si>
    <t>顾云付</t>
  </si>
  <si>
    <t>130****6019</t>
  </si>
  <si>
    <t>117****5138</t>
  </si>
  <si>
    <t>周德彬</t>
  </si>
  <si>
    <t>210124****1030</t>
  </si>
  <si>
    <t>139****3261</t>
  </si>
  <si>
    <t>621****23440</t>
  </si>
  <si>
    <t>林地</t>
  </si>
  <si>
    <t>估大园</t>
  </si>
  <si>
    <t>周树伟</t>
  </si>
  <si>
    <t>159****5090</t>
  </si>
  <si>
    <t>117****9777</t>
  </si>
  <si>
    <t>130****2443</t>
  </si>
  <si>
    <t>117****8993</t>
  </si>
  <si>
    <t>周树祥</t>
  </si>
  <si>
    <t>159****2569</t>
  </si>
  <si>
    <t>117****0338</t>
  </si>
  <si>
    <t>王庆生</t>
  </si>
  <si>
    <t>139****3115</t>
  </si>
  <si>
    <t>117****6581</t>
  </si>
  <si>
    <t>赵凤义</t>
  </si>
  <si>
    <t>211226****107X</t>
  </si>
  <si>
    <t>182****4439</t>
  </si>
  <si>
    <t>顺边</t>
  </si>
  <si>
    <t>117****6189</t>
  </si>
  <si>
    <t>赵合必</t>
  </si>
  <si>
    <t>白光明</t>
  </si>
  <si>
    <t>158****8675</t>
  </si>
  <si>
    <t>621****17442</t>
  </si>
  <si>
    <t>134****8969</t>
  </si>
  <si>
    <t>117****7571</t>
  </si>
  <si>
    <t>小口子</t>
  </si>
  <si>
    <t>王晓林</t>
  </si>
  <si>
    <t>138****9688</t>
  </si>
  <si>
    <t>117****7325</t>
  </si>
  <si>
    <t>王德福梯形口子</t>
  </si>
  <si>
    <t>王喜文</t>
  </si>
  <si>
    <t>183****4710</t>
  </si>
  <si>
    <t>117****6933</t>
  </si>
  <si>
    <t>周德权</t>
  </si>
  <si>
    <t>151****8435</t>
  </si>
  <si>
    <t>明忠门前</t>
  </si>
  <si>
    <t>621****08466</t>
  </si>
  <si>
    <t>何家信子</t>
  </si>
  <si>
    <t>李玉春</t>
  </si>
  <si>
    <t>155****6366</t>
  </si>
  <si>
    <t>117****4727</t>
  </si>
  <si>
    <t>彭贵学</t>
  </si>
  <si>
    <t>183****4630</t>
  </si>
  <si>
    <t>117****6522</t>
  </si>
  <si>
    <t>大口子</t>
  </si>
  <si>
    <t>陈宪吉</t>
  </si>
  <si>
    <t>150****7429</t>
  </si>
  <si>
    <t>117****3928</t>
  </si>
  <si>
    <t>赵荣喜</t>
  </si>
  <si>
    <t>136****9508</t>
  </si>
  <si>
    <t>117****5738</t>
  </si>
  <si>
    <t>北大口子</t>
  </si>
  <si>
    <t>周英奎</t>
  </si>
  <si>
    <t>211226****1073</t>
  </si>
  <si>
    <t>135****2723</t>
  </si>
  <si>
    <t>117****9985</t>
  </si>
  <si>
    <t>赵良必</t>
  </si>
  <si>
    <t>182****7096</t>
  </si>
  <si>
    <t>下长垄子</t>
  </si>
  <si>
    <t>117****0788</t>
  </si>
  <si>
    <t>刘秀坤</t>
  </si>
  <si>
    <t>158****7471</t>
  </si>
  <si>
    <t>117****4789</t>
  </si>
  <si>
    <t>李素云</t>
  </si>
  <si>
    <t>138****0830</t>
  </si>
  <si>
    <t>117****2583</t>
  </si>
  <si>
    <t>高士军</t>
  </si>
  <si>
    <t>130****0916</t>
  </si>
  <si>
    <t>117****2191</t>
  </si>
  <si>
    <t>何胜夏</t>
  </si>
  <si>
    <t>131****0174</t>
  </si>
  <si>
    <t>粮库西</t>
  </si>
  <si>
    <t>117****0131</t>
  </si>
  <si>
    <t>粮库南</t>
  </si>
  <si>
    <t>赵杰</t>
  </si>
  <si>
    <t>159****8697</t>
  </si>
  <si>
    <t>117****6338</t>
  </si>
  <si>
    <t>赵奎杰</t>
  </si>
  <si>
    <t>188****2139</t>
  </si>
  <si>
    <t>117****3598</t>
  </si>
  <si>
    <t>大堤东大架子</t>
  </si>
  <si>
    <t>林庆平</t>
  </si>
  <si>
    <t>139****0883</t>
  </si>
  <si>
    <t>117****3388</t>
  </si>
  <si>
    <t>孟祥山</t>
  </si>
  <si>
    <t>137****6958</t>
  </si>
  <si>
    <t>117****7368</t>
  </si>
  <si>
    <t>堤西大架子</t>
  </si>
  <si>
    <t>周海梅</t>
  </si>
  <si>
    <t>117****7122</t>
  </si>
  <si>
    <t>北老壕</t>
  </si>
  <si>
    <t>吴玉祥</t>
  </si>
  <si>
    <t>159****5040</t>
  </si>
  <si>
    <t>117****9163</t>
  </si>
  <si>
    <t>林庆范</t>
  </si>
  <si>
    <t>135****7189</t>
  </si>
  <si>
    <t>大架子</t>
  </si>
  <si>
    <t>万斤产</t>
  </si>
  <si>
    <t>117****2710</t>
  </si>
  <si>
    <t>马桂侠</t>
  </si>
  <si>
    <t>159****2210</t>
  </si>
  <si>
    <t>621****44252</t>
  </si>
  <si>
    <t>赵奎林</t>
  </si>
  <si>
    <t>138****4276</t>
  </si>
  <si>
    <t>117****7103</t>
  </si>
  <si>
    <t>210124****1022</t>
  </si>
  <si>
    <t>136****9820</t>
  </si>
  <si>
    <t>西南香</t>
  </si>
  <si>
    <t>621****20024</t>
  </si>
  <si>
    <t>王洪宇</t>
  </si>
  <si>
    <t>158****1929</t>
  </si>
  <si>
    <t>查占双</t>
  </si>
  <si>
    <t>185****2925</t>
  </si>
  <si>
    <t>117****6173</t>
  </si>
  <si>
    <t>林庆军</t>
  </si>
  <si>
    <t>137****4885</t>
  </si>
  <si>
    <t>117****2585</t>
  </si>
  <si>
    <t>李跃志</t>
  </si>
  <si>
    <t>210124****1036</t>
  </si>
  <si>
    <t>151****3970</t>
  </si>
  <si>
    <t>117****3967</t>
  </si>
  <si>
    <t>老武树行</t>
  </si>
  <si>
    <t>刘宝书</t>
  </si>
  <si>
    <t>150****1460</t>
  </si>
  <si>
    <t>靳国栋</t>
  </si>
  <si>
    <t>150****6492</t>
  </si>
  <si>
    <t>621****19369</t>
  </si>
  <si>
    <t>王玉杰</t>
  </si>
  <si>
    <t>187****9809</t>
  </si>
  <si>
    <t>117****1369</t>
  </si>
  <si>
    <t>117****0193</t>
  </si>
  <si>
    <t>赵艳</t>
  </si>
  <si>
    <t>138****3882</t>
  </si>
  <si>
    <t>117****9536</t>
  </si>
  <si>
    <t>郑焕义</t>
  </si>
  <si>
    <t>132****5727</t>
  </si>
  <si>
    <t>法庭西</t>
  </si>
  <si>
    <t>117****4978</t>
  </si>
  <si>
    <t>北小树子方田</t>
  </si>
  <si>
    <t>盛子林</t>
  </si>
  <si>
    <t>139****1436</t>
  </si>
  <si>
    <t>117****8360</t>
  </si>
  <si>
    <t>林艳春</t>
  </si>
  <si>
    <t>159****4684</t>
  </si>
  <si>
    <t>117****8118</t>
  </si>
  <si>
    <t>顾朋</t>
  </si>
  <si>
    <t>130****6165</t>
  </si>
  <si>
    <t>117****6586</t>
  </si>
  <si>
    <t>杨福祥</t>
  </si>
  <si>
    <t>159****2748</t>
  </si>
  <si>
    <t>派出所房后</t>
  </si>
  <si>
    <t>后山南段</t>
  </si>
  <si>
    <t>林庆荣</t>
  </si>
  <si>
    <t>130****7552</t>
  </si>
  <si>
    <t>117****7722</t>
  </si>
  <si>
    <t>纪俊贤</t>
  </si>
  <si>
    <t>210124****104X</t>
  </si>
  <si>
    <t>151****3783</t>
  </si>
  <si>
    <t>大堤外</t>
  </si>
  <si>
    <t>117****3168</t>
  </si>
  <si>
    <t>河北堤东</t>
  </si>
  <si>
    <t>117****6158</t>
  </si>
  <si>
    <t>周树良</t>
  </si>
  <si>
    <t>130****6432</t>
  </si>
  <si>
    <t>孟宪立</t>
  </si>
  <si>
    <t>621****14403</t>
  </si>
  <si>
    <t>周海朋</t>
  </si>
  <si>
    <t>150****2892</t>
  </si>
  <si>
    <t>孟宪武</t>
  </si>
  <si>
    <t>159****6068</t>
  </si>
  <si>
    <t>117****2918</t>
  </si>
  <si>
    <t>周树范</t>
  </si>
  <si>
    <t>152****2667</t>
  </si>
  <si>
    <t>西头截地</t>
  </si>
  <si>
    <t>林贵伟</t>
  </si>
  <si>
    <t>132****8627</t>
  </si>
  <si>
    <t>117****1350</t>
  </si>
  <si>
    <t>金中国</t>
  </si>
  <si>
    <t>138****0883</t>
  </si>
  <si>
    <t>117****9517</t>
  </si>
  <si>
    <t>117****9371</t>
  </si>
  <si>
    <t>王凤杰</t>
  </si>
  <si>
    <t>137****6918</t>
  </si>
  <si>
    <t>河北</t>
  </si>
  <si>
    <t>邢占海</t>
  </si>
  <si>
    <t>132****1802</t>
  </si>
  <si>
    <t>117****5351</t>
  </si>
  <si>
    <t>李福华</t>
  </si>
  <si>
    <t>147****5587</t>
  </si>
  <si>
    <t>道东后园子</t>
  </si>
  <si>
    <t>117****7703</t>
  </si>
  <si>
    <t>制表人：
公示监督电话：
公司联系电话：</t>
  </si>
  <si>
    <t>本分户标的投保清单为   ASHY00B66A26P050013X 号投保单的组成部分，投保人应如实、详细填写，并保持字迹清晰，纸面整洁。</t>
  </si>
  <si>
    <t>投保组织者： 辽宁省沈阳市法库县秀水河子镇獾子洞村村民委员会</t>
  </si>
  <si>
    <t>标的种植地点：辽宁省沈阳市法库县秀水河子镇獾子洞村</t>
  </si>
  <si>
    <t>乔英良</t>
  </si>
  <si>
    <t>211226*********14</t>
  </si>
  <si>
    <t>182****4832</t>
  </si>
  <si>
    <t>大洋桥</t>
  </si>
  <si>
    <t>11751*********1700</t>
  </si>
  <si>
    <t>石桩子道下</t>
  </si>
  <si>
    <t>周奎海</t>
  </si>
  <si>
    <t>211226*********37</t>
  </si>
  <si>
    <t>152****5191</t>
  </si>
  <si>
    <t>东月地</t>
  </si>
  <si>
    <t>11751*********6760</t>
  </si>
  <si>
    <t>姜家坟</t>
  </si>
  <si>
    <t>4条</t>
  </si>
  <si>
    <t>黑山</t>
  </si>
  <si>
    <t>倪国</t>
  </si>
  <si>
    <t>211226*********34</t>
  </si>
  <si>
    <t>133****3362</t>
  </si>
  <si>
    <t>小么尺</t>
  </si>
  <si>
    <t>62102*********4520</t>
  </si>
  <si>
    <t>二号桥</t>
  </si>
  <si>
    <t>南大兰</t>
  </si>
  <si>
    <t>王燕舞</t>
  </si>
  <si>
    <t>210124*********14</t>
  </si>
  <si>
    <t>150****2247</t>
  </si>
  <si>
    <t>岳家地</t>
  </si>
  <si>
    <t>62102*********5436</t>
  </si>
  <si>
    <t>黄山子</t>
  </si>
  <si>
    <t>六条</t>
  </si>
  <si>
    <t>倪淑春</t>
  </si>
  <si>
    <t>211226195102071027</t>
  </si>
  <si>
    <t>15002402247</t>
  </si>
  <si>
    <t>黑山后</t>
  </si>
  <si>
    <t>62144*********5407</t>
  </si>
  <si>
    <t>大弯垄</t>
  </si>
  <si>
    <t>210124196612201034</t>
  </si>
  <si>
    <t>13840113749</t>
  </si>
  <si>
    <t>62144*********8224</t>
  </si>
  <si>
    <t>黑山前</t>
  </si>
  <si>
    <t>高继丰</t>
  </si>
  <si>
    <t>21122619750306103X</t>
  </si>
  <si>
    <t>13504902978</t>
  </si>
  <si>
    <t>11751*********9508</t>
  </si>
  <si>
    <t>赵东生</t>
  </si>
  <si>
    <t>211226196910021030</t>
  </si>
  <si>
    <t>15040336842</t>
  </si>
  <si>
    <t>獾子洞村</t>
  </si>
  <si>
    <t>62144*********0569</t>
  </si>
  <si>
    <t>刘靖</t>
  </si>
  <si>
    <t>210124198606121045</t>
  </si>
  <si>
    <t>13804034805</t>
  </si>
  <si>
    <t>621449*********7851</t>
  </si>
  <si>
    <t>黑山后一队金福地</t>
  </si>
  <si>
    <t>黄山上东坡</t>
  </si>
  <si>
    <t>高庆河</t>
  </si>
  <si>
    <t>211226196610111018</t>
  </si>
  <si>
    <t>13604016796</t>
  </si>
  <si>
    <t>11751*********6587</t>
  </si>
  <si>
    <t>西二十垄</t>
  </si>
  <si>
    <t>石头窖</t>
  </si>
  <si>
    <t>南头</t>
  </si>
  <si>
    <t>朱占丰</t>
  </si>
  <si>
    <t>210124197912021013</t>
  </si>
  <si>
    <t>13504058787</t>
  </si>
  <si>
    <t>621449*********4639</t>
  </si>
  <si>
    <t>高继秋</t>
  </si>
  <si>
    <t>21122619740802103X</t>
  </si>
  <si>
    <t>18802449291</t>
  </si>
  <si>
    <t>6214490870020051177</t>
  </si>
  <si>
    <t>孙玉红</t>
  </si>
  <si>
    <t>211226196610221022</t>
  </si>
  <si>
    <t>15840253975</t>
  </si>
  <si>
    <t>6214490870020015842</t>
  </si>
  <si>
    <t>高继昌</t>
  </si>
  <si>
    <t>210124198902161017</t>
  </si>
  <si>
    <t>13709839720</t>
  </si>
  <si>
    <t>117511010116192763</t>
  </si>
  <si>
    <t>高洪艳</t>
  </si>
  <si>
    <t>211226195708021059</t>
  </si>
  <si>
    <t>13610822701</t>
  </si>
  <si>
    <t>117511010113945335</t>
  </si>
  <si>
    <t>李忠营</t>
  </si>
  <si>
    <t>21012119691005247X</t>
  </si>
  <si>
    <t>15142066822</t>
  </si>
  <si>
    <t>117511010116338171</t>
  </si>
  <si>
    <t>尹庆男</t>
  </si>
  <si>
    <t>210124198401011053</t>
  </si>
  <si>
    <t>13555817833</t>
  </si>
  <si>
    <t>6214490861415986366</t>
  </si>
  <si>
    <t>高纪明</t>
  </si>
  <si>
    <t>211226195804041033</t>
  </si>
  <si>
    <t>15140079125</t>
  </si>
  <si>
    <t>117511010101441361</t>
  </si>
  <si>
    <t>赵有生</t>
  </si>
  <si>
    <t>211226197307201031</t>
  </si>
  <si>
    <t>13478343984</t>
  </si>
  <si>
    <t>6214490830039702145</t>
  </si>
  <si>
    <t>高庆吉</t>
  </si>
  <si>
    <t>211226195202121052</t>
  </si>
  <si>
    <t>15942008292</t>
  </si>
  <si>
    <t>117511010101456576</t>
  </si>
  <si>
    <t>李中才</t>
  </si>
  <si>
    <t>211226195306301015</t>
  </si>
  <si>
    <t>13252738387</t>
  </si>
  <si>
    <t>117511010101511932</t>
  </si>
  <si>
    <t>邢振伍</t>
  </si>
  <si>
    <t>211226195201051013</t>
  </si>
  <si>
    <t>13478248853</t>
  </si>
  <si>
    <t>117511010101447979</t>
  </si>
  <si>
    <t>倪福</t>
  </si>
  <si>
    <t>211226196802201018</t>
  </si>
  <si>
    <t>13478801841</t>
  </si>
  <si>
    <t>117511010114215119</t>
  </si>
  <si>
    <t>周荣毕</t>
  </si>
  <si>
    <t>211226194908211012</t>
  </si>
  <si>
    <t>13604043350</t>
  </si>
  <si>
    <t>117511010101544587</t>
  </si>
  <si>
    <t>姜艳春</t>
  </si>
  <si>
    <t>211226196412201012</t>
  </si>
  <si>
    <t>117511010101444783</t>
  </si>
  <si>
    <t>尹玉双</t>
  </si>
  <si>
    <t>211226196510061033</t>
  </si>
  <si>
    <t>13591496163</t>
  </si>
  <si>
    <t>117511010101474162</t>
  </si>
  <si>
    <t>杨玉祥</t>
  </si>
  <si>
    <t>21122619641209101X</t>
  </si>
  <si>
    <t>15004071589</t>
  </si>
  <si>
    <t>6214490870020005611</t>
  </si>
  <si>
    <t>杨超</t>
  </si>
  <si>
    <t>211226197202031013</t>
  </si>
  <si>
    <t>15524014721</t>
  </si>
  <si>
    <t>6214493001400142769</t>
  </si>
  <si>
    <t>张振玉</t>
  </si>
  <si>
    <t>211226197202021034</t>
  </si>
  <si>
    <t>117511010117350209</t>
  </si>
  <si>
    <t>齐国忠</t>
  </si>
  <si>
    <t>211226195403071012</t>
  </si>
  <si>
    <t>15998324507</t>
  </si>
  <si>
    <t>117511010101534322</t>
  </si>
  <si>
    <t>211226194307061012</t>
  </si>
  <si>
    <t>15998163728</t>
  </si>
  <si>
    <t>117511010101476122</t>
  </si>
  <si>
    <t>王庆吉</t>
  </si>
  <si>
    <t>211226194610111019</t>
  </si>
  <si>
    <t>117511010101548999</t>
  </si>
  <si>
    <t>王力夫</t>
  </si>
  <si>
    <t>211226197309171032</t>
  </si>
  <si>
    <t>13478177380</t>
  </si>
  <si>
    <t>117511010114214189</t>
  </si>
  <si>
    <t>王海林</t>
  </si>
  <si>
    <t>211226195204031018</t>
  </si>
  <si>
    <t>13840416466</t>
  </si>
  <si>
    <t>117511010101517128</t>
  </si>
  <si>
    <t>王会山</t>
  </si>
  <si>
    <t>211226194708181015</t>
  </si>
  <si>
    <t>13998132431</t>
  </si>
  <si>
    <t>117511010101516198</t>
  </si>
  <si>
    <t>关振权</t>
  </si>
  <si>
    <t>211226195708111011</t>
  </si>
  <si>
    <t>15140133486</t>
  </si>
  <si>
    <t>117511010101455938</t>
  </si>
  <si>
    <t>王佐平</t>
  </si>
  <si>
    <t>211226196211071039</t>
  </si>
  <si>
    <t>18704010751</t>
  </si>
  <si>
    <t>6214490870019994239</t>
  </si>
  <si>
    <t>崔长久</t>
  </si>
  <si>
    <t>211226197006131033</t>
  </si>
  <si>
    <t>13709811785</t>
  </si>
  <si>
    <t>117511010101440577</t>
  </si>
  <si>
    <t>高庆秀</t>
  </si>
  <si>
    <t>211226195312111015</t>
  </si>
  <si>
    <t>13998139867</t>
  </si>
  <si>
    <t>117511010101457752</t>
  </si>
  <si>
    <t>高辉</t>
  </si>
  <si>
    <t>211226197507171017</t>
  </si>
  <si>
    <t>15142531235</t>
  </si>
  <si>
    <t>6214493001400232099</t>
  </si>
  <si>
    <t>张永波</t>
  </si>
  <si>
    <t>211226*********12</t>
  </si>
  <si>
    <t>150****8710</t>
  </si>
  <si>
    <t>11751*********5328</t>
  </si>
  <si>
    <t>刘福堂</t>
  </si>
  <si>
    <t>211226*********38</t>
  </si>
  <si>
    <t>187****7268</t>
  </si>
  <si>
    <t>11751*********9155</t>
  </si>
  <si>
    <t>211226*********15</t>
  </si>
  <si>
    <t>136****9352</t>
  </si>
  <si>
    <t>11751*********8371</t>
  </si>
  <si>
    <t>赵忠生</t>
  </si>
  <si>
    <t>211226*********39</t>
  </si>
  <si>
    <t>150****6842</t>
  </si>
  <si>
    <t>11751*********8593</t>
  </si>
  <si>
    <t>冯海双</t>
  </si>
  <si>
    <t>211226*********18</t>
  </si>
  <si>
    <t>138****7989</t>
  </si>
  <si>
    <t>11751*********8196</t>
  </si>
  <si>
    <t>李纪峰</t>
  </si>
  <si>
    <t>211226*********7X</t>
  </si>
  <si>
    <t>158****1257</t>
  </si>
  <si>
    <t>11751*********6977</t>
  </si>
  <si>
    <t>高继双</t>
  </si>
  <si>
    <t>211226*********36</t>
  </si>
  <si>
    <t>135****1684</t>
  </si>
  <si>
    <t>62144*********1360</t>
  </si>
  <si>
    <t>张赢娇</t>
  </si>
  <si>
    <t>210124*********22</t>
  </si>
  <si>
    <t>135****7027</t>
  </si>
  <si>
    <t>62144*********7720</t>
  </si>
  <si>
    <t>高继红</t>
  </si>
  <si>
    <t>211226*********1X</t>
  </si>
  <si>
    <t>139****4374</t>
  </si>
  <si>
    <t>62144*********0836</t>
  </si>
  <si>
    <t>高继彬</t>
  </si>
  <si>
    <t>211226*********57</t>
  </si>
  <si>
    <t>152****6935</t>
  </si>
  <si>
    <t>11751*********1332</t>
  </si>
  <si>
    <t>高继成</t>
  </si>
  <si>
    <t>151****1235</t>
  </si>
  <si>
    <t>11751*********9991</t>
  </si>
  <si>
    <t>刘井华</t>
  </si>
  <si>
    <t>159****1431</t>
  </si>
  <si>
    <t>62144*********2144</t>
  </si>
  <si>
    <t>211226*********35</t>
  </si>
  <si>
    <t>139****4373</t>
  </si>
  <si>
    <t>11751*********2988</t>
  </si>
  <si>
    <t>李明</t>
  </si>
  <si>
    <t>211226*********4X</t>
  </si>
  <si>
    <t>151****6822</t>
  </si>
  <si>
    <t>62144*********6319</t>
  </si>
  <si>
    <t>杨春宇</t>
  </si>
  <si>
    <t>152****4519</t>
  </si>
  <si>
    <t>11751*********5588</t>
  </si>
  <si>
    <t>高庆江</t>
  </si>
  <si>
    <t>211226*********31</t>
  </si>
  <si>
    <t>136****6796</t>
  </si>
  <si>
    <t>11751*********6155</t>
  </si>
  <si>
    <t>乔殿双</t>
  </si>
  <si>
    <t>138****6308</t>
  </si>
  <si>
    <t>11751*********7988</t>
  </si>
  <si>
    <t>高庆阳</t>
  </si>
  <si>
    <t>211226*********51</t>
  </si>
  <si>
    <t>11751*********2778</t>
  </si>
  <si>
    <t>徐忠辉</t>
  </si>
  <si>
    <t>211226*********10</t>
  </si>
  <si>
    <t>188****4299</t>
  </si>
  <si>
    <t>621449*********8535</t>
  </si>
  <si>
    <t>本分户标的投保清单为   ASHY00B66A26P050012M   号投保单的组成部分，投保人应如实、详细填写，并保持字迹清晰，纸面整洁。</t>
  </si>
  <si>
    <t>投保组织者： 辽宁省沈阳市法库县秀水河子镇高三家子村村民委员会</t>
  </si>
  <si>
    <t>标的种植地点：辽宁省沈阳市法库县秀水河子镇高三家子村</t>
  </si>
  <si>
    <t>包秀东</t>
  </si>
  <si>
    <t>135****9942</t>
  </si>
  <si>
    <t>宋家坟双沟西</t>
  </si>
  <si>
    <t>621026*********3495</t>
  </si>
  <si>
    <t>南二地</t>
  </si>
  <si>
    <t>三队家南</t>
  </si>
  <si>
    <t>陈文</t>
  </si>
  <si>
    <t>187****8917</t>
  </si>
  <si>
    <t>117511********9981</t>
  </si>
  <si>
    <t>十二晌地</t>
  </si>
  <si>
    <t>大抹翅</t>
  </si>
  <si>
    <t>二队家前</t>
  </si>
  <si>
    <t>董秀艳</t>
  </si>
  <si>
    <t>159****5869</t>
  </si>
  <si>
    <t>621026*********1853</t>
  </si>
  <si>
    <t>西房岗</t>
  </si>
  <si>
    <t>董玉林</t>
  </si>
  <si>
    <t>211226194810151031</t>
  </si>
  <si>
    <t>117511010100456313</t>
  </si>
  <si>
    <t>高成学</t>
  </si>
  <si>
    <t>210124198606011014</t>
  </si>
  <si>
    <t>6214490830039738313</t>
  </si>
  <si>
    <t>三十二垧地</t>
  </si>
  <si>
    <t>高成义</t>
  </si>
  <si>
    <t>210124197902171018</t>
  </si>
  <si>
    <t>6210260500077722752</t>
  </si>
  <si>
    <t>高焕德</t>
  </si>
  <si>
    <t>210124197806241012</t>
  </si>
  <si>
    <t>6210260500077724279</t>
  </si>
  <si>
    <t>高彦伟</t>
  </si>
  <si>
    <t>21122619730607101X</t>
  </si>
  <si>
    <t>6214493001400209386</t>
  </si>
  <si>
    <t>九晌地</t>
  </si>
  <si>
    <t>高彦忠</t>
  </si>
  <si>
    <t>136****8498</t>
  </si>
  <si>
    <t>621026*********3198</t>
  </si>
  <si>
    <t>高玉江</t>
  </si>
  <si>
    <t>139****8251</t>
  </si>
  <si>
    <t>621026*********3370</t>
  </si>
  <si>
    <t>高玉印</t>
  </si>
  <si>
    <t>159****1927</t>
  </si>
  <si>
    <t>621026*********5219</t>
  </si>
  <si>
    <t>高玉忠</t>
  </si>
  <si>
    <t>131****6887</t>
  </si>
  <si>
    <t>621026*********8098</t>
  </si>
  <si>
    <t>侯春贵</t>
  </si>
  <si>
    <t>138****7455</t>
  </si>
  <si>
    <t>621026*********5086</t>
  </si>
  <si>
    <t>侯春和</t>
  </si>
  <si>
    <t>210124196206291038</t>
  </si>
  <si>
    <t>家前地</t>
  </si>
  <si>
    <t>6210260500077723875</t>
  </si>
  <si>
    <t>侯淑杰</t>
  </si>
  <si>
    <t>210124197812291040</t>
  </si>
  <si>
    <t>6214490830039739121</t>
  </si>
  <si>
    <t>三十二晌地北头</t>
  </si>
  <si>
    <t>金福文</t>
  </si>
  <si>
    <t>211226196211071012</t>
  </si>
  <si>
    <t>6210260500077725581</t>
  </si>
  <si>
    <t>来玉波</t>
  </si>
  <si>
    <t>211226197303121077</t>
  </si>
  <si>
    <t>117511010100445902</t>
  </si>
  <si>
    <t>来玉民</t>
  </si>
  <si>
    <t>211226196609031010</t>
  </si>
  <si>
    <t>6210260500077726241</t>
  </si>
  <si>
    <t>李成</t>
  </si>
  <si>
    <t>137****3416</t>
  </si>
  <si>
    <t>621026*********8312</t>
  </si>
  <si>
    <t>李景云</t>
  </si>
  <si>
    <t>137****3774</t>
  </si>
  <si>
    <t>621449*********6720</t>
  </si>
  <si>
    <t>李强</t>
  </si>
  <si>
    <t>159****7585</t>
  </si>
  <si>
    <t>621449*********0475</t>
  </si>
  <si>
    <t>李绍波</t>
  </si>
  <si>
    <t>150****3538</t>
  </si>
  <si>
    <t>621026*********2455</t>
  </si>
  <si>
    <t>刘树海</t>
  </si>
  <si>
    <t>139****7587</t>
  </si>
  <si>
    <t>621026*********2299</t>
  </si>
  <si>
    <t>211226195503271011</t>
  </si>
  <si>
    <t>6210260500077726068</t>
  </si>
  <si>
    <t>史久军</t>
  </si>
  <si>
    <t>211226195804141018</t>
  </si>
  <si>
    <t>6214490830039742059</t>
  </si>
  <si>
    <t>史久奎</t>
  </si>
  <si>
    <t>211226196211031037</t>
  </si>
  <si>
    <t>6214493001400207869</t>
  </si>
  <si>
    <t>朱家地</t>
  </si>
  <si>
    <t>宋凤龙</t>
  </si>
  <si>
    <t>211226195409051012</t>
  </si>
  <si>
    <t>117511010100468186</t>
  </si>
  <si>
    <t>宋吉武</t>
  </si>
  <si>
    <t>211226195603061038</t>
  </si>
  <si>
    <t>117511010100483772</t>
  </si>
  <si>
    <t>孙春华</t>
  </si>
  <si>
    <t>211226196710201053</t>
  </si>
  <si>
    <t>6210260500077722869</t>
  </si>
  <si>
    <t>孙立东</t>
  </si>
  <si>
    <t>211226196304251039</t>
  </si>
  <si>
    <t>6214493001400176221</t>
  </si>
  <si>
    <t>王柏文</t>
  </si>
  <si>
    <t>211226197003191057</t>
  </si>
  <si>
    <t>6214490861415998130</t>
  </si>
  <si>
    <t>王春清</t>
  </si>
  <si>
    <t>211226197312021027</t>
  </si>
  <si>
    <t>6214490830039742679</t>
  </si>
  <si>
    <t>王福仁</t>
  </si>
  <si>
    <t>210124197310231013</t>
  </si>
  <si>
    <t>6210260500077722471</t>
  </si>
  <si>
    <t>王海斌</t>
  </si>
  <si>
    <t>210124198011091078</t>
  </si>
  <si>
    <t>13840196155</t>
  </si>
  <si>
    <t>6214493001400290147</t>
  </si>
  <si>
    <t>21012419891011101X</t>
  </si>
  <si>
    <t>6210260500077728049</t>
  </si>
  <si>
    <t>王化民</t>
  </si>
  <si>
    <t>211226195306081016</t>
  </si>
  <si>
    <t>6214493001400347699</t>
  </si>
  <si>
    <t>王化友</t>
  </si>
  <si>
    <t>211226196006051012</t>
  </si>
  <si>
    <t>6210260500077724584</t>
  </si>
  <si>
    <t>王庆章</t>
  </si>
  <si>
    <t>211226194310061013</t>
  </si>
  <si>
    <t>6214490870019933930</t>
  </si>
  <si>
    <t>王秀海</t>
  </si>
  <si>
    <t>21012419700611105X</t>
  </si>
  <si>
    <t>6210260500077463712</t>
  </si>
  <si>
    <t>王振斌</t>
  </si>
  <si>
    <t>159****2665</t>
  </si>
  <si>
    <t>621026*********5037</t>
  </si>
  <si>
    <t>王振强</t>
  </si>
  <si>
    <t>138****8151</t>
  </si>
  <si>
    <t>621026*********2927</t>
  </si>
  <si>
    <t>王振武</t>
  </si>
  <si>
    <t>188****8223</t>
  </si>
  <si>
    <t>621026*********5656</t>
  </si>
  <si>
    <t>王忠仁</t>
  </si>
  <si>
    <t>133****4077</t>
  </si>
  <si>
    <t>621026*********8130</t>
  </si>
  <si>
    <t>杨井泉</t>
  </si>
  <si>
    <t>136****1019</t>
  </si>
  <si>
    <t>621026*********3511</t>
  </si>
  <si>
    <t>杨立佳</t>
  </si>
  <si>
    <t>210124199104151070</t>
  </si>
  <si>
    <t>6214490810019781053</t>
  </si>
  <si>
    <t>于海清</t>
  </si>
  <si>
    <t>211226195602161053</t>
  </si>
  <si>
    <t>6214490830084391950</t>
  </si>
  <si>
    <t>于涛</t>
  </si>
  <si>
    <t>211226197207261010</t>
  </si>
  <si>
    <t>6214490830039744337</t>
  </si>
  <si>
    <t>于占全</t>
  </si>
  <si>
    <t>211226197403011019</t>
  </si>
  <si>
    <t>6210260500077726522</t>
  </si>
  <si>
    <t>张汉杰</t>
  </si>
  <si>
    <t>211226195005031031</t>
  </si>
  <si>
    <t>6214490861415998031</t>
  </si>
  <si>
    <t>金家堡</t>
  </si>
  <si>
    <t>张启凤</t>
  </si>
  <si>
    <t>211226195911191010</t>
  </si>
  <si>
    <t>6210260500077727207</t>
  </si>
  <si>
    <t>张士杰</t>
  </si>
  <si>
    <t>150****0238</t>
  </si>
  <si>
    <t>621026*********1804</t>
  </si>
  <si>
    <t>张晓初</t>
  </si>
  <si>
    <t>136****6698</t>
  </si>
  <si>
    <t>11751*********4977</t>
  </si>
  <si>
    <t>本分户标的投保清单为  ASHY00B66A26P050022T  号投保单的组成部分，投保人应如实、详细填写，并保持字迹清晰，纸面整洁。</t>
  </si>
  <si>
    <t>投保组织者： 辽宁省沈阳市法库县秀水河子镇王树行子村村民委员会</t>
  </si>
  <si>
    <t>标的种植地点：辽宁省沈阳市法库县秀水河子镇王树行子村</t>
  </si>
  <si>
    <t>乔延宏</t>
  </si>
  <si>
    <t>211226196509241037</t>
  </si>
  <si>
    <t>葛儒房东房后</t>
  </si>
  <si>
    <t>6214490861416056227</t>
  </si>
  <si>
    <t>大园子道北</t>
  </si>
  <si>
    <t>路东</t>
  </si>
  <si>
    <t>杨喜清</t>
  </si>
  <si>
    <t>211226196604011010</t>
  </si>
  <si>
    <t>117511010101330568</t>
  </si>
  <si>
    <t>沟西</t>
  </si>
  <si>
    <t>潘大坑</t>
  </si>
  <si>
    <t>南大片</t>
  </si>
  <si>
    <t>3</t>
  </si>
  <si>
    <t>裴永春</t>
  </si>
  <si>
    <t>211226196604081019</t>
  </si>
  <si>
    <t>刘横头</t>
  </si>
  <si>
    <t>117511010101336980</t>
  </si>
  <si>
    <t>郎大洼子</t>
  </si>
  <si>
    <t>4</t>
  </si>
  <si>
    <t>张轶平</t>
  </si>
  <si>
    <t>211226197302031010</t>
  </si>
  <si>
    <t>马家荒</t>
  </si>
  <si>
    <t>117511010101305315</t>
  </si>
  <si>
    <t>窑坑子</t>
  </si>
  <si>
    <t>闫家地</t>
  </si>
  <si>
    <t>王老红</t>
  </si>
  <si>
    <t>邢家地</t>
  </si>
  <si>
    <t>5</t>
  </si>
  <si>
    <t>闫金凤</t>
  </si>
  <si>
    <t>211226195806121029</t>
  </si>
  <si>
    <t>117511010116178705</t>
  </si>
  <si>
    <t>6</t>
  </si>
  <si>
    <t>裴莹</t>
  </si>
  <si>
    <t>21012419950425102X</t>
  </si>
  <si>
    <t>117511010116189508</t>
  </si>
  <si>
    <t>北房框</t>
  </si>
  <si>
    <t>石房东</t>
  </si>
  <si>
    <t>7</t>
  </si>
  <si>
    <t>李秀珍</t>
  </si>
  <si>
    <t>211226195406121062</t>
  </si>
  <si>
    <t>校东</t>
  </si>
  <si>
    <t>117511010116177775</t>
  </si>
  <si>
    <t>东南地</t>
  </si>
  <si>
    <t>鬼子坑</t>
  </si>
  <si>
    <t>8</t>
  </si>
  <si>
    <t>孙桂兰</t>
  </si>
  <si>
    <t>211226196405121022</t>
  </si>
  <si>
    <t>大牛圈沟西</t>
  </si>
  <si>
    <t>117511010113988587</t>
  </si>
  <si>
    <t>四十垅</t>
  </si>
  <si>
    <t>9</t>
  </si>
  <si>
    <t>邱秀琴</t>
  </si>
  <si>
    <t>210124195609163642</t>
  </si>
  <si>
    <t>弓锤子</t>
  </si>
  <si>
    <t>117511010116200330</t>
  </si>
  <si>
    <t>碑地</t>
  </si>
  <si>
    <t>10</t>
  </si>
  <si>
    <t>乔汉明</t>
  </si>
  <si>
    <t>21122619480702105X</t>
  </si>
  <si>
    <t>北大片</t>
  </si>
  <si>
    <t>117511010101327559</t>
  </si>
  <si>
    <t>11</t>
  </si>
  <si>
    <t>李树凡</t>
  </si>
  <si>
    <t>211226196503251015</t>
  </si>
  <si>
    <t>117511010101308983</t>
  </si>
  <si>
    <t>12</t>
  </si>
  <si>
    <t>裴永利</t>
  </si>
  <si>
    <t>21122619640513101X</t>
  </si>
  <si>
    <t>长垅子北</t>
  </si>
  <si>
    <t>117511010101334738</t>
  </si>
  <si>
    <t>许家地</t>
  </si>
  <si>
    <t>13</t>
  </si>
  <si>
    <t>姜亚洲</t>
  </si>
  <si>
    <t>211226195805051014</t>
  </si>
  <si>
    <t>117511010101324569</t>
  </si>
  <si>
    <t>14</t>
  </si>
  <si>
    <t>张保东</t>
  </si>
  <si>
    <t>210124197810101071</t>
  </si>
  <si>
    <t>117511010116325558</t>
  </si>
  <si>
    <t>15</t>
  </si>
  <si>
    <t>21122619710718103X</t>
  </si>
  <si>
    <t>窑前</t>
  </si>
  <si>
    <t>117511010101362585</t>
  </si>
  <si>
    <t>16</t>
  </si>
  <si>
    <t>马福双</t>
  </si>
  <si>
    <t>211226196911241019</t>
  </si>
  <si>
    <t>117511010101361987</t>
  </si>
  <si>
    <t>北河套</t>
  </si>
  <si>
    <t>王老红沟北</t>
  </si>
  <si>
    <t>17</t>
  </si>
  <si>
    <t>靖洪彬</t>
  </si>
  <si>
    <t>211226196511101033</t>
  </si>
  <si>
    <t>117511010101311706</t>
  </si>
  <si>
    <t>18</t>
  </si>
  <si>
    <t>赵岩</t>
  </si>
  <si>
    <t>210124197010291049</t>
  </si>
  <si>
    <t>6214490830039727886</t>
  </si>
  <si>
    <t>19</t>
  </si>
  <si>
    <t>葛坤</t>
  </si>
  <si>
    <t>211226196106271012</t>
  </si>
  <si>
    <t>117511010101317398</t>
  </si>
  <si>
    <t>大园子带南</t>
  </si>
  <si>
    <t>20</t>
  </si>
  <si>
    <t>乔财</t>
  </si>
  <si>
    <t>211226196510181035</t>
  </si>
  <si>
    <t>117511010101315188</t>
  </si>
  <si>
    <t>房后带南</t>
  </si>
  <si>
    <t>坨前</t>
  </si>
  <si>
    <t>21</t>
  </si>
  <si>
    <t>石振英</t>
  </si>
  <si>
    <t>211226194609091014</t>
  </si>
  <si>
    <t>117511010101340381</t>
  </si>
  <si>
    <t>李壕</t>
  </si>
  <si>
    <t>22</t>
  </si>
  <si>
    <t>张延平</t>
  </si>
  <si>
    <t>211226196508091030</t>
  </si>
  <si>
    <t>117511010102431751</t>
  </si>
  <si>
    <t>黄窝道</t>
  </si>
  <si>
    <t>行坟南</t>
  </si>
  <si>
    <t>23</t>
  </si>
  <si>
    <t>刘国龙</t>
  </si>
  <si>
    <t>211226196001201018</t>
  </si>
  <si>
    <t>6214493001400146729</t>
  </si>
  <si>
    <t>双庙子</t>
  </si>
  <si>
    <t>24</t>
  </si>
  <si>
    <t>211226196703241014</t>
  </si>
  <si>
    <t>117511010101331990</t>
  </si>
  <si>
    <t>25</t>
  </si>
  <si>
    <t>李秀山</t>
  </si>
  <si>
    <t>211226195910271019</t>
  </si>
  <si>
    <t>117511010101309973</t>
  </si>
  <si>
    <t>26</t>
  </si>
  <si>
    <t>乔连韶</t>
  </si>
  <si>
    <t>211226197012031039</t>
  </si>
  <si>
    <t>117511010101361163</t>
  </si>
  <si>
    <t>27</t>
  </si>
  <si>
    <t>张立东</t>
  </si>
  <si>
    <t>211226197508291053</t>
  </si>
  <si>
    <t>王振堂房后</t>
  </si>
  <si>
    <t>117511010101363369</t>
  </si>
  <si>
    <t>28</t>
  </si>
  <si>
    <t>毛玉国</t>
  </si>
  <si>
    <t>21122619731212101X</t>
  </si>
  <si>
    <t>窑坑</t>
  </si>
  <si>
    <t>117511010101364153</t>
  </si>
  <si>
    <t>29</t>
  </si>
  <si>
    <t>张春平</t>
  </si>
  <si>
    <t>211226197301201057</t>
  </si>
  <si>
    <t>117511010101309727</t>
  </si>
  <si>
    <t>30</t>
  </si>
  <si>
    <t>李树伟</t>
  </si>
  <si>
    <t>211226196311291012</t>
  </si>
  <si>
    <t>117511010101308551</t>
  </si>
  <si>
    <t>31</t>
  </si>
  <si>
    <t>李树恩</t>
  </si>
  <si>
    <t>211226196804191036</t>
  </si>
  <si>
    <t>117511010101312590</t>
  </si>
  <si>
    <t>32</t>
  </si>
  <si>
    <t>毛玉田</t>
  </si>
  <si>
    <t>211226196401081035</t>
  </si>
  <si>
    <t>117511010101308305</t>
  </si>
  <si>
    <t>33</t>
  </si>
  <si>
    <t>李树方</t>
  </si>
  <si>
    <t>211226195402051036</t>
  </si>
  <si>
    <t>117511010105101383</t>
  </si>
  <si>
    <t>家东</t>
  </si>
  <si>
    <t>34</t>
  </si>
  <si>
    <t>孙德功</t>
  </si>
  <si>
    <t>211226195909191011</t>
  </si>
  <si>
    <t>117511010101312982</t>
  </si>
  <si>
    <t>35</t>
  </si>
  <si>
    <t>冯延柏</t>
  </si>
  <si>
    <t>211226196603201015</t>
  </si>
  <si>
    <t>117511010114145186</t>
  </si>
  <si>
    <t>葛占洲门前</t>
  </si>
  <si>
    <t>西南沟东</t>
  </si>
  <si>
    <t>西南沟西</t>
  </si>
  <si>
    <t>36</t>
  </si>
  <si>
    <t>冯延祥</t>
  </si>
  <si>
    <t>211226195801121011</t>
  </si>
  <si>
    <t>北甸子沟北</t>
  </si>
  <si>
    <t>117511010116319309</t>
  </si>
  <si>
    <t>37</t>
  </si>
  <si>
    <t>刘亚申</t>
  </si>
  <si>
    <t>211226197012301019</t>
  </si>
  <si>
    <t>6210260500077506197</t>
  </si>
  <si>
    <t>38</t>
  </si>
  <si>
    <t>刘亚涛</t>
  </si>
  <si>
    <t>210124197701221015</t>
  </si>
  <si>
    <t>117511010101315338</t>
  </si>
  <si>
    <t>39</t>
  </si>
  <si>
    <t>乔德</t>
  </si>
  <si>
    <t>211226196304281035</t>
  </si>
  <si>
    <t>117511010101321725</t>
  </si>
  <si>
    <t>40</t>
  </si>
  <si>
    <t>张启忠</t>
  </si>
  <si>
    <t>211226195301121031</t>
  </si>
  <si>
    <t>117511010101321333</t>
  </si>
  <si>
    <t>41</t>
  </si>
  <si>
    <t>潘洪武</t>
  </si>
  <si>
    <t>21122619700827103X</t>
  </si>
  <si>
    <t>117511010101313912</t>
  </si>
  <si>
    <t>河东南北垅</t>
  </si>
  <si>
    <t>42</t>
  </si>
  <si>
    <t>张树林</t>
  </si>
  <si>
    <t>211226195104241018</t>
  </si>
  <si>
    <t>117511010101341371</t>
  </si>
  <si>
    <t>43</t>
  </si>
  <si>
    <t>张中良</t>
  </si>
  <si>
    <t>211226195906021033</t>
  </si>
  <si>
    <t>117511010101303355</t>
  </si>
  <si>
    <t>44</t>
  </si>
  <si>
    <t>王春凤</t>
  </si>
  <si>
    <t>211226196606251034</t>
  </si>
  <si>
    <t>四十垅子</t>
  </si>
  <si>
    <t>117511010101368565</t>
  </si>
  <si>
    <t>45</t>
  </si>
  <si>
    <t>张国彬</t>
  </si>
  <si>
    <t>211226196803171017</t>
  </si>
  <si>
    <t>117511010101303787</t>
  </si>
  <si>
    <t>南荒</t>
  </si>
  <si>
    <t>46</t>
  </si>
  <si>
    <t>刘中学</t>
  </si>
  <si>
    <t>211226196608161016</t>
  </si>
  <si>
    <t>117511010101327167</t>
  </si>
  <si>
    <t>甸院子</t>
  </si>
  <si>
    <t>东岗地</t>
  </si>
  <si>
    <t>47</t>
  </si>
  <si>
    <t>张亚平</t>
  </si>
  <si>
    <t>211226195406301012</t>
  </si>
  <si>
    <t>117511010101333950</t>
  </si>
  <si>
    <t>48</t>
  </si>
  <si>
    <t>王友为</t>
  </si>
  <si>
    <t>211226196406091013</t>
  </si>
  <si>
    <t>大西荒</t>
  </si>
  <si>
    <t>117511010101299562</t>
  </si>
  <si>
    <t>49</t>
  </si>
  <si>
    <t>白云生</t>
  </si>
  <si>
    <t>211226197304021019</t>
  </si>
  <si>
    <t>117511010101341125</t>
  </si>
  <si>
    <t>50</t>
  </si>
  <si>
    <t>裴永顺</t>
  </si>
  <si>
    <t>211226195503061057</t>
  </si>
  <si>
    <t>117511010101351928</t>
  </si>
  <si>
    <t>51</t>
  </si>
  <si>
    <t>齐峰云</t>
  </si>
  <si>
    <t>211226197110071018</t>
  </si>
  <si>
    <t>6214490830039725112</t>
  </si>
  <si>
    <t>52</t>
  </si>
  <si>
    <t>石振玉</t>
  </si>
  <si>
    <t>211226195107111016</t>
  </si>
  <si>
    <t>117511010101340587</t>
  </si>
  <si>
    <t>53</t>
  </si>
  <si>
    <t>李树全</t>
  </si>
  <si>
    <t>211226195202021019</t>
  </si>
  <si>
    <t>117511010101306385</t>
  </si>
  <si>
    <t>54</t>
  </si>
  <si>
    <t>李树平</t>
  </si>
  <si>
    <t>211226195101281014</t>
  </si>
  <si>
    <t>6214490830039723315</t>
  </si>
  <si>
    <t>55</t>
  </si>
  <si>
    <t>赵双海</t>
  </si>
  <si>
    <t>211226196401011010</t>
  </si>
  <si>
    <t>117511010101339186</t>
  </si>
  <si>
    <t>56</t>
  </si>
  <si>
    <t>葛占宇</t>
  </si>
  <si>
    <t>210124198208261034</t>
  </si>
  <si>
    <t>117511010113625181</t>
  </si>
  <si>
    <t>57</t>
  </si>
  <si>
    <t>宋吉州</t>
  </si>
  <si>
    <t>211226196408081038</t>
  </si>
  <si>
    <t>大场院</t>
  </si>
  <si>
    <t>117511010101354138</t>
  </si>
  <si>
    <t>刘凤地</t>
  </si>
  <si>
    <t>58</t>
  </si>
  <si>
    <t>裴洪玉</t>
  </si>
  <si>
    <t>211226197207191016</t>
  </si>
  <si>
    <t>117511010101347989</t>
  </si>
  <si>
    <t>郭圈地</t>
  </si>
  <si>
    <t>59</t>
  </si>
  <si>
    <t>刘连仲</t>
  </si>
  <si>
    <t>211226194802041019</t>
  </si>
  <si>
    <t>117511010101350998</t>
  </si>
  <si>
    <t>坟西</t>
  </si>
  <si>
    <t>60</t>
  </si>
  <si>
    <t>姜海武</t>
  </si>
  <si>
    <t>211226195306221015</t>
  </si>
  <si>
    <t>117511010101315726</t>
  </si>
  <si>
    <t>61</t>
  </si>
  <si>
    <t>乔玉梅</t>
  </si>
  <si>
    <t>211226197209231026</t>
  </si>
  <si>
    <t>6214490870014966596</t>
  </si>
  <si>
    <t>62</t>
  </si>
  <si>
    <t>路殿学</t>
  </si>
  <si>
    <t>211226196705101031</t>
  </si>
  <si>
    <t>117511010101323785</t>
  </si>
  <si>
    <t>63</t>
  </si>
  <si>
    <t>宁国友</t>
  </si>
  <si>
    <t>150428194401201516</t>
  </si>
  <si>
    <t>117511010101324323</t>
  </si>
  <si>
    <t>64</t>
  </si>
  <si>
    <t>王振礼</t>
  </si>
  <si>
    <t>211226194404111050</t>
  </si>
  <si>
    <t>117511010101300511</t>
  </si>
  <si>
    <t>65</t>
  </si>
  <si>
    <t>路殿全</t>
  </si>
  <si>
    <t>211226196804241013</t>
  </si>
  <si>
    <t>6210260500077506049</t>
  </si>
  <si>
    <t>66</t>
  </si>
  <si>
    <t>靖洪忱</t>
  </si>
  <si>
    <t>21122619630905101X</t>
  </si>
  <si>
    <t>117511010101360917</t>
  </si>
  <si>
    <t>67</t>
  </si>
  <si>
    <t>李国明</t>
  </si>
  <si>
    <t>210124198109221037</t>
  </si>
  <si>
    <t>6214490830039722937</t>
  </si>
  <si>
    <t>68</t>
  </si>
  <si>
    <t>李树洲</t>
  </si>
  <si>
    <t>211226196308221013</t>
  </si>
  <si>
    <t>117511010101306737</t>
  </si>
  <si>
    <t>69</t>
  </si>
  <si>
    <t>毛玉和</t>
  </si>
  <si>
    <t>211226196512051058</t>
  </si>
  <si>
    <t>117511010101308159</t>
  </si>
  <si>
    <t>70</t>
  </si>
  <si>
    <t>宋吉龙</t>
  </si>
  <si>
    <t>21012419750702101x</t>
  </si>
  <si>
    <t>6214490830068523263</t>
  </si>
  <si>
    <t>71</t>
  </si>
  <si>
    <t>黄立国</t>
  </si>
  <si>
    <t>21012419800415101X</t>
  </si>
  <si>
    <t>117511010113625573</t>
  </si>
  <si>
    <t>72</t>
  </si>
  <si>
    <t>马廷友</t>
  </si>
  <si>
    <t>211226196010091033</t>
  </si>
  <si>
    <t>6214490830039724255</t>
  </si>
  <si>
    <t>73</t>
  </si>
  <si>
    <t>乔汉军</t>
  </si>
  <si>
    <t>211226195504211010</t>
  </si>
  <si>
    <t>117511010101320795</t>
  </si>
  <si>
    <t>74</t>
  </si>
  <si>
    <t>马廷秀</t>
  </si>
  <si>
    <t>211226196306101034</t>
  </si>
  <si>
    <t>117511010101320157</t>
  </si>
  <si>
    <t>75</t>
  </si>
  <si>
    <t>齐宝贵</t>
  </si>
  <si>
    <t>211226196510291015</t>
  </si>
  <si>
    <t>117511010101313766</t>
  </si>
  <si>
    <t>76</t>
  </si>
  <si>
    <t>马淑清</t>
  </si>
  <si>
    <t>211226196401211020</t>
  </si>
  <si>
    <t>6210260500024727664</t>
  </si>
  <si>
    <t>77</t>
  </si>
  <si>
    <t>陈铁汉</t>
  </si>
  <si>
    <t>211226195207011039</t>
  </si>
  <si>
    <t>6214490830039721707</t>
  </si>
  <si>
    <t>78</t>
  </si>
  <si>
    <t>裴永福</t>
  </si>
  <si>
    <t>21122619570620103X</t>
  </si>
  <si>
    <t>117511010101349703</t>
  </si>
  <si>
    <t>79</t>
  </si>
  <si>
    <t>裴凤勤</t>
  </si>
  <si>
    <t>211226193904081017</t>
  </si>
  <si>
    <t>117511010101331788</t>
  </si>
  <si>
    <t>80</t>
  </si>
  <si>
    <t>李树廷</t>
  </si>
  <si>
    <t>211226195702021015</t>
  </si>
  <si>
    <t>117511010101307521</t>
  </si>
  <si>
    <t>81</t>
  </si>
  <si>
    <t>王军山</t>
  </si>
  <si>
    <t>211226196301301010</t>
  </si>
  <si>
    <t>117511010101325353</t>
  </si>
  <si>
    <t>82</t>
  </si>
  <si>
    <t>刘中孝</t>
  </si>
  <si>
    <t>211226197303271075</t>
  </si>
  <si>
    <t>117511010101325991</t>
  </si>
  <si>
    <t>83</t>
  </si>
  <si>
    <t>裴永杰</t>
  </si>
  <si>
    <t>211226195611251050</t>
  </si>
  <si>
    <t>117511010101337186</t>
  </si>
  <si>
    <t>84</t>
  </si>
  <si>
    <t>张保利</t>
  </si>
  <si>
    <t>211226196908281052</t>
  </si>
  <si>
    <t>117511010116319987</t>
  </si>
  <si>
    <t>85</t>
  </si>
  <si>
    <t>董文华</t>
  </si>
  <si>
    <t>211226195608261055</t>
  </si>
  <si>
    <t>117511010101302717</t>
  </si>
  <si>
    <t>86</t>
  </si>
  <si>
    <t>裴洪臣</t>
  </si>
  <si>
    <t>211226196402161010</t>
  </si>
  <si>
    <t>117511010102432927</t>
  </si>
  <si>
    <t>87</t>
  </si>
  <si>
    <t>邢成山</t>
  </si>
  <si>
    <t>211226196501081032</t>
  </si>
  <si>
    <t>117511010101345391</t>
  </si>
  <si>
    <t>88</t>
  </si>
  <si>
    <t>郎永贵</t>
  </si>
  <si>
    <t>21122619650329105X</t>
  </si>
  <si>
    <t>117511010101349165</t>
  </si>
  <si>
    <t>89</t>
  </si>
  <si>
    <t>裴永国</t>
  </si>
  <si>
    <t>211226196602121013</t>
  </si>
  <si>
    <t>117511010101337728</t>
  </si>
  <si>
    <t>90</t>
  </si>
  <si>
    <t>宋洪权</t>
  </si>
  <si>
    <t>210124198103131030</t>
  </si>
  <si>
    <t>6214490810020611166</t>
  </si>
  <si>
    <t>91</t>
  </si>
  <si>
    <t>裴永民</t>
  </si>
  <si>
    <t>211226195811161017</t>
  </si>
  <si>
    <t>117511010101341517</t>
  </si>
  <si>
    <t>92</t>
  </si>
  <si>
    <t>陈国英</t>
  </si>
  <si>
    <t>211226196503161028</t>
  </si>
  <si>
    <t>6214490830039721632</t>
  </si>
  <si>
    <t>93</t>
  </si>
  <si>
    <t>张和平</t>
  </si>
  <si>
    <t>211226196206241013</t>
  </si>
  <si>
    <t>117511010101335910</t>
  </si>
  <si>
    <t>94</t>
  </si>
  <si>
    <t>裴永庆</t>
  </si>
  <si>
    <t>211226196302221012</t>
  </si>
  <si>
    <t>117511010101335126</t>
  </si>
  <si>
    <t>95</t>
  </si>
  <si>
    <t>杨威</t>
  </si>
  <si>
    <t>210124198905151017</t>
  </si>
  <si>
    <t>6214490870019886898</t>
  </si>
  <si>
    <t>96</t>
  </si>
  <si>
    <t>乔汉权</t>
  </si>
  <si>
    <t>211226195209021054</t>
  </si>
  <si>
    <t>117511010101328383</t>
  </si>
  <si>
    <t>97</t>
  </si>
  <si>
    <t>刘凤书</t>
  </si>
  <si>
    <t>211226193907241012</t>
  </si>
  <si>
    <t>117511010101329519</t>
  </si>
  <si>
    <t>园田北</t>
  </si>
  <si>
    <t>98</t>
  </si>
  <si>
    <t>刘中文</t>
  </si>
  <si>
    <t>211226195907101019</t>
  </si>
  <si>
    <t>6214490861415986358</t>
  </si>
  <si>
    <t>99</t>
  </si>
  <si>
    <t>乔忱</t>
  </si>
  <si>
    <t>211226197008021014</t>
  </si>
  <si>
    <t>117511010101328197</t>
  </si>
  <si>
    <t>100</t>
  </si>
  <si>
    <t>王洪梅</t>
  </si>
  <si>
    <t>211226196511151049</t>
  </si>
  <si>
    <t>117511010113624397</t>
  </si>
  <si>
    <t>101</t>
  </si>
  <si>
    <t>许连生</t>
  </si>
  <si>
    <t>211226196512231016</t>
  </si>
  <si>
    <t>117511010101358158</t>
  </si>
  <si>
    <t>102</t>
  </si>
  <si>
    <t>李国江</t>
  </si>
  <si>
    <t>211226196901041013</t>
  </si>
  <si>
    <t>117511010101358300</t>
  </si>
  <si>
    <t>103</t>
  </si>
  <si>
    <t>张中明</t>
  </si>
  <si>
    <t>211226196001271016</t>
  </si>
  <si>
    <t>6214490830039727795</t>
  </si>
  <si>
    <t>104</t>
  </si>
  <si>
    <t>靖洪如</t>
  </si>
  <si>
    <t>211226197301131095</t>
  </si>
  <si>
    <t>117511010101301787</t>
  </si>
  <si>
    <t>105</t>
  </si>
  <si>
    <t>李树岭</t>
  </si>
  <si>
    <t>211226194908081051</t>
  </si>
  <si>
    <t>117511010101304139</t>
  </si>
  <si>
    <t>106</t>
  </si>
  <si>
    <t>宋丽娟</t>
  </si>
  <si>
    <t>21122619711112322X</t>
  </si>
  <si>
    <t>6214490830039725666</t>
  </si>
  <si>
    <t>窑西</t>
  </si>
  <si>
    <t>107</t>
  </si>
  <si>
    <t>姜亚新</t>
  </si>
  <si>
    <t>211226197106181011</t>
  </si>
  <si>
    <t>6214490830039722457</t>
  </si>
  <si>
    <t>108</t>
  </si>
  <si>
    <t>白云东</t>
  </si>
  <si>
    <t>211226196812151018</t>
  </si>
  <si>
    <t>117511010101343331</t>
  </si>
  <si>
    <t>109</t>
  </si>
  <si>
    <t>裴玉国</t>
  </si>
  <si>
    <t>211226197007131035</t>
  </si>
  <si>
    <t>117511010101307767</t>
  </si>
  <si>
    <t>110</t>
  </si>
  <si>
    <t>王兰香</t>
  </si>
  <si>
    <t>211226196406171021</t>
  </si>
  <si>
    <t>117511010101355702</t>
  </si>
  <si>
    <t>111</t>
  </si>
  <si>
    <t>211226197402201013</t>
  </si>
  <si>
    <t>117511010101356978</t>
  </si>
  <si>
    <t>112</t>
  </si>
  <si>
    <t>王任林</t>
  </si>
  <si>
    <t>211226196507261034</t>
  </si>
  <si>
    <t>117511010101349989</t>
  </si>
  <si>
    <t>113</t>
  </si>
  <si>
    <t>裴玉强</t>
  </si>
  <si>
    <t>211226197309101034</t>
  </si>
  <si>
    <t>117511010101352178</t>
  </si>
  <si>
    <t>114</t>
  </si>
  <si>
    <t>宋吉昌</t>
  </si>
  <si>
    <t>211226196208101030</t>
  </si>
  <si>
    <t>117511010101343969</t>
  </si>
  <si>
    <t>115</t>
  </si>
  <si>
    <t>毕秀莲</t>
  </si>
  <si>
    <t>211226196403251026</t>
  </si>
  <si>
    <t>6210260500077503236</t>
  </si>
  <si>
    <t>116</t>
  </si>
  <si>
    <t>刘连举</t>
  </si>
  <si>
    <t>211226195708081019</t>
  </si>
  <si>
    <t>117511010101345929</t>
  </si>
  <si>
    <t>117</t>
  </si>
  <si>
    <t>裴旭</t>
  </si>
  <si>
    <t>210124199309271017</t>
  </si>
  <si>
    <t>6214490870019898729</t>
  </si>
  <si>
    <t>118</t>
  </si>
  <si>
    <t>裴永久</t>
  </si>
  <si>
    <t>211226196511171031</t>
  </si>
  <si>
    <t>117511010101349557</t>
  </si>
  <si>
    <t>119</t>
  </si>
  <si>
    <t>宋吉民</t>
  </si>
  <si>
    <t>211226195905041016</t>
  </si>
  <si>
    <t>117511010101350506</t>
  </si>
  <si>
    <t>120</t>
  </si>
  <si>
    <t>郎金山</t>
  </si>
  <si>
    <t>211226195602081010</t>
  </si>
  <si>
    <t>117511010101348381</t>
  </si>
  <si>
    <t>121</t>
  </si>
  <si>
    <t>秦立民</t>
  </si>
  <si>
    <t>210124198003291037</t>
  </si>
  <si>
    <t>6214490810008275703</t>
  </si>
  <si>
    <t>122</t>
  </si>
  <si>
    <t>王中立</t>
  </si>
  <si>
    <t>21012419700411103X</t>
  </si>
  <si>
    <t>6214490830068523339</t>
  </si>
  <si>
    <t>123</t>
  </si>
  <si>
    <t>董文忠</t>
  </si>
  <si>
    <t>211226196410031056</t>
  </si>
  <si>
    <t>117511010101366751</t>
  </si>
  <si>
    <t>三角地</t>
  </si>
  <si>
    <t>124</t>
  </si>
  <si>
    <t>裴凤金</t>
  </si>
  <si>
    <t>211226195707271013</t>
  </si>
  <si>
    <t>6214490830039724586</t>
  </si>
  <si>
    <t>125</t>
  </si>
  <si>
    <t>乔秀清</t>
  </si>
  <si>
    <t>211226196304111060</t>
  </si>
  <si>
    <t>6214493001400142173</t>
  </si>
  <si>
    <t>126</t>
  </si>
  <si>
    <t>张亮</t>
  </si>
  <si>
    <t>210124198012301014</t>
  </si>
  <si>
    <t>117511010115368789</t>
  </si>
  <si>
    <t>本分户标的投保清单为  ASHY00B66A26P050020V  号投保单的组成部分，投保人应如实、详细填写，并保持字迹清晰，纸面整洁。</t>
  </si>
  <si>
    <t>投保组织者： 辽宁省沈阳市法库县秀水河子镇三家子村村民委员会</t>
  </si>
  <si>
    <t>标的种植地点：辽宁省沈阳市法库县秀水河子镇三家子村</t>
  </si>
  <si>
    <t>郑中武</t>
  </si>
  <si>
    <t>211226197102101037</t>
  </si>
  <si>
    <t>188****3269</t>
  </si>
  <si>
    <t>117511010101780131</t>
  </si>
  <si>
    <t>11751*********0131</t>
  </si>
  <si>
    <t>尖家坟</t>
  </si>
  <si>
    <t>窑南</t>
  </si>
  <si>
    <t>陶家坟西</t>
  </si>
  <si>
    <t>三道沟</t>
  </si>
  <si>
    <t>陶家坟东</t>
  </si>
  <si>
    <t>西玛泥</t>
  </si>
  <si>
    <t>郑中华</t>
  </si>
  <si>
    <t>211226197107061011</t>
  </si>
  <si>
    <t>117511010101779328</t>
  </si>
  <si>
    <t>西甸子房东</t>
  </si>
  <si>
    <t>郑长福</t>
  </si>
  <si>
    <t>211226195911121039</t>
  </si>
  <si>
    <t>湾垅</t>
  </si>
  <si>
    <t>117511010101778588</t>
  </si>
  <si>
    <t>尖家坟南</t>
  </si>
  <si>
    <t>何兴才</t>
  </si>
  <si>
    <t>21122619570209103X</t>
  </si>
  <si>
    <t>117511010101787387</t>
  </si>
  <si>
    <t>窑东</t>
  </si>
  <si>
    <t>大道岩地</t>
  </si>
  <si>
    <t>七亩地</t>
  </si>
  <si>
    <t>211226196710091018</t>
  </si>
  <si>
    <t>117511010101782729</t>
  </si>
  <si>
    <t>南洼子林带西</t>
  </si>
  <si>
    <t>211226196205101019</t>
  </si>
  <si>
    <t>117511010101782975</t>
  </si>
  <si>
    <t>陆永武</t>
  </si>
  <si>
    <t>211226196606041010</t>
  </si>
  <si>
    <t>117511010101781799</t>
  </si>
  <si>
    <t>陆永江</t>
  </si>
  <si>
    <t>211226197006281058</t>
  </si>
  <si>
    <t>6214490870020034355</t>
  </si>
  <si>
    <t>陆家坟</t>
  </si>
  <si>
    <t>刘志民</t>
  </si>
  <si>
    <t>211226196302091019</t>
  </si>
  <si>
    <t>6214493001400278001</t>
  </si>
  <si>
    <t>罗广昌方西</t>
  </si>
  <si>
    <t>李桂兰</t>
  </si>
  <si>
    <t>211226195806281022</t>
  </si>
  <si>
    <t>6210260500077716911</t>
  </si>
  <si>
    <t>杨秀琴</t>
  </si>
  <si>
    <t>211226196910051045</t>
  </si>
  <si>
    <t>6214490870020030619</t>
  </si>
  <si>
    <t>何庆江</t>
  </si>
  <si>
    <t>211226196904041019</t>
  </si>
  <si>
    <t>117511010101782337</t>
  </si>
  <si>
    <t>何庆海</t>
  </si>
  <si>
    <t>211226196701111013</t>
  </si>
  <si>
    <t>117511010101782191</t>
  </si>
  <si>
    <t>何会成</t>
  </si>
  <si>
    <t>211226194908011010</t>
  </si>
  <si>
    <t>117511010101780769</t>
  </si>
  <si>
    <t>何福春</t>
  </si>
  <si>
    <t>211226197306171037</t>
  </si>
  <si>
    <t>117511010101790938</t>
  </si>
  <si>
    <t>何凤伟</t>
  </si>
  <si>
    <t>21122619630419103X</t>
  </si>
  <si>
    <t>117511010101789387</t>
  </si>
  <si>
    <t>何凤师</t>
  </si>
  <si>
    <t>211226195709271017</t>
  </si>
  <si>
    <t>117511010101787779</t>
  </si>
  <si>
    <t>何凤辉</t>
  </si>
  <si>
    <t>21122619550905101X</t>
  </si>
  <si>
    <t>117511010101787533</t>
  </si>
  <si>
    <t>何凤贵</t>
  </si>
  <si>
    <t>21122619720820101X</t>
  </si>
  <si>
    <t>6214490861416034828</t>
  </si>
  <si>
    <t>何凤纯</t>
  </si>
  <si>
    <t>211226196005131053</t>
  </si>
  <si>
    <t>117511010101789985</t>
  </si>
  <si>
    <t>蔡长生</t>
  </si>
  <si>
    <t>211226196303151036</t>
  </si>
  <si>
    <t>117511010101777906</t>
  </si>
  <si>
    <t>蔡永吉</t>
  </si>
  <si>
    <t>211226194607081015</t>
  </si>
  <si>
    <t>117511010101777122</t>
  </si>
  <si>
    <t>白殿金</t>
  </si>
  <si>
    <t>211226196506011017</t>
  </si>
  <si>
    <t>117511010101776588</t>
  </si>
  <si>
    <t>王镇</t>
  </si>
  <si>
    <t>210124197811231011</t>
  </si>
  <si>
    <t>6210260500078232348</t>
  </si>
  <si>
    <t>宋玉侠</t>
  </si>
  <si>
    <t>211226196408091041</t>
  </si>
  <si>
    <t>6210260500077493933</t>
  </si>
  <si>
    <t>宋殿文</t>
  </si>
  <si>
    <t>211226195609171019</t>
  </si>
  <si>
    <t>117511010101749909</t>
  </si>
  <si>
    <t>黄土沟</t>
  </si>
  <si>
    <t>宋殿良</t>
  </si>
  <si>
    <t>211226195009101017</t>
  </si>
  <si>
    <t>117511010101745989</t>
  </si>
  <si>
    <t>李荣</t>
  </si>
  <si>
    <t>211226196009051018</t>
  </si>
  <si>
    <t>117511010101757722</t>
  </si>
  <si>
    <t>付祥友</t>
  </si>
  <si>
    <t>211226195811271013</t>
  </si>
  <si>
    <t>117511010101750958</t>
  </si>
  <si>
    <t>赵德祥</t>
  </si>
  <si>
    <t>211226196310111016</t>
  </si>
  <si>
    <t>117511010101774916</t>
  </si>
  <si>
    <t>赵德利</t>
  </si>
  <si>
    <t>21122619550825101X</t>
  </si>
  <si>
    <t>117511010101767781</t>
  </si>
  <si>
    <t>张秀丽</t>
  </si>
  <si>
    <t>211226195912161024</t>
  </si>
  <si>
    <t>6214490830068516275</t>
  </si>
  <si>
    <t>张淑清</t>
  </si>
  <si>
    <t>211226195907271026</t>
  </si>
  <si>
    <t>6214490830039652498</t>
  </si>
  <si>
    <t>张福军</t>
  </si>
  <si>
    <t>211226197209251019</t>
  </si>
  <si>
    <t>117511010101770358</t>
  </si>
  <si>
    <t>张德生</t>
  </si>
  <si>
    <t>211226196204141019</t>
  </si>
  <si>
    <t>6214490861416084658</t>
  </si>
  <si>
    <t>陶红军</t>
  </si>
  <si>
    <t>211226197010181017</t>
  </si>
  <si>
    <t>6210260500077494808</t>
  </si>
  <si>
    <t>孙凤志</t>
  </si>
  <si>
    <t>211226196912221036</t>
  </si>
  <si>
    <t>117511010101771182</t>
  </si>
  <si>
    <t>廉桂忱</t>
  </si>
  <si>
    <t>211226197206151039</t>
  </si>
  <si>
    <t>117511010101775308</t>
  </si>
  <si>
    <t>何长山</t>
  </si>
  <si>
    <t>211226196208141016</t>
  </si>
  <si>
    <t>6214490861416084609</t>
  </si>
  <si>
    <t>何彦生</t>
  </si>
  <si>
    <t>21122619631024103X</t>
  </si>
  <si>
    <t>117511010101775162</t>
  </si>
  <si>
    <t>何强</t>
  </si>
  <si>
    <t>210124198707291019</t>
  </si>
  <si>
    <t>117511010113628317</t>
  </si>
  <si>
    <t>何会林</t>
  </si>
  <si>
    <t>21122619501115103X</t>
  </si>
  <si>
    <t>117511010101759782</t>
  </si>
  <si>
    <t>21122619550208103X</t>
  </si>
  <si>
    <t>117511010101769701</t>
  </si>
  <si>
    <t>何恒尧</t>
  </si>
  <si>
    <t>211226196512311016</t>
  </si>
  <si>
    <t>117511010101770996</t>
  </si>
  <si>
    <t>何凤文</t>
  </si>
  <si>
    <t>211226195606051054</t>
  </si>
  <si>
    <t>117511010101788563</t>
  </si>
  <si>
    <t>何成祥</t>
  </si>
  <si>
    <t>211226196402101034</t>
  </si>
  <si>
    <t>117511010101764997</t>
  </si>
  <si>
    <t>何成龙</t>
  </si>
  <si>
    <t>211226197504161016</t>
  </si>
  <si>
    <t>6210260500078401786</t>
  </si>
  <si>
    <t>何柏伦</t>
  </si>
  <si>
    <t>211226196612131012</t>
  </si>
  <si>
    <t>117511010101761515</t>
  </si>
  <si>
    <t>郭殿武</t>
  </si>
  <si>
    <t>211226196608251038</t>
  </si>
  <si>
    <t>117511010101771780</t>
  </si>
  <si>
    <t>关玉民</t>
  </si>
  <si>
    <t>211226196006031038</t>
  </si>
  <si>
    <t>117511010101760193</t>
  </si>
  <si>
    <t>陈宝军</t>
  </si>
  <si>
    <t>211226196802151014</t>
  </si>
  <si>
    <t>117511010101759928</t>
  </si>
  <si>
    <t>张汉武</t>
  </si>
  <si>
    <t>211226196210011034</t>
  </si>
  <si>
    <t>117511010101808109</t>
  </si>
  <si>
    <t>王友亮</t>
  </si>
  <si>
    <t>211226196709031018</t>
  </si>
  <si>
    <t>117511010101803797</t>
  </si>
  <si>
    <t>王海和</t>
  </si>
  <si>
    <t>211226196512141010</t>
  </si>
  <si>
    <t>117511010101765781</t>
  </si>
  <si>
    <t>宋殿桐</t>
  </si>
  <si>
    <t>211226195808271012</t>
  </si>
  <si>
    <t>117511010101802375</t>
  </si>
  <si>
    <t>211226196107151012</t>
  </si>
  <si>
    <t>117511010101732196</t>
  </si>
  <si>
    <t>何文广</t>
  </si>
  <si>
    <t>211226195006241057</t>
  </si>
  <si>
    <t>117511010101808787</t>
  </si>
  <si>
    <t>何其权</t>
  </si>
  <si>
    <t>211226197110151034</t>
  </si>
  <si>
    <t>117511010101730528</t>
  </si>
  <si>
    <t>何其龙</t>
  </si>
  <si>
    <t>21122619680811103X</t>
  </si>
  <si>
    <t>117511010101813570</t>
  </si>
  <si>
    <t>郝连山</t>
  </si>
  <si>
    <t>211226196505201038</t>
  </si>
  <si>
    <t>117511010101799120</t>
  </si>
  <si>
    <t>郝广元</t>
  </si>
  <si>
    <t>211226195007271012</t>
  </si>
  <si>
    <t>6214490830039647001</t>
  </si>
  <si>
    <t>郝广成</t>
  </si>
  <si>
    <t>211226196107161018</t>
  </si>
  <si>
    <t>117511010101811510</t>
  </si>
  <si>
    <t>郝成武</t>
  </si>
  <si>
    <t>211226194212161010</t>
  </si>
  <si>
    <t>6214490830039646862</t>
  </si>
  <si>
    <t>郝成仁</t>
  </si>
  <si>
    <t>211226196210161032</t>
  </si>
  <si>
    <t>117511010101804189</t>
  </si>
  <si>
    <t>武权</t>
  </si>
  <si>
    <t>211226195309051015</t>
  </si>
  <si>
    <t>117511010101743783</t>
  </si>
  <si>
    <t>刘振英</t>
  </si>
  <si>
    <t>211226196402031013</t>
  </si>
  <si>
    <t>117511010101797160</t>
  </si>
  <si>
    <t>刘振辉</t>
  </si>
  <si>
    <t>211226196811151016</t>
  </si>
  <si>
    <t>117511010101798336</t>
  </si>
  <si>
    <t>刘长林</t>
  </si>
  <si>
    <t>21122619410328103X</t>
  </si>
  <si>
    <t>117511010101798582</t>
  </si>
  <si>
    <t>刘艳辉</t>
  </si>
  <si>
    <t>211226197103101039</t>
  </si>
  <si>
    <t>6214490830039649148</t>
  </si>
  <si>
    <t>刘荣鹏</t>
  </si>
  <si>
    <t>211226197009051012</t>
  </si>
  <si>
    <t>117511010101742115</t>
  </si>
  <si>
    <t>韩景礼</t>
  </si>
  <si>
    <t>211226195108141014</t>
  </si>
  <si>
    <t>117511010114200150</t>
  </si>
  <si>
    <t>韩国印</t>
  </si>
  <si>
    <t>210124197512081017</t>
  </si>
  <si>
    <t>117511010101737788</t>
  </si>
  <si>
    <t>韩国权</t>
  </si>
  <si>
    <t>211226197311291017</t>
  </si>
  <si>
    <t>13654972863</t>
  </si>
  <si>
    <t>6214493001400263896</t>
  </si>
  <si>
    <t>韩国华</t>
  </si>
  <si>
    <t>211226197306041013</t>
  </si>
  <si>
    <t>117511010102445790</t>
  </si>
  <si>
    <t>韩国宏</t>
  </si>
  <si>
    <t>211226196709181016</t>
  </si>
  <si>
    <t>117511010101739990</t>
  </si>
  <si>
    <t>郭殿宇</t>
  </si>
  <si>
    <t>211226194807251015</t>
  </si>
  <si>
    <t>117511010101799512</t>
  </si>
  <si>
    <t>高中远</t>
  </si>
  <si>
    <t>211226195810101055</t>
  </si>
  <si>
    <t>117511010101800169</t>
  </si>
  <si>
    <t>付志强</t>
  </si>
  <si>
    <t>210124198004111018</t>
  </si>
  <si>
    <t>6210260500077493727</t>
  </si>
  <si>
    <t>乔加林</t>
  </si>
  <si>
    <t>21012419870106101X</t>
  </si>
  <si>
    <t>6214490870019878408</t>
  </si>
  <si>
    <t>本分户标的投保清单为  ASHY00B66A26P050009V  号投保单的组成部分，投保人应如实、详细填写，并保持字迹清晰，纸面整洁。</t>
  </si>
  <si>
    <t>投保组织者： 辽宁省沈阳市法库县秀水河子镇八家子村村民委员会</t>
  </si>
  <si>
    <t>标的种植地点：辽宁省沈阳市法库县秀水河子镇八家子村</t>
  </si>
  <si>
    <t>孙佐清</t>
  </si>
  <si>
    <t>159****8739</t>
  </si>
  <si>
    <t>老苗圃</t>
  </si>
  <si>
    <t>117511*********9106</t>
  </si>
  <si>
    <t>大队门前</t>
  </si>
  <si>
    <t>孙连武</t>
  </si>
  <si>
    <t>210124196705021016</t>
  </si>
  <si>
    <t>117511010100757951</t>
  </si>
  <si>
    <t>钱春菊</t>
  </si>
  <si>
    <t>211226196606191027</t>
  </si>
  <si>
    <t>117511010100727788</t>
  </si>
  <si>
    <t>丁连生房后</t>
  </si>
  <si>
    <t>村部门前</t>
  </si>
  <si>
    <t>鲁忠信</t>
  </si>
  <si>
    <t>211226196903121017</t>
  </si>
  <si>
    <t>117511010100723190</t>
  </si>
  <si>
    <t>金国林</t>
  </si>
  <si>
    <t>211226197208281013</t>
  </si>
  <si>
    <t>117511010100705508</t>
  </si>
  <si>
    <t>学校东</t>
  </si>
  <si>
    <t>陈军</t>
  </si>
  <si>
    <t>211226197112201015</t>
  </si>
  <si>
    <t>117511010102449568</t>
  </si>
  <si>
    <t>邱凤英</t>
  </si>
  <si>
    <t>211226197101291027</t>
  </si>
  <si>
    <t>6210260500077534249</t>
  </si>
  <si>
    <t>高研</t>
  </si>
  <si>
    <t>211226196712071010</t>
  </si>
  <si>
    <t>117511010100759765</t>
  </si>
  <si>
    <t>高强</t>
  </si>
  <si>
    <t>211226196910121031</t>
  </si>
  <si>
    <t>117511010100679959</t>
  </si>
  <si>
    <t>王会军</t>
  </si>
  <si>
    <t>211226197003251072</t>
  </si>
  <si>
    <t>117511010100756137</t>
  </si>
  <si>
    <t>张洪兴</t>
  </si>
  <si>
    <t>210124198703181074</t>
  </si>
  <si>
    <t>117511010100759911</t>
  </si>
  <si>
    <t>高占峰小荒</t>
  </si>
  <si>
    <t>史立友</t>
  </si>
  <si>
    <t>210124197610181011</t>
  </si>
  <si>
    <t>117511010100758981</t>
  </si>
  <si>
    <t>何凤杰</t>
  </si>
  <si>
    <t>211226197309091016</t>
  </si>
  <si>
    <t>117511010100762528</t>
  </si>
  <si>
    <t>何凤军</t>
  </si>
  <si>
    <t>211226196807301018</t>
  </si>
  <si>
    <t>117511010100759127</t>
  </si>
  <si>
    <t>210124198008091018</t>
  </si>
  <si>
    <t>117511010100764196</t>
  </si>
  <si>
    <t>张占仁</t>
  </si>
  <si>
    <t>211226195708101059</t>
  </si>
  <si>
    <t>117511010100680516</t>
  </si>
  <si>
    <t>张勇</t>
  </si>
  <si>
    <t>211226197010111035</t>
  </si>
  <si>
    <t>117511010100758383</t>
  </si>
  <si>
    <t>张义</t>
  </si>
  <si>
    <t>21122619570316101X</t>
  </si>
  <si>
    <t>117511010100681586</t>
  </si>
  <si>
    <t>张占吉</t>
  </si>
  <si>
    <t>211226195310081035</t>
  </si>
  <si>
    <t>117511010100763708</t>
  </si>
  <si>
    <t>张仁</t>
  </si>
  <si>
    <t>211226194903271016</t>
  </si>
  <si>
    <t>117511010100679567</t>
  </si>
  <si>
    <t>21122619630307101X</t>
  </si>
  <si>
    <t>117511010100681300</t>
  </si>
  <si>
    <t>张海春</t>
  </si>
  <si>
    <t>211226195103301015</t>
  </si>
  <si>
    <t>117511010100754323</t>
  </si>
  <si>
    <t>夏海涛</t>
  </si>
  <si>
    <t>21122619510807101X</t>
  </si>
  <si>
    <t>117511010100679175</t>
  </si>
  <si>
    <t>王荣友</t>
  </si>
  <si>
    <t>21122619600527103X</t>
  </si>
  <si>
    <t>117511010100760322</t>
  </si>
  <si>
    <t>王荣生</t>
  </si>
  <si>
    <t>211226195407131019</t>
  </si>
  <si>
    <t>117511010100761352</t>
  </si>
  <si>
    <t>王荣山</t>
  </si>
  <si>
    <t>211226196304271056</t>
  </si>
  <si>
    <t>117511010100757705</t>
  </si>
  <si>
    <t>王会义</t>
  </si>
  <si>
    <t>211226197701081015</t>
  </si>
  <si>
    <t>117511010100755599</t>
  </si>
  <si>
    <t>王会忱</t>
  </si>
  <si>
    <t>211226197202121035</t>
  </si>
  <si>
    <t>117511010100763558</t>
  </si>
  <si>
    <t>史连成</t>
  </si>
  <si>
    <t>211226194703041013</t>
  </si>
  <si>
    <t>117511010100763312</t>
  </si>
  <si>
    <t>韩秀杰</t>
  </si>
  <si>
    <t>211226196112143826</t>
  </si>
  <si>
    <t>6214490830039627003</t>
  </si>
  <si>
    <t>高信</t>
  </si>
  <si>
    <t>211226196307051059</t>
  </si>
  <si>
    <t>117511010100754961</t>
  </si>
  <si>
    <t>高清</t>
  </si>
  <si>
    <t>211226196709221030</t>
  </si>
  <si>
    <t>117511010100756775</t>
  </si>
  <si>
    <t>高义</t>
  </si>
  <si>
    <t>211226196002101019</t>
  </si>
  <si>
    <t>117511010100759373</t>
  </si>
  <si>
    <t>高双</t>
  </si>
  <si>
    <t>211226196807131039</t>
  </si>
  <si>
    <t>117511010100755107</t>
  </si>
  <si>
    <t>高生</t>
  </si>
  <si>
    <t>211226195208251077</t>
  </si>
  <si>
    <t>117511010100681938</t>
  </si>
  <si>
    <t>高峰</t>
  </si>
  <si>
    <t>210124197811201058</t>
  </si>
  <si>
    <t>117511010100755991</t>
  </si>
  <si>
    <t>高海</t>
  </si>
  <si>
    <t>211226196704181017</t>
  </si>
  <si>
    <t>117511010100757559</t>
  </si>
  <si>
    <t>211226197509291012</t>
  </si>
  <si>
    <t>117511010100761598</t>
  </si>
  <si>
    <t>陈春艳</t>
  </si>
  <si>
    <t>211226197004021025</t>
  </si>
  <si>
    <t>6214490810008292849</t>
  </si>
  <si>
    <t>张永久</t>
  </si>
  <si>
    <t>211226196603121031</t>
  </si>
  <si>
    <t>117511010100686596</t>
  </si>
  <si>
    <t>张彦忠</t>
  </si>
  <si>
    <t>211226196401081019</t>
  </si>
  <si>
    <t>117511010100694163</t>
  </si>
  <si>
    <t>潘永忱</t>
  </si>
  <si>
    <t>211226195902261013</t>
  </si>
  <si>
    <t>117511010100688988</t>
  </si>
  <si>
    <t>刘长江</t>
  </si>
  <si>
    <t>211226196706121034</t>
  </si>
  <si>
    <t>117511010100687918</t>
  </si>
  <si>
    <t>程朋</t>
  </si>
  <si>
    <t>211319197004102222</t>
  </si>
  <si>
    <t>117511010113491118</t>
  </si>
  <si>
    <t>211226197102111059</t>
  </si>
  <si>
    <t>117511010100705358</t>
  </si>
  <si>
    <t>高波</t>
  </si>
  <si>
    <t>211226197311271016</t>
  </si>
  <si>
    <t>117511010100702760</t>
  </si>
  <si>
    <t>郭永德</t>
  </si>
  <si>
    <t>211226194502231013</t>
  </si>
  <si>
    <t>117511010100708598</t>
  </si>
  <si>
    <t>蒲丽芹</t>
  </si>
  <si>
    <t>21122619700604102X</t>
  </si>
  <si>
    <t>117511010100696761</t>
  </si>
  <si>
    <t>周井义</t>
  </si>
  <si>
    <t>211226196304211037</t>
  </si>
  <si>
    <t>117511010100707956</t>
  </si>
  <si>
    <t>张洪文</t>
  </si>
  <si>
    <t>211226196810031039</t>
  </si>
  <si>
    <t>117511010100706926</t>
  </si>
  <si>
    <t>张洪忱</t>
  </si>
  <si>
    <t>211226196611131037</t>
  </si>
  <si>
    <t>117511010100707172</t>
  </si>
  <si>
    <t>徐铁忱</t>
  </si>
  <si>
    <t>211226196602181075</t>
  </si>
  <si>
    <t>117511010100699751</t>
  </si>
  <si>
    <t>齐太武</t>
  </si>
  <si>
    <t>211226195210211015</t>
  </si>
  <si>
    <t>117511010100695193</t>
  </si>
  <si>
    <t>彭百春</t>
  </si>
  <si>
    <t>211226196602181016</t>
  </si>
  <si>
    <t>117511010100706780</t>
  </si>
  <si>
    <t>刘长军</t>
  </si>
  <si>
    <t>211226197210261011</t>
  </si>
  <si>
    <t>117511010100703936</t>
  </si>
  <si>
    <t>李忠</t>
  </si>
  <si>
    <t>21122619501112105X</t>
  </si>
  <si>
    <t>117511010100701976</t>
  </si>
  <si>
    <t>李新</t>
  </si>
  <si>
    <t>21012419731223105X</t>
  </si>
  <si>
    <t>117511010100703588</t>
  </si>
  <si>
    <t>张允华</t>
  </si>
  <si>
    <t>372925197312256931</t>
  </si>
  <si>
    <t>6214490830039634132</t>
  </si>
  <si>
    <t>李刚</t>
  </si>
  <si>
    <t>211226195902271019</t>
  </si>
  <si>
    <t>117511010100702518</t>
  </si>
  <si>
    <t>季桂英</t>
  </si>
  <si>
    <t>211226195511131043</t>
  </si>
  <si>
    <t>117511010100703790</t>
  </si>
  <si>
    <t>李彩云</t>
  </si>
  <si>
    <t>210124196802101069</t>
  </si>
  <si>
    <t>6210260500077536301</t>
  </si>
  <si>
    <t>黄振清</t>
  </si>
  <si>
    <t>211226196611141032</t>
  </si>
  <si>
    <t>117511010100705112</t>
  </si>
  <si>
    <t>郭永良</t>
  </si>
  <si>
    <t>211226194811121010</t>
  </si>
  <si>
    <t>117511010100708102</t>
  </si>
  <si>
    <t>高占文</t>
  </si>
  <si>
    <t>211226197102241013</t>
  </si>
  <si>
    <t>6210260500077536319</t>
  </si>
  <si>
    <t>高军</t>
  </si>
  <si>
    <t>211226197012091031</t>
  </si>
  <si>
    <t>117511010100706388</t>
  </si>
  <si>
    <t>杜友顺</t>
  </si>
  <si>
    <t>211226196705301033</t>
  </si>
  <si>
    <t>117511010100697399</t>
  </si>
  <si>
    <t>董洪连</t>
  </si>
  <si>
    <t>211226196211271014</t>
  </si>
  <si>
    <t>117511010100700308</t>
  </si>
  <si>
    <t>陈井志</t>
  </si>
  <si>
    <t>211226196902201058</t>
  </si>
  <si>
    <t>117511010100706182</t>
  </si>
  <si>
    <t>陈井坤</t>
  </si>
  <si>
    <t>211226197405121019</t>
  </si>
  <si>
    <t>6210260500077535998</t>
  </si>
  <si>
    <t>高冬梅</t>
  </si>
  <si>
    <t>211226196710091026</t>
  </si>
  <si>
    <t>117511010114151577</t>
  </si>
  <si>
    <t>李亚清</t>
  </si>
  <si>
    <t>211226196302091027</t>
  </si>
  <si>
    <t>6210260500077538836</t>
  </si>
  <si>
    <t>任春晓</t>
  </si>
  <si>
    <t>211226196810171023</t>
  </si>
  <si>
    <t>117511010100721522</t>
  </si>
  <si>
    <t>赵佐华</t>
  </si>
  <si>
    <t>211226196608151037</t>
  </si>
  <si>
    <t>117511010100711503</t>
  </si>
  <si>
    <t>赵佐才</t>
  </si>
  <si>
    <t>211226194911231014</t>
  </si>
  <si>
    <t>117511010100712779</t>
  </si>
  <si>
    <t>张富东</t>
  </si>
  <si>
    <t>211226195904121014</t>
  </si>
  <si>
    <t>117511010100710573</t>
  </si>
  <si>
    <t>张富标</t>
  </si>
  <si>
    <t>211226196304071038</t>
  </si>
  <si>
    <t>117511010114151969</t>
  </si>
  <si>
    <t>于兴海</t>
  </si>
  <si>
    <t>211226195311271017</t>
  </si>
  <si>
    <t>117511010100725788</t>
  </si>
  <si>
    <t>吴振祥</t>
  </si>
  <si>
    <t>211226195107201011</t>
  </si>
  <si>
    <t>117511010100722798</t>
  </si>
  <si>
    <t>吴振清</t>
  </si>
  <si>
    <t>211226196208161017</t>
  </si>
  <si>
    <t>117511010100711357</t>
  </si>
  <si>
    <t>吴振平</t>
  </si>
  <si>
    <t>211226196304261034</t>
  </si>
  <si>
    <t>117511010100708780</t>
  </si>
  <si>
    <t>吴波</t>
  </si>
  <si>
    <t>211226197409131011</t>
  </si>
  <si>
    <t>117511010100726572</t>
  </si>
  <si>
    <t>任国良</t>
  </si>
  <si>
    <t>211226195408021030</t>
  </si>
  <si>
    <t>117511010100721130</t>
  </si>
  <si>
    <t>任凤涛</t>
  </si>
  <si>
    <t>211226196605041051</t>
  </si>
  <si>
    <t>117511010105160121</t>
  </si>
  <si>
    <t>李亚范</t>
  </si>
  <si>
    <t>21122619630129106X</t>
  </si>
  <si>
    <t>6214493001400234145</t>
  </si>
  <si>
    <t>齐太友</t>
  </si>
  <si>
    <t>21122619660223101X</t>
  </si>
  <si>
    <t>117511010100722552</t>
  </si>
  <si>
    <t>齐太双</t>
  </si>
  <si>
    <t>211226195508191010</t>
  </si>
  <si>
    <t>117511010100715769</t>
  </si>
  <si>
    <t>齐太军</t>
  </si>
  <si>
    <t>21122619640414103X</t>
  </si>
  <si>
    <t>117511010100713709</t>
  </si>
  <si>
    <t>齐淑云</t>
  </si>
  <si>
    <t>211226195606160824</t>
  </si>
  <si>
    <t>117511010113498908</t>
  </si>
  <si>
    <t>毛云生</t>
  </si>
  <si>
    <t>211226195703201034</t>
  </si>
  <si>
    <t>117511010100718905</t>
  </si>
  <si>
    <t>毛云坡</t>
  </si>
  <si>
    <t>211226196210161016</t>
  </si>
  <si>
    <t>117511010114151723</t>
  </si>
  <si>
    <t>毛云昌</t>
  </si>
  <si>
    <t>211226196708171035</t>
  </si>
  <si>
    <t>117511010100718513</t>
  </si>
  <si>
    <t>毛淑贤</t>
  </si>
  <si>
    <t>211226194105061022</t>
  </si>
  <si>
    <t>117511010116029112</t>
  </si>
  <si>
    <t>黄志文</t>
  </si>
  <si>
    <t>211226194706091016</t>
  </si>
  <si>
    <t>117511010100721768</t>
  </si>
  <si>
    <t>黄春江</t>
  </si>
  <si>
    <t>211226197011051011</t>
  </si>
  <si>
    <t>117511010100716985</t>
  </si>
  <si>
    <t>郝兴忠</t>
  </si>
  <si>
    <t>211226194909191033</t>
  </si>
  <si>
    <t>东洼南节</t>
  </si>
  <si>
    <t>117511010100713955</t>
  </si>
  <si>
    <t>郝德仁</t>
  </si>
  <si>
    <t>210124197101141038</t>
  </si>
  <si>
    <t>二队房后</t>
  </si>
  <si>
    <t>117511010100714985</t>
  </si>
  <si>
    <t>高志忠</t>
  </si>
  <si>
    <t>211226195607251015</t>
  </si>
  <si>
    <t>117511010100710327</t>
  </si>
  <si>
    <t>高占元</t>
  </si>
  <si>
    <t>211226195610121019</t>
  </si>
  <si>
    <t>117511010100712387</t>
  </si>
  <si>
    <t>高金</t>
  </si>
  <si>
    <t>211226195501111014</t>
  </si>
  <si>
    <t>117511010100720386</t>
  </si>
  <si>
    <t>崔中文</t>
  </si>
  <si>
    <t>211226196905031015</t>
  </si>
  <si>
    <t>117511010100719397</t>
  </si>
  <si>
    <t>崔中军</t>
  </si>
  <si>
    <t>211226197208271050</t>
  </si>
  <si>
    <t>6214490810008395915</t>
  </si>
  <si>
    <t>高成志</t>
  </si>
  <si>
    <t>210124197902151017</t>
  </si>
  <si>
    <t>6210260500077539164</t>
  </si>
  <si>
    <t>周永清</t>
  </si>
  <si>
    <t>211226196204151014</t>
  </si>
  <si>
    <t>117511010100732571</t>
  </si>
  <si>
    <t>王维成</t>
  </si>
  <si>
    <t>211226195208121010</t>
  </si>
  <si>
    <t>117511010100733993</t>
  </si>
  <si>
    <t>刘德生</t>
  </si>
  <si>
    <t>210124195611231018</t>
  </si>
  <si>
    <t>117511010100732325</t>
  </si>
  <si>
    <t>刘德贵</t>
  </si>
  <si>
    <t>211226195808261017</t>
  </si>
  <si>
    <t>117511010100736385</t>
  </si>
  <si>
    <t>高玉彬</t>
  </si>
  <si>
    <t>211226196702271019</t>
  </si>
  <si>
    <t>117511010100737129</t>
  </si>
  <si>
    <t>高玉林</t>
  </si>
  <si>
    <t>211226196904031013</t>
  </si>
  <si>
    <t>117511010100733501</t>
  </si>
  <si>
    <t>曹国印</t>
  </si>
  <si>
    <t>211226195503141030</t>
  </si>
  <si>
    <t>6210260500077538331</t>
  </si>
  <si>
    <t>曹国成</t>
  </si>
  <si>
    <t>211226194805041014</t>
  </si>
  <si>
    <t>117511010100733787</t>
  </si>
  <si>
    <t>刘洪岩</t>
  </si>
  <si>
    <t>211226197410101020</t>
  </si>
  <si>
    <t>117511010116110505</t>
  </si>
  <si>
    <t>曹小明</t>
  </si>
  <si>
    <t>210124198209101016</t>
  </si>
  <si>
    <t>117511010114153391</t>
  </si>
  <si>
    <t>朱彦波</t>
  </si>
  <si>
    <t>211226197201041033</t>
  </si>
  <si>
    <t>117511010114154175</t>
  </si>
  <si>
    <t>朱凤福</t>
  </si>
  <si>
    <t>211226196701291018</t>
  </si>
  <si>
    <t>117511010100744158</t>
  </si>
  <si>
    <t>王树文</t>
  </si>
  <si>
    <t>211226195403171013</t>
  </si>
  <si>
    <t>117511010100748570</t>
  </si>
  <si>
    <t>砖窑南</t>
  </si>
  <si>
    <t>王树民</t>
  </si>
  <si>
    <t>211226195810201013</t>
  </si>
  <si>
    <t>117511010100744308</t>
  </si>
  <si>
    <t>王树奎</t>
  </si>
  <si>
    <t>211226196312251012</t>
  </si>
  <si>
    <t>砖窑北</t>
  </si>
  <si>
    <t>117511010100743378</t>
  </si>
  <si>
    <t>李中民</t>
  </si>
  <si>
    <t>211226196709141014</t>
  </si>
  <si>
    <t>117511010114152753</t>
  </si>
  <si>
    <t>李中波</t>
  </si>
  <si>
    <t>211226197409101031</t>
  </si>
  <si>
    <t>6214490830039629272</t>
  </si>
  <si>
    <t>李树文</t>
  </si>
  <si>
    <t>211226195910131032</t>
  </si>
  <si>
    <t>117511010100741706</t>
  </si>
  <si>
    <t>李中双</t>
  </si>
  <si>
    <t>211226195212241015</t>
  </si>
  <si>
    <t>117511010114154321</t>
  </si>
  <si>
    <t>树地北头</t>
  </si>
  <si>
    <t>李树申</t>
  </si>
  <si>
    <t>211226195512091012</t>
  </si>
  <si>
    <t>117511010114154713</t>
  </si>
  <si>
    <t>李树刚</t>
  </si>
  <si>
    <t>210124197711121018</t>
  </si>
  <si>
    <t>117511010100738305</t>
  </si>
  <si>
    <t>李树安</t>
  </si>
  <si>
    <t>21122619520212101X</t>
  </si>
  <si>
    <t>117511010100739189</t>
  </si>
  <si>
    <t>郭素兰</t>
  </si>
  <si>
    <t>211226195012261046</t>
  </si>
  <si>
    <t>117511010107925189</t>
  </si>
  <si>
    <t>高成宇</t>
  </si>
  <si>
    <t>210124199305141012</t>
  </si>
  <si>
    <t>6210260500077537820</t>
  </si>
  <si>
    <t>周会民坟地北至坝</t>
  </si>
  <si>
    <t>高玉山</t>
  </si>
  <si>
    <t>211226194807011054</t>
  </si>
  <si>
    <t>高举荒</t>
  </si>
  <si>
    <t>117511010100741560</t>
  </si>
  <si>
    <t>高书</t>
  </si>
  <si>
    <t>211226195506231058</t>
  </si>
  <si>
    <t>饲料地</t>
  </si>
  <si>
    <t>117511010100747188</t>
  </si>
  <si>
    <t>公路南小短垅</t>
  </si>
  <si>
    <t>冯金平</t>
  </si>
  <si>
    <t>211226195812301018</t>
  </si>
  <si>
    <t>117511010100750589</t>
  </si>
  <si>
    <t>曹国贤</t>
  </si>
  <si>
    <t>211226195511171010</t>
  </si>
  <si>
    <t>117511010100746368</t>
  </si>
  <si>
    <t>曹连有</t>
  </si>
  <si>
    <t>211226196308181031</t>
  </si>
  <si>
    <t>117511010114153783</t>
  </si>
  <si>
    <t>曹连生</t>
  </si>
  <si>
    <t>211226196503021033</t>
  </si>
  <si>
    <t>117511010100743520</t>
  </si>
  <si>
    <t>大棚</t>
  </si>
  <si>
    <t>曹国彬</t>
  </si>
  <si>
    <t>211226195801011015</t>
  </si>
  <si>
    <t>117511010100745726</t>
  </si>
  <si>
    <t>本分户标的投保清单为 ASHY00B66A26P050018Z  号投保单的组成部分，投保人应如实、详细填写，并保持字迹清晰，纸面整洁。</t>
  </si>
  <si>
    <t>投保组织者： 辽宁省沈阳市法库县秀水河子镇彭家堡村村民委员会</t>
  </si>
  <si>
    <t>标的种植地点：辽宁省沈阳市法库县秀水河子镇彭家堡村</t>
  </si>
  <si>
    <t>李桂范</t>
  </si>
  <si>
    <t>159****1824</t>
  </si>
  <si>
    <t>621449*********0889</t>
  </si>
  <si>
    <t>彭志春</t>
  </si>
  <si>
    <t>159****1827</t>
  </si>
  <si>
    <t>靳家地</t>
  </si>
  <si>
    <t>彭晓春</t>
  </si>
  <si>
    <t>158****4831</t>
  </si>
  <si>
    <t>117511*********338</t>
  </si>
  <si>
    <t>张利</t>
  </si>
  <si>
    <t>151****6573</t>
  </si>
  <si>
    <t>芝家坟</t>
  </si>
  <si>
    <t>新增人口地大道西</t>
  </si>
  <si>
    <t>东园</t>
  </si>
  <si>
    <t>彭立春</t>
  </si>
  <si>
    <t>138****6875</t>
  </si>
  <si>
    <t>117511*********713</t>
  </si>
  <si>
    <t>路西大房申</t>
  </si>
  <si>
    <t>彭洪俊</t>
  </si>
  <si>
    <t>158****4835</t>
  </si>
  <si>
    <t>621026*********1663</t>
  </si>
  <si>
    <t>王喜中</t>
  </si>
  <si>
    <t>187****3398</t>
  </si>
  <si>
    <t>621026*********6995</t>
  </si>
  <si>
    <t>彭贵岩</t>
  </si>
  <si>
    <t>136****7418</t>
  </si>
  <si>
    <t>117511*********709</t>
  </si>
  <si>
    <t>杨洪波</t>
  </si>
  <si>
    <t>138****4565</t>
  </si>
  <si>
    <t>117511*********567</t>
  </si>
  <si>
    <t>大坝里</t>
  </si>
  <si>
    <t>刘洪菊</t>
  </si>
  <si>
    <t>136****9585</t>
  </si>
  <si>
    <t>621449*********1085</t>
  </si>
  <si>
    <t>大房身</t>
  </si>
  <si>
    <t>彭宪春</t>
  </si>
  <si>
    <t>158****6230</t>
  </si>
  <si>
    <t>117511*********711</t>
  </si>
  <si>
    <t>彭贵福</t>
  </si>
  <si>
    <t>130****7568</t>
  </si>
  <si>
    <t>西街南头</t>
  </si>
  <si>
    <t>135****9572</t>
  </si>
  <si>
    <t>松树坟下岸</t>
  </si>
  <si>
    <t>彭贵思</t>
  </si>
  <si>
    <t>138****6834</t>
  </si>
  <si>
    <t>117511*********183</t>
  </si>
  <si>
    <t>彭贵昌</t>
  </si>
  <si>
    <t>135****8101</t>
  </si>
  <si>
    <t>117511*********701</t>
  </si>
  <si>
    <t>王敬</t>
  </si>
  <si>
    <t>135****5418</t>
  </si>
  <si>
    <t>王成</t>
  </si>
  <si>
    <t>187****2387</t>
  </si>
  <si>
    <t>117511*********503</t>
  </si>
  <si>
    <t>彭秀春</t>
  </si>
  <si>
    <t>135****7527</t>
  </si>
  <si>
    <t>621449*********2216</t>
  </si>
  <si>
    <t>管立文</t>
  </si>
  <si>
    <t>138****6812</t>
  </si>
  <si>
    <t>621449*********0319</t>
  </si>
  <si>
    <t>管家地</t>
  </si>
  <si>
    <t>杨中昌</t>
  </si>
  <si>
    <t>159****8666</t>
  </si>
  <si>
    <t>何家下岸</t>
  </si>
  <si>
    <t>621449*********1753</t>
  </si>
  <si>
    <t>韩家地</t>
  </si>
  <si>
    <t>孙廷彬</t>
  </si>
  <si>
    <t>158****1812</t>
  </si>
  <si>
    <t>周淑艳</t>
  </si>
  <si>
    <t>159****4867</t>
  </si>
  <si>
    <t>621449*********6649</t>
  </si>
  <si>
    <t>王守义</t>
  </si>
  <si>
    <t>188****1241</t>
  </si>
  <si>
    <t>117511*********337</t>
  </si>
  <si>
    <t>杨中海</t>
  </si>
  <si>
    <t>138****4406</t>
  </si>
  <si>
    <t>孙大沟</t>
  </si>
  <si>
    <t>117511*********121</t>
  </si>
  <si>
    <t>管振福</t>
  </si>
  <si>
    <t>159****1873</t>
  </si>
  <si>
    <t>117511*********789</t>
  </si>
  <si>
    <t>张仕权</t>
  </si>
  <si>
    <t>130****3231</t>
  </si>
  <si>
    <t>117511*********995</t>
  </si>
  <si>
    <t>何玉喜</t>
  </si>
  <si>
    <t>155****4181</t>
  </si>
  <si>
    <t>117511*********181</t>
  </si>
  <si>
    <t>杨忠忱</t>
  </si>
  <si>
    <t>136****7110</t>
  </si>
  <si>
    <t>117511*********329</t>
  </si>
  <si>
    <t>王奎章</t>
  </si>
  <si>
    <t>132****9335</t>
  </si>
  <si>
    <t>117511*********307</t>
  </si>
  <si>
    <t>管立江</t>
  </si>
  <si>
    <t>138****7528</t>
  </si>
  <si>
    <t>赵继祥</t>
  </si>
  <si>
    <t>135****4531</t>
  </si>
  <si>
    <t>117511*********563</t>
  </si>
  <si>
    <t>何玉福</t>
  </si>
  <si>
    <t>134****2425</t>
  </si>
  <si>
    <t>117511*********327</t>
  </si>
  <si>
    <t>管振明</t>
  </si>
  <si>
    <t>138****6845</t>
  </si>
  <si>
    <t>621449*********0335</t>
  </si>
  <si>
    <t>彭贵涛</t>
  </si>
  <si>
    <t>136****0942</t>
  </si>
  <si>
    <t>621026*********1408</t>
  </si>
  <si>
    <t>邵条地</t>
  </si>
  <si>
    <t>彭芳</t>
  </si>
  <si>
    <t>150****0548</t>
  </si>
  <si>
    <t>621449*********1408</t>
  </si>
  <si>
    <t>彭贵仁</t>
  </si>
  <si>
    <t>130****5771</t>
  </si>
  <si>
    <t>西壕里</t>
  </si>
  <si>
    <t>孙宏民</t>
  </si>
  <si>
    <t>159****2454</t>
  </si>
  <si>
    <t>621449*********1290</t>
  </si>
  <si>
    <t>150垅</t>
  </si>
  <si>
    <t>张彪</t>
  </si>
  <si>
    <t>188****4265</t>
  </si>
  <si>
    <t>树苗地</t>
  </si>
  <si>
    <t>孟家坟</t>
  </si>
  <si>
    <t>彭志国</t>
  </si>
  <si>
    <t>131****7543</t>
  </si>
  <si>
    <t>彭贵波</t>
  </si>
  <si>
    <t>150****1982</t>
  </si>
  <si>
    <t>117511*********720</t>
  </si>
  <si>
    <t>梁芝云</t>
  </si>
  <si>
    <t>138****6856</t>
  </si>
  <si>
    <t>621449*********1002</t>
  </si>
  <si>
    <t>韩长力</t>
  </si>
  <si>
    <t>182****6553</t>
  </si>
  <si>
    <t>621026*********2232</t>
  </si>
  <si>
    <t>王秀立</t>
  </si>
  <si>
    <t>151****9272</t>
  </si>
  <si>
    <t>彭永江</t>
  </si>
  <si>
    <t>159****9238</t>
  </si>
  <si>
    <t>徐国仁</t>
  </si>
  <si>
    <t>158****6440</t>
  </si>
  <si>
    <t>王八坑子</t>
  </si>
  <si>
    <t>吴喜玲</t>
  </si>
  <si>
    <t>182****7192</t>
  </si>
  <si>
    <t>621449*********3495</t>
  </si>
  <si>
    <t>韩长生</t>
  </si>
  <si>
    <t>138****1417</t>
  </si>
  <si>
    <t>彭德春</t>
  </si>
  <si>
    <t>155****9940</t>
  </si>
  <si>
    <t>117511*********131</t>
  </si>
  <si>
    <t>韩长春</t>
  </si>
  <si>
    <t>139****9369</t>
  </si>
  <si>
    <t>孙洪军</t>
  </si>
  <si>
    <t>138****7627</t>
  </si>
  <si>
    <t>117511*********939</t>
  </si>
  <si>
    <t>孙洪岩</t>
  </si>
  <si>
    <t>158****5754</t>
  </si>
  <si>
    <t>彭玖春</t>
  </si>
  <si>
    <t>138****6811</t>
  </si>
  <si>
    <t>117511*********733</t>
  </si>
  <si>
    <t>韩长国</t>
  </si>
  <si>
    <t>139****6217</t>
  </si>
  <si>
    <t>117511*********793</t>
  </si>
  <si>
    <t>韩长江</t>
  </si>
  <si>
    <t>135****7034</t>
  </si>
  <si>
    <t>冯志国</t>
  </si>
  <si>
    <t>138****0930</t>
  </si>
  <si>
    <t>学校门前</t>
  </si>
  <si>
    <t>信树江</t>
  </si>
  <si>
    <t>133****2137</t>
  </si>
  <si>
    <t>孙洪利</t>
  </si>
  <si>
    <t>130****0670</t>
  </si>
  <si>
    <t>彭继春</t>
  </si>
  <si>
    <t>187****6269</t>
  </si>
  <si>
    <t>117511*********517</t>
  </si>
  <si>
    <t>孙洪文</t>
  </si>
  <si>
    <t>130****0671</t>
  </si>
  <si>
    <t>621449*********1146</t>
  </si>
  <si>
    <t>宅南</t>
  </si>
  <si>
    <t>顾双芹</t>
  </si>
  <si>
    <t>171****2062</t>
  </si>
  <si>
    <t>621449*********0244</t>
  </si>
  <si>
    <t>王立青</t>
  </si>
  <si>
    <t>138****8351</t>
  </si>
  <si>
    <t>621026*********3164</t>
  </si>
  <si>
    <t>林家地</t>
  </si>
  <si>
    <t>彭辉洲</t>
  </si>
  <si>
    <t>152****6878</t>
  </si>
  <si>
    <t>齐盘地</t>
  </si>
  <si>
    <t>117511*********319</t>
  </si>
  <si>
    <t>彭贵凤</t>
  </si>
  <si>
    <t>134****1866</t>
  </si>
  <si>
    <t>117511*********702</t>
  </si>
  <si>
    <t>乱尸岗子</t>
  </si>
  <si>
    <t>137****7959</t>
  </si>
  <si>
    <t>621026*********0582</t>
  </si>
  <si>
    <t>杨荣贵</t>
  </si>
  <si>
    <t>150****7305</t>
  </si>
  <si>
    <t>621449*********4006</t>
  </si>
  <si>
    <t>王家地</t>
  </si>
  <si>
    <t>杨宝玉</t>
  </si>
  <si>
    <t>188****7453</t>
  </si>
  <si>
    <t>621026*********6870</t>
  </si>
  <si>
    <t>杨洪顺</t>
  </si>
  <si>
    <t>139****5427</t>
  </si>
  <si>
    <t>冯秀芬</t>
  </si>
  <si>
    <t>211226********1080</t>
  </si>
  <si>
    <t>151****7838</t>
  </si>
  <si>
    <t>621449*********0095</t>
  </si>
  <si>
    <t>张洪侠</t>
  </si>
  <si>
    <t>210124********1020</t>
  </si>
  <si>
    <t>138****7533</t>
  </si>
  <si>
    <t>621449*********4204</t>
  </si>
  <si>
    <t>周连成</t>
  </si>
  <si>
    <t>134****3920</t>
  </si>
  <si>
    <t>王俊和</t>
  </si>
  <si>
    <t>158****1724</t>
  </si>
  <si>
    <t>117511*********722</t>
  </si>
  <si>
    <t>杨洪祥</t>
  </si>
  <si>
    <t>159****5824</t>
  </si>
  <si>
    <t>大坑沿</t>
  </si>
  <si>
    <t>彭京洲</t>
  </si>
  <si>
    <t>188****3876</t>
  </si>
  <si>
    <t>孙伏山</t>
  </si>
  <si>
    <t>136****8027</t>
  </si>
  <si>
    <t>117511*********158</t>
  </si>
  <si>
    <t>孙廷义</t>
  </si>
  <si>
    <t>152****5061</t>
  </si>
  <si>
    <t>杨宝坤</t>
  </si>
  <si>
    <t>155****3092</t>
  </si>
  <si>
    <t>松树下挨</t>
  </si>
  <si>
    <t>王利军</t>
  </si>
  <si>
    <t>158****8601</t>
  </si>
  <si>
    <t>杨健</t>
  </si>
  <si>
    <t>158****2664</t>
  </si>
  <si>
    <t>621026*********7217</t>
  </si>
  <si>
    <t>张继武</t>
  </si>
  <si>
    <t>159****6138</t>
  </si>
  <si>
    <t>117511*********576</t>
  </si>
  <si>
    <t>孙宝山</t>
  </si>
  <si>
    <t>138****0781</t>
  </si>
  <si>
    <t>117511*********978</t>
  </si>
  <si>
    <t>彭福东</t>
  </si>
  <si>
    <t>138****7539</t>
  </si>
  <si>
    <t>彭永啟</t>
  </si>
  <si>
    <t>155****7669</t>
  </si>
  <si>
    <t>117511*********957</t>
  </si>
  <si>
    <t>何家地</t>
  </si>
  <si>
    <t>彭永玖</t>
  </si>
  <si>
    <t>130****5180</t>
  </si>
  <si>
    <t>117511*********163</t>
  </si>
  <si>
    <t>周福昌</t>
  </si>
  <si>
    <t>155****7239</t>
  </si>
  <si>
    <t>东西长垅</t>
  </si>
  <si>
    <t>周志昌</t>
  </si>
  <si>
    <t>长垄</t>
  </si>
  <si>
    <t>621449*********4956</t>
  </si>
  <si>
    <t>彭贵海</t>
  </si>
  <si>
    <t>159****4079</t>
  </si>
  <si>
    <t>621449*********1549</t>
  </si>
  <si>
    <t>冯家地</t>
  </si>
  <si>
    <t>冯志贵</t>
  </si>
  <si>
    <t>151****9390</t>
  </si>
  <si>
    <t>117511*********751</t>
  </si>
  <si>
    <t>冯洪柱</t>
  </si>
  <si>
    <t>137****4813</t>
  </si>
  <si>
    <t>冯志荣</t>
  </si>
  <si>
    <t>159****0293</t>
  </si>
  <si>
    <t>117511*********173</t>
  </si>
  <si>
    <t>冯志生</t>
  </si>
  <si>
    <t>135****5382</t>
  </si>
  <si>
    <t>117511*********937</t>
  </si>
  <si>
    <t>刘桂英</t>
  </si>
  <si>
    <t>170****1392</t>
  </si>
  <si>
    <t>621449*********1077</t>
  </si>
  <si>
    <t>冯志涛</t>
  </si>
  <si>
    <t>136****1992</t>
  </si>
  <si>
    <t>621026*********8524</t>
  </si>
  <si>
    <t>韩家地南东西垅</t>
  </si>
  <si>
    <t>冯志军</t>
  </si>
  <si>
    <t>136****0218</t>
  </si>
  <si>
    <t>冯志清</t>
  </si>
  <si>
    <t>138****8949</t>
  </si>
  <si>
    <t>117511*********535</t>
  </si>
  <si>
    <t>商玉江</t>
  </si>
  <si>
    <t>117511*********195</t>
  </si>
  <si>
    <t>彭贵年</t>
  </si>
  <si>
    <t>188****2376</t>
  </si>
  <si>
    <t>117511*********132</t>
  </si>
  <si>
    <t>秦连合</t>
  </si>
  <si>
    <t>372925********6113</t>
  </si>
  <si>
    <t>156****9122</t>
  </si>
  <si>
    <t>刘玉春</t>
  </si>
  <si>
    <t>136****1571</t>
  </si>
  <si>
    <t>621026*********0830</t>
  </si>
  <si>
    <t>常树杰</t>
  </si>
  <si>
    <t>130****8153</t>
  </si>
  <si>
    <t>621026*********2463</t>
  </si>
  <si>
    <t>彭贵革</t>
  </si>
  <si>
    <t>136****2239</t>
  </si>
  <si>
    <t>王秀山</t>
  </si>
  <si>
    <t>159****4993</t>
  </si>
  <si>
    <t>117511*********182</t>
  </si>
  <si>
    <t>陈大坑</t>
  </si>
  <si>
    <t>彭雪春</t>
  </si>
  <si>
    <t>159****5751</t>
  </si>
  <si>
    <t>彭洪岩</t>
  </si>
  <si>
    <t>151****0583</t>
  </si>
  <si>
    <t>621449*********7291</t>
  </si>
  <si>
    <t>张士荣</t>
  </si>
  <si>
    <t>荒</t>
  </si>
  <si>
    <t>张世海</t>
  </si>
  <si>
    <t>135****0116</t>
  </si>
  <si>
    <t>117511*********771</t>
  </si>
  <si>
    <t>张世江</t>
  </si>
  <si>
    <t>158****2637</t>
  </si>
  <si>
    <t>彭贵荣</t>
  </si>
  <si>
    <t>159****9650</t>
  </si>
  <si>
    <t>彭永春</t>
  </si>
  <si>
    <t>159****9159</t>
  </si>
  <si>
    <t>彭立江</t>
  </si>
  <si>
    <t>137****2408</t>
  </si>
  <si>
    <t>彭富春</t>
  </si>
  <si>
    <t>138****4989</t>
  </si>
  <si>
    <t>621449*********9173</t>
  </si>
  <si>
    <t>井房</t>
  </si>
  <si>
    <t>彭吉春</t>
  </si>
  <si>
    <t>139****9199</t>
  </si>
  <si>
    <t>621026*********7523</t>
  </si>
  <si>
    <t>杨洪伟</t>
  </si>
  <si>
    <t>132****1577</t>
  </si>
  <si>
    <t>621449*********3909</t>
  </si>
  <si>
    <t>杨凤国</t>
  </si>
  <si>
    <t>138****6823</t>
  </si>
  <si>
    <t>117511*********730</t>
  </si>
  <si>
    <t>亚山东</t>
  </si>
  <si>
    <t>杨洪义</t>
  </si>
  <si>
    <t>157****1129</t>
  </si>
  <si>
    <t>136****1263</t>
  </si>
  <si>
    <t>117511*********996</t>
  </si>
  <si>
    <t>彭贵华</t>
  </si>
  <si>
    <t>187****8850</t>
  </si>
  <si>
    <t>王庆国</t>
  </si>
  <si>
    <t>139****7703</t>
  </si>
  <si>
    <t>彭涛</t>
  </si>
  <si>
    <t>134****0379</t>
  </si>
  <si>
    <t>621026*********1325</t>
  </si>
  <si>
    <t>彭学洲</t>
  </si>
  <si>
    <t>187****8851</t>
  </si>
  <si>
    <t>117511*********959</t>
  </si>
  <si>
    <t>彭喜春</t>
  </si>
  <si>
    <t>138****6872</t>
  </si>
  <si>
    <t>117511*********587</t>
  </si>
  <si>
    <t>蒋万庆</t>
  </si>
  <si>
    <t>188****4216</t>
  </si>
  <si>
    <t>彭宝春</t>
  </si>
  <si>
    <t>139****0684</t>
  </si>
  <si>
    <t>621026*********1159</t>
  </si>
  <si>
    <t>彭林春</t>
  </si>
  <si>
    <t>138****2871</t>
  </si>
  <si>
    <t>彭贵啟</t>
  </si>
  <si>
    <t>157****9604</t>
  </si>
  <si>
    <t>621449*********1481</t>
  </si>
  <si>
    <t>彭洪春</t>
  </si>
  <si>
    <t>138****4508</t>
  </si>
  <si>
    <t>高道南</t>
  </si>
  <si>
    <t>孙洪成</t>
  </si>
  <si>
    <t>130****5455</t>
  </si>
  <si>
    <t>621449*********6006</t>
  </si>
  <si>
    <t>孙伟</t>
  </si>
  <si>
    <t>139****8648</t>
  </si>
  <si>
    <t>孙连栢</t>
  </si>
  <si>
    <t>150****6022</t>
  </si>
  <si>
    <t>河堤外</t>
  </si>
  <si>
    <t>117511*********125</t>
  </si>
  <si>
    <t>孙奇</t>
  </si>
  <si>
    <t>134****3374</t>
  </si>
  <si>
    <t>117511*********921</t>
  </si>
  <si>
    <t>坨子地</t>
  </si>
  <si>
    <t>杨立伟</t>
  </si>
  <si>
    <t>151****1645</t>
  </si>
  <si>
    <t>621449*********7499</t>
  </si>
  <si>
    <t>孙洪东</t>
  </si>
  <si>
    <t>150****0553</t>
  </si>
  <si>
    <t>北河套小孩地</t>
  </si>
  <si>
    <t>孙洪亮</t>
  </si>
  <si>
    <t>147****8992</t>
  </si>
  <si>
    <t>前门口</t>
  </si>
  <si>
    <t>孙海军</t>
  </si>
  <si>
    <t>158****7819</t>
  </si>
  <si>
    <t>621449*********5704</t>
  </si>
  <si>
    <t>孙连春</t>
  </si>
  <si>
    <t>168****3983</t>
  </si>
  <si>
    <t>东河套里边小孩地</t>
  </si>
  <si>
    <t>159****6807</t>
  </si>
  <si>
    <t>孙洪义</t>
  </si>
  <si>
    <t>135****5561</t>
  </si>
  <si>
    <t>621449*********5894</t>
  </si>
  <si>
    <t>孙洪阁</t>
  </si>
  <si>
    <t>150****7853</t>
  </si>
  <si>
    <t>117511*********953</t>
  </si>
  <si>
    <t>龙王庙</t>
  </si>
  <si>
    <t>夏文义</t>
  </si>
  <si>
    <t>186****2365</t>
  </si>
  <si>
    <t>杨凤坡</t>
  </si>
  <si>
    <t>158****6148</t>
  </si>
  <si>
    <t>117511*********571</t>
  </si>
  <si>
    <t>东河套小孩地</t>
  </si>
  <si>
    <t>孙洪光</t>
  </si>
  <si>
    <t>159****4629</t>
  </si>
  <si>
    <t>117511*********963</t>
  </si>
  <si>
    <t>孙洪俊</t>
  </si>
  <si>
    <t>136****4111</t>
  </si>
  <si>
    <t>117511*********129</t>
  </si>
  <si>
    <t>坨子地房框</t>
  </si>
  <si>
    <t>孙洪新</t>
  </si>
  <si>
    <t>136****4118</t>
  </si>
  <si>
    <t>孙洪书</t>
  </si>
  <si>
    <t>151****2396</t>
  </si>
  <si>
    <t>东河边小孩地</t>
  </si>
  <si>
    <t>李继宁</t>
  </si>
  <si>
    <t>136****9506</t>
  </si>
  <si>
    <t>杨凤岗</t>
  </si>
  <si>
    <t>186****0877</t>
  </si>
  <si>
    <t>大桥下小孩地</t>
  </si>
  <si>
    <t>621449*********2829</t>
  </si>
  <si>
    <t>孙连哲</t>
  </si>
  <si>
    <t>136****4128</t>
  </si>
  <si>
    <t>王洪琴</t>
  </si>
  <si>
    <t>182****5052</t>
  </si>
  <si>
    <t>小甸子</t>
  </si>
  <si>
    <t>138****2340</t>
  </si>
  <si>
    <t>621449*********4772</t>
  </si>
  <si>
    <t>贾少忱</t>
  </si>
  <si>
    <t>158****8533</t>
  </si>
  <si>
    <t>621026*********8227</t>
  </si>
  <si>
    <t>北河套堤外</t>
  </si>
  <si>
    <t>西长垄</t>
  </si>
  <si>
    <t>张俊</t>
  </si>
  <si>
    <t>131****8120</t>
  </si>
  <si>
    <t>621026*********2687</t>
  </si>
  <si>
    <t>小桥</t>
  </si>
  <si>
    <t>周俊</t>
  </si>
  <si>
    <t>152****2403</t>
  </si>
  <si>
    <t>二道河南岸</t>
  </si>
  <si>
    <t>姜洋</t>
  </si>
  <si>
    <t>137****1919</t>
  </si>
  <si>
    <t>西沟帮</t>
  </si>
  <si>
    <t>153****8156</t>
  </si>
  <si>
    <t>621026*********7385</t>
  </si>
  <si>
    <t>康家地南节</t>
  </si>
  <si>
    <t>二阶地</t>
  </si>
  <si>
    <t>姜荣华</t>
  </si>
  <si>
    <t>137****1913</t>
  </si>
  <si>
    <t>干河</t>
  </si>
  <si>
    <t>贾绍辉</t>
  </si>
  <si>
    <t>158****8534</t>
  </si>
  <si>
    <t>117511*********566</t>
  </si>
  <si>
    <t>李江林</t>
  </si>
  <si>
    <t>139****8765</t>
  </si>
  <si>
    <t>南河套堤外</t>
  </si>
  <si>
    <t>姜喜东</t>
  </si>
  <si>
    <t>182****9625</t>
  </si>
  <si>
    <t>117511*********559</t>
  </si>
  <si>
    <t>姜喜文</t>
  </si>
  <si>
    <t>188****3872</t>
  </si>
  <si>
    <t>621449*********2788</t>
  </si>
  <si>
    <t>周来山</t>
  </si>
  <si>
    <t>135****0571</t>
  </si>
  <si>
    <t>姜荣忱</t>
  </si>
  <si>
    <t>135****1651</t>
  </si>
  <si>
    <t>校天地</t>
  </si>
  <si>
    <t>621026*********7963</t>
  </si>
  <si>
    <t>贾云祥</t>
  </si>
  <si>
    <t>136****9546</t>
  </si>
  <si>
    <t>周英</t>
  </si>
  <si>
    <t>135****4485</t>
  </si>
  <si>
    <t>117511*********550</t>
  </si>
  <si>
    <t>贾云兴</t>
  </si>
  <si>
    <t>152****7656</t>
  </si>
  <si>
    <t>周华</t>
  </si>
  <si>
    <t>139****1248</t>
  </si>
  <si>
    <t>621449*********2181</t>
  </si>
  <si>
    <t>沙包子</t>
  </si>
  <si>
    <t>姜荣春</t>
  </si>
  <si>
    <t>135****6038</t>
  </si>
  <si>
    <t>117511*********170</t>
  </si>
  <si>
    <t>堤外</t>
  </si>
  <si>
    <t>贾云峰</t>
  </si>
  <si>
    <t>188****9133</t>
  </si>
  <si>
    <t>南大桥</t>
  </si>
  <si>
    <t>贾云洪</t>
  </si>
  <si>
    <t>159****9834</t>
  </si>
  <si>
    <t>621026*********7997</t>
  </si>
  <si>
    <t>徐家沟</t>
  </si>
  <si>
    <t>贾丽坤</t>
  </si>
  <si>
    <t>159****3685</t>
  </si>
  <si>
    <t>621449*********4103</t>
  </si>
  <si>
    <t>周荣</t>
  </si>
  <si>
    <t>182****9492</t>
  </si>
  <si>
    <t>621449*********4518</t>
  </si>
  <si>
    <t>周浩</t>
  </si>
  <si>
    <t>135****0576</t>
  </si>
  <si>
    <t>贾少武</t>
  </si>
  <si>
    <t>152****7625</t>
  </si>
  <si>
    <t>孙洪林</t>
  </si>
  <si>
    <t>158****2276</t>
  </si>
  <si>
    <t>621449*********8579</t>
  </si>
  <si>
    <t>孙洪旭</t>
  </si>
  <si>
    <t>135****7423</t>
  </si>
  <si>
    <t>南河堤外</t>
  </si>
  <si>
    <t>刘俊</t>
  </si>
  <si>
    <t>188****1865</t>
  </si>
  <si>
    <t>621026*********8540</t>
  </si>
  <si>
    <t>周志军</t>
  </si>
  <si>
    <t>138****2098</t>
  </si>
  <si>
    <t>杨旭亮</t>
  </si>
  <si>
    <t>158****6493</t>
  </si>
  <si>
    <t>621449*********9064</t>
  </si>
  <si>
    <t>北河堤外</t>
  </si>
  <si>
    <t>阚子义</t>
  </si>
  <si>
    <t>134****2370</t>
  </si>
  <si>
    <t>马强</t>
  </si>
  <si>
    <t>159****3061</t>
  </si>
  <si>
    <t>621026*********1118</t>
  </si>
  <si>
    <t>刘贵福</t>
  </si>
  <si>
    <t>139****5230</t>
  </si>
  <si>
    <t>北河套坝</t>
  </si>
  <si>
    <t>刘信</t>
  </si>
  <si>
    <t>136****8278</t>
  </si>
  <si>
    <t>621449*********5819</t>
  </si>
  <si>
    <t>周波</t>
  </si>
  <si>
    <t>150****7253</t>
  </si>
  <si>
    <t>费林国</t>
  </si>
  <si>
    <t>137****1742</t>
  </si>
  <si>
    <t>阚子忱</t>
  </si>
  <si>
    <t>188****1559</t>
  </si>
  <si>
    <t>圈河地</t>
  </si>
  <si>
    <t>孙连礼</t>
  </si>
  <si>
    <t>139****0815</t>
  </si>
  <si>
    <t>117511*********168</t>
  </si>
  <si>
    <t>坨地</t>
  </si>
  <si>
    <t>刘贵金</t>
  </si>
  <si>
    <t>158****6082</t>
  </si>
  <si>
    <t>182****4472</t>
  </si>
  <si>
    <t>刘贵发</t>
  </si>
  <si>
    <t>188****8677</t>
  </si>
  <si>
    <t>周涛</t>
  </si>
  <si>
    <t>159****8937</t>
  </si>
  <si>
    <t>621449*********8386</t>
  </si>
  <si>
    <t>刘任</t>
  </si>
  <si>
    <t>159****3179</t>
  </si>
  <si>
    <t>周兴</t>
  </si>
  <si>
    <t>152****3490</t>
  </si>
  <si>
    <t>董国洪</t>
  </si>
  <si>
    <t>130****7051</t>
  </si>
  <si>
    <t>621449*********1640</t>
  </si>
  <si>
    <t>杨旭东</t>
  </si>
  <si>
    <t>136****0350</t>
  </si>
  <si>
    <t>117511*********952</t>
  </si>
  <si>
    <t>张立华</t>
  </si>
  <si>
    <t>158****6273</t>
  </si>
  <si>
    <t>621449*********8232</t>
  </si>
  <si>
    <t>周喜昌</t>
  </si>
  <si>
    <t>147****4684</t>
  </si>
  <si>
    <t>621449*********6425</t>
  </si>
  <si>
    <t>王八坑</t>
  </si>
  <si>
    <t>西长垄子</t>
  </si>
  <si>
    <t>孙先鹤</t>
  </si>
  <si>
    <t>139****1482</t>
  </si>
  <si>
    <t>徐良</t>
  </si>
  <si>
    <t>139****9718</t>
  </si>
  <si>
    <t>孙廷栢</t>
  </si>
  <si>
    <t>136****5188</t>
  </si>
  <si>
    <t>周德忱</t>
  </si>
  <si>
    <t>158****1856</t>
  </si>
  <si>
    <t>北大捱子</t>
  </si>
  <si>
    <t>117511*********582</t>
  </si>
  <si>
    <t>周义</t>
  </si>
  <si>
    <t>134****6039</t>
  </si>
  <si>
    <t>117511*********120</t>
  </si>
  <si>
    <t>150****9823</t>
  </si>
  <si>
    <t>621026*********8714</t>
  </si>
  <si>
    <t>孙如山</t>
  </si>
  <si>
    <t>151****8719</t>
  </si>
  <si>
    <t>117511*********552</t>
  </si>
  <si>
    <t>徐俊</t>
  </si>
  <si>
    <t>139****6228</t>
  </si>
  <si>
    <t>周东</t>
  </si>
  <si>
    <t>136****5548</t>
  </si>
  <si>
    <t>刚河下沿</t>
  </si>
  <si>
    <t>孙启山</t>
  </si>
  <si>
    <t>139****2668</t>
  </si>
  <si>
    <t>二道河</t>
  </si>
  <si>
    <t>张志文</t>
  </si>
  <si>
    <t>158****9587</t>
  </si>
  <si>
    <t>周辉</t>
  </si>
  <si>
    <t>150****9778</t>
  </si>
  <si>
    <t>周勇</t>
  </si>
  <si>
    <t>136****4230</t>
  </si>
  <si>
    <t>老烧坑</t>
  </si>
  <si>
    <t>117511*********119</t>
  </si>
  <si>
    <t>徐波</t>
  </si>
  <si>
    <t>136****5276</t>
  </si>
  <si>
    <t>周德兴</t>
  </si>
  <si>
    <t>135****6976</t>
  </si>
  <si>
    <t>117511*********336</t>
  </si>
  <si>
    <t>徐栋</t>
  </si>
  <si>
    <t>135****9612</t>
  </si>
  <si>
    <t>117511*********511</t>
  </si>
  <si>
    <t>南河套台湾</t>
  </si>
  <si>
    <t>减家地</t>
  </si>
  <si>
    <t>周伟</t>
  </si>
  <si>
    <t>182****2968</t>
  </si>
  <si>
    <t>117511*********512</t>
  </si>
  <si>
    <t>周强</t>
  </si>
  <si>
    <t>138****9782</t>
  </si>
  <si>
    <t>621449*********4423</t>
  </si>
  <si>
    <t>周国</t>
  </si>
  <si>
    <t>136****6222</t>
  </si>
  <si>
    <t>117511*********727</t>
  </si>
  <si>
    <t>闫栢昌</t>
  </si>
  <si>
    <t>135****1101</t>
  </si>
  <si>
    <t>117511*********958</t>
  </si>
  <si>
    <t>刘明生</t>
  </si>
  <si>
    <t>158****3706</t>
  </si>
  <si>
    <t>零散地</t>
  </si>
  <si>
    <t>621449*********3950</t>
  </si>
  <si>
    <t>商家坟</t>
  </si>
  <si>
    <t>王秋</t>
  </si>
  <si>
    <t>151****8406</t>
  </si>
  <si>
    <t>117511*********729</t>
  </si>
  <si>
    <t>陈洪斌</t>
  </si>
  <si>
    <t>159****4423</t>
  </si>
  <si>
    <t>兴家地</t>
  </si>
  <si>
    <t>吴家堡河套</t>
  </si>
  <si>
    <t>大杨家坟</t>
  </si>
  <si>
    <t>甸子北</t>
  </si>
  <si>
    <t>顾井申</t>
  </si>
  <si>
    <t>131****3342</t>
  </si>
  <si>
    <t>117511*********175</t>
  </si>
  <si>
    <t>王家堡路北</t>
  </si>
  <si>
    <t>水房地</t>
  </si>
  <si>
    <t>陈啟中</t>
  </si>
  <si>
    <t>139****1206</t>
  </si>
  <si>
    <t>王家堡路南</t>
  </si>
  <si>
    <t>康家坟</t>
  </si>
  <si>
    <t>刘明加</t>
  </si>
  <si>
    <t>158****9855</t>
  </si>
  <si>
    <t>家门前</t>
  </si>
  <si>
    <t>树行里</t>
  </si>
  <si>
    <t>王勇军</t>
  </si>
  <si>
    <t>151****7081</t>
  </si>
  <si>
    <t>王家堡道南</t>
  </si>
  <si>
    <t>王连武</t>
  </si>
  <si>
    <t>176****3457</t>
  </si>
  <si>
    <t>117511*********527</t>
  </si>
  <si>
    <t>冯大园子</t>
  </si>
  <si>
    <t>北洼子南</t>
  </si>
  <si>
    <t>刘明朗</t>
  </si>
  <si>
    <t>158****9871</t>
  </si>
  <si>
    <t>孟家地</t>
  </si>
  <si>
    <t>西南荒</t>
  </si>
  <si>
    <t>南大荒</t>
  </si>
  <si>
    <t>张恩红</t>
  </si>
  <si>
    <t>158****4235</t>
  </si>
  <si>
    <t>王家堡家东</t>
  </si>
  <si>
    <t>大王坟</t>
  </si>
  <si>
    <t>刘继文</t>
  </si>
  <si>
    <t>137****8056</t>
  </si>
  <si>
    <t>621449*********3778</t>
  </si>
  <si>
    <t>桑家坟</t>
  </si>
  <si>
    <t>西大片</t>
  </si>
  <si>
    <t>156****2390</t>
  </si>
  <si>
    <t>621449*********6426</t>
  </si>
  <si>
    <t>贾桂林</t>
  </si>
  <si>
    <t>150****4817</t>
  </si>
  <si>
    <t>117511*********980</t>
  </si>
  <si>
    <t>杨辉</t>
  </si>
  <si>
    <t>136****7779</t>
  </si>
  <si>
    <t>621026*********6631</t>
  </si>
  <si>
    <t>小园子</t>
  </si>
  <si>
    <t>十垅子</t>
  </si>
  <si>
    <t>顾春凯</t>
  </si>
  <si>
    <t>138****7317</t>
  </si>
  <si>
    <t>117511*********715</t>
  </si>
  <si>
    <t>顾春久</t>
  </si>
  <si>
    <t>182****4848</t>
  </si>
  <si>
    <t>117511*********321</t>
  </si>
  <si>
    <t>杨香芝</t>
  </si>
  <si>
    <t>182****7191</t>
  </si>
  <si>
    <t>621449*********4925</t>
  </si>
  <si>
    <t>杨华</t>
  </si>
  <si>
    <t>151****1483</t>
  </si>
  <si>
    <t>159****1102</t>
  </si>
  <si>
    <t>常洪光</t>
  </si>
  <si>
    <t>158****4627</t>
  </si>
  <si>
    <t>117511*********785</t>
  </si>
  <si>
    <t>刘广忱</t>
  </si>
  <si>
    <t>186****1819</t>
  </si>
  <si>
    <t>王家路南</t>
  </si>
  <si>
    <t>621449*********1789</t>
  </si>
  <si>
    <t>刘广宇</t>
  </si>
  <si>
    <t>138****7566</t>
  </si>
  <si>
    <t>621449*********5223</t>
  </si>
  <si>
    <t>宋文来</t>
  </si>
  <si>
    <t>136****9407</t>
  </si>
  <si>
    <t>程洪</t>
  </si>
  <si>
    <t>139****3533</t>
  </si>
  <si>
    <t>621026*********6498</t>
  </si>
  <si>
    <t>刘广冰</t>
  </si>
  <si>
    <t>138****7565</t>
  </si>
  <si>
    <t>117511*********539</t>
  </si>
  <si>
    <t>冯洪军</t>
  </si>
  <si>
    <t>158****4929</t>
  </si>
  <si>
    <t>叶家地</t>
  </si>
  <si>
    <t>刘明忱</t>
  </si>
  <si>
    <t>135****6176</t>
  </si>
  <si>
    <t>陈启财</t>
  </si>
  <si>
    <t>159****7416</t>
  </si>
  <si>
    <t>621449*********4372</t>
  </si>
  <si>
    <t>周连友</t>
  </si>
  <si>
    <t>159****2700</t>
  </si>
  <si>
    <t>117511*********107</t>
  </si>
  <si>
    <t>刘明宝</t>
  </si>
  <si>
    <t>187****3041</t>
  </si>
  <si>
    <t>陈启家</t>
  </si>
  <si>
    <t>159****3038</t>
  </si>
  <si>
    <t>张福民</t>
  </si>
  <si>
    <t>159****7324</t>
  </si>
  <si>
    <t>117511*********783</t>
  </si>
  <si>
    <t>江东坟</t>
  </si>
  <si>
    <t>张恩柏</t>
  </si>
  <si>
    <t>186****1536</t>
  </si>
  <si>
    <t>十垅子边</t>
  </si>
  <si>
    <t>金牙地</t>
  </si>
  <si>
    <t>宋文良</t>
  </si>
  <si>
    <t>138****5914</t>
  </si>
  <si>
    <t>仁家坟</t>
  </si>
  <si>
    <t>刘继财</t>
  </si>
  <si>
    <t>117511*********331</t>
  </si>
  <si>
    <t>151****1677</t>
  </si>
  <si>
    <t>小北屯</t>
  </si>
  <si>
    <t>621026*********5896</t>
  </si>
  <si>
    <t>杨凤和</t>
  </si>
  <si>
    <t>158****3725</t>
  </si>
  <si>
    <t>刘明国</t>
  </si>
  <si>
    <t>150****6517</t>
  </si>
  <si>
    <t>刘明全</t>
  </si>
  <si>
    <t>621449*********3935</t>
  </si>
  <si>
    <t>张洪民</t>
  </si>
  <si>
    <t>137****8986</t>
  </si>
  <si>
    <t>117511*********553</t>
  </si>
  <si>
    <t>张恩明</t>
  </si>
  <si>
    <t>159****0226</t>
  </si>
  <si>
    <t>117511*********127</t>
  </si>
  <si>
    <t>刘为</t>
  </si>
  <si>
    <t>135****6280</t>
  </si>
  <si>
    <t>621449*********5255</t>
  </si>
  <si>
    <t>杨凤义</t>
  </si>
  <si>
    <t>138****0405</t>
  </si>
  <si>
    <t>冯志中</t>
  </si>
  <si>
    <t>138****9883</t>
  </si>
  <si>
    <t>621449*********6018</t>
  </si>
  <si>
    <t>杨文江</t>
  </si>
  <si>
    <t>西何沟道南园田地</t>
  </si>
  <si>
    <t>王连清</t>
  </si>
  <si>
    <t>150****9869</t>
  </si>
  <si>
    <t>117511*********919</t>
  </si>
  <si>
    <t>西南道东</t>
  </si>
  <si>
    <t>刘会义</t>
  </si>
  <si>
    <t>159****7439</t>
  </si>
  <si>
    <t>王连文</t>
  </si>
  <si>
    <t>150****3642</t>
  </si>
  <si>
    <t>大西南</t>
  </si>
  <si>
    <t>周连军</t>
  </si>
  <si>
    <t>159****7680</t>
  </si>
  <si>
    <t>张恩伟</t>
  </si>
  <si>
    <t>188****1019</t>
  </si>
  <si>
    <t>冯志富</t>
  </si>
  <si>
    <t>158****4401</t>
  </si>
  <si>
    <t>王永海</t>
  </si>
  <si>
    <t>159****8018</t>
  </si>
  <si>
    <t>顾井红</t>
  </si>
  <si>
    <t>150****3717</t>
  </si>
  <si>
    <t>杨中清</t>
  </si>
  <si>
    <t>188****1935</t>
  </si>
  <si>
    <t>东园田</t>
  </si>
  <si>
    <t>王连学</t>
  </si>
  <si>
    <t>136****6540</t>
  </si>
  <si>
    <t>117511*********351</t>
  </si>
  <si>
    <t>大队房后地</t>
  </si>
  <si>
    <t>大坎南</t>
  </si>
  <si>
    <t>刘继福</t>
  </si>
  <si>
    <t>147****3523</t>
  </si>
  <si>
    <t>贾世杰</t>
  </si>
  <si>
    <t>139****6994</t>
  </si>
  <si>
    <t>621449*********3224</t>
  </si>
  <si>
    <t>刘继民</t>
  </si>
  <si>
    <t>151****9802</t>
  </si>
  <si>
    <t>117511*********372</t>
  </si>
  <si>
    <t>大杨坟</t>
  </si>
  <si>
    <t>张洪军</t>
  </si>
  <si>
    <t>159****9171</t>
  </si>
  <si>
    <t>末齿</t>
  </si>
  <si>
    <t>周连全</t>
  </si>
  <si>
    <t>158****9115</t>
  </si>
  <si>
    <t>刘明俊</t>
  </si>
  <si>
    <t>159****3820</t>
  </si>
  <si>
    <t>孙明文</t>
  </si>
  <si>
    <t>138****5764</t>
  </si>
  <si>
    <t>621449*********4461</t>
  </si>
  <si>
    <t>张爱民</t>
  </si>
  <si>
    <t>159****9784</t>
  </si>
  <si>
    <t>贾世元</t>
  </si>
  <si>
    <t>137****9660</t>
  </si>
  <si>
    <t>王永田</t>
  </si>
  <si>
    <t>159****7093</t>
  </si>
  <si>
    <t>621449*********6562</t>
  </si>
  <si>
    <t>刘德江</t>
  </si>
  <si>
    <t>151****9698</t>
  </si>
  <si>
    <t>场院里</t>
  </si>
  <si>
    <t>刘继武</t>
  </si>
  <si>
    <t>150****6803</t>
  </si>
  <si>
    <t>刘会忱</t>
  </si>
  <si>
    <t>158****4618</t>
  </si>
  <si>
    <t>红架子地</t>
  </si>
  <si>
    <t>周连武</t>
  </si>
  <si>
    <t>136****7758</t>
  </si>
  <si>
    <t>117511*********901</t>
  </si>
  <si>
    <t>王连丰</t>
  </si>
  <si>
    <t>136****8105</t>
  </si>
  <si>
    <t>程洪军</t>
  </si>
  <si>
    <t>138****7383</t>
  </si>
  <si>
    <t>杨凤文</t>
  </si>
  <si>
    <t>138****7097</t>
  </si>
  <si>
    <t>贾世文</t>
  </si>
  <si>
    <t>151****4249</t>
  </si>
  <si>
    <t>刘广军</t>
  </si>
  <si>
    <t>188****7100</t>
  </si>
  <si>
    <t>南鸡场</t>
  </si>
  <si>
    <t>何会莲</t>
  </si>
  <si>
    <t>150****4420</t>
  </si>
  <si>
    <t>621026*********1620</t>
  </si>
  <si>
    <t>赵双清</t>
  </si>
  <si>
    <t>150****0675</t>
  </si>
  <si>
    <t>117511*********569</t>
  </si>
  <si>
    <t>贾世奎</t>
  </si>
  <si>
    <t>151****1193</t>
  </si>
  <si>
    <t>彭路西</t>
  </si>
  <si>
    <t>王永奎</t>
  </si>
  <si>
    <t>134****0737</t>
  </si>
  <si>
    <t>顾景林</t>
  </si>
  <si>
    <t>130****6570</t>
  </si>
  <si>
    <t>117511*********112</t>
  </si>
  <si>
    <t>杨文海</t>
  </si>
  <si>
    <t>188****0933</t>
  </si>
  <si>
    <t>117511*********370</t>
  </si>
  <si>
    <t>车家地</t>
  </si>
  <si>
    <t>周达</t>
  </si>
  <si>
    <t>138****7159</t>
  </si>
  <si>
    <t>117511*********191</t>
  </si>
  <si>
    <t>顾春明</t>
  </si>
  <si>
    <t>151****5333</t>
  </si>
  <si>
    <t>顾春吉</t>
  </si>
  <si>
    <t>139****8851</t>
  </si>
  <si>
    <t>孙猛</t>
  </si>
  <si>
    <t>151****1332</t>
  </si>
  <si>
    <t>王连秀</t>
  </si>
  <si>
    <t>135****3648</t>
  </si>
  <si>
    <t>117511*********703</t>
  </si>
  <si>
    <t>张利民</t>
  </si>
  <si>
    <t>138****5343</t>
  </si>
  <si>
    <t>117511*********750</t>
  </si>
  <si>
    <t>贾贵军</t>
  </si>
  <si>
    <t>138****9575</t>
  </si>
  <si>
    <t>王连军</t>
  </si>
  <si>
    <t>150****1326</t>
  </si>
  <si>
    <t>南北</t>
  </si>
  <si>
    <t>贾世海</t>
  </si>
  <si>
    <t>210124********1074</t>
  </si>
  <si>
    <t>151****1996</t>
  </si>
  <si>
    <t>621449*********3295</t>
  </si>
  <si>
    <t>曹帅</t>
  </si>
  <si>
    <t>150****0222</t>
  </si>
  <si>
    <t>621449*********2556</t>
  </si>
  <si>
    <t>本分户标的投保清单为   ASHY00B66A26P050010Q  号投保单的组成部分，投保人应如实、详细填写，并保持字迹清晰，纸面整洁。</t>
  </si>
  <si>
    <t>投保组织者： 辽宁省沈阳市法库县秀水河子镇陈祥堡村村民委员会</t>
  </si>
  <si>
    <t>标的种植地点：辽宁省沈阳市法库县秀水河子镇陈祥堡村</t>
  </si>
  <si>
    <t>田树军</t>
  </si>
  <si>
    <t>188****4923</t>
  </si>
  <si>
    <t>八亩一</t>
  </si>
  <si>
    <t>6214496*********9038</t>
  </si>
  <si>
    <t>达拉腰北头</t>
  </si>
  <si>
    <t>达拉腰子南</t>
  </si>
  <si>
    <t>学校房前</t>
  </si>
  <si>
    <t>谷家地</t>
  </si>
  <si>
    <t>佟秀华</t>
  </si>
  <si>
    <t>211226196710241020</t>
  </si>
  <si>
    <t>117511010101429901</t>
  </si>
  <si>
    <t>杨家坟顶小孩地</t>
  </si>
  <si>
    <t>罗家坟</t>
  </si>
  <si>
    <t>丁成玉</t>
  </si>
  <si>
    <t>211226197505041016</t>
  </si>
  <si>
    <t>东壕外</t>
  </si>
  <si>
    <t>117511010101434332</t>
  </si>
  <si>
    <t>打井地</t>
  </si>
  <si>
    <t>小华尖</t>
  </si>
  <si>
    <t>张秀兰</t>
  </si>
  <si>
    <t>211226195612101046</t>
  </si>
  <si>
    <t>吴家地</t>
  </si>
  <si>
    <t>6214490830068517836</t>
  </si>
  <si>
    <t>山地大架子</t>
  </si>
  <si>
    <t>王东鹤</t>
  </si>
  <si>
    <t>21122619730217103X</t>
  </si>
  <si>
    <t>6214490830039669179</t>
  </si>
  <si>
    <t>李洪岩</t>
  </si>
  <si>
    <t>21012419770105101X</t>
  </si>
  <si>
    <t>6214490861416056300</t>
  </si>
  <si>
    <t>张福东</t>
  </si>
  <si>
    <t>21122619510406105X</t>
  </si>
  <si>
    <t>117511010101392788</t>
  </si>
  <si>
    <t>学校</t>
  </si>
  <si>
    <t>西偏脸子</t>
  </si>
  <si>
    <t>任井春</t>
  </si>
  <si>
    <t>211226195502251035</t>
  </si>
  <si>
    <t>117511010101393718</t>
  </si>
  <si>
    <t>张有林</t>
  </si>
  <si>
    <t>211226195002251012</t>
  </si>
  <si>
    <t>117511010101394356</t>
  </si>
  <si>
    <t>丘家坟</t>
  </si>
  <si>
    <t>彩克岩</t>
  </si>
  <si>
    <t>211226196902111036</t>
  </si>
  <si>
    <t>117511010101390336</t>
  </si>
  <si>
    <t>佟有</t>
  </si>
  <si>
    <t>21122619551211101X</t>
  </si>
  <si>
    <t>117511010101384583</t>
  </si>
  <si>
    <t>十天地</t>
  </si>
  <si>
    <t>刘永斌</t>
  </si>
  <si>
    <t>211226196304161033</t>
  </si>
  <si>
    <t>117511010101399798</t>
  </si>
  <si>
    <t>211226197301251038</t>
  </si>
  <si>
    <t>117511010101385759</t>
  </si>
  <si>
    <t>李朋</t>
  </si>
  <si>
    <t>211226196509261011</t>
  </si>
  <si>
    <t>117511010101389181</t>
  </si>
  <si>
    <t>张万兴</t>
  </si>
  <si>
    <t>211226197003071012</t>
  </si>
  <si>
    <t>阴家坟</t>
  </si>
  <si>
    <t>117511010101402315</t>
  </si>
  <si>
    <t>孙国斌</t>
  </si>
  <si>
    <t>211226196001221019</t>
  </si>
  <si>
    <t>117511010101422599</t>
  </si>
  <si>
    <t>王永生</t>
  </si>
  <si>
    <t>21122619680405105X</t>
  </si>
  <si>
    <t>117511010101397988</t>
  </si>
  <si>
    <t>徐淑珍</t>
  </si>
  <si>
    <t>211226196701291042</t>
  </si>
  <si>
    <t>6214490830089156127</t>
  </si>
  <si>
    <t>张洪林</t>
  </si>
  <si>
    <t>211226196204151057</t>
  </si>
  <si>
    <t>117511010101401923</t>
  </si>
  <si>
    <t>张万林</t>
  </si>
  <si>
    <t>211226196211251013</t>
  </si>
  <si>
    <t>117511010101403591</t>
  </si>
  <si>
    <t>李连山</t>
  </si>
  <si>
    <t>211226196304051010</t>
  </si>
  <si>
    <t>6214490830039666902</t>
  </si>
  <si>
    <t>安福昌</t>
  </si>
  <si>
    <t>211226195101251018</t>
  </si>
  <si>
    <t>117511010101433588</t>
  </si>
  <si>
    <t>车宝富</t>
  </si>
  <si>
    <t>211226197106251016</t>
  </si>
  <si>
    <t>117511010101428971</t>
  </si>
  <si>
    <t>211226194810151015</t>
  </si>
  <si>
    <t>117511010101435900</t>
  </si>
  <si>
    <t>高振波</t>
  </si>
  <si>
    <t>211226197402011017</t>
  </si>
  <si>
    <t>117511010101410378</t>
  </si>
  <si>
    <t>王志印</t>
  </si>
  <si>
    <t>211226196902141032</t>
  </si>
  <si>
    <t>117511010101412972</t>
  </si>
  <si>
    <t>陈亚生</t>
  </si>
  <si>
    <t>211226196006111011</t>
  </si>
  <si>
    <t>117511010101373388</t>
  </si>
  <si>
    <t>陈亚林</t>
  </si>
  <si>
    <t>211226195504011035</t>
  </si>
  <si>
    <t>117511010101373182</t>
  </si>
  <si>
    <t>车成权</t>
  </si>
  <si>
    <t>21122619510321101X</t>
  </si>
  <si>
    <t>117511010101432518</t>
  </si>
  <si>
    <t>刘永财</t>
  </si>
  <si>
    <t>211226195403191014</t>
  </si>
  <si>
    <t>壕外</t>
  </si>
  <si>
    <t>117511010101399988</t>
  </si>
  <si>
    <t>刘庆新</t>
  </si>
  <si>
    <t>211226197102261014</t>
  </si>
  <si>
    <t>117511010101431196</t>
  </si>
  <si>
    <t>车成祥</t>
  </si>
  <si>
    <t>211226195412041050</t>
  </si>
  <si>
    <t>达拉腰子</t>
  </si>
  <si>
    <t>117511010101428187</t>
  </si>
  <si>
    <t>二四垅子</t>
  </si>
  <si>
    <t>刘兴侠</t>
  </si>
  <si>
    <t>211226195101051040</t>
  </si>
  <si>
    <t>6214490830039667876</t>
  </si>
  <si>
    <t>西牧养</t>
  </si>
  <si>
    <t>211226196603191064</t>
  </si>
  <si>
    <t>117511010101430708</t>
  </si>
  <si>
    <t>刘庆宏</t>
  </si>
  <si>
    <t>210124197409081019</t>
  </si>
  <si>
    <t>117511010101425589</t>
  </si>
  <si>
    <t>大东山</t>
  </si>
  <si>
    <t>211226196002181020</t>
  </si>
  <si>
    <t>6210260500078141218</t>
  </si>
  <si>
    <t>孟令斌</t>
  </si>
  <si>
    <t>211226196407061051</t>
  </si>
  <si>
    <t>6214493001400274307</t>
  </si>
  <si>
    <t>张国斌</t>
  </si>
  <si>
    <t>211226195909141030</t>
  </si>
  <si>
    <t>117511010101394110</t>
  </si>
  <si>
    <t>陈爽</t>
  </si>
  <si>
    <t>210124198805121013</t>
  </si>
  <si>
    <t>6214490870019883465</t>
  </si>
  <si>
    <t>王振娥</t>
  </si>
  <si>
    <t>211226196506011068</t>
  </si>
  <si>
    <t>117511010101404767</t>
  </si>
  <si>
    <t>杨宝珍</t>
  </si>
  <si>
    <t>211226195404201042</t>
  </si>
  <si>
    <t>117511010101391512</t>
  </si>
  <si>
    <t>孟令如</t>
  </si>
  <si>
    <t>211226196009261031</t>
  </si>
  <si>
    <t>117511010101398522</t>
  </si>
  <si>
    <t>姜亚和</t>
  </si>
  <si>
    <t>211226195401161014</t>
  </si>
  <si>
    <t>117511010101435758</t>
  </si>
  <si>
    <t>车成华</t>
  </si>
  <si>
    <t>211226195009091031</t>
  </si>
  <si>
    <t>117511010101431588</t>
  </si>
  <si>
    <t>王玉书</t>
  </si>
  <si>
    <t>211226195402281018</t>
  </si>
  <si>
    <t>117511010101408933</t>
  </si>
  <si>
    <t>张宏德</t>
  </si>
  <si>
    <t>211226196409071034</t>
  </si>
  <si>
    <t>117511010101417530</t>
  </si>
  <si>
    <t>小麻地</t>
  </si>
  <si>
    <t>大榆树南头</t>
  </si>
  <si>
    <t>李宪军</t>
  </si>
  <si>
    <t>210124197204151036</t>
  </si>
  <si>
    <t>6214490830039667108</t>
  </si>
  <si>
    <t>马永林</t>
  </si>
  <si>
    <t>211226196809211075</t>
  </si>
  <si>
    <t>6214490830039668262</t>
  </si>
  <si>
    <t>元神庙</t>
  </si>
  <si>
    <t>陈亚学</t>
  </si>
  <si>
    <t>211226195708021016</t>
  </si>
  <si>
    <t>117511010101438106</t>
  </si>
  <si>
    <t>安福军</t>
  </si>
  <si>
    <t>211226196209241019</t>
  </si>
  <si>
    <t>117511010101433798</t>
  </si>
  <si>
    <t>211226197307261034</t>
  </si>
  <si>
    <t>117511010101377700</t>
  </si>
  <si>
    <t>刘宪民</t>
  </si>
  <si>
    <t>210124198312271013</t>
  </si>
  <si>
    <t>6214493000005294725</t>
  </si>
  <si>
    <t>姜亚利</t>
  </si>
  <si>
    <t>211226196608011018</t>
  </si>
  <si>
    <t>117511010101435116</t>
  </si>
  <si>
    <t>李洪文</t>
  </si>
  <si>
    <t>211226196907141031</t>
  </si>
  <si>
    <t>117511010101379122</t>
  </si>
  <si>
    <t>陈亚福</t>
  </si>
  <si>
    <t>21122619540811101X</t>
  </si>
  <si>
    <t>117511010101391366</t>
  </si>
  <si>
    <t>刘永奎</t>
  </si>
  <si>
    <t>211226196509181011</t>
  </si>
  <si>
    <t>117511010101400787</t>
  </si>
  <si>
    <t>陈洪祥</t>
  </si>
  <si>
    <t>211226196709241015</t>
  </si>
  <si>
    <t>117511010101400993</t>
  </si>
  <si>
    <t>孙国凡</t>
  </si>
  <si>
    <t>211226195705151018</t>
  </si>
  <si>
    <t>117511010101408581</t>
  </si>
  <si>
    <t>张志会</t>
  </si>
  <si>
    <t>210124198203121016</t>
  </si>
  <si>
    <t>6210260500024728175</t>
  </si>
  <si>
    <t>韩志才</t>
  </si>
  <si>
    <t>211226197012011011</t>
  </si>
  <si>
    <t>117511010101425981</t>
  </si>
  <si>
    <t>黄奎</t>
  </si>
  <si>
    <t>211226196403061011</t>
  </si>
  <si>
    <t>117511010101419198</t>
  </si>
  <si>
    <t>车成军</t>
  </si>
  <si>
    <t>211226195901201019</t>
  </si>
  <si>
    <t>117511010101428725</t>
  </si>
  <si>
    <t>车广明</t>
  </si>
  <si>
    <t>211226197312151032</t>
  </si>
  <si>
    <t>117511010101432372</t>
  </si>
  <si>
    <t>韩志江</t>
  </si>
  <si>
    <t>211226197208231016</t>
  </si>
  <si>
    <t>117511010101425383</t>
  </si>
  <si>
    <t>韩志军</t>
  </si>
  <si>
    <t>211226197012011038</t>
  </si>
  <si>
    <t>117511010101405983</t>
  </si>
  <si>
    <t>彭桂文</t>
  </si>
  <si>
    <t>139****0248</t>
  </si>
  <si>
    <t>1175*********33980</t>
  </si>
  <si>
    <t>2101246********1039</t>
  </si>
  <si>
    <t>130****3382</t>
  </si>
  <si>
    <t>62102*********50883</t>
  </si>
  <si>
    <t>姜亚生</t>
  </si>
  <si>
    <t>2112266********1039</t>
  </si>
  <si>
    <t>133****7616</t>
  </si>
  <si>
    <t>1175*********1508</t>
  </si>
  <si>
    <t>高玉香</t>
  </si>
  <si>
    <t>2112266********1021</t>
  </si>
  <si>
    <t>139****8796</t>
  </si>
  <si>
    <t>1175*********3983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</si>
</sst>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34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sz val="10"/>
      <name val="宋体"/>
      <charset val="134"/>
      <scheme val="minor"/>
    </font>
    <font>
      <sz val="10"/>
      <name val="Times New Roman"/>
      <charset val="134"/>
    </font>
    <font>
      <sz val="14"/>
      <name val="宋体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1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2" fillId="16" borderId="2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9" borderId="26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33" fillId="0" borderId="28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1" fillId="15" borderId="24" applyNumberFormat="0" applyAlignment="0" applyProtection="0">
      <alignment vertical="center"/>
    </xf>
    <xf numFmtId="0" fontId="23" fillId="15" borderId="25" applyNumberFormat="0" applyAlignment="0" applyProtection="0">
      <alignment vertical="center"/>
    </xf>
    <xf numFmtId="0" fontId="17" fillId="6" borderId="21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</cellStyleXfs>
  <cellXfs count="20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76" fontId="4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vertical="center"/>
    </xf>
    <xf numFmtId="176" fontId="0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176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 wrapText="1"/>
    </xf>
    <xf numFmtId="176" fontId="3" fillId="0" borderId="4" xfId="0" applyNumberFormat="1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3" fillId="0" borderId="6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justify" vertical="center"/>
    </xf>
    <xf numFmtId="0" fontId="9" fillId="0" borderId="2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0" fontId="3" fillId="0" borderId="9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176" fontId="7" fillId="0" borderId="2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/>
    </xf>
    <xf numFmtId="49" fontId="5" fillId="0" borderId="1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0" fillId="0" borderId="6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/>
    </xf>
    <xf numFmtId="49" fontId="0" fillId="0" borderId="3" xfId="0" applyNumberFormat="1" applyFont="1" applyFill="1" applyBorder="1" applyAlignment="1">
      <alignment horizontal="center" vertical="center"/>
    </xf>
    <xf numFmtId="49" fontId="0" fillId="0" borderId="4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49" fontId="0" fillId="0" borderId="3" xfId="0" applyNumberFormat="1" applyFont="1" applyFill="1" applyBorder="1" applyAlignment="1">
      <alignment horizontal="center" vertical="center" wrapText="1"/>
    </xf>
    <xf numFmtId="49" fontId="0" fillId="0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left" vertical="center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1" xfId="0" applyNumberFormat="1" applyFont="1" applyFill="1" applyBorder="1" applyAlignment="1" applyProtection="1">
      <alignment horizontal="center" vertical="center"/>
      <protection locked="0"/>
    </xf>
    <xf numFmtId="176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1" fillId="0" borderId="9" xfId="0" applyNumberFormat="1" applyFont="1" applyFill="1" applyBorder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NumberFormat="1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 applyProtection="1">
      <alignment horizontal="right" vertical="center"/>
      <protection locked="0"/>
    </xf>
    <xf numFmtId="0" fontId="1" fillId="0" borderId="16" xfId="0" applyFont="1" applyFill="1" applyBorder="1" applyAlignment="1" applyProtection="1">
      <alignment horizontal="center" vertical="center"/>
      <protection locked="0"/>
    </xf>
    <xf numFmtId="0" fontId="1" fillId="0" borderId="16" xfId="0" applyFont="1" applyFill="1" applyBorder="1" applyAlignment="1" applyProtection="1">
      <alignment horizontal="center" vertical="center" wrapText="1"/>
      <protection locked="0"/>
    </xf>
    <xf numFmtId="0" fontId="1" fillId="0" borderId="17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Fill="1" applyBorder="1" applyAlignment="1" applyProtection="1">
      <alignment vertical="center"/>
      <protection locked="0"/>
    </xf>
    <xf numFmtId="0" fontId="3" fillId="0" borderId="9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 applyProtection="1">
      <alignment horizontal="center" vertic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/>
      <protection locked="0"/>
    </xf>
    <xf numFmtId="0" fontId="3" fillId="0" borderId="2" xfId="0" applyNumberFormat="1" applyFont="1" applyFill="1" applyBorder="1" applyAlignment="1" applyProtection="1">
      <alignment horizontal="center" vertical="center"/>
      <protection locked="0"/>
    </xf>
    <xf numFmtId="176" fontId="1" fillId="0" borderId="2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2" fillId="0" borderId="18" xfId="0" applyFont="1" applyFill="1" applyBorder="1" applyAlignment="1" applyProtection="1">
      <alignment vertical="center"/>
      <protection locked="0"/>
    </xf>
    <xf numFmtId="0" fontId="2" fillId="0" borderId="1" xfId="0" applyFont="1" applyFill="1" applyBorder="1" applyAlignment="1" applyProtection="1">
      <alignment vertical="center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/>
    </xf>
    <xf numFmtId="0" fontId="11" fillId="0" borderId="7" xfId="0" applyFont="1" applyFill="1" applyBorder="1" applyAlignment="1">
      <alignment vertical="center"/>
    </xf>
    <xf numFmtId="0" fontId="11" fillId="0" borderId="2" xfId="0" applyNumberFormat="1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49" fontId="1" fillId="0" borderId="9" xfId="0" applyNumberFormat="1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vertical="center"/>
    </xf>
    <xf numFmtId="0" fontId="0" fillId="0" borderId="20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5" fillId="0" borderId="5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vertical="center"/>
    </xf>
    <xf numFmtId="0" fontId="2" fillId="0" borderId="2" xfId="0" applyFont="1" applyFill="1" applyBorder="1" applyAlignment="1" quotePrefix="1">
      <alignment horizontal="center" vertical="center"/>
    </xf>
    <xf numFmtId="0" fontId="10" fillId="0" borderId="2" xfId="0" applyFont="1" applyFill="1" applyBorder="1" applyAlignment="1" quotePrefix="1">
      <alignment horizontal="center" vertical="center"/>
    </xf>
    <xf numFmtId="49" fontId="0" fillId="0" borderId="2" xfId="0" applyNumberFormat="1" applyFont="1" applyFill="1" applyBorder="1" applyAlignment="1" quotePrefix="1">
      <alignment horizontal="center" vertical="center"/>
    </xf>
    <xf numFmtId="49" fontId="0" fillId="0" borderId="2" xfId="0" applyNumberFormat="1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/>
    </xf>
    <xf numFmtId="0" fontId="9" fillId="0" borderId="2" xfId="0" applyFont="1" applyFill="1" applyBorder="1" applyAlignment="1" quotePrefix="1">
      <alignment vertical="center"/>
    </xf>
    <xf numFmtId="0" fontId="9" fillId="0" borderId="1" xfId="0" applyFont="1" applyFill="1" applyBorder="1" applyAlignment="1" quotePrefix="1">
      <alignment horizontal="center" vertical="center"/>
    </xf>
    <xf numFmtId="0" fontId="9" fillId="0" borderId="2" xfId="0" applyFont="1" applyFill="1" applyBorder="1" applyAlignment="1" quotePrefix="1">
      <alignment horizontal="center" vertical="center"/>
    </xf>
    <xf numFmtId="0" fontId="5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2" name="Line 2"/>
        <xdr:cNvSpPr/>
      </xdr:nvSpPr>
      <xdr:spPr>
        <a:xfrm flipV="1">
          <a:off x="9525" y="400050"/>
          <a:ext cx="14344650" cy="63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76200</xdr:rowOff>
    </xdr:from>
    <xdr:to>
      <xdr:col>2</xdr:col>
      <xdr:colOff>876300</xdr:colOff>
      <xdr:row>0</xdr:row>
      <xdr:rowOff>371475</xdr:rowOff>
    </xdr:to>
    <xdr:pic>
      <xdr:nvPicPr>
        <xdr:cNvPr id="3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200"/>
          <a:ext cx="1838325" cy="295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4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15975" y="9525"/>
          <a:ext cx="819150" cy="3619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2" name="Line 2"/>
        <xdr:cNvSpPr/>
      </xdr:nvSpPr>
      <xdr:spPr>
        <a:xfrm flipV="1">
          <a:off x="9525" y="400050"/>
          <a:ext cx="14382750" cy="63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76200</xdr:rowOff>
    </xdr:from>
    <xdr:to>
      <xdr:col>2</xdr:col>
      <xdr:colOff>876300</xdr:colOff>
      <xdr:row>0</xdr:row>
      <xdr:rowOff>371475</xdr:rowOff>
    </xdr:to>
    <xdr:pic>
      <xdr:nvPicPr>
        <xdr:cNvPr id="3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200"/>
          <a:ext cx="1838325" cy="295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4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15975" y="9525"/>
          <a:ext cx="857250" cy="3619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2" name="Line 2"/>
        <xdr:cNvSpPr/>
      </xdr:nvSpPr>
      <xdr:spPr>
        <a:xfrm flipV="1">
          <a:off x="9525" y="317500"/>
          <a:ext cx="14452600" cy="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76200</xdr:rowOff>
    </xdr:from>
    <xdr:to>
      <xdr:col>2</xdr:col>
      <xdr:colOff>876300</xdr:colOff>
      <xdr:row>0</xdr:row>
      <xdr:rowOff>371475</xdr:rowOff>
    </xdr:to>
    <xdr:pic>
      <xdr:nvPicPr>
        <xdr:cNvPr id="3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200"/>
          <a:ext cx="1838325" cy="241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4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623925" y="9525"/>
          <a:ext cx="819150" cy="3079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2" name="Line 2"/>
        <xdr:cNvSpPr/>
      </xdr:nvSpPr>
      <xdr:spPr>
        <a:xfrm flipV="1">
          <a:off x="9525" y="400050"/>
          <a:ext cx="14392275" cy="63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76200</xdr:rowOff>
    </xdr:from>
    <xdr:to>
      <xdr:col>2</xdr:col>
      <xdr:colOff>876300</xdr:colOff>
      <xdr:row>0</xdr:row>
      <xdr:rowOff>371475</xdr:rowOff>
    </xdr:to>
    <xdr:pic>
      <xdr:nvPicPr>
        <xdr:cNvPr id="3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200"/>
          <a:ext cx="1838325" cy="295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4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25500" y="9525"/>
          <a:ext cx="857250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5" name="Line 2"/>
        <xdr:cNvSpPr/>
      </xdr:nvSpPr>
      <xdr:spPr>
        <a:xfrm flipV="1">
          <a:off x="9525" y="400050"/>
          <a:ext cx="14392275" cy="63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76200</xdr:rowOff>
    </xdr:from>
    <xdr:to>
      <xdr:col>2</xdr:col>
      <xdr:colOff>876300</xdr:colOff>
      <xdr:row>0</xdr:row>
      <xdr:rowOff>371475</xdr:rowOff>
    </xdr:to>
    <xdr:pic>
      <xdr:nvPicPr>
        <xdr:cNvPr id="6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200"/>
          <a:ext cx="1838325" cy="295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7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25500" y="9525"/>
          <a:ext cx="857250" cy="3619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2" name="Line 2"/>
        <xdr:cNvSpPr/>
      </xdr:nvSpPr>
      <xdr:spPr>
        <a:xfrm flipV="1">
          <a:off x="9525" y="400050"/>
          <a:ext cx="14392275" cy="63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76200</xdr:rowOff>
    </xdr:from>
    <xdr:to>
      <xdr:col>2</xdr:col>
      <xdr:colOff>876300</xdr:colOff>
      <xdr:row>0</xdr:row>
      <xdr:rowOff>371475</xdr:rowOff>
    </xdr:to>
    <xdr:pic>
      <xdr:nvPicPr>
        <xdr:cNvPr id="3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200"/>
          <a:ext cx="1838325" cy="295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4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25500" y="9525"/>
          <a:ext cx="857250" cy="3619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2" name="Line 2"/>
        <xdr:cNvSpPr/>
      </xdr:nvSpPr>
      <xdr:spPr>
        <a:xfrm flipV="1">
          <a:off x="9525" y="400050"/>
          <a:ext cx="14344650" cy="63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76200</xdr:rowOff>
    </xdr:from>
    <xdr:to>
      <xdr:col>2</xdr:col>
      <xdr:colOff>876300</xdr:colOff>
      <xdr:row>0</xdr:row>
      <xdr:rowOff>371475</xdr:rowOff>
    </xdr:to>
    <xdr:pic>
      <xdr:nvPicPr>
        <xdr:cNvPr id="3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200"/>
          <a:ext cx="1838325" cy="295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4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15975" y="9525"/>
          <a:ext cx="819150" cy="3619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2" name="Line 2"/>
        <xdr:cNvSpPr/>
      </xdr:nvSpPr>
      <xdr:spPr>
        <a:xfrm flipV="1">
          <a:off x="9525" y="400050"/>
          <a:ext cx="14344650" cy="63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76200</xdr:rowOff>
    </xdr:from>
    <xdr:to>
      <xdr:col>2</xdr:col>
      <xdr:colOff>876300</xdr:colOff>
      <xdr:row>0</xdr:row>
      <xdr:rowOff>371475</xdr:rowOff>
    </xdr:to>
    <xdr:pic>
      <xdr:nvPicPr>
        <xdr:cNvPr id="3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200"/>
          <a:ext cx="1838325" cy="295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4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15975" y="9525"/>
          <a:ext cx="819150" cy="3619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2" name="Line 2"/>
        <xdr:cNvSpPr/>
      </xdr:nvSpPr>
      <xdr:spPr>
        <a:xfrm flipV="1">
          <a:off x="9525" y="400050"/>
          <a:ext cx="14478000" cy="63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76200</xdr:rowOff>
    </xdr:from>
    <xdr:to>
      <xdr:col>2</xdr:col>
      <xdr:colOff>876300</xdr:colOff>
      <xdr:row>0</xdr:row>
      <xdr:rowOff>371475</xdr:rowOff>
    </xdr:to>
    <xdr:pic>
      <xdr:nvPicPr>
        <xdr:cNvPr id="3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200"/>
          <a:ext cx="1838325" cy="295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4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649325" y="9525"/>
          <a:ext cx="819150" cy="3619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2" name="Line 2"/>
        <xdr:cNvSpPr/>
      </xdr:nvSpPr>
      <xdr:spPr>
        <a:xfrm flipV="1">
          <a:off x="9525" y="400050"/>
          <a:ext cx="14344650" cy="63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76200</xdr:rowOff>
    </xdr:from>
    <xdr:to>
      <xdr:col>2</xdr:col>
      <xdr:colOff>876300</xdr:colOff>
      <xdr:row>0</xdr:row>
      <xdr:rowOff>371475</xdr:rowOff>
    </xdr:to>
    <xdr:pic>
      <xdr:nvPicPr>
        <xdr:cNvPr id="3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200"/>
          <a:ext cx="1838325" cy="295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4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15975" y="9525"/>
          <a:ext cx="819150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5" name="Line 2"/>
        <xdr:cNvSpPr/>
      </xdr:nvSpPr>
      <xdr:spPr>
        <a:xfrm flipV="1">
          <a:off x="9525" y="400050"/>
          <a:ext cx="14344650" cy="63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76200</xdr:rowOff>
    </xdr:from>
    <xdr:to>
      <xdr:col>2</xdr:col>
      <xdr:colOff>876300</xdr:colOff>
      <xdr:row>0</xdr:row>
      <xdr:rowOff>371475</xdr:rowOff>
    </xdr:to>
    <xdr:pic>
      <xdr:nvPicPr>
        <xdr:cNvPr id="6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200"/>
          <a:ext cx="1838325" cy="295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7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15975" y="9525"/>
          <a:ext cx="819150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8" name="Line 2"/>
        <xdr:cNvSpPr/>
      </xdr:nvSpPr>
      <xdr:spPr>
        <a:xfrm flipV="1">
          <a:off x="9525" y="400050"/>
          <a:ext cx="14344650" cy="63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76200</xdr:rowOff>
    </xdr:from>
    <xdr:to>
      <xdr:col>2</xdr:col>
      <xdr:colOff>876300</xdr:colOff>
      <xdr:row>0</xdr:row>
      <xdr:rowOff>371475</xdr:rowOff>
    </xdr:to>
    <xdr:pic>
      <xdr:nvPicPr>
        <xdr:cNvPr id="9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200"/>
          <a:ext cx="1838325" cy="295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10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15975" y="9525"/>
          <a:ext cx="819150" cy="3619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2" name="Line 2"/>
        <xdr:cNvSpPr/>
      </xdr:nvSpPr>
      <xdr:spPr>
        <a:xfrm flipV="1">
          <a:off x="9525" y="400050"/>
          <a:ext cx="15011400" cy="63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76200</xdr:rowOff>
    </xdr:from>
    <xdr:to>
      <xdr:col>2</xdr:col>
      <xdr:colOff>876300</xdr:colOff>
      <xdr:row>0</xdr:row>
      <xdr:rowOff>371475</xdr:rowOff>
    </xdr:to>
    <xdr:pic>
      <xdr:nvPicPr>
        <xdr:cNvPr id="3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200"/>
          <a:ext cx="1838325" cy="295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4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4182725" y="9525"/>
          <a:ext cx="819150" cy="3619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2" name="Line 2"/>
        <xdr:cNvSpPr/>
      </xdr:nvSpPr>
      <xdr:spPr>
        <a:xfrm flipV="1">
          <a:off x="9525" y="400050"/>
          <a:ext cx="15906750" cy="63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76200</xdr:rowOff>
    </xdr:from>
    <xdr:to>
      <xdr:col>2</xdr:col>
      <xdr:colOff>875665</xdr:colOff>
      <xdr:row>0</xdr:row>
      <xdr:rowOff>371475</xdr:rowOff>
    </xdr:to>
    <xdr:pic>
      <xdr:nvPicPr>
        <xdr:cNvPr id="3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200"/>
          <a:ext cx="1704340" cy="295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4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5097125" y="9525"/>
          <a:ext cx="800100" cy="3619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2" name="Line 2"/>
        <xdr:cNvSpPr/>
      </xdr:nvSpPr>
      <xdr:spPr>
        <a:xfrm flipV="1">
          <a:off x="9525" y="381000"/>
          <a:ext cx="13353415" cy="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76200</xdr:rowOff>
    </xdr:from>
    <xdr:to>
      <xdr:col>2</xdr:col>
      <xdr:colOff>876935</xdr:colOff>
      <xdr:row>0</xdr:row>
      <xdr:rowOff>371475</xdr:rowOff>
    </xdr:to>
    <xdr:pic>
      <xdr:nvPicPr>
        <xdr:cNvPr id="3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200"/>
          <a:ext cx="1838960" cy="295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475615</xdr:colOff>
      <xdr:row>0</xdr:row>
      <xdr:rowOff>371475</xdr:rowOff>
    </xdr:to>
    <xdr:pic>
      <xdr:nvPicPr>
        <xdr:cNvPr id="4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534265" y="9525"/>
          <a:ext cx="808990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5" name="Line 2"/>
        <xdr:cNvSpPr/>
      </xdr:nvSpPr>
      <xdr:spPr>
        <a:xfrm flipV="1">
          <a:off x="9525" y="381000"/>
          <a:ext cx="13353415" cy="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76200</xdr:rowOff>
    </xdr:from>
    <xdr:to>
      <xdr:col>2</xdr:col>
      <xdr:colOff>876935</xdr:colOff>
      <xdr:row>0</xdr:row>
      <xdr:rowOff>371475</xdr:rowOff>
    </xdr:to>
    <xdr:pic>
      <xdr:nvPicPr>
        <xdr:cNvPr id="6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200"/>
          <a:ext cx="1838960" cy="295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475615</xdr:colOff>
      <xdr:row>0</xdr:row>
      <xdr:rowOff>371475</xdr:rowOff>
    </xdr:to>
    <xdr:pic>
      <xdr:nvPicPr>
        <xdr:cNvPr id="7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534265" y="9525"/>
          <a:ext cx="808990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8" name="Line 2"/>
        <xdr:cNvSpPr/>
      </xdr:nvSpPr>
      <xdr:spPr>
        <a:xfrm flipV="1">
          <a:off x="9525" y="381000"/>
          <a:ext cx="13353415" cy="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76200</xdr:rowOff>
    </xdr:from>
    <xdr:to>
      <xdr:col>2</xdr:col>
      <xdr:colOff>876935</xdr:colOff>
      <xdr:row>0</xdr:row>
      <xdr:rowOff>371475</xdr:rowOff>
    </xdr:to>
    <xdr:pic>
      <xdr:nvPicPr>
        <xdr:cNvPr id="9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200"/>
          <a:ext cx="1838960" cy="295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475615</xdr:colOff>
      <xdr:row>0</xdr:row>
      <xdr:rowOff>371475</xdr:rowOff>
    </xdr:to>
    <xdr:pic>
      <xdr:nvPicPr>
        <xdr:cNvPr id="10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534265" y="9525"/>
          <a:ext cx="808990" cy="3619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2" name="Line 2"/>
        <xdr:cNvSpPr/>
      </xdr:nvSpPr>
      <xdr:spPr>
        <a:xfrm flipV="1">
          <a:off x="9525" y="400050"/>
          <a:ext cx="14859000" cy="63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76200</xdr:rowOff>
    </xdr:from>
    <xdr:to>
      <xdr:col>2</xdr:col>
      <xdr:colOff>875665</xdr:colOff>
      <xdr:row>0</xdr:row>
      <xdr:rowOff>371475</xdr:rowOff>
    </xdr:to>
    <xdr:pic>
      <xdr:nvPicPr>
        <xdr:cNvPr id="3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200"/>
          <a:ext cx="1837690" cy="295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4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4049375" y="9525"/>
          <a:ext cx="800100" cy="3619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399415</xdr:rowOff>
    </xdr:from>
    <xdr:to>
      <xdr:col>16</xdr:col>
      <xdr:colOff>495300</xdr:colOff>
      <xdr:row>1</xdr:row>
      <xdr:rowOff>0</xdr:rowOff>
    </xdr:to>
    <xdr:sp>
      <xdr:nvSpPr>
        <xdr:cNvPr id="2" name="Line 2"/>
        <xdr:cNvSpPr/>
      </xdr:nvSpPr>
      <xdr:spPr>
        <a:xfrm flipV="1">
          <a:off x="9525" y="399415"/>
          <a:ext cx="14658975" cy="19685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3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83832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4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849350" y="9525"/>
          <a:ext cx="800100" cy="3619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2" name="Line 2"/>
        <xdr:cNvSpPr/>
      </xdr:nvSpPr>
      <xdr:spPr>
        <a:xfrm flipV="1">
          <a:off x="9525" y="400050"/>
          <a:ext cx="14344650" cy="63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76200</xdr:rowOff>
    </xdr:from>
    <xdr:to>
      <xdr:col>2</xdr:col>
      <xdr:colOff>876300</xdr:colOff>
      <xdr:row>0</xdr:row>
      <xdr:rowOff>371475</xdr:rowOff>
    </xdr:to>
    <xdr:pic>
      <xdr:nvPicPr>
        <xdr:cNvPr id="3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200"/>
          <a:ext cx="1838325" cy="295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4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15975" y="9525"/>
          <a:ext cx="819150" cy="3619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400050</xdr:rowOff>
    </xdr:from>
    <xdr:to>
      <xdr:col>19</xdr:col>
      <xdr:colOff>495300</xdr:colOff>
      <xdr:row>1</xdr:row>
      <xdr:rowOff>0</xdr:rowOff>
    </xdr:to>
    <xdr:sp>
      <xdr:nvSpPr>
        <xdr:cNvPr id="2" name="Line 2"/>
        <xdr:cNvSpPr/>
      </xdr:nvSpPr>
      <xdr:spPr>
        <a:xfrm flipV="1">
          <a:off x="9525" y="400050"/>
          <a:ext cx="18564225" cy="63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76200</xdr:rowOff>
    </xdr:from>
    <xdr:to>
      <xdr:col>2</xdr:col>
      <xdr:colOff>876300</xdr:colOff>
      <xdr:row>0</xdr:row>
      <xdr:rowOff>371475</xdr:rowOff>
    </xdr:to>
    <xdr:pic>
      <xdr:nvPicPr>
        <xdr:cNvPr id="3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200"/>
          <a:ext cx="1838325" cy="295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18</xdr:col>
      <xdr:colOff>304800</xdr:colOff>
      <xdr:row>0</xdr:row>
      <xdr:rowOff>9525</xdr:rowOff>
    </xdr:from>
    <xdr:to>
      <xdr:col>19</xdr:col>
      <xdr:colOff>476250</xdr:colOff>
      <xdr:row>0</xdr:row>
      <xdr:rowOff>371475</xdr:rowOff>
    </xdr:to>
    <xdr:pic>
      <xdr:nvPicPr>
        <xdr:cNvPr id="4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7783175" y="9525"/>
          <a:ext cx="771525" cy="3619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2" name="Line 2"/>
        <xdr:cNvSpPr/>
      </xdr:nvSpPr>
      <xdr:spPr>
        <a:xfrm flipV="1">
          <a:off x="9525" y="400050"/>
          <a:ext cx="15792450" cy="63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76200</xdr:rowOff>
    </xdr:from>
    <xdr:to>
      <xdr:col>2</xdr:col>
      <xdr:colOff>876935</xdr:colOff>
      <xdr:row>0</xdr:row>
      <xdr:rowOff>371475</xdr:rowOff>
    </xdr:to>
    <xdr:pic>
      <xdr:nvPicPr>
        <xdr:cNvPr id="3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200"/>
          <a:ext cx="1838960" cy="295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4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4963775" y="9525"/>
          <a:ext cx="819150" cy="3619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2" name="Line 2"/>
        <xdr:cNvSpPr/>
      </xdr:nvSpPr>
      <xdr:spPr>
        <a:xfrm flipV="1">
          <a:off x="9525" y="400050"/>
          <a:ext cx="14573250" cy="63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76200</xdr:rowOff>
    </xdr:from>
    <xdr:to>
      <xdr:col>2</xdr:col>
      <xdr:colOff>876300</xdr:colOff>
      <xdr:row>0</xdr:row>
      <xdr:rowOff>371475</xdr:rowOff>
    </xdr:to>
    <xdr:pic>
      <xdr:nvPicPr>
        <xdr:cNvPr id="3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200"/>
          <a:ext cx="1838325" cy="295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4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744575" y="9525"/>
          <a:ext cx="819150" cy="3619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2" name="Line 2"/>
        <xdr:cNvSpPr/>
      </xdr:nvSpPr>
      <xdr:spPr>
        <a:xfrm flipV="1">
          <a:off x="9525" y="400050"/>
          <a:ext cx="14992350" cy="63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76200</xdr:rowOff>
    </xdr:from>
    <xdr:to>
      <xdr:col>2</xdr:col>
      <xdr:colOff>876300</xdr:colOff>
      <xdr:row>0</xdr:row>
      <xdr:rowOff>371475</xdr:rowOff>
    </xdr:to>
    <xdr:pic>
      <xdr:nvPicPr>
        <xdr:cNvPr id="3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200"/>
          <a:ext cx="1838325" cy="295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4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4163675" y="9525"/>
          <a:ext cx="819150" cy="3619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40"/>
  <sheetViews>
    <sheetView view="pageBreakPreview" zoomScaleNormal="100" workbookViewId="0">
      <selection activeCell="C19" sqref="C19"/>
    </sheetView>
  </sheetViews>
  <sheetFormatPr defaultColWidth="9" defaultRowHeight="32" customHeight="1"/>
  <cols>
    <col min="1" max="1" width="4.875" style="5" customWidth="1"/>
    <col min="2" max="2" width="7.75" style="5" customWidth="1"/>
    <col min="3" max="3" width="17.875" style="5" customWidth="1"/>
    <col min="4" max="4" width="11.125" style="5" customWidth="1"/>
    <col min="5" max="5" width="11.25" style="5" customWidth="1"/>
    <col min="6" max="6" width="9.625" style="5" customWidth="1"/>
    <col min="7" max="7" width="8.25" style="5" customWidth="1"/>
    <col min="8" max="9" width="11.5" style="5" customWidth="1"/>
    <col min="10" max="10" width="10.125" style="5" customWidth="1"/>
    <col min="11" max="11" width="18.875" style="5" customWidth="1"/>
    <col min="12" max="12" width="18.75" style="5" customWidth="1"/>
    <col min="13" max="13" width="14.875" style="5" customWidth="1"/>
    <col min="14" max="14" width="8.5" style="5" customWidth="1"/>
    <col min="15" max="17" width="8.5" style="1" customWidth="1"/>
    <col min="18" max="16384" width="9" style="1"/>
  </cols>
  <sheetData>
    <row r="1" s="1" customFormat="1" customHeight="1" spans="1:14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1" customFormat="1" customHeight="1" spans="1:14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="2" customFormat="1" customHeight="1" spans="1:14">
      <c r="A3" s="2" t="s">
        <v>1</v>
      </c>
      <c r="M3" s="21"/>
      <c r="N3" s="21" t="s">
        <v>2</v>
      </c>
    </row>
    <row r="4" s="2" customFormat="1" customHeight="1" spans="1:14">
      <c r="A4" s="10" t="s">
        <v>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="2" customFormat="1" customHeight="1" spans="1:14">
      <c r="A5" s="10" t="s">
        <v>4</v>
      </c>
      <c r="B5" s="12"/>
      <c r="C5" s="12"/>
      <c r="D5" s="10"/>
      <c r="E5" s="10"/>
      <c r="F5" s="10"/>
      <c r="H5" s="10" t="s">
        <v>5</v>
      </c>
      <c r="I5" s="12"/>
      <c r="J5" s="12"/>
      <c r="K5" s="12"/>
      <c r="L5" s="12"/>
      <c r="M5" s="12"/>
      <c r="N5" s="12"/>
    </row>
    <row r="6" s="2" customFormat="1" customHeight="1" spans="1:15">
      <c r="A6" s="10" t="s">
        <v>6</v>
      </c>
      <c r="B6" s="10"/>
      <c r="C6" s="10"/>
      <c r="D6" s="10"/>
      <c r="E6" s="10"/>
      <c r="F6" s="10"/>
      <c r="H6" s="10" t="s">
        <v>7</v>
      </c>
      <c r="I6" s="10"/>
      <c r="J6" s="10"/>
      <c r="K6" s="10"/>
      <c r="L6" s="10" t="s">
        <v>8</v>
      </c>
      <c r="N6" s="10"/>
      <c r="O6" s="23" t="s">
        <v>9</v>
      </c>
    </row>
    <row r="7" s="1" customFormat="1" ht="45" customHeight="1" spans="1:17">
      <c r="A7" s="13" t="s">
        <v>10</v>
      </c>
      <c r="B7" s="13" t="s">
        <v>11</v>
      </c>
      <c r="C7" s="13" t="s">
        <v>12</v>
      </c>
      <c r="D7" s="13" t="s">
        <v>13</v>
      </c>
      <c r="E7" s="13" t="s">
        <v>14</v>
      </c>
      <c r="F7" s="13" t="s">
        <v>15</v>
      </c>
      <c r="G7" s="13" t="s">
        <v>16</v>
      </c>
      <c r="H7" s="13" t="s">
        <v>17</v>
      </c>
      <c r="I7" s="13" t="s">
        <v>18</v>
      </c>
      <c r="J7" s="13" t="s">
        <v>19</v>
      </c>
      <c r="K7" s="13" t="s">
        <v>20</v>
      </c>
      <c r="L7" s="13" t="s">
        <v>21</v>
      </c>
      <c r="M7" s="13" t="s">
        <v>22</v>
      </c>
      <c r="N7" s="24" t="s">
        <v>23</v>
      </c>
      <c r="O7" s="13" t="s">
        <v>24</v>
      </c>
      <c r="P7" s="13" t="s">
        <v>25</v>
      </c>
      <c r="Q7" s="13" t="s">
        <v>26</v>
      </c>
    </row>
    <row r="8" s="1" customFormat="1" customHeight="1" spans="1:17">
      <c r="A8" s="15">
        <v>1</v>
      </c>
      <c r="B8" s="15" t="s">
        <v>27</v>
      </c>
      <c r="C8" s="24" t="s">
        <v>28</v>
      </c>
      <c r="D8" s="24" t="s">
        <v>29</v>
      </c>
      <c r="E8" s="37" t="s">
        <v>30</v>
      </c>
      <c r="F8" s="24">
        <v>13</v>
      </c>
      <c r="G8" s="24">
        <v>13</v>
      </c>
      <c r="H8" s="33">
        <f t="shared" ref="H8:H71" si="0">G8*46.97</f>
        <v>610.61</v>
      </c>
      <c r="I8" s="33">
        <f t="shared" ref="I8:I71" si="1">G8*770</f>
        <v>10010</v>
      </c>
      <c r="J8" s="33">
        <f t="shared" ref="J8:J71" si="2">H8*20%</f>
        <v>122.122</v>
      </c>
      <c r="K8" s="24" t="s">
        <v>31</v>
      </c>
      <c r="L8" s="52" t="s">
        <v>32</v>
      </c>
      <c r="M8" s="188"/>
      <c r="N8" s="204"/>
      <c r="O8" s="204"/>
      <c r="P8" s="204"/>
      <c r="Q8" s="45"/>
    </row>
    <row r="9" s="1" customFormat="1" customHeight="1" spans="1:17">
      <c r="A9" s="207">
        <f t="shared" ref="A9:A14" si="3">A8</f>
        <v>1</v>
      </c>
      <c r="B9" s="15" t="str">
        <f t="shared" ref="B9:B14" si="4">B8</f>
        <v>陈敬义</v>
      </c>
      <c r="C9" s="24" t="s">
        <v>28</v>
      </c>
      <c r="D9" s="24" t="s">
        <v>29</v>
      </c>
      <c r="E9" s="37" t="s">
        <v>33</v>
      </c>
      <c r="F9" s="24">
        <v>0.59</v>
      </c>
      <c r="G9" s="24">
        <v>0.59</v>
      </c>
      <c r="H9" s="33">
        <f t="shared" si="0"/>
        <v>27.7123</v>
      </c>
      <c r="I9" s="33">
        <f t="shared" si="1"/>
        <v>454.3</v>
      </c>
      <c r="J9" s="33">
        <f t="shared" si="2"/>
        <v>5.54246</v>
      </c>
      <c r="K9" s="24" t="s">
        <v>31</v>
      </c>
      <c r="L9" s="52" t="s">
        <v>32</v>
      </c>
      <c r="M9" s="49"/>
      <c r="N9" s="205"/>
      <c r="O9" s="205"/>
      <c r="P9" s="205"/>
      <c r="Q9" s="208"/>
    </row>
    <row r="10" s="1" customFormat="1" customHeight="1" spans="1:17">
      <c r="A10" s="207">
        <f t="shared" si="3"/>
        <v>1</v>
      </c>
      <c r="B10" s="15" t="str">
        <f t="shared" si="4"/>
        <v>陈敬义</v>
      </c>
      <c r="C10" s="24" t="s">
        <v>28</v>
      </c>
      <c r="D10" s="24" t="s">
        <v>29</v>
      </c>
      <c r="E10" s="37" t="s">
        <v>34</v>
      </c>
      <c r="F10" s="24">
        <v>2.9</v>
      </c>
      <c r="G10" s="24">
        <v>2.9</v>
      </c>
      <c r="H10" s="33">
        <f t="shared" si="0"/>
        <v>136.213</v>
      </c>
      <c r="I10" s="33">
        <f t="shared" si="1"/>
        <v>2233</v>
      </c>
      <c r="J10" s="33">
        <f t="shared" si="2"/>
        <v>27.2426</v>
      </c>
      <c r="K10" s="24" t="s">
        <v>31</v>
      </c>
      <c r="L10" s="52" t="s">
        <v>32</v>
      </c>
      <c r="M10" s="49"/>
      <c r="N10" s="205"/>
      <c r="O10" s="205"/>
      <c r="P10" s="205"/>
      <c r="Q10" s="208"/>
    </row>
    <row r="11" s="1" customFormat="1" customHeight="1" spans="1:17">
      <c r="A11" s="207">
        <f t="shared" si="3"/>
        <v>1</v>
      </c>
      <c r="B11" s="15" t="str">
        <f t="shared" si="4"/>
        <v>陈敬义</v>
      </c>
      <c r="C11" s="24" t="s">
        <v>28</v>
      </c>
      <c r="D11" s="24" t="s">
        <v>29</v>
      </c>
      <c r="E11" s="37" t="s">
        <v>35</v>
      </c>
      <c r="F11" s="24">
        <v>5.82</v>
      </c>
      <c r="G11" s="24">
        <v>5.82</v>
      </c>
      <c r="H11" s="33">
        <f t="shared" si="0"/>
        <v>273.3654</v>
      </c>
      <c r="I11" s="33">
        <f t="shared" si="1"/>
        <v>4481.4</v>
      </c>
      <c r="J11" s="33">
        <f t="shared" si="2"/>
        <v>54.67308</v>
      </c>
      <c r="K11" s="24" t="s">
        <v>31</v>
      </c>
      <c r="L11" s="52" t="s">
        <v>32</v>
      </c>
      <c r="M11" s="49"/>
      <c r="N11" s="205"/>
      <c r="O11" s="205"/>
      <c r="P11" s="205"/>
      <c r="Q11" s="208"/>
    </row>
    <row r="12" s="1" customFormat="1" customHeight="1" spans="1:17">
      <c r="A12" s="207">
        <f t="shared" si="3"/>
        <v>1</v>
      </c>
      <c r="B12" s="15" t="str">
        <f t="shared" si="4"/>
        <v>陈敬义</v>
      </c>
      <c r="C12" s="24" t="s">
        <v>28</v>
      </c>
      <c r="D12" s="24" t="s">
        <v>29</v>
      </c>
      <c r="E12" s="37" t="s">
        <v>36</v>
      </c>
      <c r="F12" s="24">
        <v>4.12</v>
      </c>
      <c r="G12" s="24">
        <v>4.12</v>
      </c>
      <c r="H12" s="33">
        <f t="shared" si="0"/>
        <v>193.5164</v>
      </c>
      <c r="I12" s="33">
        <f t="shared" si="1"/>
        <v>3172.4</v>
      </c>
      <c r="J12" s="33">
        <f t="shared" si="2"/>
        <v>38.70328</v>
      </c>
      <c r="K12" s="24" t="s">
        <v>31</v>
      </c>
      <c r="L12" s="52" t="s">
        <v>32</v>
      </c>
      <c r="M12" s="49"/>
      <c r="N12" s="205"/>
      <c r="O12" s="205"/>
      <c r="P12" s="205"/>
      <c r="Q12" s="208"/>
    </row>
    <row r="13" s="1" customFormat="1" customHeight="1" spans="1:17">
      <c r="A13" s="207">
        <f t="shared" si="3"/>
        <v>1</v>
      </c>
      <c r="B13" s="15" t="str">
        <f t="shared" si="4"/>
        <v>陈敬义</v>
      </c>
      <c r="C13" s="24" t="s">
        <v>28</v>
      </c>
      <c r="D13" s="24" t="s">
        <v>29</v>
      </c>
      <c r="E13" s="37" t="s">
        <v>37</v>
      </c>
      <c r="F13" s="24">
        <v>0.33</v>
      </c>
      <c r="G13" s="24">
        <v>0.33</v>
      </c>
      <c r="H13" s="33">
        <f t="shared" si="0"/>
        <v>15.5001</v>
      </c>
      <c r="I13" s="33">
        <f t="shared" si="1"/>
        <v>254.1</v>
      </c>
      <c r="J13" s="33">
        <f t="shared" si="2"/>
        <v>3.10002</v>
      </c>
      <c r="K13" s="24" t="s">
        <v>31</v>
      </c>
      <c r="L13" s="52" t="s">
        <v>32</v>
      </c>
      <c r="M13" s="49"/>
      <c r="N13" s="205"/>
      <c r="O13" s="205"/>
      <c r="P13" s="205"/>
      <c r="Q13" s="208"/>
    </row>
    <row r="14" s="1" customFormat="1" customHeight="1" spans="1:17">
      <c r="A14" s="207">
        <f t="shared" si="3"/>
        <v>1</v>
      </c>
      <c r="B14" s="15" t="str">
        <f t="shared" si="4"/>
        <v>陈敬义</v>
      </c>
      <c r="C14" s="24" t="s">
        <v>28</v>
      </c>
      <c r="D14" s="24" t="s">
        <v>29</v>
      </c>
      <c r="E14" s="37" t="s">
        <v>38</v>
      </c>
      <c r="F14" s="24">
        <v>2.24</v>
      </c>
      <c r="G14" s="24">
        <v>2.24</v>
      </c>
      <c r="H14" s="33">
        <f t="shared" si="0"/>
        <v>105.2128</v>
      </c>
      <c r="I14" s="33">
        <f t="shared" si="1"/>
        <v>1724.8</v>
      </c>
      <c r="J14" s="33">
        <f t="shared" si="2"/>
        <v>21.04256</v>
      </c>
      <c r="K14" s="24" t="s">
        <v>31</v>
      </c>
      <c r="L14" s="52" t="s">
        <v>32</v>
      </c>
      <c r="M14" s="189"/>
      <c r="N14" s="205"/>
      <c r="O14" s="205"/>
      <c r="P14" s="205"/>
      <c r="Q14" s="208"/>
    </row>
    <row r="15" s="1" customFormat="1" customHeight="1" spans="1:17">
      <c r="A15" s="15">
        <v>2</v>
      </c>
      <c r="B15" s="15" t="s">
        <v>39</v>
      </c>
      <c r="C15" s="24" t="s">
        <v>40</v>
      </c>
      <c r="D15" s="24" t="s">
        <v>41</v>
      </c>
      <c r="E15" s="20" t="s">
        <v>42</v>
      </c>
      <c r="F15" s="24">
        <v>6.52</v>
      </c>
      <c r="G15" s="24">
        <v>6.52</v>
      </c>
      <c r="H15" s="33">
        <f t="shared" si="0"/>
        <v>306.2444</v>
      </c>
      <c r="I15" s="33">
        <f t="shared" si="1"/>
        <v>5020.4</v>
      </c>
      <c r="J15" s="33">
        <f t="shared" si="2"/>
        <v>61.24888</v>
      </c>
      <c r="K15" s="24" t="s">
        <v>43</v>
      </c>
      <c r="L15" s="52" t="s">
        <v>32</v>
      </c>
      <c r="M15" s="188"/>
      <c r="N15" s="204"/>
      <c r="O15" s="204"/>
      <c r="P15" s="204"/>
      <c r="Q15" s="45"/>
    </row>
    <row r="16" s="1" customFormat="1" customHeight="1" spans="1:17">
      <c r="A16" s="207">
        <f t="shared" ref="A16:A18" si="5">A15</f>
        <v>2</v>
      </c>
      <c r="B16" s="15" t="str">
        <f t="shared" ref="B16:B18" si="6">B15</f>
        <v>杨万生</v>
      </c>
      <c r="C16" s="24" t="s">
        <v>40</v>
      </c>
      <c r="D16" s="24" t="s">
        <v>41</v>
      </c>
      <c r="E16" s="20" t="s">
        <v>44</v>
      </c>
      <c r="F16" s="24">
        <v>3.88</v>
      </c>
      <c r="G16" s="24">
        <v>3.88</v>
      </c>
      <c r="H16" s="33">
        <f t="shared" si="0"/>
        <v>182.2436</v>
      </c>
      <c r="I16" s="33">
        <f t="shared" si="1"/>
        <v>2987.6</v>
      </c>
      <c r="J16" s="33">
        <f t="shared" si="2"/>
        <v>36.44872</v>
      </c>
      <c r="K16" s="24" t="s">
        <v>43</v>
      </c>
      <c r="L16" s="52" t="s">
        <v>32</v>
      </c>
      <c r="M16" s="49"/>
      <c r="N16" s="205"/>
      <c r="O16" s="205"/>
      <c r="P16" s="205"/>
      <c r="Q16" s="208"/>
    </row>
    <row r="17" s="1" customFormat="1" customHeight="1" spans="1:17">
      <c r="A17" s="207">
        <f t="shared" si="5"/>
        <v>2</v>
      </c>
      <c r="B17" s="15" t="str">
        <f t="shared" si="6"/>
        <v>杨万生</v>
      </c>
      <c r="C17" s="24" t="s">
        <v>40</v>
      </c>
      <c r="D17" s="24" t="s">
        <v>41</v>
      </c>
      <c r="E17" s="20" t="s">
        <v>37</v>
      </c>
      <c r="F17" s="24">
        <v>0.5</v>
      </c>
      <c r="G17" s="24">
        <v>0.5</v>
      </c>
      <c r="H17" s="33">
        <f t="shared" si="0"/>
        <v>23.485</v>
      </c>
      <c r="I17" s="33">
        <f t="shared" si="1"/>
        <v>385</v>
      </c>
      <c r="J17" s="33">
        <f t="shared" si="2"/>
        <v>4.697</v>
      </c>
      <c r="K17" s="24" t="s">
        <v>43</v>
      </c>
      <c r="L17" s="52" t="s">
        <v>32</v>
      </c>
      <c r="M17" s="49"/>
      <c r="N17" s="205"/>
      <c r="O17" s="205"/>
      <c r="P17" s="205"/>
      <c r="Q17" s="208"/>
    </row>
    <row r="18" s="1" customFormat="1" customHeight="1" spans="1:17">
      <c r="A18" s="207">
        <f t="shared" si="5"/>
        <v>2</v>
      </c>
      <c r="B18" s="15" t="str">
        <f t="shared" si="6"/>
        <v>杨万生</v>
      </c>
      <c r="C18" s="24" t="s">
        <v>40</v>
      </c>
      <c r="D18" s="24" t="s">
        <v>41</v>
      </c>
      <c r="E18" s="20" t="s">
        <v>45</v>
      </c>
      <c r="F18" s="24">
        <v>8.1</v>
      </c>
      <c r="G18" s="24">
        <v>8.1</v>
      </c>
      <c r="H18" s="33">
        <f t="shared" si="0"/>
        <v>380.457</v>
      </c>
      <c r="I18" s="33">
        <f t="shared" si="1"/>
        <v>6237</v>
      </c>
      <c r="J18" s="33">
        <f t="shared" si="2"/>
        <v>76.0914</v>
      </c>
      <c r="K18" s="24" t="s">
        <v>43</v>
      </c>
      <c r="L18" s="52" t="s">
        <v>32</v>
      </c>
      <c r="M18" s="189"/>
      <c r="N18" s="205"/>
      <c r="O18" s="205"/>
      <c r="P18" s="205"/>
      <c r="Q18" s="208"/>
    </row>
    <row r="19" s="1" customFormat="1" customHeight="1" spans="1:17">
      <c r="A19" s="15">
        <v>3</v>
      </c>
      <c r="B19" s="15" t="s">
        <v>46</v>
      </c>
      <c r="C19" s="24" t="s">
        <v>47</v>
      </c>
      <c r="D19" s="24" t="s">
        <v>48</v>
      </c>
      <c r="E19" s="37" t="s">
        <v>49</v>
      </c>
      <c r="F19" s="24">
        <v>6.53</v>
      </c>
      <c r="G19" s="24">
        <v>6.53</v>
      </c>
      <c r="H19" s="33">
        <f t="shared" si="0"/>
        <v>306.7141</v>
      </c>
      <c r="I19" s="33">
        <f t="shared" si="1"/>
        <v>5028.1</v>
      </c>
      <c r="J19" s="33">
        <f t="shared" si="2"/>
        <v>61.34282</v>
      </c>
      <c r="K19" s="24" t="s">
        <v>50</v>
      </c>
      <c r="L19" s="52" t="s">
        <v>32</v>
      </c>
      <c r="M19" s="188"/>
      <c r="N19" s="204"/>
      <c r="O19" s="204"/>
      <c r="P19" s="204"/>
      <c r="Q19" s="45"/>
    </row>
    <row r="20" s="1" customFormat="1" customHeight="1" spans="1:17">
      <c r="A20" s="207">
        <f t="shared" ref="A20:A23" si="7">A19</f>
        <v>3</v>
      </c>
      <c r="B20" s="15" t="str">
        <f t="shared" ref="B20:B23" si="8">B19</f>
        <v>陈国春</v>
      </c>
      <c r="C20" s="24" t="s">
        <v>47</v>
      </c>
      <c r="D20" s="24" t="s">
        <v>48</v>
      </c>
      <c r="E20" s="37" t="s">
        <v>37</v>
      </c>
      <c r="F20" s="24">
        <v>2.14</v>
      </c>
      <c r="G20" s="24">
        <v>2.14</v>
      </c>
      <c r="H20" s="33">
        <f t="shared" si="0"/>
        <v>100.5158</v>
      </c>
      <c r="I20" s="33">
        <f t="shared" si="1"/>
        <v>1647.8</v>
      </c>
      <c r="J20" s="33">
        <f t="shared" si="2"/>
        <v>20.10316</v>
      </c>
      <c r="K20" s="24" t="s">
        <v>50</v>
      </c>
      <c r="L20" s="52" t="s">
        <v>32</v>
      </c>
      <c r="M20" s="49"/>
      <c r="N20" s="205"/>
      <c r="O20" s="205"/>
      <c r="P20" s="205"/>
      <c r="Q20" s="208"/>
    </row>
    <row r="21" s="1" customFormat="1" customHeight="1" spans="1:17">
      <c r="A21" s="207">
        <f t="shared" si="7"/>
        <v>3</v>
      </c>
      <c r="B21" s="15" t="str">
        <f t="shared" si="8"/>
        <v>陈国春</v>
      </c>
      <c r="C21" s="24" t="s">
        <v>47</v>
      </c>
      <c r="D21" s="24" t="s">
        <v>48</v>
      </c>
      <c r="E21" s="37" t="s">
        <v>51</v>
      </c>
      <c r="F21" s="24">
        <v>5.12</v>
      </c>
      <c r="G21" s="24">
        <v>5.12</v>
      </c>
      <c r="H21" s="33">
        <f t="shared" si="0"/>
        <v>240.4864</v>
      </c>
      <c r="I21" s="33">
        <f t="shared" si="1"/>
        <v>3942.4</v>
      </c>
      <c r="J21" s="33">
        <f t="shared" si="2"/>
        <v>48.09728</v>
      </c>
      <c r="K21" s="24" t="s">
        <v>50</v>
      </c>
      <c r="L21" s="52" t="s">
        <v>32</v>
      </c>
      <c r="M21" s="49"/>
      <c r="N21" s="205"/>
      <c r="O21" s="205"/>
      <c r="P21" s="205"/>
      <c r="Q21" s="208"/>
    </row>
    <row r="22" s="1" customFormat="1" customHeight="1" spans="1:17">
      <c r="A22" s="207">
        <f t="shared" si="7"/>
        <v>3</v>
      </c>
      <c r="B22" s="15" t="str">
        <f t="shared" si="8"/>
        <v>陈国春</v>
      </c>
      <c r="C22" s="24" t="s">
        <v>47</v>
      </c>
      <c r="D22" s="24" t="s">
        <v>48</v>
      </c>
      <c r="E22" s="37" t="s">
        <v>42</v>
      </c>
      <c r="F22" s="24">
        <v>12.37</v>
      </c>
      <c r="G22" s="24">
        <v>12.37</v>
      </c>
      <c r="H22" s="33">
        <f t="shared" si="0"/>
        <v>581.0189</v>
      </c>
      <c r="I22" s="33">
        <f t="shared" si="1"/>
        <v>9524.9</v>
      </c>
      <c r="J22" s="33">
        <f t="shared" si="2"/>
        <v>116.20378</v>
      </c>
      <c r="K22" s="24" t="s">
        <v>50</v>
      </c>
      <c r="L22" s="52" t="s">
        <v>32</v>
      </c>
      <c r="M22" s="49"/>
      <c r="N22" s="205"/>
      <c r="O22" s="205"/>
      <c r="P22" s="205"/>
      <c r="Q22" s="208"/>
    </row>
    <row r="23" s="1" customFormat="1" customHeight="1" spans="1:17">
      <c r="A23" s="207">
        <f t="shared" si="7"/>
        <v>3</v>
      </c>
      <c r="B23" s="15" t="str">
        <f t="shared" si="8"/>
        <v>陈国春</v>
      </c>
      <c r="C23" s="24" t="s">
        <v>47</v>
      </c>
      <c r="D23" s="24" t="s">
        <v>48</v>
      </c>
      <c r="E23" s="37" t="s">
        <v>44</v>
      </c>
      <c r="F23" s="24">
        <v>4.84</v>
      </c>
      <c r="G23" s="24">
        <v>4.84</v>
      </c>
      <c r="H23" s="33">
        <f t="shared" si="0"/>
        <v>227.3348</v>
      </c>
      <c r="I23" s="33">
        <f t="shared" si="1"/>
        <v>3726.8</v>
      </c>
      <c r="J23" s="33">
        <f t="shared" si="2"/>
        <v>45.46696</v>
      </c>
      <c r="K23" s="24" t="s">
        <v>50</v>
      </c>
      <c r="L23" s="52" t="s">
        <v>32</v>
      </c>
      <c r="M23" s="189"/>
      <c r="N23" s="205"/>
      <c r="O23" s="205"/>
      <c r="P23" s="205"/>
      <c r="Q23" s="208"/>
    </row>
    <row r="24" s="1" customFormat="1" customHeight="1" spans="1:17">
      <c r="A24" s="15">
        <v>4</v>
      </c>
      <c r="B24" s="15" t="s">
        <v>52</v>
      </c>
      <c r="C24" s="24" t="s">
        <v>47</v>
      </c>
      <c r="D24" s="24" t="s">
        <v>53</v>
      </c>
      <c r="E24" s="37" t="s">
        <v>37</v>
      </c>
      <c r="F24" s="24">
        <v>2.15</v>
      </c>
      <c r="G24" s="24">
        <v>2.15</v>
      </c>
      <c r="H24" s="33">
        <f t="shared" si="0"/>
        <v>100.9855</v>
      </c>
      <c r="I24" s="33">
        <f t="shared" si="1"/>
        <v>1655.5</v>
      </c>
      <c r="J24" s="33">
        <f t="shared" si="2"/>
        <v>20.1971</v>
      </c>
      <c r="K24" s="24" t="s">
        <v>54</v>
      </c>
      <c r="L24" s="52" t="s">
        <v>32</v>
      </c>
      <c r="M24" s="188"/>
      <c r="N24" s="204"/>
      <c r="O24" s="204"/>
      <c r="P24" s="204"/>
      <c r="Q24" s="45"/>
    </row>
    <row r="25" s="1" customFormat="1" customHeight="1" spans="1:17">
      <c r="A25" s="207">
        <f t="shared" ref="A25:A28" si="9">A24</f>
        <v>4</v>
      </c>
      <c r="B25" s="15" t="str">
        <f t="shared" ref="B25:B28" si="10">B24</f>
        <v>杜国栋</v>
      </c>
      <c r="C25" s="24" t="s">
        <v>47</v>
      </c>
      <c r="D25" s="24" t="s">
        <v>53</v>
      </c>
      <c r="E25" s="37" t="s">
        <v>45</v>
      </c>
      <c r="F25" s="24">
        <v>4.76</v>
      </c>
      <c r="G25" s="24">
        <v>4.76</v>
      </c>
      <c r="H25" s="33">
        <f t="shared" si="0"/>
        <v>223.5772</v>
      </c>
      <c r="I25" s="33">
        <f t="shared" si="1"/>
        <v>3665.2</v>
      </c>
      <c r="J25" s="33">
        <f t="shared" si="2"/>
        <v>44.71544</v>
      </c>
      <c r="K25" s="24" t="s">
        <v>54</v>
      </c>
      <c r="L25" s="52" t="s">
        <v>32</v>
      </c>
      <c r="M25" s="49"/>
      <c r="N25" s="205"/>
      <c r="O25" s="205"/>
      <c r="P25" s="205"/>
      <c r="Q25" s="208"/>
    </row>
    <row r="26" s="1" customFormat="1" customHeight="1" spans="1:17">
      <c r="A26" s="207">
        <f t="shared" si="9"/>
        <v>4</v>
      </c>
      <c r="B26" s="15" t="str">
        <f t="shared" si="10"/>
        <v>杜国栋</v>
      </c>
      <c r="C26" s="24" t="s">
        <v>47</v>
      </c>
      <c r="D26" s="24" t="s">
        <v>53</v>
      </c>
      <c r="E26" s="37" t="s">
        <v>55</v>
      </c>
      <c r="F26" s="24">
        <v>11.33</v>
      </c>
      <c r="G26" s="24">
        <v>11.33</v>
      </c>
      <c r="H26" s="33">
        <f t="shared" si="0"/>
        <v>532.1701</v>
      </c>
      <c r="I26" s="33">
        <f t="shared" si="1"/>
        <v>8724.1</v>
      </c>
      <c r="J26" s="33">
        <f t="shared" si="2"/>
        <v>106.43402</v>
      </c>
      <c r="K26" s="24" t="s">
        <v>54</v>
      </c>
      <c r="L26" s="52" t="s">
        <v>32</v>
      </c>
      <c r="M26" s="49"/>
      <c r="N26" s="205"/>
      <c r="O26" s="205"/>
      <c r="P26" s="205"/>
      <c r="Q26" s="208"/>
    </row>
    <row r="27" s="1" customFormat="1" customHeight="1" spans="1:17">
      <c r="A27" s="207">
        <f t="shared" si="9"/>
        <v>4</v>
      </c>
      <c r="B27" s="15" t="str">
        <f t="shared" si="10"/>
        <v>杜国栋</v>
      </c>
      <c r="C27" s="24" t="s">
        <v>47</v>
      </c>
      <c r="D27" s="24" t="s">
        <v>53</v>
      </c>
      <c r="E27" s="37" t="s">
        <v>56</v>
      </c>
      <c r="F27" s="24">
        <v>6.24</v>
      </c>
      <c r="G27" s="24">
        <v>6.24</v>
      </c>
      <c r="H27" s="33">
        <f t="shared" si="0"/>
        <v>293.0928</v>
      </c>
      <c r="I27" s="33">
        <f t="shared" si="1"/>
        <v>4804.8</v>
      </c>
      <c r="J27" s="33">
        <f t="shared" si="2"/>
        <v>58.61856</v>
      </c>
      <c r="K27" s="24" t="s">
        <v>54</v>
      </c>
      <c r="L27" s="52" t="s">
        <v>32</v>
      </c>
      <c r="M27" s="49"/>
      <c r="N27" s="205"/>
      <c r="O27" s="205"/>
      <c r="P27" s="205"/>
      <c r="Q27" s="208"/>
    </row>
    <row r="28" s="1" customFormat="1" customHeight="1" spans="1:17">
      <c r="A28" s="207">
        <f t="shared" si="9"/>
        <v>4</v>
      </c>
      <c r="B28" s="15" t="str">
        <f t="shared" si="10"/>
        <v>杜国栋</v>
      </c>
      <c r="C28" s="24" t="s">
        <v>47</v>
      </c>
      <c r="D28" s="24" t="s">
        <v>53</v>
      </c>
      <c r="E28" s="37" t="s">
        <v>38</v>
      </c>
      <c r="F28" s="24">
        <v>4.52</v>
      </c>
      <c r="G28" s="24">
        <v>4.52</v>
      </c>
      <c r="H28" s="33">
        <f t="shared" si="0"/>
        <v>212.3044</v>
      </c>
      <c r="I28" s="33">
        <f t="shared" si="1"/>
        <v>3480.4</v>
      </c>
      <c r="J28" s="33">
        <f t="shared" si="2"/>
        <v>42.46088</v>
      </c>
      <c r="K28" s="24" t="s">
        <v>54</v>
      </c>
      <c r="L28" s="52" t="s">
        <v>32</v>
      </c>
      <c r="M28" s="189"/>
      <c r="N28" s="205"/>
      <c r="O28" s="205"/>
      <c r="P28" s="205"/>
      <c r="Q28" s="208"/>
    </row>
    <row r="29" s="1" customFormat="1" customHeight="1" spans="1:17">
      <c r="A29" s="15">
        <v>5</v>
      </c>
      <c r="B29" s="15" t="s">
        <v>57</v>
      </c>
      <c r="C29" s="24" t="s">
        <v>58</v>
      </c>
      <c r="D29" s="24" t="s">
        <v>59</v>
      </c>
      <c r="E29" s="37" t="s">
        <v>60</v>
      </c>
      <c r="F29" s="24">
        <v>3.77</v>
      </c>
      <c r="G29" s="24">
        <v>3.77</v>
      </c>
      <c r="H29" s="33">
        <f t="shared" si="0"/>
        <v>177.0769</v>
      </c>
      <c r="I29" s="33">
        <f t="shared" si="1"/>
        <v>2902.9</v>
      </c>
      <c r="J29" s="33">
        <f t="shared" si="2"/>
        <v>35.41538</v>
      </c>
      <c r="K29" s="24" t="s">
        <v>61</v>
      </c>
      <c r="L29" s="52" t="s">
        <v>32</v>
      </c>
      <c r="M29" s="188"/>
      <c r="N29" s="204"/>
      <c r="O29" s="204"/>
      <c r="P29" s="204"/>
      <c r="Q29" s="45"/>
    </row>
    <row r="30" s="1" customFormat="1" customHeight="1" spans="1:17">
      <c r="A30" s="207">
        <f t="shared" ref="A30:A33" si="11">A29</f>
        <v>5</v>
      </c>
      <c r="B30" s="15" t="str">
        <f t="shared" ref="B30:B33" si="12">B29</f>
        <v>曹洪亮</v>
      </c>
      <c r="C30" s="24" t="s">
        <v>58</v>
      </c>
      <c r="D30" s="24" t="s">
        <v>59</v>
      </c>
      <c r="E30" s="37" t="s">
        <v>62</v>
      </c>
      <c r="F30" s="24">
        <v>6.36</v>
      </c>
      <c r="G30" s="24">
        <v>6.36</v>
      </c>
      <c r="H30" s="33">
        <f t="shared" si="0"/>
        <v>298.7292</v>
      </c>
      <c r="I30" s="33">
        <f t="shared" si="1"/>
        <v>4897.2</v>
      </c>
      <c r="J30" s="33">
        <f t="shared" si="2"/>
        <v>59.74584</v>
      </c>
      <c r="K30" s="24" t="s">
        <v>61</v>
      </c>
      <c r="L30" s="52" t="s">
        <v>32</v>
      </c>
      <c r="M30" s="49"/>
      <c r="N30" s="205"/>
      <c r="O30" s="205"/>
      <c r="P30" s="205"/>
      <c r="Q30" s="208"/>
    </row>
    <row r="31" s="1" customFormat="1" customHeight="1" spans="1:17">
      <c r="A31" s="207">
        <f t="shared" si="11"/>
        <v>5</v>
      </c>
      <c r="B31" s="15" t="str">
        <f t="shared" si="12"/>
        <v>曹洪亮</v>
      </c>
      <c r="C31" s="24" t="s">
        <v>58</v>
      </c>
      <c r="D31" s="24" t="s">
        <v>59</v>
      </c>
      <c r="E31" s="37" t="s">
        <v>35</v>
      </c>
      <c r="F31" s="24">
        <v>9.85</v>
      </c>
      <c r="G31" s="24">
        <v>9.85</v>
      </c>
      <c r="H31" s="33">
        <f t="shared" si="0"/>
        <v>462.6545</v>
      </c>
      <c r="I31" s="33">
        <f t="shared" si="1"/>
        <v>7584.5</v>
      </c>
      <c r="J31" s="33">
        <f t="shared" si="2"/>
        <v>92.5309</v>
      </c>
      <c r="K31" s="24" t="s">
        <v>61</v>
      </c>
      <c r="L31" s="52" t="s">
        <v>32</v>
      </c>
      <c r="M31" s="49"/>
      <c r="N31" s="205"/>
      <c r="O31" s="205"/>
      <c r="P31" s="205"/>
      <c r="Q31" s="208"/>
    </row>
    <row r="32" s="1" customFormat="1" customHeight="1" spans="1:17">
      <c r="A32" s="207">
        <f t="shared" si="11"/>
        <v>5</v>
      </c>
      <c r="B32" s="15" t="str">
        <f t="shared" si="12"/>
        <v>曹洪亮</v>
      </c>
      <c r="C32" s="24" t="s">
        <v>58</v>
      </c>
      <c r="D32" s="24" t="s">
        <v>59</v>
      </c>
      <c r="E32" s="37" t="s">
        <v>63</v>
      </c>
      <c r="F32" s="24">
        <v>5.74</v>
      </c>
      <c r="G32" s="24">
        <v>5.74</v>
      </c>
      <c r="H32" s="33">
        <f t="shared" si="0"/>
        <v>269.6078</v>
      </c>
      <c r="I32" s="33">
        <f t="shared" si="1"/>
        <v>4419.8</v>
      </c>
      <c r="J32" s="33">
        <f t="shared" si="2"/>
        <v>53.92156</v>
      </c>
      <c r="K32" s="24" t="s">
        <v>61</v>
      </c>
      <c r="L32" s="52" t="s">
        <v>32</v>
      </c>
      <c r="M32" s="49"/>
      <c r="N32" s="205"/>
      <c r="O32" s="205"/>
      <c r="P32" s="205"/>
      <c r="Q32" s="208"/>
    </row>
    <row r="33" s="1" customFormat="1" customHeight="1" spans="1:17">
      <c r="A33" s="207">
        <f t="shared" si="11"/>
        <v>5</v>
      </c>
      <c r="B33" s="15" t="str">
        <f t="shared" si="12"/>
        <v>曹洪亮</v>
      </c>
      <c r="C33" s="24" t="s">
        <v>58</v>
      </c>
      <c r="D33" s="24" t="s">
        <v>59</v>
      </c>
      <c r="E33" s="37" t="s">
        <v>56</v>
      </c>
      <c r="F33" s="24">
        <v>2.28</v>
      </c>
      <c r="G33" s="24">
        <v>2.28</v>
      </c>
      <c r="H33" s="33">
        <f t="shared" si="0"/>
        <v>107.0916</v>
      </c>
      <c r="I33" s="33">
        <f t="shared" si="1"/>
        <v>1755.6</v>
      </c>
      <c r="J33" s="33">
        <f t="shared" si="2"/>
        <v>21.41832</v>
      </c>
      <c r="K33" s="24" t="s">
        <v>61</v>
      </c>
      <c r="L33" s="52" t="s">
        <v>32</v>
      </c>
      <c r="M33" s="189"/>
      <c r="N33" s="205"/>
      <c r="O33" s="205"/>
      <c r="P33" s="205"/>
      <c r="Q33" s="208"/>
    </row>
    <row r="34" s="1" customFormat="1" customHeight="1" spans="1:17">
      <c r="A34" s="15">
        <v>6</v>
      </c>
      <c r="B34" s="15" t="s">
        <v>64</v>
      </c>
      <c r="C34" s="24" t="s">
        <v>65</v>
      </c>
      <c r="D34" s="24" t="s">
        <v>66</v>
      </c>
      <c r="E34" s="37" t="s">
        <v>34</v>
      </c>
      <c r="F34" s="24">
        <v>2.42</v>
      </c>
      <c r="G34" s="24">
        <v>2.42</v>
      </c>
      <c r="H34" s="33">
        <f t="shared" si="0"/>
        <v>113.6674</v>
      </c>
      <c r="I34" s="33">
        <f t="shared" si="1"/>
        <v>1863.4</v>
      </c>
      <c r="J34" s="33">
        <f t="shared" si="2"/>
        <v>22.73348</v>
      </c>
      <c r="K34" s="24" t="s">
        <v>67</v>
      </c>
      <c r="L34" s="52" t="s">
        <v>32</v>
      </c>
      <c r="M34" s="188"/>
      <c r="N34" s="204"/>
      <c r="O34" s="204"/>
      <c r="P34" s="204"/>
      <c r="Q34" s="45"/>
    </row>
    <row r="35" s="1" customFormat="1" customHeight="1" spans="1:17">
      <c r="A35" s="207">
        <f t="shared" ref="A35:A38" si="13">A34</f>
        <v>6</v>
      </c>
      <c r="B35" s="15" t="str">
        <f t="shared" ref="B35:B38" si="14">B34</f>
        <v>韩凤海</v>
      </c>
      <c r="C35" s="24" t="s">
        <v>65</v>
      </c>
      <c r="D35" s="24" t="s">
        <v>66</v>
      </c>
      <c r="E35" s="37" t="s">
        <v>68</v>
      </c>
      <c r="F35" s="24">
        <v>9.63</v>
      </c>
      <c r="G35" s="24">
        <v>9.63</v>
      </c>
      <c r="H35" s="33">
        <f t="shared" si="0"/>
        <v>452.3211</v>
      </c>
      <c r="I35" s="33">
        <f t="shared" si="1"/>
        <v>7415.1</v>
      </c>
      <c r="J35" s="33">
        <f t="shared" si="2"/>
        <v>90.46422</v>
      </c>
      <c r="K35" s="24" t="s">
        <v>67</v>
      </c>
      <c r="L35" s="52" t="s">
        <v>32</v>
      </c>
      <c r="M35" s="49"/>
      <c r="N35" s="205"/>
      <c r="O35" s="205"/>
      <c r="P35" s="205"/>
      <c r="Q35" s="208"/>
    </row>
    <row r="36" s="1" customFormat="1" customHeight="1" spans="1:17">
      <c r="A36" s="207">
        <f t="shared" si="13"/>
        <v>6</v>
      </c>
      <c r="B36" s="15" t="str">
        <f t="shared" si="14"/>
        <v>韩凤海</v>
      </c>
      <c r="C36" s="24" t="s">
        <v>65</v>
      </c>
      <c r="D36" s="24" t="s">
        <v>66</v>
      </c>
      <c r="E36" s="37" t="s">
        <v>37</v>
      </c>
      <c r="F36" s="24">
        <v>4.15</v>
      </c>
      <c r="G36" s="24">
        <v>4.15</v>
      </c>
      <c r="H36" s="33">
        <f t="shared" si="0"/>
        <v>194.9255</v>
      </c>
      <c r="I36" s="33">
        <f t="shared" si="1"/>
        <v>3195.5</v>
      </c>
      <c r="J36" s="33">
        <f t="shared" si="2"/>
        <v>38.9851</v>
      </c>
      <c r="K36" s="24" t="s">
        <v>67</v>
      </c>
      <c r="L36" s="52" t="s">
        <v>32</v>
      </c>
      <c r="M36" s="49"/>
      <c r="N36" s="205"/>
      <c r="O36" s="205"/>
      <c r="P36" s="205"/>
      <c r="Q36" s="208"/>
    </row>
    <row r="37" s="1" customFormat="1" customHeight="1" spans="1:17">
      <c r="A37" s="207">
        <f t="shared" si="13"/>
        <v>6</v>
      </c>
      <c r="B37" s="15" t="str">
        <f t="shared" si="14"/>
        <v>韩凤海</v>
      </c>
      <c r="C37" s="24" t="s">
        <v>65</v>
      </c>
      <c r="D37" s="24" t="s">
        <v>66</v>
      </c>
      <c r="E37" s="37" t="s">
        <v>60</v>
      </c>
      <c r="F37" s="24">
        <v>1.36</v>
      </c>
      <c r="G37" s="24">
        <v>1.36</v>
      </c>
      <c r="H37" s="33">
        <f t="shared" si="0"/>
        <v>63.8792</v>
      </c>
      <c r="I37" s="33">
        <f t="shared" si="1"/>
        <v>1047.2</v>
      </c>
      <c r="J37" s="33">
        <f t="shared" si="2"/>
        <v>12.77584</v>
      </c>
      <c r="K37" s="24" t="s">
        <v>67</v>
      </c>
      <c r="L37" s="52" t="s">
        <v>32</v>
      </c>
      <c r="M37" s="49"/>
      <c r="N37" s="205"/>
      <c r="O37" s="205"/>
      <c r="P37" s="205"/>
      <c r="Q37" s="208"/>
    </row>
    <row r="38" s="1" customFormat="1" customHeight="1" spans="1:17">
      <c r="A38" s="207">
        <f t="shared" si="13"/>
        <v>6</v>
      </c>
      <c r="B38" s="15" t="str">
        <f t="shared" si="14"/>
        <v>韩凤海</v>
      </c>
      <c r="C38" s="24" t="s">
        <v>65</v>
      </c>
      <c r="D38" s="24" t="s">
        <v>66</v>
      </c>
      <c r="E38" s="37" t="s">
        <v>49</v>
      </c>
      <c r="F38" s="24">
        <v>6.44</v>
      </c>
      <c r="G38" s="24">
        <v>6.44</v>
      </c>
      <c r="H38" s="33">
        <f t="shared" si="0"/>
        <v>302.4868</v>
      </c>
      <c r="I38" s="33">
        <f t="shared" si="1"/>
        <v>4958.8</v>
      </c>
      <c r="J38" s="33">
        <f t="shared" si="2"/>
        <v>60.49736</v>
      </c>
      <c r="K38" s="24" t="s">
        <v>67</v>
      </c>
      <c r="L38" s="52" t="s">
        <v>32</v>
      </c>
      <c r="M38" s="189"/>
      <c r="N38" s="205"/>
      <c r="O38" s="205"/>
      <c r="P38" s="205"/>
      <c r="Q38" s="208"/>
    </row>
    <row r="39" s="1" customFormat="1" customHeight="1" spans="1:17">
      <c r="A39" s="15">
        <v>7</v>
      </c>
      <c r="B39" s="15" t="s">
        <v>69</v>
      </c>
      <c r="C39" s="24" t="s">
        <v>65</v>
      </c>
      <c r="D39" s="24" t="s">
        <v>70</v>
      </c>
      <c r="E39" s="37" t="s">
        <v>71</v>
      </c>
      <c r="F39" s="24">
        <v>1.25</v>
      </c>
      <c r="G39" s="24">
        <v>1.25</v>
      </c>
      <c r="H39" s="33">
        <f t="shared" si="0"/>
        <v>58.7125</v>
      </c>
      <c r="I39" s="33">
        <f t="shared" si="1"/>
        <v>962.5</v>
      </c>
      <c r="J39" s="33">
        <f t="shared" si="2"/>
        <v>11.7425</v>
      </c>
      <c r="K39" s="24" t="s">
        <v>72</v>
      </c>
      <c r="L39" s="52" t="s">
        <v>32</v>
      </c>
      <c r="M39" s="188"/>
      <c r="N39" s="204"/>
      <c r="O39" s="204"/>
      <c r="P39" s="204"/>
      <c r="Q39" s="45"/>
    </row>
    <row r="40" s="1" customFormat="1" customHeight="1" spans="1:17">
      <c r="A40" s="207">
        <f t="shared" ref="A40:A43" si="15">A39</f>
        <v>7</v>
      </c>
      <c r="B40" s="15" t="str">
        <f t="shared" ref="B40:B43" si="16">B39</f>
        <v>李宝立</v>
      </c>
      <c r="C40" s="24" t="s">
        <v>65</v>
      </c>
      <c r="D40" s="24" t="s">
        <v>70</v>
      </c>
      <c r="E40" s="37" t="s">
        <v>37</v>
      </c>
      <c r="F40" s="24">
        <v>2.14</v>
      </c>
      <c r="G40" s="24">
        <v>2.14</v>
      </c>
      <c r="H40" s="33">
        <f t="shared" si="0"/>
        <v>100.5158</v>
      </c>
      <c r="I40" s="33">
        <f t="shared" si="1"/>
        <v>1647.8</v>
      </c>
      <c r="J40" s="33">
        <f t="shared" si="2"/>
        <v>20.10316</v>
      </c>
      <c r="K40" s="24" t="s">
        <v>72</v>
      </c>
      <c r="L40" s="52" t="s">
        <v>32</v>
      </c>
      <c r="M40" s="49"/>
      <c r="N40" s="205"/>
      <c r="O40" s="205"/>
      <c r="P40" s="205"/>
      <c r="Q40" s="208"/>
    </row>
    <row r="41" s="1" customFormat="1" customHeight="1" spans="1:17">
      <c r="A41" s="207">
        <f t="shared" si="15"/>
        <v>7</v>
      </c>
      <c r="B41" s="15" t="str">
        <f t="shared" si="16"/>
        <v>李宝立</v>
      </c>
      <c r="C41" s="24" t="s">
        <v>65</v>
      </c>
      <c r="D41" s="24" t="s">
        <v>70</v>
      </c>
      <c r="E41" s="37" t="s">
        <v>51</v>
      </c>
      <c r="F41" s="24">
        <v>6.13</v>
      </c>
      <c r="G41" s="24">
        <v>6.13</v>
      </c>
      <c r="H41" s="33">
        <f t="shared" si="0"/>
        <v>287.9261</v>
      </c>
      <c r="I41" s="33">
        <f t="shared" si="1"/>
        <v>4720.1</v>
      </c>
      <c r="J41" s="33">
        <f t="shared" si="2"/>
        <v>57.58522</v>
      </c>
      <c r="K41" s="24" t="s">
        <v>72</v>
      </c>
      <c r="L41" s="52" t="s">
        <v>32</v>
      </c>
      <c r="M41" s="49"/>
      <c r="N41" s="205"/>
      <c r="O41" s="205"/>
      <c r="P41" s="205"/>
      <c r="Q41" s="208"/>
    </row>
    <row r="42" s="1" customFormat="1" customHeight="1" spans="1:17">
      <c r="A42" s="207">
        <f t="shared" si="15"/>
        <v>7</v>
      </c>
      <c r="B42" s="15" t="str">
        <f t="shared" si="16"/>
        <v>李宝立</v>
      </c>
      <c r="C42" s="24" t="s">
        <v>65</v>
      </c>
      <c r="D42" s="24" t="s">
        <v>70</v>
      </c>
      <c r="E42" s="37" t="s">
        <v>30</v>
      </c>
      <c r="F42" s="24">
        <v>1.37</v>
      </c>
      <c r="G42" s="24">
        <v>1.37</v>
      </c>
      <c r="H42" s="33">
        <f t="shared" si="0"/>
        <v>64.3489</v>
      </c>
      <c r="I42" s="33">
        <f t="shared" si="1"/>
        <v>1054.9</v>
      </c>
      <c r="J42" s="33">
        <f t="shared" si="2"/>
        <v>12.86978</v>
      </c>
      <c r="K42" s="24" t="s">
        <v>72</v>
      </c>
      <c r="L42" s="52" t="s">
        <v>32</v>
      </c>
      <c r="M42" s="49"/>
      <c r="N42" s="205"/>
      <c r="O42" s="205"/>
      <c r="P42" s="205"/>
      <c r="Q42" s="208"/>
    </row>
    <row r="43" s="1" customFormat="1" customHeight="1" spans="1:17">
      <c r="A43" s="207">
        <f t="shared" si="15"/>
        <v>7</v>
      </c>
      <c r="B43" s="15" t="str">
        <f t="shared" si="16"/>
        <v>李宝立</v>
      </c>
      <c r="C43" s="24" t="s">
        <v>65</v>
      </c>
      <c r="D43" s="24" t="s">
        <v>70</v>
      </c>
      <c r="E43" s="37" t="s">
        <v>62</v>
      </c>
      <c r="F43" s="24">
        <v>3.11</v>
      </c>
      <c r="G43" s="24">
        <v>3.11</v>
      </c>
      <c r="H43" s="33">
        <f t="shared" si="0"/>
        <v>146.0767</v>
      </c>
      <c r="I43" s="33">
        <f t="shared" si="1"/>
        <v>2394.7</v>
      </c>
      <c r="J43" s="33">
        <f t="shared" si="2"/>
        <v>29.21534</v>
      </c>
      <c r="K43" s="24" t="s">
        <v>72</v>
      </c>
      <c r="L43" s="52" t="s">
        <v>32</v>
      </c>
      <c r="M43" s="189"/>
      <c r="N43" s="205"/>
      <c r="O43" s="205"/>
      <c r="P43" s="205"/>
      <c r="Q43" s="208"/>
    </row>
    <row r="44" s="1" customFormat="1" customHeight="1" spans="1:17">
      <c r="A44" s="15">
        <v>8</v>
      </c>
      <c r="B44" s="15" t="s">
        <v>73</v>
      </c>
      <c r="C44" s="24" t="s">
        <v>74</v>
      </c>
      <c r="D44" s="24" t="s">
        <v>75</v>
      </c>
      <c r="E44" s="37" t="s">
        <v>35</v>
      </c>
      <c r="F44" s="24">
        <v>5.12</v>
      </c>
      <c r="G44" s="24">
        <v>5.12</v>
      </c>
      <c r="H44" s="33">
        <f t="shared" si="0"/>
        <v>240.4864</v>
      </c>
      <c r="I44" s="33">
        <f t="shared" si="1"/>
        <v>3942.4</v>
      </c>
      <c r="J44" s="33">
        <f t="shared" si="2"/>
        <v>48.09728</v>
      </c>
      <c r="K44" s="24" t="s">
        <v>76</v>
      </c>
      <c r="L44" s="52" t="s">
        <v>32</v>
      </c>
      <c r="M44" s="188"/>
      <c r="N44" s="204"/>
      <c r="O44" s="204"/>
      <c r="P44" s="204"/>
      <c r="Q44" s="45"/>
    </row>
    <row r="45" s="1" customFormat="1" customHeight="1" spans="1:17">
      <c r="A45" s="207">
        <f t="shared" ref="A45:A48" si="17">A44</f>
        <v>8</v>
      </c>
      <c r="B45" s="15" t="str">
        <f t="shared" ref="B45:B48" si="18">B44</f>
        <v>韩凤山</v>
      </c>
      <c r="C45" s="24" t="s">
        <v>74</v>
      </c>
      <c r="D45" s="24" t="s">
        <v>75</v>
      </c>
      <c r="E45" s="37" t="s">
        <v>77</v>
      </c>
      <c r="F45" s="24">
        <v>3.62</v>
      </c>
      <c r="G45" s="24">
        <v>3.62</v>
      </c>
      <c r="H45" s="33">
        <f t="shared" si="0"/>
        <v>170.0314</v>
      </c>
      <c r="I45" s="33">
        <f t="shared" si="1"/>
        <v>2787.4</v>
      </c>
      <c r="J45" s="33">
        <f t="shared" si="2"/>
        <v>34.00628</v>
      </c>
      <c r="K45" s="24" t="s">
        <v>76</v>
      </c>
      <c r="L45" s="52" t="s">
        <v>32</v>
      </c>
      <c r="M45" s="49"/>
      <c r="N45" s="205"/>
      <c r="O45" s="205"/>
      <c r="P45" s="205"/>
      <c r="Q45" s="208"/>
    </row>
    <row r="46" s="1" customFormat="1" customHeight="1" spans="1:17">
      <c r="A46" s="207">
        <f t="shared" si="17"/>
        <v>8</v>
      </c>
      <c r="B46" s="15" t="str">
        <f t="shared" si="18"/>
        <v>韩凤山</v>
      </c>
      <c r="C46" s="24" t="s">
        <v>74</v>
      </c>
      <c r="D46" s="24" t="s">
        <v>75</v>
      </c>
      <c r="E46" s="37" t="s">
        <v>37</v>
      </c>
      <c r="F46" s="24">
        <v>1.37</v>
      </c>
      <c r="G46" s="24">
        <v>1.37</v>
      </c>
      <c r="H46" s="33">
        <f t="shared" si="0"/>
        <v>64.3489</v>
      </c>
      <c r="I46" s="33">
        <f t="shared" si="1"/>
        <v>1054.9</v>
      </c>
      <c r="J46" s="33">
        <f t="shared" si="2"/>
        <v>12.86978</v>
      </c>
      <c r="K46" s="24" t="s">
        <v>76</v>
      </c>
      <c r="L46" s="52" t="s">
        <v>32</v>
      </c>
      <c r="M46" s="49"/>
      <c r="N46" s="205"/>
      <c r="O46" s="205"/>
      <c r="P46" s="205"/>
      <c r="Q46" s="208"/>
    </row>
    <row r="47" s="1" customFormat="1" customHeight="1" spans="1:17">
      <c r="A47" s="207">
        <f t="shared" si="17"/>
        <v>8</v>
      </c>
      <c r="B47" s="15" t="str">
        <f t="shared" si="18"/>
        <v>韩凤山</v>
      </c>
      <c r="C47" s="24" t="s">
        <v>74</v>
      </c>
      <c r="D47" s="24" t="s">
        <v>75</v>
      </c>
      <c r="E47" s="37" t="s">
        <v>62</v>
      </c>
      <c r="F47" s="24">
        <v>1.65</v>
      </c>
      <c r="G47" s="24">
        <v>1.65</v>
      </c>
      <c r="H47" s="33">
        <f t="shared" si="0"/>
        <v>77.5005</v>
      </c>
      <c r="I47" s="33">
        <f t="shared" si="1"/>
        <v>1270.5</v>
      </c>
      <c r="J47" s="33">
        <f t="shared" si="2"/>
        <v>15.5001</v>
      </c>
      <c r="K47" s="24" t="s">
        <v>76</v>
      </c>
      <c r="L47" s="52" t="s">
        <v>32</v>
      </c>
      <c r="M47" s="49"/>
      <c r="N47" s="205"/>
      <c r="O47" s="205"/>
      <c r="P47" s="205"/>
      <c r="Q47" s="208"/>
    </row>
    <row r="48" s="1" customFormat="1" customHeight="1" spans="1:17">
      <c r="A48" s="207">
        <f t="shared" si="17"/>
        <v>8</v>
      </c>
      <c r="B48" s="15" t="str">
        <f t="shared" si="18"/>
        <v>韩凤山</v>
      </c>
      <c r="C48" s="24" t="s">
        <v>74</v>
      </c>
      <c r="D48" s="24" t="s">
        <v>75</v>
      </c>
      <c r="E48" s="37" t="s">
        <v>35</v>
      </c>
      <c r="F48" s="24">
        <v>2.24</v>
      </c>
      <c r="G48" s="24">
        <v>2.24</v>
      </c>
      <c r="H48" s="33">
        <f t="shared" si="0"/>
        <v>105.2128</v>
      </c>
      <c r="I48" s="33">
        <f t="shared" si="1"/>
        <v>1724.8</v>
      </c>
      <c r="J48" s="33">
        <f t="shared" si="2"/>
        <v>21.04256</v>
      </c>
      <c r="K48" s="24" t="s">
        <v>76</v>
      </c>
      <c r="L48" s="52" t="s">
        <v>32</v>
      </c>
      <c r="M48" s="189"/>
      <c r="N48" s="205"/>
      <c r="O48" s="205"/>
      <c r="P48" s="205"/>
      <c r="Q48" s="208"/>
    </row>
    <row r="49" s="1" customFormat="1" customHeight="1" spans="1:17">
      <c r="A49" s="15">
        <v>9</v>
      </c>
      <c r="B49" s="15" t="s">
        <v>78</v>
      </c>
      <c r="C49" s="24" t="s">
        <v>79</v>
      </c>
      <c r="D49" s="24" t="s">
        <v>80</v>
      </c>
      <c r="E49" s="37" t="s">
        <v>63</v>
      </c>
      <c r="F49" s="24">
        <v>6.24</v>
      </c>
      <c r="G49" s="24">
        <v>6.24</v>
      </c>
      <c r="H49" s="33">
        <f t="shared" si="0"/>
        <v>293.0928</v>
      </c>
      <c r="I49" s="33">
        <f t="shared" si="1"/>
        <v>4804.8</v>
      </c>
      <c r="J49" s="33">
        <f t="shared" si="2"/>
        <v>58.61856</v>
      </c>
      <c r="K49" s="24" t="s">
        <v>81</v>
      </c>
      <c r="L49" s="52" t="s">
        <v>32</v>
      </c>
      <c r="M49" s="188"/>
      <c r="N49" s="204"/>
      <c r="O49" s="204"/>
      <c r="P49" s="204"/>
      <c r="Q49" s="45"/>
    </row>
    <row r="50" s="1" customFormat="1" customHeight="1" spans="1:17">
      <c r="A50" s="207">
        <f t="shared" ref="A50:A53" si="19">A49</f>
        <v>9</v>
      </c>
      <c r="B50" s="15" t="str">
        <f t="shared" ref="B50:B53" si="20">B49</f>
        <v>刘本福</v>
      </c>
      <c r="C50" s="24" t="s">
        <v>79</v>
      </c>
      <c r="D50" s="24" t="s">
        <v>80</v>
      </c>
      <c r="E50" s="37" t="s">
        <v>44</v>
      </c>
      <c r="F50" s="24">
        <v>1.39</v>
      </c>
      <c r="G50" s="24">
        <v>1.39</v>
      </c>
      <c r="H50" s="33">
        <f t="shared" si="0"/>
        <v>65.2883</v>
      </c>
      <c r="I50" s="33">
        <f t="shared" si="1"/>
        <v>1070.3</v>
      </c>
      <c r="J50" s="33">
        <f t="shared" si="2"/>
        <v>13.05766</v>
      </c>
      <c r="K50" s="24" t="s">
        <v>81</v>
      </c>
      <c r="L50" s="52" t="s">
        <v>32</v>
      </c>
      <c r="M50" s="49"/>
      <c r="N50" s="205"/>
      <c r="O50" s="205"/>
      <c r="P50" s="205"/>
      <c r="Q50" s="208"/>
    </row>
    <row r="51" s="1" customFormat="1" customHeight="1" spans="1:17">
      <c r="A51" s="207">
        <f t="shared" si="19"/>
        <v>9</v>
      </c>
      <c r="B51" s="15" t="str">
        <f t="shared" si="20"/>
        <v>刘本福</v>
      </c>
      <c r="C51" s="24" t="s">
        <v>79</v>
      </c>
      <c r="D51" s="24" t="s">
        <v>80</v>
      </c>
      <c r="E51" s="37" t="s">
        <v>82</v>
      </c>
      <c r="F51" s="24">
        <v>2.18</v>
      </c>
      <c r="G51" s="24">
        <v>2.18</v>
      </c>
      <c r="H51" s="33">
        <f t="shared" si="0"/>
        <v>102.3946</v>
      </c>
      <c r="I51" s="33">
        <f t="shared" si="1"/>
        <v>1678.6</v>
      </c>
      <c r="J51" s="33">
        <f t="shared" si="2"/>
        <v>20.47892</v>
      </c>
      <c r="K51" s="24" t="s">
        <v>81</v>
      </c>
      <c r="L51" s="52" t="s">
        <v>32</v>
      </c>
      <c r="M51" s="49"/>
      <c r="N51" s="205"/>
      <c r="O51" s="205"/>
      <c r="P51" s="205"/>
      <c r="Q51" s="208"/>
    </row>
    <row r="52" s="1" customFormat="1" customHeight="1" spans="1:17">
      <c r="A52" s="207">
        <f t="shared" si="19"/>
        <v>9</v>
      </c>
      <c r="B52" s="15" t="str">
        <f t="shared" si="20"/>
        <v>刘本福</v>
      </c>
      <c r="C52" s="24" t="s">
        <v>79</v>
      </c>
      <c r="D52" s="24" t="s">
        <v>80</v>
      </c>
      <c r="E52" s="37" t="s">
        <v>49</v>
      </c>
      <c r="F52" s="24">
        <v>12.36</v>
      </c>
      <c r="G52" s="24">
        <v>12.36</v>
      </c>
      <c r="H52" s="33">
        <f t="shared" si="0"/>
        <v>580.5492</v>
      </c>
      <c r="I52" s="33">
        <f t="shared" si="1"/>
        <v>9517.2</v>
      </c>
      <c r="J52" s="33">
        <f t="shared" si="2"/>
        <v>116.10984</v>
      </c>
      <c r="K52" s="24" t="s">
        <v>81</v>
      </c>
      <c r="L52" s="52" t="s">
        <v>32</v>
      </c>
      <c r="M52" s="49"/>
      <c r="N52" s="205"/>
      <c r="O52" s="205"/>
      <c r="P52" s="205"/>
      <c r="Q52" s="208"/>
    </row>
    <row r="53" s="1" customFormat="1" customHeight="1" spans="1:17">
      <c r="A53" s="207">
        <f t="shared" si="19"/>
        <v>9</v>
      </c>
      <c r="B53" s="15" t="str">
        <f t="shared" si="20"/>
        <v>刘本福</v>
      </c>
      <c r="C53" s="24" t="s">
        <v>79</v>
      </c>
      <c r="D53" s="24" t="s">
        <v>80</v>
      </c>
      <c r="E53" s="37" t="s">
        <v>37</v>
      </c>
      <c r="F53" s="24">
        <v>1.83</v>
      </c>
      <c r="G53" s="24">
        <v>1.83</v>
      </c>
      <c r="H53" s="33">
        <f t="shared" si="0"/>
        <v>85.9551</v>
      </c>
      <c r="I53" s="33">
        <f t="shared" si="1"/>
        <v>1409.1</v>
      </c>
      <c r="J53" s="33">
        <f t="shared" si="2"/>
        <v>17.19102</v>
      </c>
      <c r="K53" s="24" t="s">
        <v>81</v>
      </c>
      <c r="L53" s="52" t="s">
        <v>32</v>
      </c>
      <c r="M53" s="189"/>
      <c r="N53" s="205"/>
      <c r="O53" s="205"/>
      <c r="P53" s="205"/>
      <c r="Q53" s="208"/>
    </row>
    <row r="54" s="1" customFormat="1" customHeight="1" spans="1:17">
      <c r="A54" s="15">
        <v>10</v>
      </c>
      <c r="B54" s="15" t="s">
        <v>83</v>
      </c>
      <c r="C54" s="24" t="s">
        <v>84</v>
      </c>
      <c r="D54" s="24" t="s">
        <v>85</v>
      </c>
      <c r="E54" s="37" t="s">
        <v>51</v>
      </c>
      <c r="F54" s="24">
        <v>5.96</v>
      </c>
      <c r="G54" s="24">
        <v>5.96</v>
      </c>
      <c r="H54" s="33">
        <f t="shared" si="0"/>
        <v>279.9412</v>
      </c>
      <c r="I54" s="33">
        <f t="shared" si="1"/>
        <v>4589.2</v>
      </c>
      <c r="J54" s="33">
        <f t="shared" si="2"/>
        <v>55.98824</v>
      </c>
      <c r="K54" s="24" t="s">
        <v>86</v>
      </c>
      <c r="L54" s="52" t="s">
        <v>32</v>
      </c>
      <c r="M54" s="188"/>
      <c r="N54" s="204"/>
      <c r="O54" s="204"/>
      <c r="P54" s="204"/>
      <c r="Q54" s="45"/>
    </row>
    <row r="55" s="1" customFormat="1" customHeight="1" spans="1:17">
      <c r="A55" s="207">
        <f t="shared" ref="A55:A58" si="21">A54</f>
        <v>10</v>
      </c>
      <c r="B55" s="15" t="str">
        <f t="shared" ref="B55:B58" si="22">B54</f>
        <v>孙龙</v>
      </c>
      <c r="C55" s="24" t="s">
        <v>84</v>
      </c>
      <c r="D55" s="24" t="s">
        <v>85</v>
      </c>
      <c r="E55" s="37" t="s">
        <v>87</v>
      </c>
      <c r="F55" s="24">
        <v>8.37</v>
      </c>
      <c r="G55" s="24">
        <v>8.37</v>
      </c>
      <c r="H55" s="33">
        <f t="shared" si="0"/>
        <v>393.1389</v>
      </c>
      <c r="I55" s="33">
        <f t="shared" si="1"/>
        <v>6444.9</v>
      </c>
      <c r="J55" s="33">
        <f t="shared" si="2"/>
        <v>78.62778</v>
      </c>
      <c r="K55" s="24" t="s">
        <v>86</v>
      </c>
      <c r="L55" s="52" t="s">
        <v>32</v>
      </c>
      <c r="M55" s="49"/>
      <c r="N55" s="205"/>
      <c r="O55" s="205"/>
      <c r="P55" s="205"/>
      <c r="Q55" s="208"/>
    </row>
    <row r="56" s="1" customFormat="1" customHeight="1" spans="1:17">
      <c r="A56" s="207">
        <f t="shared" si="21"/>
        <v>10</v>
      </c>
      <c r="B56" s="15" t="str">
        <f t="shared" si="22"/>
        <v>孙龙</v>
      </c>
      <c r="C56" s="24" t="s">
        <v>84</v>
      </c>
      <c r="D56" s="24" t="s">
        <v>85</v>
      </c>
      <c r="E56" s="37" t="s">
        <v>34</v>
      </c>
      <c r="F56" s="24">
        <v>6.58</v>
      </c>
      <c r="G56" s="24">
        <v>6.58</v>
      </c>
      <c r="H56" s="33">
        <f t="shared" si="0"/>
        <v>309.0626</v>
      </c>
      <c r="I56" s="33">
        <f t="shared" si="1"/>
        <v>5066.6</v>
      </c>
      <c r="J56" s="33">
        <f t="shared" si="2"/>
        <v>61.81252</v>
      </c>
      <c r="K56" s="24" t="s">
        <v>86</v>
      </c>
      <c r="L56" s="52" t="s">
        <v>32</v>
      </c>
      <c r="M56" s="49"/>
      <c r="N56" s="205"/>
      <c r="O56" s="205"/>
      <c r="P56" s="205"/>
      <c r="Q56" s="208"/>
    </row>
    <row r="57" s="1" customFormat="1" customHeight="1" spans="1:17">
      <c r="A57" s="207">
        <f t="shared" si="21"/>
        <v>10</v>
      </c>
      <c r="B57" s="15" t="str">
        <f t="shared" si="22"/>
        <v>孙龙</v>
      </c>
      <c r="C57" s="24" t="s">
        <v>84</v>
      </c>
      <c r="D57" s="24" t="s">
        <v>85</v>
      </c>
      <c r="E57" s="37" t="s">
        <v>44</v>
      </c>
      <c r="F57" s="24">
        <v>2.13</v>
      </c>
      <c r="G57" s="24">
        <v>2.13</v>
      </c>
      <c r="H57" s="33">
        <f t="shared" si="0"/>
        <v>100.0461</v>
      </c>
      <c r="I57" s="33">
        <f t="shared" si="1"/>
        <v>1640.1</v>
      </c>
      <c r="J57" s="33">
        <f t="shared" si="2"/>
        <v>20.00922</v>
      </c>
      <c r="K57" s="24" t="s">
        <v>86</v>
      </c>
      <c r="L57" s="52" t="s">
        <v>32</v>
      </c>
      <c r="M57" s="49"/>
      <c r="N57" s="205"/>
      <c r="O57" s="205"/>
      <c r="P57" s="205"/>
      <c r="Q57" s="208"/>
    </row>
    <row r="58" s="1" customFormat="1" customHeight="1" spans="1:17">
      <c r="A58" s="207">
        <f t="shared" si="21"/>
        <v>10</v>
      </c>
      <c r="B58" s="15" t="str">
        <f t="shared" si="22"/>
        <v>孙龙</v>
      </c>
      <c r="C58" s="24" t="s">
        <v>84</v>
      </c>
      <c r="D58" s="24" t="s">
        <v>85</v>
      </c>
      <c r="E58" s="37" t="s">
        <v>37</v>
      </c>
      <c r="F58" s="24">
        <v>2.96</v>
      </c>
      <c r="G58" s="24">
        <v>2.96</v>
      </c>
      <c r="H58" s="33">
        <f t="shared" si="0"/>
        <v>139.0312</v>
      </c>
      <c r="I58" s="33">
        <f t="shared" si="1"/>
        <v>2279.2</v>
      </c>
      <c r="J58" s="33">
        <f t="shared" si="2"/>
        <v>27.80624</v>
      </c>
      <c r="K58" s="24" t="s">
        <v>86</v>
      </c>
      <c r="L58" s="52" t="s">
        <v>32</v>
      </c>
      <c r="M58" s="189"/>
      <c r="N58" s="205"/>
      <c r="O58" s="205"/>
      <c r="P58" s="205"/>
      <c r="Q58" s="208"/>
    </row>
    <row r="59" s="1" customFormat="1" customHeight="1" spans="1:17">
      <c r="A59" s="15">
        <v>11</v>
      </c>
      <c r="B59" s="15" t="s">
        <v>88</v>
      </c>
      <c r="C59" s="24" t="s">
        <v>89</v>
      </c>
      <c r="D59" s="24" t="s">
        <v>90</v>
      </c>
      <c r="E59" s="37" t="s">
        <v>51</v>
      </c>
      <c r="F59" s="24">
        <v>5.13</v>
      </c>
      <c r="G59" s="24">
        <v>5.13</v>
      </c>
      <c r="H59" s="33">
        <f t="shared" si="0"/>
        <v>240.9561</v>
      </c>
      <c r="I59" s="33">
        <f t="shared" si="1"/>
        <v>3950.1</v>
      </c>
      <c r="J59" s="33">
        <f t="shared" si="2"/>
        <v>48.19122</v>
      </c>
      <c r="K59" s="24" t="s">
        <v>91</v>
      </c>
      <c r="L59" s="52" t="s">
        <v>32</v>
      </c>
      <c r="M59" s="188"/>
      <c r="N59" s="204"/>
      <c r="O59" s="204"/>
      <c r="P59" s="204"/>
      <c r="Q59" s="45"/>
    </row>
    <row r="60" s="1" customFormat="1" customHeight="1" spans="1:17">
      <c r="A60" s="207">
        <f t="shared" ref="A60:A63" si="23">A59</f>
        <v>11</v>
      </c>
      <c r="B60" s="15" t="str">
        <f t="shared" ref="B60:B63" si="24">B59</f>
        <v>韩玉双</v>
      </c>
      <c r="C60" s="24" t="s">
        <v>89</v>
      </c>
      <c r="D60" s="24" t="s">
        <v>90</v>
      </c>
      <c r="E60" s="37" t="s">
        <v>92</v>
      </c>
      <c r="F60" s="24">
        <v>2.79</v>
      </c>
      <c r="G60" s="24">
        <v>2.79</v>
      </c>
      <c r="H60" s="33">
        <f t="shared" si="0"/>
        <v>131.0463</v>
      </c>
      <c r="I60" s="33">
        <f t="shared" si="1"/>
        <v>2148.3</v>
      </c>
      <c r="J60" s="33">
        <f t="shared" si="2"/>
        <v>26.20926</v>
      </c>
      <c r="K60" s="24" t="s">
        <v>91</v>
      </c>
      <c r="L60" s="52" t="s">
        <v>32</v>
      </c>
      <c r="M60" s="49"/>
      <c r="N60" s="205"/>
      <c r="O60" s="205"/>
      <c r="P60" s="205"/>
      <c r="Q60" s="208"/>
    </row>
    <row r="61" s="1" customFormat="1" customHeight="1" spans="1:17">
      <c r="A61" s="207">
        <f t="shared" si="23"/>
        <v>11</v>
      </c>
      <c r="B61" s="15" t="str">
        <f t="shared" si="24"/>
        <v>韩玉双</v>
      </c>
      <c r="C61" s="24" t="s">
        <v>89</v>
      </c>
      <c r="D61" s="24" t="s">
        <v>90</v>
      </c>
      <c r="E61" s="37" t="s">
        <v>82</v>
      </c>
      <c r="F61" s="24">
        <v>3.46</v>
      </c>
      <c r="G61" s="24">
        <v>3.46</v>
      </c>
      <c r="H61" s="33">
        <f t="shared" si="0"/>
        <v>162.5162</v>
      </c>
      <c r="I61" s="33">
        <f t="shared" si="1"/>
        <v>2664.2</v>
      </c>
      <c r="J61" s="33">
        <f t="shared" si="2"/>
        <v>32.50324</v>
      </c>
      <c r="K61" s="24" t="s">
        <v>91</v>
      </c>
      <c r="L61" s="52" t="s">
        <v>32</v>
      </c>
      <c r="M61" s="49"/>
      <c r="N61" s="205"/>
      <c r="O61" s="205"/>
      <c r="P61" s="205"/>
      <c r="Q61" s="208"/>
    </row>
    <row r="62" s="1" customFormat="1" customHeight="1" spans="1:17">
      <c r="A62" s="207">
        <f t="shared" si="23"/>
        <v>11</v>
      </c>
      <c r="B62" s="15" t="str">
        <f t="shared" si="24"/>
        <v>韩玉双</v>
      </c>
      <c r="C62" s="24" t="s">
        <v>89</v>
      </c>
      <c r="D62" s="24" t="s">
        <v>90</v>
      </c>
      <c r="E62" s="37" t="s">
        <v>93</v>
      </c>
      <c r="F62" s="24">
        <v>6.5</v>
      </c>
      <c r="G62" s="24">
        <v>6.5</v>
      </c>
      <c r="H62" s="33">
        <f t="shared" si="0"/>
        <v>305.305</v>
      </c>
      <c r="I62" s="33">
        <f t="shared" si="1"/>
        <v>5005</v>
      </c>
      <c r="J62" s="33">
        <f t="shared" si="2"/>
        <v>61.061</v>
      </c>
      <c r="K62" s="24" t="s">
        <v>91</v>
      </c>
      <c r="L62" s="52" t="s">
        <v>32</v>
      </c>
      <c r="M62" s="49"/>
      <c r="N62" s="205"/>
      <c r="O62" s="205"/>
      <c r="P62" s="205"/>
      <c r="Q62" s="208"/>
    </row>
    <row r="63" s="1" customFormat="1" customHeight="1" spans="1:17">
      <c r="A63" s="207">
        <f t="shared" si="23"/>
        <v>11</v>
      </c>
      <c r="B63" s="15" t="str">
        <f t="shared" si="24"/>
        <v>韩玉双</v>
      </c>
      <c r="C63" s="24" t="s">
        <v>89</v>
      </c>
      <c r="D63" s="24" t="s">
        <v>90</v>
      </c>
      <c r="E63" s="37" t="s">
        <v>34</v>
      </c>
      <c r="F63" s="24">
        <v>1.12</v>
      </c>
      <c r="G63" s="24">
        <v>1.12</v>
      </c>
      <c r="H63" s="33">
        <f t="shared" si="0"/>
        <v>52.6064</v>
      </c>
      <c r="I63" s="33">
        <f t="shared" si="1"/>
        <v>862.4</v>
      </c>
      <c r="J63" s="33">
        <f t="shared" si="2"/>
        <v>10.52128</v>
      </c>
      <c r="K63" s="24" t="s">
        <v>91</v>
      </c>
      <c r="L63" s="52" t="s">
        <v>32</v>
      </c>
      <c r="M63" s="189"/>
      <c r="N63" s="205"/>
      <c r="O63" s="205"/>
      <c r="P63" s="205"/>
      <c r="Q63" s="208"/>
    </row>
    <row r="64" s="1" customFormat="1" customHeight="1" spans="1:17">
      <c r="A64" s="15">
        <v>12</v>
      </c>
      <c r="B64" s="15" t="s">
        <v>94</v>
      </c>
      <c r="C64" s="24" t="s">
        <v>95</v>
      </c>
      <c r="D64" s="24" t="s">
        <v>96</v>
      </c>
      <c r="E64" s="37" t="s">
        <v>37</v>
      </c>
      <c r="F64" s="24">
        <v>4.37</v>
      </c>
      <c r="G64" s="24">
        <v>4.37</v>
      </c>
      <c r="H64" s="33">
        <f t="shared" si="0"/>
        <v>205.2589</v>
      </c>
      <c r="I64" s="33">
        <f t="shared" si="1"/>
        <v>3364.9</v>
      </c>
      <c r="J64" s="33">
        <f t="shared" si="2"/>
        <v>41.05178</v>
      </c>
      <c r="K64" s="24" t="s">
        <v>97</v>
      </c>
      <c r="L64" s="52" t="s">
        <v>32</v>
      </c>
      <c r="M64" s="188"/>
      <c r="N64" s="204"/>
      <c r="O64" s="204"/>
      <c r="P64" s="204"/>
      <c r="Q64" s="45"/>
    </row>
    <row r="65" s="1" customFormat="1" customHeight="1" spans="1:17">
      <c r="A65" s="207">
        <f t="shared" ref="A65:A68" si="25">A64</f>
        <v>12</v>
      </c>
      <c r="B65" s="15" t="str">
        <f t="shared" ref="B65:B68" si="26">B64</f>
        <v>侯广忠</v>
      </c>
      <c r="C65" s="24" t="s">
        <v>95</v>
      </c>
      <c r="D65" s="24" t="s">
        <v>96</v>
      </c>
      <c r="E65" s="37" t="s">
        <v>98</v>
      </c>
      <c r="F65" s="24">
        <v>2.17</v>
      </c>
      <c r="G65" s="24">
        <v>2.17</v>
      </c>
      <c r="H65" s="33">
        <f t="shared" si="0"/>
        <v>101.9249</v>
      </c>
      <c r="I65" s="33">
        <f t="shared" si="1"/>
        <v>1670.9</v>
      </c>
      <c r="J65" s="33">
        <f t="shared" si="2"/>
        <v>20.38498</v>
      </c>
      <c r="K65" s="24" t="s">
        <v>97</v>
      </c>
      <c r="L65" s="52" t="s">
        <v>32</v>
      </c>
      <c r="M65" s="49"/>
      <c r="N65" s="205"/>
      <c r="O65" s="205"/>
      <c r="P65" s="205"/>
      <c r="Q65" s="208"/>
    </row>
    <row r="66" s="1" customFormat="1" customHeight="1" spans="1:17">
      <c r="A66" s="207">
        <f t="shared" si="25"/>
        <v>12</v>
      </c>
      <c r="B66" s="15" t="str">
        <f t="shared" si="26"/>
        <v>侯广忠</v>
      </c>
      <c r="C66" s="24" t="s">
        <v>95</v>
      </c>
      <c r="D66" s="24" t="s">
        <v>96</v>
      </c>
      <c r="E66" s="37" t="s">
        <v>87</v>
      </c>
      <c r="F66" s="24">
        <v>3.05</v>
      </c>
      <c r="G66" s="24">
        <v>3.05</v>
      </c>
      <c r="H66" s="33">
        <f t="shared" si="0"/>
        <v>143.2585</v>
      </c>
      <c r="I66" s="33">
        <f t="shared" si="1"/>
        <v>2348.5</v>
      </c>
      <c r="J66" s="33">
        <f t="shared" si="2"/>
        <v>28.6517</v>
      </c>
      <c r="K66" s="24" t="s">
        <v>97</v>
      </c>
      <c r="L66" s="52" t="s">
        <v>32</v>
      </c>
      <c r="M66" s="49"/>
      <c r="N66" s="205"/>
      <c r="O66" s="205"/>
      <c r="P66" s="205"/>
      <c r="Q66" s="208"/>
    </row>
    <row r="67" s="1" customFormat="1" customHeight="1" spans="1:17">
      <c r="A67" s="207">
        <f t="shared" si="25"/>
        <v>12</v>
      </c>
      <c r="B67" s="15" t="str">
        <f t="shared" si="26"/>
        <v>侯广忠</v>
      </c>
      <c r="C67" s="24" t="s">
        <v>95</v>
      </c>
      <c r="D67" s="24" t="s">
        <v>96</v>
      </c>
      <c r="E67" s="37" t="s">
        <v>71</v>
      </c>
      <c r="F67" s="24">
        <v>5.88</v>
      </c>
      <c r="G67" s="24">
        <v>5.88</v>
      </c>
      <c r="H67" s="33">
        <f t="shared" si="0"/>
        <v>276.1836</v>
      </c>
      <c r="I67" s="33">
        <f t="shared" si="1"/>
        <v>4527.6</v>
      </c>
      <c r="J67" s="33">
        <f t="shared" si="2"/>
        <v>55.23672</v>
      </c>
      <c r="K67" s="24" t="s">
        <v>97</v>
      </c>
      <c r="L67" s="52" t="s">
        <v>32</v>
      </c>
      <c r="M67" s="49"/>
      <c r="N67" s="205"/>
      <c r="O67" s="205"/>
      <c r="P67" s="205"/>
      <c r="Q67" s="208"/>
    </row>
    <row r="68" s="1" customFormat="1" customHeight="1" spans="1:17">
      <c r="A68" s="207">
        <f t="shared" si="25"/>
        <v>12</v>
      </c>
      <c r="B68" s="15" t="str">
        <f t="shared" si="26"/>
        <v>侯广忠</v>
      </c>
      <c r="C68" s="24" t="s">
        <v>95</v>
      </c>
      <c r="D68" s="24" t="s">
        <v>96</v>
      </c>
      <c r="E68" s="37" t="s">
        <v>37</v>
      </c>
      <c r="F68" s="24">
        <v>3.53</v>
      </c>
      <c r="G68" s="24">
        <v>3.53</v>
      </c>
      <c r="H68" s="33">
        <f t="shared" si="0"/>
        <v>165.8041</v>
      </c>
      <c r="I68" s="33">
        <f t="shared" si="1"/>
        <v>2718.1</v>
      </c>
      <c r="J68" s="33">
        <f t="shared" si="2"/>
        <v>33.16082</v>
      </c>
      <c r="K68" s="24" t="s">
        <v>97</v>
      </c>
      <c r="L68" s="52" t="s">
        <v>32</v>
      </c>
      <c r="M68" s="189"/>
      <c r="N68" s="205"/>
      <c r="O68" s="205"/>
      <c r="P68" s="205"/>
      <c r="Q68" s="208"/>
    </row>
    <row r="69" s="1" customFormat="1" customHeight="1" spans="1:17">
      <c r="A69" s="15">
        <v>13</v>
      </c>
      <c r="B69" s="15" t="s">
        <v>99</v>
      </c>
      <c r="C69" s="24" t="s">
        <v>74</v>
      </c>
      <c r="D69" s="24" t="s">
        <v>100</v>
      </c>
      <c r="E69" s="37" t="s">
        <v>45</v>
      </c>
      <c r="F69" s="24">
        <v>4.35</v>
      </c>
      <c r="G69" s="24">
        <v>4.35</v>
      </c>
      <c r="H69" s="33">
        <f t="shared" si="0"/>
        <v>204.3195</v>
      </c>
      <c r="I69" s="33">
        <f t="shared" si="1"/>
        <v>3349.5</v>
      </c>
      <c r="J69" s="33">
        <f t="shared" si="2"/>
        <v>40.8639</v>
      </c>
      <c r="K69" s="24" t="s">
        <v>101</v>
      </c>
      <c r="L69" s="52" t="s">
        <v>32</v>
      </c>
      <c r="M69" s="188"/>
      <c r="N69" s="204"/>
      <c r="O69" s="204"/>
      <c r="P69" s="204"/>
      <c r="Q69" s="45"/>
    </row>
    <row r="70" s="1" customFormat="1" customHeight="1" spans="1:17">
      <c r="A70" s="207">
        <f t="shared" ref="A70:A73" si="27">A69</f>
        <v>13</v>
      </c>
      <c r="B70" s="15" t="str">
        <f t="shared" ref="B70:B73" si="28">B69</f>
        <v>张兴刚</v>
      </c>
      <c r="C70" s="24" t="s">
        <v>74</v>
      </c>
      <c r="D70" s="24" t="s">
        <v>100</v>
      </c>
      <c r="E70" s="37" t="s">
        <v>93</v>
      </c>
      <c r="F70" s="24">
        <v>2.17</v>
      </c>
      <c r="G70" s="24">
        <v>2.17</v>
      </c>
      <c r="H70" s="33">
        <f t="shared" si="0"/>
        <v>101.9249</v>
      </c>
      <c r="I70" s="33">
        <f t="shared" si="1"/>
        <v>1670.9</v>
      </c>
      <c r="J70" s="33">
        <f t="shared" si="2"/>
        <v>20.38498</v>
      </c>
      <c r="K70" s="24" t="s">
        <v>101</v>
      </c>
      <c r="L70" s="52" t="s">
        <v>32</v>
      </c>
      <c r="M70" s="49"/>
      <c r="N70" s="205"/>
      <c r="O70" s="205"/>
      <c r="P70" s="205"/>
      <c r="Q70" s="208"/>
    </row>
    <row r="71" s="1" customFormat="1" customHeight="1" spans="1:17">
      <c r="A71" s="207">
        <f t="shared" si="27"/>
        <v>13</v>
      </c>
      <c r="B71" s="15" t="str">
        <f t="shared" si="28"/>
        <v>张兴刚</v>
      </c>
      <c r="C71" s="24" t="s">
        <v>74</v>
      </c>
      <c r="D71" s="24" t="s">
        <v>100</v>
      </c>
      <c r="E71" s="37" t="s">
        <v>71</v>
      </c>
      <c r="F71" s="24">
        <v>3.22</v>
      </c>
      <c r="G71" s="24">
        <v>3.22</v>
      </c>
      <c r="H71" s="33">
        <f t="shared" si="0"/>
        <v>151.2434</v>
      </c>
      <c r="I71" s="33">
        <f t="shared" si="1"/>
        <v>2479.4</v>
      </c>
      <c r="J71" s="33">
        <f t="shared" si="2"/>
        <v>30.24868</v>
      </c>
      <c r="K71" s="24" t="s">
        <v>101</v>
      </c>
      <c r="L71" s="52" t="s">
        <v>32</v>
      </c>
      <c r="M71" s="49"/>
      <c r="N71" s="205"/>
      <c r="O71" s="205"/>
      <c r="P71" s="205"/>
      <c r="Q71" s="208"/>
    </row>
    <row r="72" s="1" customFormat="1" customHeight="1" spans="1:17">
      <c r="A72" s="207">
        <f t="shared" si="27"/>
        <v>13</v>
      </c>
      <c r="B72" s="15" t="str">
        <f t="shared" si="28"/>
        <v>张兴刚</v>
      </c>
      <c r="C72" s="24" t="s">
        <v>74</v>
      </c>
      <c r="D72" s="24" t="s">
        <v>100</v>
      </c>
      <c r="E72" s="37" t="s">
        <v>37</v>
      </c>
      <c r="F72" s="24">
        <v>1.33</v>
      </c>
      <c r="G72" s="24">
        <v>1.33</v>
      </c>
      <c r="H72" s="33">
        <f t="shared" ref="H72:H135" si="29">G72*46.97</f>
        <v>62.4701</v>
      </c>
      <c r="I72" s="33">
        <f t="shared" ref="I72:I135" si="30">G72*770</f>
        <v>1024.1</v>
      </c>
      <c r="J72" s="33">
        <f t="shared" ref="J72:J135" si="31">H72*20%</f>
        <v>12.49402</v>
      </c>
      <c r="K72" s="24" t="s">
        <v>101</v>
      </c>
      <c r="L72" s="52" t="s">
        <v>32</v>
      </c>
      <c r="M72" s="49"/>
      <c r="N72" s="205"/>
      <c r="O72" s="205"/>
      <c r="P72" s="205"/>
      <c r="Q72" s="208"/>
    </row>
    <row r="73" s="1" customFormat="1" customHeight="1" spans="1:17">
      <c r="A73" s="207">
        <f t="shared" si="27"/>
        <v>13</v>
      </c>
      <c r="B73" s="15" t="str">
        <f t="shared" si="28"/>
        <v>张兴刚</v>
      </c>
      <c r="C73" s="24" t="s">
        <v>74</v>
      </c>
      <c r="D73" s="24" t="s">
        <v>100</v>
      </c>
      <c r="E73" s="37" t="s">
        <v>45</v>
      </c>
      <c r="F73" s="24">
        <v>3.93</v>
      </c>
      <c r="G73" s="24">
        <v>3.93</v>
      </c>
      <c r="H73" s="33">
        <f t="shared" si="29"/>
        <v>184.5921</v>
      </c>
      <c r="I73" s="33">
        <f t="shared" si="30"/>
        <v>3026.1</v>
      </c>
      <c r="J73" s="33">
        <f t="shared" si="31"/>
        <v>36.91842</v>
      </c>
      <c r="K73" s="24" t="s">
        <v>101</v>
      </c>
      <c r="L73" s="52" t="s">
        <v>32</v>
      </c>
      <c r="M73" s="189"/>
      <c r="N73" s="205"/>
      <c r="O73" s="205"/>
      <c r="P73" s="205"/>
      <c r="Q73" s="208"/>
    </row>
    <row r="74" s="1" customFormat="1" customHeight="1" spans="1:17">
      <c r="A74" s="15">
        <v>14</v>
      </c>
      <c r="B74" s="15" t="s">
        <v>102</v>
      </c>
      <c r="C74" s="24" t="s">
        <v>103</v>
      </c>
      <c r="D74" s="24" t="s">
        <v>104</v>
      </c>
      <c r="E74" s="37" t="s">
        <v>51</v>
      </c>
      <c r="F74" s="24">
        <v>2.63</v>
      </c>
      <c r="G74" s="24">
        <v>2.63</v>
      </c>
      <c r="H74" s="33">
        <f t="shared" si="29"/>
        <v>123.5311</v>
      </c>
      <c r="I74" s="33">
        <f t="shared" si="30"/>
        <v>2025.1</v>
      </c>
      <c r="J74" s="33">
        <f t="shared" si="31"/>
        <v>24.70622</v>
      </c>
      <c r="K74" s="24" t="s">
        <v>105</v>
      </c>
      <c r="L74" s="52" t="s">
        <v>32</v>
      </c>
      <c r="M74" s="188"/>
      <c r="N74" s="204"/>
      <c r="O74" s="204"/>
      <c r="P74" s="204"/>
      <c r="Q74" s="45"/>
    </row>
    <row r="75" s="1" customFormat="1" customHeight="1" spans="1:17">
      <c r="A75" s="207">
        <f t="shared" ref="A75:A78" si="32">A74</f>
        <v>14</v>
      </c>
      <c r="B75" s="15" t="str">
        <f t="shared" ref="B75:B78" si="33">B74</f>
        <v>宋彬</v>
      </c>
      <c r="C75" s="24" t="s">
        <v>103</v>
      </c>
      <c r="D75" s="24" t="s">
        <v>104</v>
      </c>
      <c r="E75" s="37" t="s">
        <v>30</v>
      </c>
      <c r="F75" s="24">
        <v>1.68</v>
      </c>
      <c r="G75" s="24">
        <v>1.68</v>
      </c>
      <c r="H75" s="33">
        <f t="shared" si="29"/>
        <v>78.9096</v>
      </c>
      <c r="I75" s="33">
        <f t="shared" si="30"/>
        <v>1293.6</v>
      </c>
      <c r="J75" s="33">
        <f t="shared" si="31"/>
        <v>15.78192</v>
      </c>
      <c r="K75" s="24" t="s">
        <v>105</v>
      </c>
      <c r="L75" s="52" t="s">
        <v>32</v>
      </c>
      <c r="M75" s="49"/>
      <c r="N75" s="205"/>
      <c r="O75" s="205"/>
      <c r="P75" s="205"/>
      <c r="Q75" s="208"/>
    </row>
    <row r="76" s="1" customFormat="1" customHeight="1" spans="1:17">
      <c r="A76" s="207">
        <f t="shared" si="32"/>
        <v>14</v>
      </c>
      <c r="B76" s="15" t="str">
        <f t="shared" si="33"/>
        <v>宋彬</v>
      </c>
      <c r="C76" s="24" t="s">
        <v>103</v>
      </c>
      <c r="D76" s="24" t="s">
        <v>104</v>
      </c>
      <c r="E76" s="37" t="s">
        <v>33</v>
      </c>
      <c r="F76" s="24">
        <v>4.37</v>
      </c>
      <c r="G76" s="24">
        <v>4.37</v>
      </c>
      <c r="H76" s="33">
        <f t="shared" si="29"/>
        <v>205.2589</v>
      </c>
      <c r="I76" s="33">
        <f t="shared" si="30"/>
        <v>3364.9</v>
      </c>
      <c r="J76" s="33">
        <f t="shared" si="31"/>
        <v>41.05178</v>
      </c>
      <c r="K76" s="24" t="s">
        <v>105</v>
      </c>
      <c r="L76" s="52" t="s">
        <v>32</v>
      </c>
      <c r="M76" s="49"/>
      <c r="N76" s="205"/>
      <c r="O76" s="205"/>
      <c r="P76" s="205"/>
      <c r="Q76" s="208"/>
    </row>
    <row r="77" s="1" customFormat="1" customHeight="1" spans="1:17">
      <c r="A77" s="207">
        <f t="shared" si="32"/>
        <v>14</v>
      </c>
      <c r="B77" s="15" t="str">
        <f t="shared" si="33"/>
        <v>宋彬</v>
      </c>
      <c r="C77" s="24" t="s">
        <v>103</v>
      </c>
      <c r="D77" s="24" t="s">
        <v>104</v>
      </c>
      <c r="E77" s="37" t="s">
        <v>34</v>
      </c>
      <c r="F77" s="24">
        <v>5.12</v>
      </c>
      <c r="G77" s="24">
        <v>5.12</v>
      </c>
      <c r="H77" s="33">
        <f t="shared" si="29"/>
        <v>240.4864</v>
      </c>
      <c r="I77" s="33">
        <f t="shared" si="30"/>
        <v>3942.4</v>
      </c>
      <c r="J77" s="33">
        <f t="shared" si="31"/>
        <v>48.09728</v>
      </c>
      <c r="K77" s="24" t="s">
        <v>105</v>
      </c>
      <c r="L77" s="52" t="s">
        <v>32</v>
      </c>
      <c r="M77" s="49"/>
      <c r="N77" s="205"/>
      <c r="O77" s="205"/>
      <c r="P77" s="205"/>
      <c r="Q77" s="208"/>
    </row>
    <row r="78" s="1" customFormat="1" customHeight="1" spans="1:17">
      <c r="A78" s="207">
        <f t="shared" si="32"/>
        <v>14</v>
      </c>
      <c r="B78" s="15" t="str">
        <f t="shared" si="33"/>
        <v>宋彬</v>
      </c>
      <c r="C78" s="24" t="s">
        <v>103</v>
      </c>
      <c r="D78" s="24" t="s">
        <v>104</v>
      </c>
      <c r="E78" s="37" t="s">
        <v>35</v>
      </c>
      <c r="F78" s="24">
        <v>1.2</v>
      </c>
      <c r="G78" s="24">
        <v>1.2</v>
      </c>
      <c r="H78" s="33">
        <f t="shared" si="29"/>
        <v>56.364</v>
      </c>
      <c r="I78" s="33">
        <f t="shared" si="30"/>
        <v>924</v>
      </c>
      <c r="J78" s="33">
        <f t="shared" si="31"/>
        <v>11.2728</v>
      </c>
      <c r="K78" s="24" t="s">
        <v>105</v>
      </c>
      <c r="L78" s="52" t="s">
        <v>32</v>
      </c>
      <c r="M78" s="189"/>
      <c r="N78" s="205"/>
      <c r="O78" s="205"/>
      <c r="P78" s="205"/>
      <c r="Q78" s="208"/>
    </row>
    <row r="79" s="1" customFormat="1" customHeight="1" spans="1:17">
      <c r="A79" s="15">
        <v>15</v>
      </c>
      <c r="B79" s="15" t="s">
        <v>106</v>
      </c>
      <c r="C79" s="24" t="s">
        <v>65</v>
      </c>
      <c r="D79" s="24" t="s">
        <v>107</v>
      </c>
      <c r="E79" s="37" t="s">
        <v>36</v>
      </c>
      <c r="F79" s="24">
        <v>3.62</v>
      </c>
      <c r="G79" s="24">
        <v>3.62</v>
      </c>
      <c r="H79" s="33">
        <f t="shared" si="29"/>
        <v>170.0314</v>
      </c>
      <c r="I79" s="33">
        <f t="shared" si="30"/>
        <v>2787.4</v>
      </c>
      <c r="J79" s="33">
        <f t="shared" si="31"/>
        <v>34.00628</v>
      </c>
      <c r="K79" s="24" t="s">
        <v>108</v>
      </c>
      <c r="L79" s="52" t="s">
        <v>32</v>
      </c>
      <c r="M79" s="188"/>
      <c r="N79" s="204"/>
      <c r="O79" s="204"/>
      <c r="P79" s="204"/>
      <c r="Q79" s="45"/>
    </row>
    <row r="80" s="1" customFormat="1" customHeight="1" spans="1:17">
      <c r="A80" s="207">
        <f t="shared" ref="A80:A83" si="34">A79</f>
        <v>15</v>
      </c>
      <c r="B80" s="15" t="str">
        <f t="shared" ref="B80:B83" si="35">B79</f>
        <v>张兴文</v>
      </c>
      <c r="C80" s="24" t="s">
        <v>65</v>
      </c>
      <c r="D80" s="24" t="s">
        <v>107</v>
      </c>
      <c r="E80" s="37" t="s">
        <v>37</v>
      </c>
      <c r="F80" s="24">
        <v>1.18</v>
      </c>
      <c r="G80" s="24">
        <v>1.18</v>
      </c>
      <c r="H80" s="33">
        <f t="shared" si="29"/>
        <v>55.4246</v>
      </c>
      <c r="I80" s="33">
        <f t="shared" si="30"/>
        <v>908.6</v>
      </c>
      <c r="J80" s="33">
        <f t="shared" si="31"/>
        <v>11.08492</v>
      </c>
      <c r="K80" s="24" t="s">
        <v>108</v>
      </c>
      <c r="L80" s="52" t="s">
        <v>32</v>
      </c>
      <c r="M80" s="49"/>
      <c r="N80" s="205"/>
      <c r="O80" s="205"/>
      <c r="P80" s="205"/>
      <c r="Q80" s="208"/>
    </row>
    <row r="81" s="1" customFormat="1" customHeight="1" spans="1:17">
      <c r="A81" s="207">
        <f t="shared" si="34"/>
        <v>15</v>
      </c>
      <c r="B81" s="15" t="str">
        <f t="shared" si="35"/>
        <v>张兴文</v>
      </c>
      <c r="C81" s="24" t="s">
        <v>65</v>
      </c>
      <c r="D81" s="24" t="s">
        <v>107</v>
      </c>
      <c r="E81" s="37" t="s">
        <v>38</v>
      </c>
      <c r="F81" s="24">
        <v>5.13</v>
      </c>
      <c r="G81" s="24">
        <v>5.13</v>
      </c>
      <c r="H81" s="33">
        <f t="shared" si="29"/>
        <v>240.9561</v>
      </c>
      <c r="I81" s="33">
        <f t="shared" si="30"/>
        <v>3950.1</v>
      </c>
      <c r="J81" s="33">
        <f t="shared" si="31"/>
        <v>48.19122</v>
      </c>
      <c r="K81" s="24" t="s">
        <v>108</v>
      </c>
      <c r="L81" s="52" t="s">
        <v>32</v>
      </c>
      <c r="M81" s="49"/>
      <c r="N81" s="205"/>
      <c r="O81" s="205"/>
      <c r="P81" s="205"/>
      <c r="Q81" s="208"/>
    </row>
    <row r="82" s="1" customFormat="1" customHeight="1" spans="1:17">
      <c r="A82" s="207">
        <f t="shared" si="34"/>
        <v>15</v>
      </c>
      <c r="B82" s="15" t="str">
        <f t="shared" si="35"/>
        <v>张兴文</v>
      </c>
      <c r="C82" s="24" t="s">
        <v>65</v>
      </c>
      <c r="D82" s="24" t="s">
        <v>107</v>
      </c>
      <c r="E82" s="37" t="s">
        <v>34</v>
      </c>
      <c r="F82" s="24">
        <v>3.56</v>
      </c>
      <c r="G82" s="24">
        <v>3.56</v>
      </c>
      <c r="H82" s="33">
        <f t="shared" si="29"/>
        <v>167.2132</v>
      </c>
      <c r="I82" s="33">
        <f t="shared" si="30"/>
        <v>2741.2</v>
      </c>
      <c r="J82" s="33">
        <f t="shared" si="31"/>
        <v>33.44264</v>
      </c>
      <c r="K82" s="24" t="s">
        <v>108</v>
      </c>
      <c r="L82" s="52" t="s">
        <v>32</v>
      </c>
      <c r="M82" s="49"/>
      <c r="N82" s="205"/>
      <c r="O82" s="205"/>
      <c r="P82" s="205"/>
      <c r="Q82" s="208"/>
    </row>
    <row r="83" s="1" customFormat="1" customHeight="1" spans="1:17">
      <c r="A83" s="207">
        <f t="shared" si="34"/>
        <v>15</v>
      </c>
      <c r="B83" s="15" t="str">
        <f t="shared" si="35"/>
        <v>张兴文</v>
      </c>
      <c r="C83" s="24" t="s">
        <v>65</v>
      </c>
      <c r="D83" s="24" t="s">
        <v>107</v>
      </c>
      <c r="E83" s="37" t="s">
        <v>44</v>
      </c>
      <c r="F83" s="24">
        <v>1.51</v>
      </c>
      <c r="G83" s="24">
        <v>1.51</v>
      </c>
      <c r="H83" s="33">
        <f t="shared" si="29"/>
        <v>70.9247</v>
      </c>
      <c r="I83" s="33">
        <f t="shared" si="30"/>
        <v>1162.7</v>
      </c>
      <c r="J83" s="33">
        <f t="shared" si="31"/>
        <v>14.18494</v>
      </c>
      <c r="K83" s="24" t="s">
        <v>108</v>
      </c>
      <c r="L83" s="52" t="s">
        <v>32</v>
      </c>
      <c r="M83" s="189"/>
      <c r="N83" s="205"/>
      <c r="O83" s="205"/>
      <c r="P83" s="205"/>
      <c r="Q83" s="208"/>
    </row>
    <row r="84" s="1" customFormat="1" customHeight="1" spans="1:17">
      <c r="A84" s="15">
        <v>16</v>
      </c>
      <c r="B84" s="15" t="s">
        <v>109</v>
      </c>
      <c r="C84" s="24" t="s">
        <v>110</v>
      </c>
      <c r="D84" s="24" t="s">
        <v>111</v>
      </c>
      <c r="E84" s="37" t="s">
        <v>37</v>
      </c>
      <c r="F84" s="24">
        <v>4.22</v>
      </c>
      <c r="G84" s="24">
        <v>4.22</v>
      </c>
      <c r="H84" s="33">
        <f t="shared" si="29"/>
        <v>198.2134</v>
      </c>
      <c r="I84" s="33">
        <f t="shared" si="30"/>
        <v>3249.4</v>
      </c>
      <c r="J84" s="33">
        <f t="shared" si="31"/>
        <v>39.64268</v>
      </c>
      <c r="K84" s="24" t="s">
        <v>112</v>
      </c>
      <c r="L84" s="52" t="s">
        <v>32</v>
      </c>
      <c r="M84" s="188"/>
      <c r="N84" s="204"/>
      <c r="O84" s="204"/>
      <c r="P84" s="204"/>
      <c r="Q84" s="45"/>
    </row>
    <row r="85" s="1" customFormat="1" customHeight="1" spans="1:17">
      <c r="A85" s="207">
        <f t="shared" ref="A85:A88" si="36">A84</f>
        <v>16</v>
      </c>
      <c r="B85" s="15" t="str">
        <f t="shared" ref="B85:B88" si="37">B84</f>
        <v>宋杰</v>
      </c>
      <c r="C85" s="24" t="s">
        <v>110</v>
      </c>
      <c r="D85" s="24" t="s">
        <v>111</v>
      </c>
      <c r="E85" s="37" t="s">
        <v>113</v>
      </c>
      <c r="F85" s="24">
        <v>3.17</v>
      </c>
      <c r="G85" s="24">
        <v>3.17</v>
      </c>
      <c r="H85" s="33">
        <f t="shared" si="29"/>
        <v>148.8949</v>
      </c>
      <c r="I85" s="33">
        <f t="shared" si="30"/>
        <v>2440.9</v>
      </c>
      <c r="J85" s="33">
        <f t="shared" si="31"/>
        <v>29.77898</v>
      </c>
      <c r="K85" s="24" t="s">
        <v>112</v>
      </c>
      <c r="L85" s="52" t="s">
        <v>32</v>
      </c>
      <c r="M85" s="49"/>
      <c r="N85" s="205"/>
      <c r="O85" s="205"/>
      <c r="P85" s="205"/>
      <c r="Q85" s="208"/>
    </row>
    <row r="86" s="1" customFormat="1" customHeight="1" spans="1:17">
      <c r="A86" s="207">
        <f t="shared" si="36"/>
        <v>16</v>
      </c>
      <c r="B86" s="15" t="str">
        <f t="shared" si="37"/>
        <v>宋杰</v>
      </c>
      <c r="C86" s="24" t="s">
        <v>110</v>
      </c>
      <c r="D86" s="24" t="s">
        <v>111</v>
      </c>
      <c r="E86" s="37" t="s">
        <v>71</v>
      </c>
      <c r="F86" s="24">
        <v>1.05</v>
      </c>
      <c r="G86" s="24">
        <v>1.05</v>
      </c>
      <c r="H86" s="33">
        <f t="shared" si="29"/>
        <v>49.3185</v>
      </c>
      <c r="I86" s="33">
        <f t="shared" si="30"/>
        <v>808.5</v>
      </c>
      <c r="J86" s="33">
        <f t="shared" si="31"/>
        <v>9.8637</v>
      </c>
      <c r="K86" s="24" t="s">
        <v>112</v>
      </c>
      <c r="L86" s="52" t="s">
        <v>32</v>
      </c>
      <c r="M86" s="49"/>
      <c r="N86" s="205"/>
      <c r="O86" s="205"/>
      <c r="P86" s="205"/>
      <c r="Q86" s="208"/>
    </row>
    <row r="87" s="1" customFormat="1" customHeight="1" spans="1:17">
      <c r="A87" s="207">
        <f t="shared" si="36"/>
        <v>16</v>
      </c>
      <c r="B87" s="15" t="str">
        <f t="shared" si="37"/>
        <v>宋杰</v>
      </c>
      <c r="C87" s="24" t="s">
        <v>110</v>
      </c>
      <c r="D87" s="24" t="s">
        <v>111</v>
      </c>
      <c r="E87" s="37" t="s">
        <v>114</v>
      </c>
      <c r="F87" s="24">
        <v>5.12</v>
      </c>
      <c r="G87" s="24">
        <v>5.12</v>
      </c>
      <c r="H87" s="33">
        <f t="shared" si="29"/>
        <v>240.4864</v>
      </c>
      <c r="I87" s="33">
        <f t="shared" si="30"/>
        <v>3942.4</v>
      </c>
      <c r="J87" s="33">
        <f t="shared" si="31"/>
        <v>48.09728</v>
      </c>
      <c r="K87" s="24" t="s">
        <v>112</v>
      </c>
      <c r="L87" s="52" t="s">
        <v>32</v>
      </c>
      <c r="M87" s="49"/>
      <c r="N87" s="205"/>
      <c r="O87" s="205"/>
      <c r="P87" s="205"/>
      <c r="Q87" s="208"/>
    </row>
    <row r="88" s="1" customFormat="1" customHeight="1" spans="1:17">
      <c r="A88" s="207">
        <f t="shared" si="36"/>
        <v>16</v>
      </c>
      <c r="B88" s="15" t="str">
        <f t="shared" si="37"/>
        <v>宋杰</v>
      </c>
      <c r="C88" s="24" t="s">
        <v>110</v>
      </c>
      <c r="D88" s="24" t="s">
        <v>111</v>
      </c>
      <c r="E88" s="37" t="s">
        <v>55</v>
      </c>
      <c r="F88" s="24">
        <v>1.44</v>
      </c>
      <c r="G88" s="24">
        <v>1.44</v>
      </c>
      <c r="H88" s="33">
        <f t="shared" si="29"/>
        <v>67.6368</v>
      </c>
      <c r="I88" s="33">
        <f t="shared" si="30"/>
        <v>1108.8</v>
      </c>
      <c r="J88" s="33">
        <f t="shared" si="31"/>
        <v>13.52736</v>
      </c>
      <c r="K88" s="24" t="s">
        <v>112</v>
      </c>
      <c r="L88" s="52" t="s">
        <v>32</v>
      </c>
      <c r="M88" s="189"/>
      <c r="N88" s="205"/>
      <c r="O88" s="205"/>
      <c r="P88" s="205"/>
      <c r="Q88" s="208"/>
    </row>
    <row r="89" s="1" customFormat="1" customHeight="1" spans="1:17">
      <c r="A89" s="15">
        <v>17</v>
      </c>
      <c r="B89" s="15" t="s">
        <v>115</v>
      </c>
      <c r="C89" s="24" t="s">
        <v>116</v>
      </c>
      <c r="D89" s="24" t="s">
        <v>117</v>
      </c>
      <c r="E89" s="37" t="s">
        <v>37</v>
      </c>
      <c r="F89" s="24">
        <v>2.13</v>
      </c>
      <c r="G89" s="24">
        <v>2.13</v>
      </c>
      <c r="H89" s="33">
        <f t="shared" si="29"/>
        <v>100.0461</v>
      </c>
      <c r="I89" s="33">
        <f t="shared" si="30"/>
        <v>1640.1</v>
      </c>
      <c r="J89" s="33">
        <f t="shared" si="31"/>
        <v>20.00922</v>
      </c>
      <c r="K89" s="24" t="s">
        <v>112</v>
      </c>
      <c r="L89" s="52" t="s">
        <v>32</v>
      </c>
      <c r="M89" s="188"/>
      <c r="N89" s="204"/>
      <c r="O89" s="204"/>
      <c r="P89" s="204"/>
      <c r="Q89" s="45"/>
    </row>
    <row r="90" s="1" customFormat="1" customHeight="1" spans="1:17">
      <c r="A90" s="207">
        <f t="shared" ref="A90:A93" si="38">A89</f>
        <v>17</v>
      </c>
      <c r="B90" s="15" t="str">
        <f t="shared" ref="B90:B93" si="39">B89</f>
        <v>张兴忱</v>
      </c>
      <c r="C90" s="24" t="s">
        <v>116</v>
      </c>
      <c r="D90" s="24" t="s">
        <v>117</v>
      </c>
      <c r="E90" s="37" t="s">
        <v>60</v>
      </c>
      <c r="F90" s="24">
        <v>3.36</v>
      </c>
      <c r="G90" s="24">
        <v>3.36</v>
      </c>
      <c r="H90" s="33">
        <f t="shared" si="29"/>
        <v>157.8192</v>
      </c>
      <c r="I90" s="33">
        <f t="shared" si="30"/>
        <v>2587.2</v>
      </c>
      <c r="J90" s="33">
        <f t="shared" si="31"/>
        <v>31.56384</v>
      </c>
      <c r="K90" s="24" t="s">
        <v>112</v>
      </c>
      <c r="L90" s="52" t="s">
        <v>32</v>
      </c>
      <c r="M90" s="49"/>
      <c r="N90" s="205"/>
      <c r="O90" s="205"/>
      <c r="P90" s="205"/>
      <c r="Q90" s="208"/>
    </row>
    <row r="91" s="1" customFormat="1" customHeight="1" spans="1:17">
      <c r="A91" s="207">
        <f t="shared" si="38"/>
        <v>17</v>
      </c>
      <c r="B91" s="15" t="str">
        <f t="shared" si="39"/>
        <v>张兴忱</v>
      </c>
      <c r="C91" s="24" t="s">
        <v>116</v>
      </c>
      <c r="D91" s="24" t="s">
        <v>117</v>
      </c>
      <c r="E91" s="37" t="s">
        <v>93</v>
      </c>
      <c r="F91" s="24">
        <v>2.11</v>
      </c>
      <c r="G91" s="24">
        <v>2.11</v>
      </c>
      <c r="H91" s="33">
        <f t="shared" si="29"/>
        <v>99.1067</v>
      </c>
      <c r="I91" s="33">
        <f t="shared" si="30"/>
        <v>1624.7</v>
      </c>
      <c r="J91" s="33">
        <f t="shared" si="31"/>
        <v>19.82134</v>
      </c>
      <c r="K91" s="24" t="s">
        <v>112</v>
      </c>
      <c r="L91" s="52" t="s">
        <v>32</v>
      </c>
      <c r="M91" s="49"/>
      <c r="N91" s="205"/>
      <c r="O91" s="205"/>
      <c r="P91" s="205"/>
      <c r="Q91" s="208"/>
    </row>
    <row r="92" s="1" customFormat="1" customHeight="1" spans="1:17">
      <c r="A92" s="207">
        <f t="shared" si="38"/>
        <v>17</v>
      </c>
      <c r="B92" s="15" t="str">
        <f t="shared" si="39"/>
        <v>张兴忱</v>
      </c>
      <c r="C92" s="24" t="s">
        <v>116</v>
      </c>
      <c r="D92" s="24" t="s">
        <v>117</v>
      </c>
      <c r="E92" s="37" t="s">
        <v>49</v>
      </c>
      <c r="F92" s="24">
        <v>1.13</v>
      </c>
      <c r="G92" s="24">
        <v>1.13</v>
      </c>
      <c r="H92" s="33">
        <f t="shared" si="29"/>
        <v>53.0761</v>
      </c>
      <c r="I92" s="33">
        <f t="shared" si="30"/>
        <v>870.1</v>
      </c>
      <c r="J92" s="33">
        <f t="shared" si="31"/>
        <v>10.61522</v>
      </c>
      <c r="K92" s="24" t="s">
        <v>112</v>
      </c>
      <c r="L92" s="52" t="s">
        <v>32</v>
      </c>
      <c r="M92" s="49"/>
      <c r="N92" s="205"/>
      <c r="O92" s="205"/>
      <c r="P92" s="205"/>
      <c r="Q92" s="208"/>
    </row>
    <row r="93" s="1" customFormat="1" customHeight="1" spans="1:17">
      <c r="A93" s="207">
        <f t="shared" si="38"/>
        <v>17</v>
      </c>
      <c r="B93" s="15" t="str">
        <f t="shared" si="39"/>
        <v>张兴忱</v>
      </c>
      <c r="C93" s="24" t="s">
        <v>116</v>
      </c>
      <c r="D93" s="24" t="s">
        <v>117</v>
      </c>
      <c r="E93" s="37" t="s">
        <v>37</v>
      </c>
      <c r="F93" s="24">
        <v>2.27</v>
      </c>
      <c r="G93" s="24">
        <v>2.27</v>
      </c>
      <c r="H93" s="33">
        <f t="shared" si="29"/>
        <v>106.6219</v>
      </c>
      <c r="I93" s="33">
        <f t="shared" si="30"/>
        <v>1747.9</v>
      </c>
      <c r="J93" s="33">
        <f t="shared" si="31"/>
        <v>21.32438</v>
      </c>
      <c r="K93" s="24" t="s">
        <v>112</v>
      </c>
      <c r="L93" s="52" t="s">
        <v>32</v>
      </c>
      <c r="M93" s="189"/>
      <c r="N93" s="205"/>
      <c r="O93" s="205"/>
      <c r="P93" s="205"/>
      <c r="Q93" s="208"/>
    </row>
    <row r="94" s="1" customFormat="1" customHeight="1" spans="1:17">
      <c r="A94" s="15">
        <v>18</v>
      </c>
      <c r="B94" s="15" t="s">
        <v>118</v>
      </c>
      <c r="C94" s="24" t="s">
        <v>28</v>
      </c>
      <c r="D94" s="24" t="s">
        <v>119</v>
      </c>
      <c r="E94" s="37" t="s">
        <v>93</v>
      </c>
      <c r="F94" s="24">
        <v>2.26</v>
      </c>
      <c r="G94" s="24">
        <v>2.26</v>
      </c>
      <c r="H94" s="33">
        <f t="shared" si="29"/>
        <v>106.1522</v>
      </c>
      <c r="I94" s="33">
        <f t="shared" si="30"/>
        <v>1740.2</v>
      </c>
      <c r="J94" s="33">
        <f t="shared" si="31"/>
        <v>21.23044</v>
      </c>
      <c r="K94" s="24" t="s">
        <v>120</v>
      </c>
      <c r="L94" s="52" t="s">
        <v>32</v>
      </c>
      <c r="M94" s="188"/>
      <c r="N94" s="204"/>
      <c r="O94" s="204"/>
      <c r="P94" s="204"/>
      <c r="Q94" s="45"/>
    </row>
    <row r="95" s="1" customFormat="1" customHeight="1" spans="1:17">
      <c r="A95" s="207">
        <f t="shared" ref="A95:A98" si="40">A94</f>
        <v>18</v>
      </c>
      <c r="B95" s="15" t="str">
        <f t="shared" ref="B95:B98" si="41">B94</f>
        <v>侯广利</v>
      </c>
      <c r="C95" s="24" t="s">
        <v>28</v>
      </c>
      <c r="D95" s="24" t="s">
        <v>119</v>
      </c>
      <c r="E95" s="37" t="s">
        <v>51</v>
      </c>
      <c r="F95" s="24">
        <v>1.36</v>
      </c>
      <c r="G95" s="24">
        <v>1.36</v>
      </c>
      <c r="H95" s="33">
        <f t="shared" si="29"/>
        <v>63.8792</v>
      </c>
      <c r="I95" s="33">
        <f t="shared" si="30"/>
        <v>1047.2</v>
      </c>
      <c r="J95" s="33">
        <f t="shared" si="31"/>
        <v>12.77584</v>
      </c>
      <c r="K95" s="24" t="s">
        <v>120</v>
      </c>
      <c r="L95" s="52" t="s">
        <v>32</v>
      </c>
      <c r="M95" s="49"/>
      <c r="N95" s="205"/>
      <c r="O95" s="205"/>
      <c r="P95" s="205"/>
      <c r="Q95" s="208"/>
    </row>
    <row r="96" s="1" customFormat="1" customHeight="1" spans="1:17">
      <c r="A96" s="207">
        <f t="shared" si="40"/>
        <v>18</v>
      </c>
      <c r="B96" s="15" t="str">
        <f t="shared" si="41"/>
        <v>侯广利</v>
      </c>
      <c r="C96" s="24" t="s">
        <v>28</v>
      </c>
      <c r="D96" s="24" t="s">
        <v>119</v>
      </c>
      <c r="E96" s="37" t="s">
        <v>35</v>
      </c>
      <c r="F96" s="24">
        <v>1.62</v>
      </c>
      <c r="G96" s="24">
        <v>1.62</v>
      </c>
      <c r="H96" s="33">
        <f t="shared" si="29"/>
        <v>76.0914</v>
      </c>
      <c r="I96" s="33">
        <f t="shared" si="30"/>
        <v>1247.4</v>
      </c>
      <c r="J96" s="33">
        <f t="shared" si="31"/>
        <v>15.21828</v>
      </c>
      <c r="K96" s="24" t="s">
        <v>120</v>
      </c>
      <c r="L96" s="52" t="s">
        <v>32</v>
      </c>
      <c r="M96" s="49"/>
      <c r="N96" s="205"/>
      <c r="O96" s="205"/>
      <c r="P96" s="205"/>
      <c r="Q96" s="208"/>
    </row>
    <row r="97" s="1" customFormat="1" customHeight="1" spans="1:17">
      <c r="A97" s="207">
        <f t="shared" si="40"/>
        <v>18</v>
      </c>
      <c r="B97" s="15" t="str">
        <f t="shared" si="41"/>
        <v>侯广利</v>
      </c>
      <c r="C97" s="24" t="s">
        <v>28</v>
      </c>
      <c r="D97" s="24" t="s">
        <v>119</v>
      </c>
      <c r="E97" s="37" t="s">
        <v>77</v>
      </c>
      <c r="F97" s="24">
        <v>3.75</v>
      </c>
      <c r="G97" s="24">
        <v>3.75</v>
      </c>
      <c r="H97" s="33">
        <f t="shared" si="29"/>
        <v>176.1375</v>
      </c>
      <c r="I97" s="33">
        <f t="shared" si="30"/>
        <v>2887.5</v>
      </c>
      <c r="J97" s="33">
        <f t="shared" si="31"/>
        <v>35.2275</v>
      </c>
      <c r="K97" s="24" t="s">
        <v>120</v>
      </c>
      <c r="L97" s="52" t="s">
        <v>32</v>
      </c>
      <c r="M97" s="49"/>
      <c r="N97" s="205"/>
      <c r="O97" s="205"/>
      <c r="P97" s="205"/>
      <c r="Q97" s="208"/>
    </row>
    <row r="98" s="1" customFormat="1" customHeight="1" spans="1:17">
      <c r="A98" s="207">
        <f t="shared" si="40"/>
        <v>18</v>
      </c>
      <c r="B98" s="15" t="str">
        <f t="shared" si="41"/>
        <v>侯广利</v>
      </c>
      <c r="C98" s="24" t="s">
        <v>28</v>
      </c>
      <c r="D98" s="24" t="s">
        <v>119</v>
      </c>
      <c r="E98" s="37" t="s">
        <v>37</v>
      </c>
      <c r="F98" s="24">
        <v>2.01</v>
      </c>
      <c r="G98" s="24">
        <v>2.01</v>
      </c>
      <c r="H98" s="33">
        <f t="shared" si="29"/>
        <v>94.4097</v>
      </c>
      <c r="I98" s="33">
        <f t="shared" si="30"/>
        <v>1547.7</v>
      </c>
      <c r="J98" s="33">
        <f t="shared" si="31"/>
        <v>18.88194</v>
      </c>
      <c r="K98" s="24" t="s">
        <v>120</v>
      </c>
      <c r="L98" s="52" t="s">
        <v>32</v>
      </c>
      <c r="M98" s="189"/>
      <c r="N98" s="205"/>
      <c r="O98" s="205"/>
      <c r="P98" s="205"/>
      <c r="Q98" s="208"/>
    </row>
    <row r="99" s="1" customFormat="1" customHeight="1" spans="1:17">
      <c r="A99" s="15">
        <v>19</v>
      </c>
      <c r="B99" s="15" t="s">
        <v>121</v>
      </c>
      <c r="C99" s="24" t="s">
        <v>122</v>
      </c>
      <c r="D99" s="24" t="s">
        <v>123</v>
      </c>
      <c r="E99" s="37" t="s">
        <v>38</v>
      </c>
      <c r="F99" s="24">
        <v>3.12</v>
      </c>
      <c r="G99" s="24">
        <v>3.12</v>
      </c>
      <c r="H99" s="33">
        <f t="shared" si="29"/>
        <v>146.5464</v>
      </c>
      <c r="I99" s="33">
        <f t="shared" si="30"/>
        <v>2402.4</v>
      </c>
      <c r="J99" s="33">
        <f t="shared" si="31"/>
        <v>29.30928</v>
      </c>
      <c r="K99" s="24" t="s">
        <v>124</v>
      </c>
      <c r="L99" s="52" t="s">
        <v>32</v>
      </c>
      <c r="M99" s="188"/>
      <c r="N99" s="204"/>
      <c r="O99" s="204"/>
      <c r="P99" s="204"/>
      <c r="Q99" s="45"/>
    </row>
    <row r="100" s="1" customFormat="1" customHeight="1" spans="1:17">
      <c r="A100" s="207">
        <f t="shared" ref="A100:A103" si="42">A99</f>
        <v>19</v>
      </c>
      <c r="B100" s="15" t="str">
        <f t="shared" ref="B100:B103" si="43">B99</f>
        <v>侯广春</v>
      </c>
      <c r="C100" s="24" t="s">
        <v>122</v>
      </c>
      <c r="D100" s="24" t="s">
        <v>123</v>
      </c>
      <c r="E100" s="37" t="s">
        <v>45</v>
      </c>
      <c r="F100" s="24">
        <v>2.13</v>
      </c>
      <c r="G100" s="24">
        <v>2.13</v>
      </c>
      <c r="H100" s="33">
        <f t="shared" si="29"/>
        <v>100.0461</v>
      </c>
      <c r="I100" s="33">
        <f t="shared" si="30"/>
        <v>1640.1</v>
      </c>
      <c r="J100" s="33">
        <f t="shared" si="31"/>
        <v>20.00922</v>
      </c>
      <c r="K100" s="24" t="s">
        <v>124</v>
      </c>
      <c r="L100" s="52" t="s">
        <v>32</v>
      </c>
      <c r="M100" s="49"/>
      <c r="N100" s="205"/>
      <c r="O100" s="205"/>
      <c r="P100" s="205"/>
      <c r="Q100" s="208"/>
    </row>
    <row r="101" s="1" customFormat="1" customHeight="1" spans="1:17">
      <c r="A101" s="207">
        <f t="shared" si="42"/>
        <v>19</v>
      </c>
      <c r="B101" s="15" t="str">
        <f t="shared" si="43"/>
        <v>侯广春</v>
      </c>
      <c r="C101" s="24" t="s">
        <v>122</v>
      </c>
      <c r="D101" s="24" t="s">
        <v>123</v>
      </c>
      <c r="E101" s="37" t="s">
        <v>125</v>
      </c>
      <c r="F101" s="24">
        <v>1.35</v>
      </c>
      <c r="G101" s="24">
        <v>1.35</v>
      </c>
      <c r="H101" s="33">
        <f t="shared" si="29"/>
        <v>63.4095</v>
      </c>
      <c r="I101" s="33">
        <f t="shared" si="30"/>
        <v>1039.5</v>
      </c>
      <c r="J101" s="33">
        <f t="shared" si="31"/>
        <v>12.6819</v>
      </c>
      <c r="K101" s="24" t="s">
        <v>124</v>
      </c>
      <c r="L101" s="52" t="s">
        <v>32</v>
      </c>
      <c r="M101" s="49"/>
      <c r="N101" s="205"/>
      <c r="O101" s="205"/>
      <c r="P101" s="205"/>
      <c r="Q101" s="208"/>
    </row>
    <row r="102" s="1" customFormat="1" customHeight="1" spans="1:17">
      <c r="A102" s="207">
        <f t="shared" si="42"/>
        <v>19</v>
      </c>
      <c r="B102" s="15" t="str">
        <f t="shared" si="43"/>
        <v>侯广春</v>
      </c>
      <c r="C102" s="24" t="s">
        <v>122</v>
      </c>
      <c r="D102" s="24" t="s">
        <v>123</v>
      </c>
      <c r="E102" s="37" t="s">
        <v>34</v>
      </c>
      <c r="F102" s="24">
        <v>1.47</v>
      </c>
      <c r="G102" s="24">
        <v>1.47</v>
      </c>
      <c r="H102" s="33">
        <f t="shared" si="29"/>
        <v>69.0459</v>
      </c>
      <c r="I102" s="33">
        <f t="shared" si="30"/>
        <v>1131.9</v>
      </c>
      <c r="J102" s="33">
        <f t="shared" si="31"/>
        <v>13.80918</v>
      </c>
      <c r="K102" s="24" t="s">
        <v>124</v>
      </c>
      <c r="L102" s="52" t="s">
        <v>32</v>
      </c>
      <c r="M102" s="49"/>
      <c r="N102" s="205"/>
      <c r="O102" s="205"/>
      <c r="P102" s="205"/>
      <c r="Q102" s="208"/>
    </row>
    <row r="103" s="1" customFormat="1" customHeight="1" spans="1:17">
      <c r="A103" s="207">
        <f t="shared" si="42"/>
        <v>19</v>
      </c>
      <c r="B103" s="15" t="str">
        <f t="shared" si="43"/>
        <v>侯广春</v>
      </c>
      <c r="C103" s="24" t="s">
        <v>122</v>
      </c>
      <c r="D103" s="24" t="s">
        <v>123</v>
      </c>
      <c r="E103" s="37" t="s">
        <v>71</v>
      </c>
      <c r="F103" s="24">
        <v>2.93</v>
      </c>
      <c r="G103" s="24">
        <v>2.93</v>
      </c>
      <c r="H103" s="33">
        <f t="shared" si="29"/>
        <v>137.6221</v>
      </c>
      <c r="I103" s="33">
        <f t="shared" si="30"/>
        <v>2256.1</v>
      </c>
      <c r="J103" s="33">
        <f t="shared" si="31"/>
        <v>27.52442</v>
      </c>
      <c r="K103" s="24" t="s">
        <v>124</v>
      </c>
      <c r="L103" s="52" t="s">
        <v>32</v>
      </c>
      <c r="M103" s="189"/>
      <c r="N103" s="205"/>
      <c r="O103" s="205"/>
      <c r="P103" s="205"/>
      <c r="Q103" s="208"/>
    </row>
    <row r="104" s="1" customFormat="1" customHeight="1" spans="1:17">
      <c r="A104" s="15">
        <v>20</v>
      </c>
      <c r="B104" s="15" t="s">
        <v>126</v>
      </c>
      <c r="C104" s="24" t="s">
        <v>127</v>
      </c>
      <c r="D104" s="24" t="s">
        <v>128</v>
      </c>
      <c r="E104" s="37" t="s">
        <v>37</v>
      </c>
      <c r="F104" s="24">
        <v>4.15</v>
      </c>
      <c r="G104" s="24">
        <v>4.15</v>
      </c>
      <c r="H104" s="33">
        <f t="shared" si="29"/>
        <v>194.9255</v>
      </c>
      <c r="I104" s="33">
        <f t="shared" si="30"/>
        <v>3195.5</v>
      </c>
      <c r="J104" s="33">
        <f t="shared" si="31"/>
        <v>38.9851</v>
      </c>
      <c r="K104" s="24" t="s">
        <v>129</v>
      </c>
      <c r="L104" s="52" t="s">
        <v>32</v>
      </c>
      <c r="M104" s="188"/>
      <c r="N104" s="204"/>
      <c r="O104" s="204"/>
      <c r="P104" s="204"/>
      <c r="Q104" s="45"/>
    </row>
    <row r="105" s="1" customFormat="1" customHeight="1" spans="1:17">
      <c r="A105" s="207">
        <f t="shared" ref="A105:A108" si="44">A104</f>
        <v>20</v>
      </c>
      <c r="B105" s="15" t="str">
        <f t="shared" ref="B105:B108" si="45">B104</f>
        <v>刘淑英</v>
      </c>
      <c r="C105" s="24" t="s">
        <v>127</v>
      </c>
      <c r="D105" s="24" t="s">
        <v>128</v>
      </c>
      <c r="E105" s="37" t="s">
        <v>114</v>
      </c>
      <c r="F105" s="24">
        <v>1.36</v>
      </c>
      <c r="G105" s="24">
        <v>1.36</v>
      </c>
      <c r="H105" s="33">
        <f t="shared" si="29"/>
        <v>63.8792</v>
      </c>
      <c r="I105" s="33">
        <f t="shared" si="30"/>
        <v>1047.2</v>
      </c>
      <c r="J105" s="33">
        <f t="shared" si="31"/>
        <v>12.77584</v>
      </c>
      <c r="K105" s="24" t="s">
        <v>129</v>
      </c>
      <c r="L105" s="52" t="s">
        <v>32</v>
      </c>
      <c r="M105" s="49"/>
      <c r="N105" s="205"/>
      <c r="O105" s="205"/>
      <c r="P105" s="205"/>
      <c r="Q105" s="208"/>
    </row>
    <row r="106" s="1" customFormat="1" customHeight="1" spans="1:17">
      <c r="A106" s="207">
        <f t="shared" si="44"/>
        <v>20</v>
      </c>
      <c r="B106" s="15" t="str">
        <f t="shared" si="45"/>
        <v>刘淑英</v>
      </c>
      <c r="C106" s="24" t="s">
        <v>127</v>
      </c>
      <c r="D106" s="24" t="s">
        <v>128</v>
      </c>
      <c r="E106" s="37" t="s">
        <v>30</v>
      </c>
      <c r="F106" s="24">
        <v>2.18</v>
      </c>
      <c r="G106" s="24">
        <v>2.18</v>
      </c>
      <c r="H106" s="33">
        <f t="shared" si="29"/>
        <v>102.3946</v>
      </c>
      <c r="I106" s="33">
        <f t="shared" si="30"/>
        <v>1678.6</v>
      </c>
      <c r="J106" s="33">
        <f t="shared" si="31"/>
        <v>20.47892</v>
      </c>
      <c r="K106" s="24" t="s">
        <v>129</v>
      </c>
      <c r="L106" s="52" t="s">
        <v>32</v>
      </c>
      <c r="M106" s="49"/>
      <c r="N106" s="205"/>
      <c r="O106" s="205"/>
      <c r="P106" s="205"/>
      <c r="Q106" s="208"/>
    </row>
    <row r="107" s="1" customFormat="1" customHeight="1" spans="1:17">
      <c r="A107" s="207">
        <f t="shared" si="44"/>
        <v>20</v>
      </c>
      <c r="B107" s="15" t="str">
        <f t="shared" si="45"/>
        <v>刘淑英</v>
      </c>
      <c r="C107" s="24" t="s">
        <v>127</v>
      </c>
      <c r="D107" s="24" t="s">
        <v>128</v>
      </c>
      <c r="E107" s="37" t="s">
        <v>34</v>
      </c>
      <c r="F107" s="24">
        <v>1.47</v>
      </c>
      <c r="G107" s="24">
        <v>1.47</v>
      </c>
      <c r="H107" s="33">
        <f t="shared" si="29"/>
        <v>69.0459</v>
      </c>
      <c r="I107" s="33">
        <f t="shared" si="30"/>
        <v>1131.9</v>
      </c>
      <c r="J107" s="33">
        <f t="shared" si="31"/>
        <v>13.80918</v>
      </c>
      <c r="K107" s="24" t="s">
        <v>129</v>
      </c>
      <c r="L107" s="52" t="s">
        <v>32</v>
      </c>
      <c r="M107" s="49"/>
      <c r="N107" s="205"/>
      <c r="O107" s="205"/>
      <c r="P107" s="205"/>
      <c r="Q107" s="208"/>
    </row>
    <row r="108" s="1" customFormat="1" customHeight="1" spans="1:17">
      <c r="A108" s="207">
        <f t="shared" si="44"/>
        <v>20</v>
      </c>
      <c r="B108" s="15" t="str">
        <f t="shared" si="45"/>
        <v>刘淑英</v>
      </c>
      <c r="C108" s="24" t="s">
        <v>127</v>
      </c>
      <c r="D108" s="24" t="s">
        <v>128</v>
      </c>
      <c r="E108" s="37" t="s">
        <v>35</v>
      </c>
      <c r="F108" s="24">
        <v>1.84</v>
      </c>
      <c r="G108" s="24">
        <v>1.84</v>
      </c>
      <c r="H108" s="33">
        <f t="shared" si="29"/>
        <v>86.4248</v>
      </c>
      <c r="I108" s="33">
        <f t="shared" si="30"/>
        <v>1416.8</v>
      </c>
      <c r="J108" s="33">
        <f t="shared" si="31"/>
        <v>17.28496</v>
      </c>
      <c r="K108" s="24" t="s">
        <v>129</v>
      </c>
      <c r="L108" s="52" t="s">
        <v>32</v>
      </c>
      <c r="M108" s="189"/>
      <c r="N108" s="205"/>
      <c r="O108" s="205"/>
      <c r="P108" s="205"/>
      <c r="Q108" s="208"/>
    </row>
    <row r="109" s="1" customFormat="1" customHeight="1" spans="1:17">
      <c r="A109" s="15">
        <v>22</v>
      </c>
      <c r="B109" s="15" t="s">
        <v>130</v>
      </c>
      <c r="C109" s="24" t="s">
        <v>131</v>
      </c>
      <c r="D109" s="24" t="s">
        <v>132</v>
      </c>
      <c r="E109" s="37" t="s">
        <v>44</v>
      </c>
      <c r="F109" s="24">
        <v>4.12</v>
      </c>
      <c r="G109" s="24">
        <v>4.12</v>
      </c>
      <c r="H109" s="33">
        <f t="shared" si="29"/>
        <v>193.5164</v>
      </c>
      <c r="I109" s="33">
        <f t="shared" si="30"/>
        <v>3172.4</v>
      </c>
      <c r="J109" s="33">
        <f t="shared" si="31"/>
        <v>38.70328</v>
      </c>
      <c r="K109" s="24" t="s">
        <v>133</v>
      </c>
      <c r="L109" s="52" t="s">
        <v>32</v>
      </c>
      <c r="M109" s="188"/>
      <c r="N109" s="204"/>
      <c r="O109" s="204"/>
      <c r="P109" s="204"/>
      <c r="Q109" s="45"/>
    </row>
    <row r="110" s="1" customFormat="1" customHeight="1" spans="1:17">
      <c r="A110" s="207">
        <f t="shared" ref="A110:A113" si="46">A109</f>
        <v>22</v>
      </c>
      <c r="B110" s="15" t="str">
        <f t="shared" ref="B110:B113" si="47">B109</f>
        <v>郭长久</v>
      </c>
      <c r="C110" s="24" t="s">
        <v>131</v>
      </c>
      <c r="D110" s="24" t="s">
        <v>132</v>
      </c>
      <c r="E110" s="37" t="s">
        <v>37</v>
      </c>
      <c r="F110" s="24">
        <v>2.13</v>
      </c>
      <c r="G110" s="24">
        <v>2.13</v>
      </c>
      <c r="H110" s="33">
        <f t="shared" si="29"/>
        <v>100.0461</v>
      </c>
      <c r="I110" s="33">
        <f t="shared" si="30"/>
        <v>1640.1</v>
      </c>
      <c r="J110" s="33">
        <f t="shared" si="31"/>
        <v>20.00922</v>
      </c>
      <c r="K110" s="24" t="s">
        <v>133</v>
      </c>
      <c r="L110" s="52" t="s">
        <v>32</v>
      </c>
      <c r="M110" s="49"/>
      <c r="N110" s="205"/>
      <c r="O110" s="205"/>
      <c r="P110" s="205"/>
      <c r="Q110" s="208"/>
    </row>
    <row r="111" s="1" customFormat="1" customHeight="1" spans="1:17">
      <c r="A111" s="207">
        <f t="shared" si="46"/>
        <v>22</v>
      </c>
      <c r="B111" s="15" t="str">
        <f t="shared" si="47"/>
        <v>郭长久</v>
      </c>
      <c r="C111" s="24" t="s">
        <v>131</v>
      </c>
      <c r="D111" s="24" t="s">
        <v>132</v>
      </c>
      <c r="E111" s="37" t="s">
        <v>33</v>
      </c>
      <c r="F111" s="24">
        <v>2.56</v>
      </c>
      <c r="G111" s="24">
        <v>2.56</v>
      </c>
      <c r="H111" s="33">
        <f t="shared" si="29"/>
        <v>120.2432</v>
      </c>
      <c r="I111" s="33">
        <f t="shared" si="30"/>
        <v>1971.2</v>
      </c>
      <c r="J111" s="33">
        <f t="shared" si="31"/>
        <v>24.04864</v>
      </c>
      <c r="K111" s="24" t="s">
        <v>133</v>
      </c>
      <c r="L111" s="52" t="s">
        <v>32</v>
      </c>
      <c r="M111" s="49"/>
      <c r="N111" s="205"/>
      <c r="O111" s="205"/>
      <c r="P111" s="205"/>
      <c r="Q111" s="208"/>
    </row>
    <row r="112" s="1" customFormat="1" customHeight="1" spans="1:17">
      <c r="A112" s="207">
        <f t="shared" si="46"/>
        <v>22</v>
      </c>
      <c r="B112" s="15" t="str">
        <f t="shared" si="47"/>
        <v>郭长久</v>
      </c>
      <c r="C112" s="24" t="s">
        <v>131</v>
      </c>
      <c r="D112" s="24" t="s">
        <v>132</v>
      </c>
      <c r="E112" s="37" t="s">
        <v>35</v>
      </c>
      <c r="F112" s="24">
        <v>3.18</v>
      </c>
      <c r="G112" s="24">
        <v>3.18</v>
      </c>
      <c r="H112" s="33">
        <f t="shared" si="29"/>
        <v>149.3646</v>
      </c>
      <c r="I112" s="33">
        <f t="shared" si="30"/>
        <v>2448.6</v>
      </c>
      <c r="J112" s="33">
        <f t="shared" si="31"/>
        <v>29.87292</v>
      </c>
      <c r="K112" s="24" t="s">
        <v>133</v>
      </c>
      <c r="L112" s="52" t="s">
        <v>32</v>
      </c>
      <c r="M112" s="49"/>
      <c r="N112" s="205"/>
      <c r="O112" s="205"/>
      <c r="P112" s="205"/>
      <c r="Q112" s="208"/>
    </row>
    <row r="113" s="1" customFormat="1" customHeight="1" spans="1:17">
      <c r="A113" s="207">
        <f t="shared" si="46"/>
        <v>22</v>
      </c>
      <c r="B113" s="15" t="str">
        <f t="shared" si="47"/>
        <v>郭长久</v>
      </c>
      <c r="C113" s="24" t="s">
        <v>131</v>
      </c>
      <c r="D113" s="24" t="s">
        <v>132</v>
      </c>
      <c r="E113" s="37" t="s">
        <v>38</v>
      </c>
      <c r="F113" s="24">
        <v>3.01</v>
      </c>
      <c r="G113" s="24">
        <v>3.01</v>
      </c>
      <c r="H113" s="33">
        <f t="shared" si="29"/>
        <v>141.3797</v>
      </c>
      <c r="I113" s="33">
        <f t="shared" si="30"/>
        <v>2317.7</v>
      </c>
      <c r="J113" s="33">
        <f t="shared" si="31"/>
        <v>28.27594</v>
      </c>
      <c r="K113" s="24" t="s">
        <v>133</v>
      </c>
      <c r="L113" s="52" t="s">
        <v>32</v>
      </c>
      <c r="M113" s="189"/>
      <c r="N113" s="205"/>
      <c r="O113" s="205"/>
      <c r="P113" s="205"/>
      <c r="Q113" s="208"/>
    </row>
    <row r="114" s="1" customFormat="1" customHeight="1" spans="1:17">
      <c r="A114" s="15">
        <v>23</v>
      </c>
      <c r="B114" s="15" t="s">
        <v>134</v>
      </c>
      <c r="C114" s="24" t="s">
        <v>135</v>
      </c>
      <c r="D114" s="24" t="s">
        <v>136</v>
      </c>
      <c r="E114" s="37" t="s">
        <v>62</v>
      </c>
      <c r="F114" s="24">
        <v>12.35</v>
      </c>
      <c r="G114" s="24">
        <v>12.35</v>
      </c>
      <c r="H114" s="33">
        <f t="shared" si="29"/>
        <v>580.0795</v>
      </c>
      <c r="I114" s="33">
        <f t="shared" si="30"/>
        <v>9509.5</v>
      </c>
      <c r="J114" s="33">
        <f t="shared" si="31"/>
        <v>116.0159</v>
      </c>
      <c r="K114" s="24" t="s">
        <v>137</v>
      </c>
      <c r="L114" s="52" t="s">
        <v>32</v>
      </c>
      <c r="M114" s="188"/>
      <c r="N114" s="204"/>
      <c r="O114" s="204"/>
      <c r="P114" s="204"/>
      <c r="Q114" s="45"/>
    </row>
    <row r="115" s="1" customFormat="1" customHeight="1" spans="1:17">
      <c r="A115" s="207">
        <f t="shared" ref="A115:A118" si="48">A114</f>
        <v>23</v>
      </c>
      <c r="B115" s="15" t="str">
        <f t="shared" ref="B115:B118" si="49">B114</f>
        <v>邱振龙</v>
      </c>
      <c r="C115" s="24" t="s">
        <v>135</v>
      </c>
      <c r="D115" s="24" t="s">
        <v>136</v>
      </c>
      <c r="E115" s="37" t="s">
        <v>34</v>
      </c>
      <c r="F115" s="24">
        <v>7.65</v>
      </c>
      <c r="G115" s="24">
        <v>7.65</v>
      </c>
      <c r="H115" s="33">
        <f t="shared" si="29"/>
        <v>359.3205</v>
      </c>
      <c r="I115" s="33">
        <f t="shared" si="30"/>
        <v>5890.5</v>
      </c>
      <c r="J115" s="33">
        <f t="shared" si="31"/>
        <v>71.8641</v>
      </c>
      <c r="K115" s="24" t="s">
        <v>137</v>
      </c>
      <c r="L115" s="52" t="s">
        <v>32</v>
      </c>
      <c r="M115" s="49"/>
      <c r="N115" s="205"/>
      <c r="O115" s="205"/>
      <c r="P115" s="205"/>
      <c r="Q115" s="208"/>
    </row>
    <row r="116" s="1" customFormat="1" customHeight="1" spans="1:17">
      <c r="A116" s="207">
        <f t="shared" si="48"/>
        <v>23</v>
      </c>
      <c r="B116" s="15" t="str">
        <f t="shared" si="49"/>
        <v>邱振龙</v>
      </c>
      <c r="C116" s="24" t="s">
        <v>135</v>
      </c>
      <c r="D116" s="24" t="s">
        <v>136</v>
      </c>
      <c r="E116" s="37" t="s">
        <v>37</v>
      </c>
      <c r="F116" s="24">
        <v>3.36</v>
      </c>
      <c r="G116" s="24">
        <v>3.36</v>
      </c>
      <c r="H116" s="33">
        <f t="shared" si="29"/>
        <v>157.8192</v>
      </c>
      <c r="I116" s="33">
        <f t="shared" si="30"/>
        <v>2587.2</v>
      </c>
      <c r="J116" s="33">
        <f t="shared" si="31"/>
        <v>31.56384</v>
      </c>
      <c r="K116" s="24" t="s">
        <v>137</v>
      </c>
      <c r="L116" s="52" t="s">
        <v>32</v>
      </c>
      <c r="M116" s="49"/>
      <c r="N116" s="205"/>
      <c r="O116" s="205"/>
      <c r="P116" s="205"/>
      <c r="Q116" s="208"/>
    </row>
    <row r="117" s="1" customFormat="1" customHeight="1" spans="1:17">
      <c r="A117" s="207">
        <f t="shared" si="48"/>
        <v>23</v>
      </c>
      <c r="B117" s="15" t="str">
        <f t="shared" si="49"/>
        <v>邱振龙</v>
      </c>
      <c r="C117" s="24" t="s">
        <v>135</v>
      </c>
      <c r="D117" s="24" t="s">
        <v>136</v>
      </c>
      <c r="E117" s="37" t="s">
        <v>51</v>
      </c>
      <c r="F117" s="24">
        <v>5.13</v>
      </c>
      <c r="G117" s="24">
        <v>5.13</v>
      </c>
      <c r="H117" s="33">
        <f t="shared" si="29"/>
        <v>240.9561</v>
      </c>
      <c r="I117" s="33">
        <f t="shared" si="30"/>
        <v>3950.1</v>
      </c>
      <c r="J117" s="33">
        <f t="shared" si="31"/>
        <v>48.19122</v>
      </c>
      <c r="K117" s="24" t="s">
        <v>137</v>
      </c>
      <c r="L117" s="52" t="s">
        <v>32</v>
      </c>
      <c r="M117" s="49"/>
      <c r="N117" s="205"/>
      <c r="O117" s="205"/>
      <c r="P117" s="205"/>
      <c r="Q117" s="208"/>
    </row>
    <row r="118" s="1" customFormat="1" customHeight="1" spans="1:17">
      <c r="A118" s="207">
        <f t="shared" si="48"/>
        <v>23</v>
      </c>
      <c r="B118" s="15" t="str">
        <f t="shared" si="49"/>
        <v>邱振龙</v>
      </c>
      <c r="C118" s="24" t="s">
        <v>135</v>
      </c>
      <c r="D118" s="24" t="s">
        <v>136</v>
      </c>
      <c r="E118" s="37" t="s">
        <v>37</v>
      </c>
      <c r="F118" s="24">
        <v>5.51</v>
      </c>
      <c r="G118" s="24">
        <v>5.51</v>
      </c>
      <c r="H118" s="33">
        <f t="shared" si="29"/>
        <v>258.8047</v>
      </c>
      <c r="I118" s="33">
        <f t="shared" si="30"/>
        <v>4242.7</v>
      </c>
      <c r="J118" s="33">
        <f t="shared" si="31"/>
        <v>51.76094</v>
      </c>
      <c r="K118" s="24" t="s">
        <v>137</v>
      </c>
      <c r="L118" s="52" t="s">
        <v>32</v>
      </c>
      <c r="M118" s="189"/>
      <c r="N118" s="205"/>
      <c r="O118" s="205"/>
      <c r="P118" s="205"/>
      <c r="Q118" s="208"/>
    </row>
    <row r="119" s="1" customFormat="1" customHeight="1" spans="1:17">
      <c r="A119" s="15">
        <v>24</v>
      </c>
      <c r="B119" s="15" t="s">
        <v>138</v>
      </c>
      <c r="C119" s="24" t="s">
        <v>79</v>
      </c>
      <c r="D119" s="24" t="s">
        <v>139</v>
      </c>
      <c r="E119" s="37" t="s">
        <v>45</v>
      </c>
      <c r="F119" s="24">
        <v>4.12</v>
      </c>
      <c r="G119" s="24">
        <v>4.12</v>
      </c>
      <c r="H119" s="33">
        <f t="shared" si="29"/>
        <v>193.5164</v>
      </c>
      <c r="I119" s="33">
        <f t="shared" si="30"/>
        <v>3172.4</v>
      </c>
      <c r="J119" s="33">
        <f t="shared" si="31"/>
        <v>38.70328</v>
      </c>
      <c r="K119" s="24" t="s">
        <v>140</v>
      </c>
      <c r="L119" s="52" t="s">
        <v>32</v>
      </c>
      <c r="M119" s="188"/>
      <c r="N119" s="204"/>
      <c r="O119" s="204"/>
      <c r="P119" s="204"/>
      <c r="Q119" s="45"/>
    </row>
    <row r="120" s="1" customFormat="1" customHeight="1" spans="1:17">
      <c r="A120" s="207">
        <f t="shared" ref="A120:A123" si="50">A119</f>
        <v>24</v>
      </c>
      <c r="B120" s="15" t="str">
        <f t="shared" ref="B120:B123" si="51">B119</f>
        <v>张振东</v>
      </c>
      <c r="C120" s="24" t="s">
        <v>79</v>
      </c>
      <c r="D120" s="24" t="s">
        <v>139</v>
      </c>
      <c r="E120" s="37" t="s">
        <v>93</v>
      </c>
      <c r="F120" s="24">
        <v>2.1</v>
      </c>
      <c r="G120" s="24">
        <v>2.1</v>
      </c>
      <c r="H120" s="33">
        <f t="shared" si="29"/>
        <v>98.637</v>
      </c>
      <c r="I120" s="33">
        <f t="shared" si="30"/>
        <v>1617</v>
      </c>
      <c r="J120" s="33">
        <f t="shared" si="31"/>
        <v>19.7274</v>
      </c>
      <c r="K120" s="24" t="s">
        <v>140</v>
      </c>
      <c r="L120" s="52" t="s">
        <v>32</v>
      </c>
      <c r="M120" s="49"/>
      <c r="N120" s="205"/>
      <c r="O120" s="205"/>
      <c r="P120" s="205"/>
      <c r="Q120" s="208"/>
    </row>
    <row r="121" s="1" customFormat="1" customHeight="1" spans="1:17">
      <c r="A121" s="207">
        <f t="shared" si="50"/>
        <v>24</v>
      </c>
      <c r="B121" s="15" t="str">
        <f t="shared" si="51"/>
        <v>张振东</v>
      </c>
      <c r="C121" s="24" t="s">
        <v>79</v>
      </c>
      <c r="D121" s="24" t="s">
        <v>139</v>
      </c>
      <c r="E121" s="37" t="s">
        <v>87</v>
      </c>
      <c r="F121" s="24">
        <v>3.45</v>
      </c>
      <c r="G121" s="24">
        <v>3.45</v>
      </c>
      <c r="H121" s="33">
        <f t="shared" si="29"/>
        <v>162.0465</v>
      </c>
      <c r="I121" s="33">
        <f t="shared" si="30"/>
        <v>2656.5</v>
      </c>
      <c r="J121" s="33">
        <f t="shared" si="31"/>
        <v>32.4093</v>
      </c>
      <c r="K121" s="24" t="s">
        <v>140</v>
      </c>
      <c r="L121" s="52" t="s">
        <v>32</v>
      </c>
      <c r="M121" s="49"/>
      <c r="N121" s="205"/>
      <c r="O121" s="205"/>
      <c r="P121" s="205"/>
      <c r="Q121" s="208"/>
    </row>
    <row r="122" s="1" customFormat="1" customHeight="1" spans="1:17">
      <c r="A122" s="207">
        <f t="shared" si="50"/>
        <v>24</v>
      </c>
      <c r="B122" s="15" t="str">
        <f t="shared" si="51"/>
        <v>张振东</v>
      </c>
      <c r="C122" s="24" t="s">
        <v>79</v>
      </c>
      <c r="D122" s="24" t="s">
        <v>139</v>
      </c>
      <c r="E122" s="37" t="s">
        <v>34</v>
      </c>
      <c r="F122" s="24">
        <v>1.62</v>
      </c>
      <c r="G122" s="24">
        <v>1.62</v>
      </c>
      <c r="H122" s="33">
        <f t="shared" si="29"/>
        <v>76.0914</v>
      </c>
      <c r="I122" s="33">
        <f t="shared" si="30"/>
        <v>1247.4</v>
      </c>
      <c r="J122" s="33">
        <f t="shared" si="31"/>
        <v>15.21828</v>
      </c>
      <c r="K122" s="24" t="s">
        <v>140</v>
      </c>
      <c r="L122" s="52" t="s">
        <v>32</v>
      </c>
      <c r="M122" s="49"/>
      <c r="N122" s="205"/>
      <c r="O122" s="205"/>
      <c r="P122" s="205"/>
      <c r="Q122" s="208"/>
    </row>
    <row r="123" s="1" customFormat="1" customHeight="1" spans="1:17">
      <c r="A123" s="207">
        <f t="shared" si="50"/>
        <v>24</v>
      </c>
      <c r="B123" s="15" t="str">
        <f t="shared" si="51"/>
        <v>张振东</v>
      </c>
      <c r="C123" s="24" t="s">
        <v>79</v>
      </c>
      <c r="D123" s="24" t="s">
        <v>139</v>
      </c>
      <c r="E123" s="37" t="s">
        <v>42</v>
      </c>
      <c r="F123" s="24">
        <v>3.71</v>
      </c>
      <c r="G123" s="24">
        <v>3.71</v>
      </c>
      <c r="H123" s="33">
        <f t="shared" si="29"/>
        <v>174.2587</v>
      </c>
      <c r="I123" s="33">
        <f t="shared" si="30"/>
        <v>2856.7</v>
      </c>
      <c r="J123" s="33">
        <f t="shared" si="31"/>
        <v>34.85174</v>
      </c>
      <c r="K123" s="24" t="s">
        <v>140</v>
      </c>
      <c r="L123" s="52" t="s">
        <v>32</v>
      </c>
      <c r="M123" s="189"/>
      <c r="N123" s="205"/>
      <c r="O123" s="205"/>
      <c r="P123" s="205"/>
      <c r="Q123" s="208"/>
    </row>
    <row r="124" s="1" customFormat="1" customHeight="1" spans="1:17">
      <c r="A124" s="15">
        <v>25</v>
      </c>
      <c r="B124" s="15" t="s">
        <v>141</v>
      </c>
      <c r="C124" s="24" t="s">
        <v>142</v>
      </c>
      <c r="D124" s="24" t="s">
        <v>143</v>
      </c>
      <c r="E124" s="37" t="s">
        <v>37</v>
      </c>
      <c r="F124" s="24">
        <v>15.36</v>
      </c>
      <c r="G124" s="24">
        <v>15.36</v>
      </c>
      <c r="H124" s="33">
        <f t="shared" si="29"/>
        <v>721.4592</v>
      </c>
      <c r="I124" s="33">
        <f t="shared" si="30"/>
        <v>11827.2</v>
      </c>
      <c r="J124" s="33">
        <f t="shared" si="31"/>
        <v>144.29184</v>
      </c>
      <c r="K124" s="24" t="s">
        <v>144</v>
      </c>
      <c r="L124" s="52" t="s">
        <v>32</v>
      </c>
      <c r="M124" s="188"/>
      <c r="N124" s="204"/>
      <c r="O124" s="204"/>
      <c r="P124" s="204"/>
      <c r="Q124" s="45"/>
    </row>
    <row r="125" s="1" customFormat="1" customHeight="1" spans="1:17">
      <c r="A125" s="207">
        <f t="shared" ref="A125:A128" si="52">A124</f>
        <v>25</v>
      </c>
      <c r="B125" s="15" t="str">
        <f t="shared" ref="B125:B128" si="53">B124</f>
        <v>郭长波</v>
      </c>
      <c r="C125" s="24" t="s">
        <v>142</v>
      </c>
      <c r="D125" s="24" t="s">
        <v>143</v>
      </c>
      <c r="E125" s="37" t="s">
        <v>145</v>
      </c>
      <c r="F125" s="24">
        <v>9.18</v>
      </c>
      <c r="G125" s="24">
        <v>9.18</v>
      </c>
      <c r="H125" s="33">
        <f t="shared" si="29"/>
        <v>431.1846</v>
      </c>
      <c r="I125" s="33">
        <f t="shared" si="30"/>
        <v>7068.6</v>
      </c>
      <c r="J125" s="33">
        <f t="shared" si="31"/>
        <v>86.23692</v>
      </c>
      <c r="K125" s="24" t="s">
        <v>144</v>
      </c>
      <c r="L125" s="52" t="s">
        <v>32</v>
      </c>
      <c r="M125" s="49"/>
      <c r="N125" s="205"/>
      <c r="O125" s="205"/>
      <c r="P125" s="205"/>
      <c r="Q125" s="208"/>
    </row>
    <row r="126" s="1" customFormat="1" customHeight="1" spans="1:17">
      <c r="A126" s="207">
        <f t="shared" si="52"/>
        <v>25</v>
      </c>
      <c r="B126" s="15" t="str">
        <f t="shared" si="53"/>
        <v>郭长波</v>
      </c>
      <c r="C126" s="24" t="s">
        <v>142</v>
      </c>
      <c r="D126" s="24" t="s">
        <v>143</v>
      </c>
      <c r="E126" s="37" t="s">
        <v>33</v>
      </c>
      <c r="F126" s="24">
        <v>7.99</v>
      </c>
      <c r="G126" s="24">
        <v>7.99</v>
      </c>
      <c r="H126" s="33">
        <f t="shared" si="29"/>
        <v>375.2903</v>
      </c>
      <c r="I126" s="33">
        <f t="shared" si="30"/>
        <v>6152.3</v>
      </c>
      <c r="J126" s="33">
        <f t="shared" si="31"/>
        <v>75.05806</v>
      </c>
      <c r="K126" s="24" t="s">
        <v>144</v>
      </c>
      <c r="L126" s="52" t="s">
        <v>32</v>
      </c>
      <c r="M126" s="49"/>
      <c r="N126" s="205"/>
      <c r="O126" s="205"/>
      <c r="P126" s="205"/>
      <c r="Q126" s="208"/>
    </row>
    <row r="127" s="1" customFormat="1" customHeight="1" spans="1:17">
      <c r="A127" s="207">
        <f t="shared" si="52"/>
        <v>25</v>
      </c>
      <c r="B127" s="15" t="str">
        <f t="shared" si="53"/>
        <v>郭长波</v>
      </c>
      <c r="C127" s="24" t="s">
        <v>142</v>
      </c>
      <c r="D127" s="24" t="s">
        <v>143</v>
      </c>
      <c r="E127" s="37" t="s">
        <v>35</v>
      </c>
      <c r="F127" s="24">
        <v>6.34</v>
      </c>
      <c r="G127" s="24">
        <v>6.34</v>
      </c>
      <c r="H127" s="33">
        <f t="shared" si="29"/>
        <v>297.7898</v>
      </c>
      <c r="I127" s="33">
        <f t="shared" si="30"/>
        <v>4881.8</v>
      </c>
      <c r="J127" s="33">
        <f t="shared" si="31"/>
        <v>59.55796</v>
      </c>
      <c r="K127" s="24" t="s">
        <v>144</v>
      </c>
      <c r="L127" s="52" t="s">
        <v>32</v>
      </c>
      <c r="M127" s="49"/>
      <c r="N127" s="205"/>
      <c r="O127" s="205"/>
      <c r="P127" s="205"/>
      <c r="Q127" s="208"/>
    </row>
    <row r="128" s="1" customFormat="1" customHeight="1" spans="1:17">
      <c r="A128" s="207">
        <f t="shared" si="52"/>
        <v>25</v>
      </c>
      <c r="B128" s="15" t="str">
        <f t="shared" si="53"/>
        <v>郭长波</v>
      </c>
      <c r="C128" s="24" t="s">
        <v>142</v>
      </c>
      <c r="D128" s="24" t="s">
        <v>143</v>
      </c>
      <c r="E128" s="37" t="s">
        <v>63</v>
      </c>
      <c r="F128" s="24">
        <v>10.13</v>
      </c>
      <c r="G128" s="24">
        <v>10.13</v>
      </c>
      <c r="H128" s="33">
        <f t="shared" si="29"/>
        <v>475.8061</v>
      </c>
      <c r="I128" s="33">
        <f t="shared" si="30"/>
        <v>7800.1</v>
      </c>
      <c r="J128" s="33">
        <f t="shared" si="31"/>
        <v>95.16122</v>
      </c>
      <c r="K128" s="24" t="s">
        <v>144</v>
      </c>
      <c r="L128" s="52" t="s">
        <v>32</v>
      </c>
      <c r="M128" s="189"/>
      <c r="N128" s="205"/>
      <c r="O128" s="205"/>
      <c r="P128" s="205"/>
      <c r="Q128" s="208"/>
    </row>
    <row r="129" s="1" customFormat="1" customHeight="1" spans="1:17">
      <c r="A129" s="15">
        <v>26</v>
      </c>
      <c r="B129" s="15" t="s">
        <v>146</v>
      </c>
      <c r="C129" s="24" t="s">
        <v>131</v>
      </c>
      <c r="D129" s="24" t="s">
        <v>147</v>
      </c>
      <c r="E129" s="37" t="s">
        <v>44</v>
      </c>
      <c r="F129" s="24">
        <v>2.14</v>
      </c>
      <c r="G129" s="24">
        <v>2.14</v>
      </c>
      <c r="H129" s="33">
        <f t="shared" si="29"/>
        <v>100.5158</v>
      </c>
      <c r="I129" s="33">
        <f t="shared" si="30"/>
        <v>1647.8</v>
      </c>
      <c r="J129" s="33">
        <f t="shared" si="31"/>
        <v>20.10316</v>
      </c>
      <c r="K129" s="24" t="s">
        <v>148</v>
      </c>
      <c r="L129" s="52" t="s">
        <v>32</v>
      </c>
      <c r="M129" s="188"/>
      <c r="N129" s="204"/>
      <c r="O129" s="204"/>
      <c r="P129" s="204"/>
      <c r="Q129" s="45"/>
    </row>
    <row r="130" s="1" customFormat="1" customHeight="1" spans="1:17">
      <c r="A130" s="207">
        <f t="shared" ref="A130:A133" si="54">A129</f>
        <v>26</v>
      </c>
      <c r="B130" s="15" t="str">
        <f t="shared" ref="B130:B133" si="55">B129</f>
        <v>徐志有</v>
      </c>
      <c r="C130" s="24" t="s">
        <v>131</v>
      </c>
      <c r="D130" s="24" t="s">
        <v>147</v>
      </c>
      <c r="E130" s="37" t="s">
        <v>37</v>
      </c>
      <c r="F130" s="24">
        <v>9.86</v>
      </c>
      <c r="G130" s="24">
        <v>9.86</v>
      </c>
      <c r="H130" s="33">
        <f t="shared" si="29"/>
        <v>463.1242</v>
      </c>
      <c r="I130" s="33">
        <f t="shared" si="30"/>
        <v>7592.2</v>
      </c>
      <c r="J130" s="33">
        <f t="shared" si="31"/>
        <v>92.62484</v>
      </c>
      <c r="K130" s="24" t="s">
        <v>148</v>
      </c>
      <c r="L130" s="52" t="s">
        <v>32</v>
      </c>
      <c r="M130" s="49"/>
      <c r="N130" s="205"/>
      <c r="O130" s="205"/>
      <c r="P130" s="205"/>
      <c r="Q130" s="208"/>
    </row>
    <row r="131" s="1" customFormat="1" customHeight="1" spans="1:17">
      <c r="A131" s="207">
        <f t="shared" si="54"/>
        <v>26</v>
      </c>
      <c r="B131" s="15" t="str">
        <f t="shared" si="55"/>
        <v>徐志有</v>
      </c>
      <c r="C131" s="24" t="s">
        <v>131</v>
      </c>
      <c r="D131" s="24" t="s">
        <v>147</v>
      </c>
      <c r="E131" s="37" t="s">
        <v>62</v>
      </c>
      <c r="F131" s="24">
        <v>1.35</v>
      </c>
      <c r="G131" s="24">
        <v>1.35</v>
      </c>
      <c r="H131" s="33">
        <f t="shared" si="29"/>
        <v>63.4095</v>
      </c>
      <c r="I131" s="33">
        <f t="shared" si="30"/>
        <v>1039.5</v>
      </c>
      <c r="J131" s="33">
        <f t="shared" si="31"/>
        <v>12.6819</v>
      </c>
      <c r="K131" s="24" t="s">
        <v>148</v>
      </c>
      <c r="L131" s="52" t="s">
        <v>32</v>
      </c>
      <c r="M131" s="49"/>
      <c r="N131" s="205"/>
      <c r="O131" s="205"/>
      <c r="P131" s="205"/>
      <c r="Q131" s="208"/>
    </row>
    <row r="132" s="1" customFormat="1" customHeight="1" spans="1:17">
      <c r="A132" s="207">
        <f t="shared" si="54"/>
        <v>26</v>
      </c>
      <c r="B132" s="15" t="str">
        <f t="shared" si="55"/>
        <v>徐志有</v>
      </c>
      <c r="C132" s="24" t="s">
        <v>131</v>
      </c>
      <c r="D132" s="24" t="s">
        <v>147</v>
      </c>
      <c r="E132" s="37" t="s">
        <v>34</v>
      </c>
      <c r="F132" s="24">
        <v>4.36</v>
      </c>
      <c r="G132" s="24">
        <v>4.36</v>
      </c>
      <c r="H132" s="33">
        <f t="shared" si="29"/>
        <v>204.7892</v>
      </c>
      <c r="I132" s="33">
        <f t="shared" si="30"/>
        <v>3357.2</v>
      </c>
      <c r="J132" s="33">
        <f t="shared" si="31"/>
        <v>40.95784</v>
      </c>
      <c r="K132" s="24" t="s">
        <v>148</v>
      </c>
      <c r="L132" s="52" t="s">
        <v>32</v>
      </c>
      <c r="M132" s="49"/>
      <c r="N132" s="205"/>
      <c r="O132" s="205"/>
      <c r="P132" s="205"/>
      <c r="Q132" s="208"/>
    </row>
    <row r="133" s="1" customFormat="1" customHeight="1" spans="1:17">
      <c r="A133" s="207">
        <f t="shared" si="54"/>
        <v>26</v>
      </c>
      <c r="B133" s="15" t="str">
        <f t="shared" si="55"/>
        <v>徐志有</v>
      </c>
      <c r="C133" s="24" t="s">
        <v>131</v>
      </c>
      <c r="D133" s="24" t="s">
        <v>147</v>
      </c>
      <c r="E133" s="37" t="s">
        <v>37</v>
      </c>
      <c r="F133" s="24">
        <v>3.29</v>
      </c>
      <c r="G133" s="24">
        <v>3.29</v>
      </c>
      <c r="H133" s="33">
        <f t="shared" si="29"/>
        <v>154.5313</v>
      </c>
      <c r="I133" s="33">
        <f t="shared" si="30"/>
        <v>2533.3</v>
      </c>
      <c r="J133" s="33">
        <f t="shared" si="31"/>
        <v>30.90626</v>
      </c>
      <c r="K133" s="24" t="s">
        <v>148</v>
      </c>
      <c r="L133" s="52" t="s">
        <v>32</v>
      </c>
      <c r="M133" s="189"/>
      <c r="N133" s="205"/>
      <c r="O133" s="205"/>
      <c r="P133" s="205"/>
      <c r="Q133" s="208"/>
    </row>
    <row r="134" s="1" customFormat="1" customHeight="1" spans="1:17">
      <c r="A134" s="15">
        <v>27</v>
      </c>
      <c r="B134" s="15" t="s">
        <v>149</v>
      </c>
      <c r="C134" s="24" t="s">
        <v>150</v>
      </c>
      <c r="D134" s="24" t="s">
        <v>151</v>
      </c>
      <c r="E134" s="37" t="s">
        <v>145</v>
      </c>
      <c r="F134" s="24">
        <v>16.37</v>
      </c>
      <c r="G134" s="24">
        <v>16.37</v>
      </c>
      <c r="H134" s="33">
        <f t="shared" si="29"/>
        <v>768.8989</v>
      </c>
      <c r="I134" s="33">
        <f t="shared" si="30"/>
        <v>12604.9</v>
      </c>
      <c r="J134" s="33">
        <f t="shared" si="31"/>
        <v>153.77978</v>
      </c>
      <c r="K134" s="24" t="s">
        <v>152</v>
      </c>
      <c r="L134" s="52" t="s">
        <v>32</v>
      </c>
      <c r="M134" s="188"/>
      <c r="N134" s="204"/>
      <c r="O134" s="204"/>
      <c r="P134" s="204"/>
      <c r="Q134" s="45"/>
    </row>
    <row r="135" s="1" customFormat="1" customHeight="1" spans="1:17">
      <c r="A135" s="207">
        <f t="shared" ref="A135:A138" si="56">A134</f>
        <v>27</v>
      </c>
      <c r="B135" s="15" t="str">
        <f t="shared" ref="B135:B138" si="57">B134</f>
        <v>张彦宏</v>
      </c>
      <c r="C135" s="24" t="s">
        <v>150</v>
      </c>
      <c r="D135" s="24" t="s">
        <v>151</v>
      </c>
      <c r="E135" s="37" t="s">
        <v>93</v>
      </c>
      <c r="F135" s="24">
        <v>23.56</v>
      </c>
      <c r="G135" s="24">
        <v>23.56</v>
      </c>
      <c r="H135" s="33">
        <f t="shared" si="29"/>
        <v>1106.6132</v>
      </c>
      <c r="I135" s="33">
        <f t="shared" si="30"/>
        <v>18141.2</v>
      </c>
      <c r="J135" s="33">
        <f t="shared" si="31"/>
        <v>221.32264</v>
      </c>
      <c r="K135" s="24" t="s">
        <v>152</v>
      </c>
      <c r="L135" s="52" t="s">
        <v>32</v>
      </c>
      <c r="M135" s="49"/>
      <c r="N135" s="205"/>
      <c r="O135" s="205"/>
      <c r="P135" s="205"/>
      <c r="Q135" s="208"/>
    </row>
    <row r="136" s="1" customFormat="1" customHeight="1" spans="1:17">
      <c r="A136" s="207">
        <f t="shared" si="56"/>
        <v>27</v>
      </c>
      <c r="B136" s="15" t="str">
        <f t="shared" si="57"/>
        <v>张彦宏</v>
      </c>
      <c r="C136" s="24" t="s">
        <v>150</v>
      </c>
      <c r="D136" s="24" t="s">
        <v>151</v>
      </c>
      <c r="E136" s="37" t="s">
        <v>34</v>
      </c>
      <c r="F136" s="24">
        <v>18.25</v>
      </c>
      <c r="G136" s="24">
        <v>18.25</v>
      </c>
      <c r="H136" s="33">
        <f t="shared" ref="H136:H199" si="58">G136*46.97</f>
        <v>857.2025</v>
      </c>
      <c r="I136" s="33">
        <f t="shared" ref="I136:I199" si="59">G136*770</f>
        <v>14052.5</v>
      </c>
      <c r="J136" s="33">
        <f t="shared" ref="J136:J199" si="60">H136*20%</f>
        <v>171.4405</v>
      </c>
      <c r="K136" s="24" t="s">
        <v>152</v>
      </c>
      <c r="L136" s="52" t="s">
        <v>32</v>
      </c>
      <c r="M136" s="49"/>
      <c r="N136" s="205"/>
      <c r="O136" s="205"/>
      <c r="P136" s="205"/>
      <c r="Q136" s="208"/>
    </row>
    <row r="137" s="1" customFormat="1" customHeight="1" spans="1:17">
      <c r="A137" s="207">
        <f t="shared" si="56"/>
        <v>27</v>
      </c>
      <c r="B137" s="15" t="str">
        <f t="shared" si="57"/>
        <v>张彦宏</v>
      </c>
      <c r="C137" s="24" t="s">
        <v>150</v>
      </c>
      <c r="D137" s="24" t="s">
        <v>151</v>
      </c>
      <c r="E137" s="37" t="s">
        <v>37</v>
      </c>
      <c r="F137" s="24">
        <v>16.37</v>
      </c>
      <c r="G137" s="24">
        <v>16.37</v>
      </c>
      <c r="H137" s="33">
        <f t="shared" si="58"/>
        <v>768.8989</v>
      </c>
      <c r="I137" s="33">
        <f t="shared" si="59"/>
        <v>12604.9</v>
      </c>
      <c r="J137" s="33">
        <f t="shared" si="60"/>
        <v>153.77978</v>
      </c>
      <c r="K137" s="24" t="s">
        <v>152</v>
      </c>
      <c r="L137" s="52" t="s">
        <v>32</v>
      </c>
      <c r="M137" s="49"/>
      <c r="N137" s="205"/>
      <c r="O137" s="205"/>
      <c r="P137" s="205"/>
      <c r="Q137" s="208"/>
    </row>
    <row r="138" s="1" customFormat="1" customHeight="1" spans="1:17">
      <c r="A138" s="207">
        <f t="shared" si="56"/>
        <v>27</v>
      </c>
      <c r="B138" s="15" t="str">
        <f t="shared" si="57"/>
        <v>张彦宏</v>
      </c>
      <c r="C138" s="24" t="s">
        <v>150</v>
      </c>
      <c r="D138" s="24" t="s">
        <v>151</v>
      </c>
      <c r="E138" s="37" t="s">
        <v>153</v>
      </c>
      <c r="F138" s="24">
        <v>19.45</v>
      </c>
      <c r="G138" s="24">
        <v>19.45</v>
      </c>
      <c r="H138" s="33">
        <f t="shared" si="58"/>
        <v>913.5665</v>
      </c>
      <c r="I138" s="33">
        <f t="shared" si="59"/>
        <v>14976.5</v>
      </c>
      <c r="J138" s="33">
        <f t="shared" si="60"/>
        <v>182.7133</v>
      </c>
      <c r="K138" s="24" t="s">
        <v>152</v>
      </c>
      <c r="L138" s="52" t="s">
        <v>32</v>
      </c>
      <c r="M138" s="189"/>
      <c r="N138" s="205"/>
      <c r="O138" s="205"/>
      <c r="P138" s="205"/>
      <c r="Q138" s="208"/>
    </row>
    <row r="139" s="1" customFormat="1" customHeight="1" spans="1:17">
      <c r="A139" s="15">
        <v>28</v>
      </c>
      <c r="B139" s="15" t="s">
        <v>154</v>
      </c>
      <c r="C139" s="24" t="s">
        <v>155</v>
      </c>
      <c r="D139" s="24" t="s">
        <v>156</v>
      </c>
      <c r="E139" s="37" t="s">
        <v>114</v>
      </c>
      <c r="F139" s="24">
        <v>3.67</v>
      </c>
      <c r="G139" s="24">
        <v>3.67</v>
      </c>
      <c r="H139" s="33">
        <f t="shared" si="58"/>
        <v>172.3799</v>
      </c>
      <c r="I139" s="33">
        <f t="shared" si="59"/>
        <v>2825.9</v>
      </c>
      <c r="J139" s="33">
        <f t="shared" si="60"/>
        <v>34.47598</v>
      </c>
      <c r="K139" s="24" t="s">
        <v>157</v>
      </c>
      <c r="L139" s="52" t="s">
        <v>32</v>
      </c>
      <c r="M139" s="188"/>
      <c r="N139" s="204"/>
      <c r="O139" s="204"/>
      <c r="P139" s="204"/>
      <c r="Q139" s="45"/>
    </row>
    <row r="140" s="1" customFormat="1" customHeight="1" spans="1:17">
      <c r="A140" s="207">
        <f t="shared" ref="A140:A143" si="61">A139</f>
        <v>28</v>
      </c>
      <c r="B140" s="15" t="str">
        <f t="shared" ref="B140:B143" si="62">B139</f>
        <v>张艳东</v>
      </c>
      <c r="C140" s="24" t="s">
        <v>155</v>
      </c>
      <c r="D140" s="24" t="s">
        <v>156</v>
      </c>
      <c r="E140" s="37" t="s">
        <v>98</v>
      </c>
      <c r="F140" s="24">
        <v>4.26</v>
      </c>
      <c r="G140" s="24">
        <v>4.26</v>
      </c>
      <c r="H140" s="33">
        <f t="shared" si="58"/>
        <v>200.0922</v>
      </c>
      <c r="I140" s="33">
        <f t="shared" si="59"/>
        <v>3280.2</v>
      </c>
      <c r="J140" s="33">
        <f t="shared" si="60"/>
        <v>40.01844</v>
      </c>
      <c r="K140" s="24" t="s">
        <v>157</v>
      </c>
      <c r="L140" s="52" t="s">
        <v>32</v>
      </c>
      <c r="M140" s="49"/>
      <c r="N140" s="205"/>
      <c r="O140" s="205"/>
      <c r="P140" s="205"/>
      <c r="Q140" s="208"/>
    </row>
    <row r="141" s="1" customFormat="1" customHeight="1" spans="1:17">
      <c r="A141" s="207">
        <f t="shared" si="61"/>
        <v>28</v>
      </c>
      <c r="B141" s="15" t="str">
        <f t="shared" si="62"/>
        <v>张艳东</v>
      </c>
      <c r="C141" s="24" t="s">
        <v>155</v>
      </c>
      <c r="D141" s="24" t="s">
        <v>156</v>
      </c>
      <c r="E141" s="37" t="s">
        <v>55</v>
      </c>
      <c r="F141" s="24">
        <v>8.37</v>
      </c>
      <c r="G141" s="24">
        <v>8.37</v>
      </c>
      <c r="H141" s="33">
        <f t="shared" si="58"/>
        <v>393.1389</v>
      </c>
      <c r="I141" s="33">
        <f t="shared" si="59"/>
        <v>6444.9</v>
      </c>
      <c r="J141" s="33">
        <f t="shared" si="60"/>
        <v>78.62778</v>
      </c>
      <c r="K141" s="24" t="s">
        <v>157</v>
      </c>
      <c r="L141" s="52" t="s">
        <v>32</v>
      </c>
      <c r="M141" s="49"/>
      <c r="N141" s="205"/>
      <c r="O141" s="205"/>
      <c r="P141" s="205"/>
      <c r="Q141" s="208"/>
    </row>
    <row r="142" s="1" customFormat="1" customHeight="1" spans="1:17">
      <c r="A142" s="207">
        <f t="shared" si="61"/>
        <v>28</v>
      </c>
      <c r="B142" s="15" t="str">
        <f t="shared" si="62"/>
        <v>张艳东</v>
      </c>
      <c r="C142" s="24" t="s">
        <v>155</v>
      </c>
      <c r="D142" s="24" t="s">
        <v>156</v>
      </c>
      <c r="E142" s="37" t="s">
        <v>71</v>
      </c>
      <c r="F142" s="24">
        <v>1.36</v>
      </c>
      <c r="G142" s="24">
        <v>1.36</v>
      </c>
      <c r="H142" s="33">
        <f t="shared" si="58"/>
        <v>63.8792</v>
      </c>
      <c r="I142" s="33">
        <f t="shared" si="59"/>
        <v>1047.2</v>
      </c>
      <c r="J142" s="33">
        <f t="shared" si="60"/>
        <v>12.77584</v>
      </c>
      <c r="K142" s="24" t="s">
        <v>157</v>
      </c>
      <c r="L142" s="52" t="s">
        <v>32</v>
      </c>
      <c r="M142" s="49"/>
      <c r="N142" s="205"/>
      <c r="O142" s="205"/>
      <c r="P142" s="205"/>
      <c r="Q142" s="208"/>
    </row>
    <row r="143" s="1" customFormat="1" customHeight="1" spans="1:17">
      <c r="A143" s="207">
        <f t="shared" si="61"/>
        <v>28</v>
      </c>
      <c r="B143" s="15" t="str">
        <f t="shared" si="62"/>
        <v>张艳东</v>
      </c>
      <c r="C143" s="24" t="s">
        <v>155</v>
      </c>
      <c r="D143" s="24" t="s">
        <v>156</v>
      </c>
      <c r="E143" s="37" t="s">
        <v>37</v>
      </c>
      <c r="F143" s="24">
        <v>3.34</v>
      </c>
      <c r="G143" s="24">
        <v>3.34</v>
      </c>
      <c r="H143" s="33">
        <f t="shared" si="58"/>
        <v>156.8798</v>
      </c>
      <c r="I143" s="33">
        <f t="shared" si="59"/>
        <v>2571.8</v>
      </c>
      <c r="J143" s="33">
        <f t="shared" si="60"/>
        <v>31.37596</v>
      </c>
      <c r="K143" s="24" t="s">
        <v>157</v>
      </c>
      <c r="L143" s="52" t="s">
        <v>32</v>
      </c>
      <c r="M143" s="189"/>
      <c r="N143" s="205"/>
      <c r="O143" s="205"/>
      <c r="P143" s="205"/>
      <c r="Q143" s="208"/>
    </row>
    <row r="144" s="1" customFormat="1" customHeight="1" spans="1:17">
      <c r="A144" s="15">
        <v>29</v>
      </c>
      <c r="B144" s="15" t="s">
        <v>158</v>
      </c>
      <c r="C144" s="24" t="s">
        <v>74</v>
      </c>
      <c r="D144" s="24" t="s">
        <v>159</v>
      </c>
      <c r="E144" s="37" t="s">
        <v>60</v>
      </c>
      <c r="F144" s="24">
        <v>5.12</v>
      </c>
      <c r="G144" s="24">
        <v>5.12</v>
      </c>
      <c r="H144" s="33">
        <f t="shared" si="58"/>
        <v>240.4864</v>
      </c>
      <c r="I144" s="33">
        <f t="shared" si="59"/>
        <v>3942.4</v>
      </c>
      <c r="J144" s="33">
        <f t="shared" si="60"/>
        <v>48.09728</v>
      </c>
      <c r="K144" s="24" t="s">
        <v>160</v>
      </c>
      <c r="L144" s="52" t="s">
        <v>32</v>
      </c>
      <c r="M144" s="188"/>
      <c r="N144" s="174"/>
      <c r="O144" s="174"/>
      <c r="P144" s="174"/>
      <c r="Q144" s="182"/>
    </row>
    <row r="145" s="1" customFormat="1" customHeight="1" spans="1:17">
      <c r="A145" s="207">
        <f t="shared" ref="A145:A148" si="63">A144</f>
        <v>29</v>
      </c>
      <c r="B145" s="15" t="str">
        <f t="shared" ref="B145:B148" si="64">B144</f>
        <v>赵振海</v>
      </c>
      <c r="C145" s="24" t="s">
        <v>74</v>
      </c>
      <c r="D145" s="24" t="s">
        <v>159</v>
      </c>
      <c r="E145" s="37" t="s">
        <v>93</v>
      </c>
      <c r="F145" s="24">
        <v>2.13</v>
      </c>
      <c r="G145" s="24">
        <v>2.13</v>
      </c>
      <c r="H145" s="33">
        <f t="shared" si="58"/>
        <v>100.0461</v>
      </c>
      <c r="I145" s="33">
        <f t="shared" si="59"/>
        <v>1640.1</v>
      </c>
      <c r="J145" s="33">
        <f t="shared" si="60"/>
        <v>20.00922</v>
      </c>
      <c r="K145" s="24" t="s">
        <v>160</v>
      </c>
      <c r="L145" s="52" t="s">
        <v>32</v>
      </c>
      <c r="M145" s="49"/>
      <c r="N145" s="205"/>
      <c r="O145" s="205"/>
      <c r="P145" s="205"/>
      <c r="Q145" s="208"/>
    </row>
    <row r="146" s="1" customFormat="1" customHeight="1" spans="1:17">
      <c r="A146" s="207">
        <f t="shared" si="63"/>
        <v>29</v>
      </c>
      <c r="B146" s="15" t="str">
        <f t="shared" si="64"/>
        <v>赵振海</v>
      </c>
      <c r="C146" s="24" t="s">
        <v>74</v>
      </c>
      <c r="D146" s="24" t="s">
        <v>159</v>
      </c>
      <c r="E146" s="37" t="s">
        <v>35</v>
      </c>
      <c r="F146" s="24">
        <v>3.36</v>
      </c>
      <c r="G146" s="24">
        <v>3.36</v>
      </c>
      <c r="H146" s="33">
        <f t="shared" si="58"/>
        <v>157.8192</v>
      </c>
      <c r="I146" s="33">
        <f t="shared" si="59"/>
        <v>2587.2</v>
      </c>
      <c r="J146" s="33">
        <f t="shared" si="60"/>
        <v>31.56384</v>
      </c>
      <c r="K146" s="24" t="s">
        <v>160</v>
      </c>
      <c r="L146" s="52" t="s">
        <v>32</v>
      </c>
      <c r="M146" s="49"/>
      <c r="N146" s="205"/>
      <c r="O146" s="205"/>
      <c r="P146" s="205"/>
      <c r="Q146" s="208"/>
    </row>
    <row r="147" s="1" customFormat="1" customHeight="1" spans="1:17">
      <c r="A147" s="207">
        <f t="shared" si="63"/>
        <v>29</v>
      </c>
      <c r="B147" s="15" t="str">
        <f t="shared" si="64"/>
        <v>赵振海</v>
      </c>
      <c r="C147" s="24" t="s">
        <v>74</v>
      </c>
      <c r="D147" s="24" t="s">
        <v>159</v>
      </c>
      <c r="E147" s="37" t="s">
        <v>63</v>
      </c>
      <c r="F147" s="24">
        <v>4.25</v>
      </c>
      <c r="G147" s="24">
        <v>4.25</v>
      </c>
      <c r="H147" s="33">
        <f t="shared" si="58"/>
        <v>199.6225</v>
      </c>
      <c r="I147" s="33">
        <f t="shared" si="59"/>
        <v>3272.5</v>
      </c>
      <c r="J147" s="33">
        <f t="shared" si="60"/>
        <v>39.9245</v>
      </c>
      <c r="K147" s="24" t="s">
        <v>160</v>
      </c>
      <c r="L147" s="52" t="s">
        <v>32</v>
      </c>
      <c r="M147" s="49"/>
      <c r="N147" s="205"/>
      <c r="O147" s="205"/>
      <c r="P147" s="205"/>
      <c r="Q147" s="208"/>
    </row>
    <row r="148" s="1" customFormat="1" customHeight="1" spans="1:17">
      <c r="A148" s="207">
        <f t="shared" si="63"/>
        <v>29</v>
      </c>
      <c r="B148" s="15" t="str">
        <f t="shared" si="64"/>
        <v>赵振海</v>
      </c>
      <c r="C148" s="24" t="s">
        <v>74</v>
      </c>
      <c r="D148" s="24" t="s">
        <v>159</v>
      </c>
      <c r="E148" s="37" t="s">
        <v>37</v>
      </c>
      <c r="F148" s="24">
        <v>1.14</v>
      </c>
      <c r="G148" s="24">
        <v>1.14</v>
      </c>
      <c r="H148" s="33">
        <f t="shared" si="58"/>
        <v>53.5458</v>
      </c>
      <c r="I148" s="33">
        <f t="shared" si="59"/>
        <v>877.8</v>
      </c>
      <c r="J148" s="33">
        <f t="shared" si="60"/>
        <v>10.70916</v>
      </c>
      <c r="K148" s="24" t="s">
        <v>160</v>
      </c>
      <c r="L148" s="52" t="s">
        <v>32</v>
      </c>
      <c r="M148" s="189"/>
      <c r="N148" s="205"/>
      <c r="O148" s="205"/>
      <c r="P148" s="205"/>
      <c r="Q148" s="208"/>
    </row>
    <row r="149" s="1" customFormat="1" customHeight="1" spans="1:17">
      <c r="A149" s="15">
        <v>30</v>
      </c>
      <c r="B149" s="15" t="s">
        <v>161</v>
      </c>
      <c r="C149" s="24" t="s">
        <v>135</v>
      </c>
      <c r="D149" s="24" t="s">
        <v>162</v>
      </c>
      <c r="E149" s="37" t="s">
        <v>87</v>
      </c>
      <c r="F149" s="24">
        <v>2.13</v>
      </c>
      <c r="G149" s="24">
        <v>2.13</v>
      </c>
      <c r="H149" s="33">
        <f t="shared" si="58"/>
        <v>100.0461</v>
      </c>
      <c r="I149" s="33">
        <f t="shared" si="59"/>
        <v>1640.1</v>
      </c>
      <c r="J149" s="33">
        <f t="shared" si="60"/>
        <v>20.00922</v>
      </c>
      <c r="K149" s="24" t="s">
        <v>163</v>
      </c>
      <c r="L149" s="52" t="s">
        <v>32</v>
      </c>
      <c r="M149" s="188"/>
      <c r="N149" s="174"/>
      <c r="O149" s="174"/>
      <c r="P149" s="174"/>
      <c r="Q149" s="182"/>
    </row>
    <row r="150" s="1" customFormat="1" customHeight="1" spans="1:17">
      <c r="A150" s="207">
        <f t="shared" ref="A150:A153" si="65">A149</f>
        <v>30</v>
      </c>
      <c r="B150" s="15" t="str">
        <f t="shared" ref="B150:B153" si="66">B149</f>
        <v>郭洪权</v>
      </c>
      <c r="C150" s="24" t="s">
        <v>135</v>
      </c>
      <c r="D150" s="24" t="s">
        <v>162</v>
      </c>
      <c r="E150" s="37" t="s">
        <v>34</v>
      </c>
      <c r="F150" s="24">
        <v>6.37</v>
      </c>
      <c r="G150" s="24">
        <v>6.37</v>
      </c>
      <c r="H150" s="33">
        <f t="shared" si="58"/>
        <v>299.1989</v>
      </c>
      <c r="I150" s="33">
        <f t="shared" si="59"/>
        <v>4904.9</v>
      </c>
      <c r="J150" s="33">
        <f t="shared" si="60"/>
        <v>59.83978</v>
      </c>
      <c r="K150" s="24" t="s">
        <v>163</v>
      </c>
      <c r="L150" s="52" t="s">
        <v>32</v>
      </c>
      <c r="M150" s="49"/>
      <c r="N150" s="205"/>
      <c r="O150" s="205"/>
      <c r="P150" s="205"/>
      <c r="Q150" s="208"/>
    </row>
    <row r="151" s="1" customFormat="1" customHeight="1" spans="1:17">
      <c r="A151" s="207">
        <f t="shared" si="65"/>
        <v>30</v>
      </c>
      <c r="B151" s="15" t="str">
        <f t="shared" si="66"/>
        <v>郭洪权</v>
      </c>
      <c r="C151" s="24" t="s">
        <v>135</v>
      </c>
      <c r="D151" s="24" t="s">
        <v>162</v>
      </c>
      <c r="E151" s="37" t="s">
        <v>44</v>
      </c>
      <c r="F151" s="24">
        <v>1.58</v>
      </c>
      <c r="G151" s="24">
        <v>1.58</v>
      </c>
      <c r="H151" s="33">
        <f t="shared" si="58"/>
        <v>74.2126</v>
      </c>
      <c r="I151" s="33">
        <f t="shared" si="59"/>
        <v>1216.6</v>
      </c>
      <c r="J151" s="33">
        <f t="shared" si="60"/>
        <v>14.84252</v>
      </c>
      <c r="K151" s="24" t="s">
        <v>163</v>
      </c>
      <c r="L151" s="52" t="s">
        <v>32</v>
      </c>
      <c r="M151" s="49"/>
      <c r="N151" s="205"/>
      <c r="O151" s="205"/>
      <c r="P151" s="205"/>
      <c r="Q151" s="208"/>
    </row>
    <row r="152" s="1" customFormat="1" customHeight="1" spans="1:17">
      <c r="A152" s="207">
        <f t="shared" si="65"/>
        <v>30</v>
      </c>
      <c r="B152" s="15" t="str">
        <f t="shared" si="66"/>
        <v>郭洪权</v>
      </c>
      <c r="C152" s="24" t="s">
        <v>135</v>
      </c>
      <c r="D152" s="24" t="s">
        <v>162</v>
      </c>
      <c r="E152" s="37" t="s">
        <v>37</v>
      </c>
      <c r="F152" s="24">
        <v>3.26</v>
      </c>
      <c r="G152" s="24">
        <v>3.26</v>
      </c>
      <c r="H152" s="33">
        <f t="shared" si="58"/>
        <v>153.1222</v>
      </c>
      <c r="I152" s="33">
        <f t="shared" si="59"/>
        <v>2510.2</v>
      </c>
      <c r="J152" s="33">
        <f t="shared" si="60"/>
        <v>30.62444</v>
      </c>
      <c r="K152" s="24" t="s">
        <v>163</v>
      </c>
      <c r="L152" s="52" t="s">
        <v>32</v>
      </c>
      <c r="M152" s="49"/>
      <c r="N152" s="205"/>
      <c r="O152" s="205"/>
      <c r="P152" s="205"/>
      <c r="Q152" s="208"/>
    </row>
    <row r="153" s="1" customFormat="1" customHeight="1" spans="1:17">
      <c r="A153" s="207">
        <f t="shared" si="65"/>
        <v>30</v>
      </c>
      <c r="B153" s="15" t="str">
        <f t="shared" si="66"/>
        <v>郭洪权</v>
      </c>
      <c r="C153" s="24" t="s">
        <v>135</v>
      </c>
      <c r="D153" s="24" t="s">
        <v>162</v>
      </c>
      <c r="E153" s="37" t="s">
        <v>145</v>
      </c>
      <c r="F153" s="24">
        <v>6.66</v>
      </c>
      <c r="G153" s="24">
        <v>6.66</v>
      </c>
      <c r="H153" s="33">
        <f t="shared" si="58"/>
        <v>312.8202</v>
      </c>
      <c r="I153" s="33">
        <f t="shared" si="59"/>
        <v>5128.2</v>
      </c>
      <c r="J153" s="33">
        <f t="shared" si="60"/>
        <v>62.56404</v>
      </c>
      <c r="K153" s="24" t="s">
        <v>163</v>
      </c>
      <c r="L153" s="52" t="s">
        <v>32</v>
      </c>
      <c r="M153" s="189"/>
      <c r="N153" s="205"/>
      <c r="O153" s="205"/>
      <c r="P153" s="205"/>
      <c r="Q153" s="208"/>
    </row>
    <row r="154" s="1" customFormat="1" customHeight="1" spans="1:17">
      <c r="A154" s="15">
        <v>31</v>
      </c>
      <c r="B154" s="15" t="s">
        <v>164</v>
      </c>
      <c r="C154" s="24" t="s">
        <v>47</v>
      </c>
      <c r="D154" s="24" t="s">
        <v>165</v>
      </c>
      <c r="E154" s="37" t="s">
        <v>125</v>
      </c>
      <c r="F154" s="24">
        <v>1.32</v>
      </c>
      <c r="G154" s="24">
        <v>1.32</v>
      </c>
      <c r="H154" s="33">
        <f t="shared" si="58"/>
        <v>62.0004</v>
      </c>
      <c r="I154" s="33">
        <f t="shared" si="59"/>
        <v>1016.4</v>
      </c>
      <c r="J154" s="33">
        <f t="shared" si="60"/>
        <v>12.40008</v>
      </c>
      <c r="K154" s="24" t="s">
        <v>166</v>
      </c>
      <c r="L154" s="52" t="s">
        <v>32</v>
      </c>
      <c r="M154" s="188"/>
      <c r="N154" s="174"/>
      <c r="O154" s="174"/>
      <c r="P154" s="174"/>
      <c r="Q154" s="182"/>
    </row>
    <row r="155" s="1" customFormat="1" customHeight="1" spans="1:17">
      <c r="A155" s="207">
        <f t="shared" ref="A155:A158" si="67">A154</f>
        <v>31</v>
      </c>
      <c r="B155" s="15" t="str">
        <f t="shared" ref="B155:B158" si="68">B154</f>
        <v>陈福山</v>
      </c>
      <c r="C155" s="24" t="s">
        <v>47</v>
      </c>
      <c r="D155" s="24" t="s">
        <v>165</v>
      </c>
      <c r="E155" s="37" t="s">
        <v>71</v>
      </c>
      <c r="F155" s="24">
        <v>2.56</v>
      </c>
      <c r="G155" s="24">
        <v>2.56</v>
      </c>
      <c r="H155" s="33">
        <f t="shared" si="58"/>
        <v>120.2432</v>
      </c>
      <c r="I155" s="33">
        <f t="shared" si="59"/>
        <v>1971.2</v>
      </c>
      <c r="J155" s="33">
        <f t="shared" si="60"/>
        <v>24.04864</v>
      </c>
      <c r="K155" s="24" t="s">
        <v>166</v>
      </c>
      <c r="L155" s="52" t="s">
        <v>32</v>
      </c>
      <c r="M155" s="49"/>
      <c r="N155" s="205"/>
      <c r="O155" s="205"/>
      <c r="P155" s="205"/>
      <c r="Q155" s="208"/>
    </row>
    <row r="156" s="1" customFormat="1" customHeight="1" spans="1:17">
      <c r="A156" s="207">
        <f t="shared" si="67"/>
        <v>31</v>
      </c>
      <c r="B156" s="15" t="str">
        <f t="shared" si="68"/>
        <v>陈福山</v>
      </c>
      <c r="C156" s="24" t="s">
        <v>47</v>
      </c>
      <c r="D156" s="24" t="s">
        <v>165</v>
      </c>
      <c r="E156" s="37" t="s">
        <v>44</v>
      </c>
      <c r="F156" s="24">
        <v>1.58</v>
      </c>
      <c r="G156" s="24">
        <v>1.58</v>
      </c>
      <c r="H156" s="33">
        <f t="shared" si="58"/>
        <v>74.2126</v>
      </c>
      <c r="I156" s="33">
        <f t="shared" si="59"/>
        <v>1216.6</v>
      </c>
      <c r="J156" s="33">
        <f t="shared" si="60"/>
        <v>14.84252</v>
      </c>
      <c r="K156" s="24" t="s">
        <v>166</v>
      </c>
      <c r="L156" s="52" t="s">
        <v>32</v>
      </c>
      <c r="M156" s="49"/>
      <c r="N156" s="205"/>
      <c r="O156" s="205"/>
      <c r="P156" s="205"/>
      <c r="Q156" s="208"/>
    </row>
    <row r="157" s="1" customFormat="1" customHeight="1" spans="1:17">
      <c r="A157" s="207">
        <f t="shared" si="67"/>
        <v>31</v>
      </c>
      <c r="B157" s="15" t="str">
        <f t="shared" si="68"/>
        <v>陈福山</v>
      </c>
      <c r="C157" s="24" t="s">
        <v>47</v>
      </c>
      <c r="D157" s="24" t="s">
        <v>165</v>
      </c>
      <c r="E157" s="37" t="s">
        <v>37</v>
      </c>
      <c r="F157" s="24">
        <v>8.37</v>
      </c>
      <c r="G157" s="24">
        <v>8.37</v>
      </c>
      <c r="H157" s="33">
        <f t="shared" si="58"/>
        <v>393.1389</v>
      </c>
      <c r="I157" s="33">
        <f t="shared" si="59"/>
        <v>6444.9</v>
      </c>
      <c r="J157" s="33">
        <f t="shared" si="60"/>
        <v>78.62778</v>
      </c>
      <c r="K157" s="24" t="s">
        <v>166</v>
      </c>
      <c r="L157" s="52" t="s">
        <v>32</v>
      </c>
      <c r="M157" s="49"/>
      <c r="N157" s="205"/>
      <c r="O157" s="205"/>
      <c r="P157" s="205"/>
      <c r="Q157" s="208"/>
    </row>
    <row r="158" s="1" customFormat="1" customHeight="1" spans="1:17">
      <c r="A158" s="207">
        <f t="shared" si="67"/>
        <v>31</v>
      </c>
      <c r="B158" s="15" t="str">
        <f t="shared" si="68"/>
        <v>陈福山</v>
      </c>
      <c r="C158" s="24" t="s">
        <v>47</v>
      </c>
      <c r="D158" s="24" t="s">
        <v>165</v>
      </c>
      <c r="E158" s="37" t="s">
        <v>45</v>
      </c>
      <c r="F158" s="24">
        <v>3.17</v>
      </c>
      <c r="G158" s="24">
        <v>3.17</v>
      </c>
      <c r="H158" s="33">
        <f t="shared" si="58"/>
        <v>148.8949</v>
      </c>
      <c r="I158" s="33">
        <f t="shared" si="59"/>
        <v>2440.9</v>
      </c>
      <c r="J158" s="33">
        <f t="shared" si="60"/>
        <v>29.77898</v>
      </c>
      <c r="K158" s="24" t="s">
        <v>166</v>
      </c>
      <c r="L158" s="52" t="s">
        <v>32</v>
      </c>
      <c r="M158" s="189"/>
      <c r="N158" s="205"/>
      <c r="O158" s="205"/>
      <c r="P158" s="205"/>
      <c r="Q158" s="208"/>
    </row>
    <row r="159" s="1" customFormat="1" customHeight="1" spans="1:17">
      <c r="A159" s="15">
        <v>32</v>
      </c>
      <c r="B159" s="15" t="s">
        <v>167</v>
      </c>
      <c r="C159" s="24" t="s">
        <v>79</v>
      </c>
      <c r="D159" s="24" t="s">
        <v>168</v>
      </c>
      <c r="E159" s="37" t="s">
        <v>125</v>
      </c>
      <c r="F159" s="24">
        <v>1.25</v>
      </c>
      <c r="G159" s="24">
        <v>1.25</v>
      </c>
      <c r="H159" s="33">
        <f t="shared" si="58"/>
        <v>58.7125</v>
      </c>
      <c r="I159" s="33">
        <f t="shared" si="59"/>
        <v>962.5</v>
      </c>
      <c r="J159" s="33">
        <f t="shared" si="60"/>
        <v>11.7425</v>
      </c>
      <c r="K159" s="24" t="s">
        <v>169</v>
      </c>
      <c r="L159" s="52" t="s">
        <v>32</v>
      </c>
      <c r="M159" s="188"/>
      <c r="N159" s="174"/>
      <c r="O159" s="174"/>
      <c r="P159" s="174"/>
      <c r="Q159" s="182"/>
    </row>
    <row r="160" s="1" customFormat="1" customHeight="1" spans="1:17">
      <c r="A160" s="207">
        <f t="shared" ref="A160:A163" si="69">A159</f>
        <v>32</v>
      </c>
      <c r="B160" s="15" t="str">
        <f t="shared" ref="B160:B163" si="70">B159</f>
        <v>李振祥</v>
      </c>
      <c r="C160" s="24" t="s">
        <v>79</v>
      </c>
      <c r="D160" s="24" t="s">
        <v>168</v>
      </c>
      <c r="E160" s="37" t="s">
        <v>34</v>
      </c>
      <c r="F160" s="24">
        <v>2.68</v>
      </c>
      <c r="G160" s="24">
        <v>2.68</v>
      </c>
      <c r="H160" s="33">
        <f t="shared" si="58"/>
        <v>125.8796</v>
      </c>
      <c r="I160" s="33">
        <f t="shared" si="59"/>
        <v>2063.6</v>
      </c>
      <c r="J160" s="33">
        <f t="shared" si="60"/>
        <v>25.17592</v>
      </c>
      <c r="K160" s="24" t="s">
        <v>169</v>
      </c>
      <c r="L160" s="52" t="s">
        <v>32</v>
      </c>
      <c r="M160" s="49"/>
      <c r="N160" s="205"/>
      <c r="O160" s="205"/>
      <c r="P160" s="205"/>
      <c r="Q160" s="208"/>
    </row>
    <row r="161" s="1" customFormat="1" customHeight="1" spans="1:17">
      <c r="A161" s="207">
        <f t="shared" si="69"/>
        <v>32</v>
      </c>
      <c r="B161" s="15" t="str">
        <f t="shared" si="70"/>
        <v>李振祥</v>
      </c>
      <c r="C161" s="24" t="s">
        <v>79</v>
      </c>
      <c r="D161" s="24" t="s">
        <v>168</v>
      </c>
      <c r="E161" s="37" t="s">
        <v>37</v>
      </c>
      <c r="F161" s="24">
        <v>1.56</v>
      </c>
      <c r="G161" s="24">
        <v>1.56</v>
      </c>
      <c r="H161" s="33">
        <f t="shared" si="58"/>
        <v>73.2732</v>
      </c>
      <c r="I161" s="33">
        <f t="shared" si="59"/>
        <v>1201.2</v>
      </c>
      <c r="J161" s="33">
        <f t="shared" si="60"/>
        <v>14.65464</v>
      </c>
      <c r="K161" s="24" t="s">
        <v>169</v>
      </c>
      <c r="L161" s="52" t="s">
        <v>32</v>
      </c>
      <c r="M161" s="49"/>
      <c r="N161" s="205"/>
      <c r="O161" s="205"/>
      <c r="P161" s="205"/>
      <c r="Q161" s="208"/>
    </row>
    <row r="162" s="1" customFormat="1" customHeight="1" spans="1:17">
      <c r="A162" s="207">
        <f t="shared" si="69"/>
        <v>32</v>
      </c>
      <c r="B162" s="15" t="str">
        <f t="shared" si="70"/>
        <v>李振祥</v>
      </c>
      <c r="C162" s="24" t="s">
        <v>79</v>
      </c>
      <c r="D162" s="24" t="s">
        <v>168</v>
      </c>
      <c r="E162" s="37" t="s">
        <v>114</v>
      </c>
      <c r="F162" s="24">
        <v>6.36</v>
      </c>
      <c r="G162" s="24">
        <v>6.36</v>
      </c>
      <c r="H162" s="33">
        <f t="shared" si="58"/>
        <v>298.7292</v>
      </c>
      <c r="I162" s="33">
        <f t="shared" si="59"/>
        <v>4897.2</v>
      </c>
      <c r="J162" s="33">
        <f t="shared" si="60"/>
        <v>59.74584</v>
      </c>
      <c r="K162" s="24" t="s">
        <v>169</v>
      </c>
      <c r="L162" s="52" t="s">
        <v>32</v>
      </c>
      <c r="M162" s="49"/>
      <c r="N162" s="205"/>
      <c r="O162" s="205"/>
      <c r="P162" s="205"/>
      <c r="Q162" s="208"/>
    </row>
    <row r="163" s="1" customFormat="1" customHeight="1" spans="1:17">
      <c r="A163" s="207">
        <f t="shared" si="69"/>
        <v>32</v>
      </c>
      <c r="B163" s="15" t="str">
        <f t="shared" si="70"/>
        <v>李振祥</v>
      </c>
      <c r="C163" s="24" t="s">
        <v>79</v>
      </c>
      <c r="D163" s="24" t="s">
        <v>168</v>
      </c>
      <c r="E163" s="37" t="s">
        <v>56</v>
      </c>
      <c r="F163" s="24">
        <v>2.15</v>
      </c>
      <c r="G163" s="24">
        <v>2.15</v>
      </c>
      <c r="H163" s="33">
        <f t="shared" si="58"/>
        <v>100.9855</v>
      </c>
      <c r="I163" s="33">
        <f t="shared" si="59"/>
        <v>1655.5</v>
      </c>
      <c r="J163" s="33">
        <f t="shared" si="60"/>
        <v>20.1971</v>
      </c>
      <c r="K163" s="24" t="s">
        <v>169</v>
      </c>
      <c r="L163" s="52" t="s">
        <v>32</v>
      </c>
      <c r="M163" s="189"/>
      <c r="N163" s="205"/>
      <c r="O163" s="205"/>
      <c r="P163" s="205"/>
      <c r="Q163" s="208"/>
    </row>
    <row r="164" s="1" customFormat="1" customHeight="1" spans="1:17">
      <c r="A164" s="15">
        <v>33</v>
      </c>
      <c r="B164" s="15" t="s">
        <v>170</v>
      </c>
      <c r="C164" s="24" t="s">
        <v>58</v>
      </c>
      <c r="D164" s="24" t="s">
        <v>171</v>
      </c>
      <c r="E164" s="37" t="s">
        <v>49</v>
      </c>
      <c r="F164" s="24">
        <v>2.35</v>
      </c>
      <c r="G164" s="24">
        <v>2.35</v>
      </c>
      <c r="H164" s="33">
        <f t="shared" si="58"/>
        <v>110.3795</v>
      </c>
      <c r="I164" s="33">
        <f t="shared" si="59"/>
        <v>1809.5</v>
      </c>
      <c r="J164" s="33">
        <f t="shared" si="60"/>
        <v>22.0759</v>
      </c>
      <c r="K164" s="24" t="s">
        <v>172</v>
      </c>
      <c r="L164" s="52" t="s">
        <v>32</v>
      </c>
      <c r="M164" s="188"/>
      <c r="N164" s="174"/>
      <c r="O164" s="174"/>
      <c r="P164" s="174"/>
      <c r="Q164" s="182"/>
    </row>
    <row r="165" s="1" customFormat="1" customHeight="1" spans="1:17">
      <c r="A165" s="207">
        <f t="shared" ref="A165:A168" si="71">A164</f>
        <v>33</v>
      </c>
      <c r="B165" s="15" t="str">
        <f t="shared" ref="B165:B168" si="72">B164</f>
        <v>张艳辉</v>
      </c>
      <c r="C165" s="24" t="s">
        <v>58</v>
      </c>
      <c r="D165" s="24" t="s">
        <v>171</v>
      </c>
      <c r="E165" s="37" t="s">
        <v>56</v>
      </c>
      <c r="F165" s="24">
        <v>1.96</v>
      </c>
      <c r="G165" s="24">
        <v>1.96</v>
      </c>
      <c r="H165" s="33">
        <f t="shared" si="58"/>
        <v>92.0612</v>
      </c>
      <c r="I165" s="33">
        <f t="shared" si="59"/>
        <v>1509.2</v>
      </c>
      <c r="J165" s="33">
        <f t="shared" si="60"/>
        <v>18.41224</v>
      </c>
      <c r="K165" s="24" t="s">
        <v>172</v>
      </c>
      <c r="L165" s="52" t="s">
        <v>32</v>
      </c>
      <c r="M165" s="49"/>
      <c r="N165" s="205"/>
      <c r="O165" s="205"/>
      <c r="P165" s="205"/>
      <c r="Q165" s="208"/>
    </row>
    <row r="166" s="1" customFormat="1" customHeight="1" spans="1:17">
      <c r="A166" s="207">
        <f t="shared" si="71"/>
        <v>33</v>
      </c>
      <c r="B166" s="15" t="str">
        <f t="shared" si="72"/>
        <v>张艳辉</v>
      </c>
      <c r="C166" s="24" t="s">
        <v>58</v>
      </c>
      <c r="D166" s="24" t="s">
        <v>171</v>
      </c>
      <c r="E166" s="37" t="s">
        <v>51</v>
      </c>
      <c r="F166" s="24">
        <v>1.57</v>
      </c>
      <c r="G166" s="24">
        <v>1.57</v>
      </c>
      <c r="H166" s="33">
        <f t="shared" si="58"/>
        <v>73.7429</v>
      </c>
      <c r="I166" s="33">
        <f t="shared" si="59"/>
        <v>1208.9</v>
      </c>
      <c r="J166" s="33">
        <f t="shared" si="60"/>
        <v>14.74858</v>
      </c>
      <c r="K166" s="24" t="s">
        <v>172</v>
      </c>
      <c r="L166" s="52" t="s">
        <v>32</v>
      </c>
      <c r="M166" s="49"/>
      <c r="N166" s="205"/>
      <c r="O166" s="205"/>
      <c r="P166" s="205"/>
      <c r="Q166" s="208"/>
    </row>
    <row r="167" s="1" customFormat="1" customHeight="1" spans="1:17">
      <c r="A167" s="207">
        <f t="shared" si="71"/>
        <v>33</v>
      </c>
      <c r="B167" s="15" t="str">
        <f t="shared" si="72"/>
        <v>张艳辉</v>
      </c>
      <c r="C167" s="24" t="s">
        <v>58</v>
      </c>
      <c r="D167" s="24" t="s">
        <v>171</v>
      </c>
      <c r="E167" s="37" t="s">
        <v>34</v>
      </c>
      <c r="F167" s="24">
        <v>4.62</v>
      </c>
      <c r="G167" s="24">
        <v>4.62</v>
      </c>
      <c r="H167" s="33">
        <f t="shared" si="58"/>
        <v>217.0014</v>
      </c>
      <c r="I167" s="33">
        <f t="shared" si="59"/>
        <v>3557.4</v>
      </c>
      <c r="J167" s="33">
        <f t="shared" si="60"/>
        <v>43.40028</v>
      </c>
      <c r="K167" s="24" t="s">
        <v>172</v>
      </c>
      <c r="L167" s="52" t="s">
        <v>32</v>
      </c>
      <c r="M167" s="49"/>
      <c r="N167" s="205"/>
      <c r="O167" s="205"/>
      <c r="P167" s="205"/>
      <c r="Q167" s="208"/>
    </row>
    <row r="168" s="1" customFormat="1" customHeight="1" spans="1:17">
      <c r="A168" s="207">
        <f t="shared" si="71"/>
        <v>33</v>
      </c>
      <c r="B168" s="15" t="str">
        <f t="shared" si="72"/>
        <v>张艳辉</v>
      </c>
      <c r="C168" s="24" t="s">
        <v>58</v>
      </c>
      <c r="D168" s="24" t="s">
        <v>171</v>
      </c>
      <c r="E168" s="37" t="s">
        <v>37</v>
      </c>
      <c r="F168" s="24">
        <v>1.5</v>
      </c>
      <c r="G168" s="24">
        <v>1.5</v>
      </c>
      <c r="H168" s="33">
        <f t="shared" si="58"/>
        <v>70.455</v>
      </c>
      <c r="I168" s="33">
        <f t="shared" si="59"/>
        <v>1155</v>
      </c>
      <c r="J168" s="33">
        <f t="shared" si="60"/>
        <v>14.091</v>
      </c>
      <c r="K168" s="24" t="s">
        <v>172</v>
      </c>
      <c r="L168" s="52" t="s">
        <v>32</v>
      </c>
      <c r="M168" s="189"/>
      <c r="N168" s="205"/>
      <c r="O168" s="205"/>
      <c r="P168" s="205"/>
      <c r="Q168" s="208"/>
    </row>
    <row r="169" s="1" customFormat="1" customHeight="1" spans="1:17">
      <c r="A169" s="15">
        <v>34</v>
      </c>
      <c r="B169" s="15" t="s">
        <v>173</v>
      </c>
      <c r="C169" s="24" t="s">
        <v>174</v>
      </c>
      <c r="D169" s="24" t="s">
        <v>175</v>
      </c>
      <c r="E169" s="37" t="s">
        <v>51</v>
      </c>
      <c r="F169" s="24">
        <v>6.12</v>
      </c>
      <c r="G169" s="24">
        <v>6.12</v>
      </c>
      <c r="H169" s="33">
        <f t="shared" si="58"/>
        <v>287.4564</v>
      </c>
      <c r="I169" s="33">
        <f t="shared" si="59"/>
        <v>4712.4</v>
      </c>
      <c r="J169" s="33">
        <f t="shared" si="60"/>
        <v>57.49128</v>
      </c>
      <c r="K169" s="24" t="s">
        <v>176</v>
      </c>
      <c r="L169" s="52" t="s">
        <v>32</v>
      </c>
      <c r="M169" s="188"/>
      <c r="N169" s="174"/>
      <c r="O169" s="174"/>
      <c r="P169" s="174"/>
      <c r="Q169" s="182"/>
    </row>
    <row r="170" s="1" customFormat="1" customHeight="1" spans="1:17">
      <c r="A170" s="207">
        <f t="shared" ref="A170:A173" si="73">A169</f>
        <v>34</v>
      </c>
      <c r="B170" s="15" t="str">
        <f t="shared" ref="B170:B173" si="74">B169</f>
        <v>刘堂一</v>
      </c>
      <c r="C170" s="24" t="s">
        <v>174</v>
      </c>
      <c r="D170" s="24" t="s">
        <v>175</v>
      </c>
      <c r="E170" s="37" t="s">
        <v>125</v>
      </c>
      <c r="F170" s="24">
        <v>2.58</v>
      </c>
      <c r="G170" s="24">
        <v>2.58</v>
      </c>
      <c r="H170" s="33">
        <f t="shared" si="58"/>
        <v>121.1826</v>
      </c>
      <c r="I170" s="33">
        <f t="shared" si="59"/>
        <v>1986.6</v>
      </c>
      <c r="J170" s="33">
        <f t="shared" si="60"/>
        <v>24.23652</v>
      </c>
      <c r="K170" s="24" t="s">
        <v>176</v>
      </c>
      <c r="L170" s="52" t="s">
        <v>32</v>
      </c>
      <c r="M170" s="49"/>
      <c r="N170" s="205"/>
      <c r="O170" s="205"/>
      <c r="P170" s="205"/>
      <c r="Q170" s="208"/>
    </row>
    <row r="171" s="1" customFormat="1" customHeight="1" spans="1:17">
      <c r="A171" s="207">
        <f t="shared" si="73"/>
        <v>34</v>
      </c>
      <c r="B171" s="15" t="str">
        <f t="shared" si="74"/>
        <v>刘堂一</v>
      </c>
      <c r="C171" s="24" t="s">
        <v>174</v>
      </c>
      <c r="D171" s="24" t="s">
        <v>175</v>
      </c>
      <c r="E171" s="37" t="s">
        <v>35</v>
      </c>
      <c r="F171" s="24">
        <v>1.65</v>
      </c>
      <c r="G171" s="24">
        <v>1.65</v>
      </c>
      <c r="H171" s="33">
        <f t="shared" si="58"/>
        <v>77.5005</v>
      </c>
      <c r="I171" s="33">
        <f t="shared" si="59"/>
        <v>1270.5</v>
      </c>
      <c r="J171" s="33">
        <f t="shared" si="60"/>
        <v>15.5001</v>
      </c>
      <c r="K171" s="24" t="s">
        <v>176</v>
      </c>
      <c r="L171" s="52" t="s">
        <v>32</v>
      </c>
      <c r="M171" s="49"/>
      <c r="N171" s="205"/>
      <c r="O171" s="205"/>
      <c r="P171" s="205"/>
      <c r="Q171" s="208"/>
    </row>
    <row r="172" s="1" customFormat="1" customHeight="1" spans="1:17">
      <c r="A172" s="207">
        <f t="shared" si="73"/>
        <v>34</v>
      </c>
      <c r="B172" s="15" t="str">
        <f t="shared" si="74"/>
        <v>刘堂一</v>
      </c>
      <c r="C172" s="24" t="s">
        <v>174</v>
      </c>
      <c r="D172" s="24" t="s">
        <v>175</v>
      </c>
      <c r="E172" s="37" t="s">
        <v>71</v>
      </c>
      <c r="F172" s="24">
        <v>4.78</v>
      </c>
      <c r="G172" s="24">
        <v>4.78</v>
      </c>
      <c r="H172" s="33">
        <f t="shared" si="58"/>
        <v>224.5166</v>
      </c>
      <c r="I172" s="33">
        <f t="shared" si="59"/>
        <v>3680.6</v>
      </c>
      <c r="J172" s="33">
        <f t="shared" si="60"/>
        <v>44.90332</v>
      </c>
      <c r="K172" s="24" t="s">
        <v>176</v>
      </c>
      <c r="L172" s="52" t="s">
        <v>32</v>
      </c>
      <c r="M172" s="49"/>
      <c r="N172" s="205"/>
      <c r="O172" s="205"/>
      <c r="P172" s="205"/>
      <c r="Q172" s="208"/>
    </row>
    <row r="173" s="1" customFormat="1" customHeight="1" spans="1:17">
      <c r="A173" s="207">
        <f t="shared" si="73"/>
        <v>34</v>
      </c>
      <c r="B173" s="15" t="str">
        <f t="shared" si="74"/>
        <v>刘堂一</v>
      </c>
      <c r="C173" s="24" t="s">
        <v>174</v>
      </c>
      <c r="D173" s="24" t="s">
        <v>175</v>
      </c>
      <c r="E173" s="37" t="s">
        <v>37</v>
      </c>
      <c r="F173" s="24">
        <v>4.87</v>
      </c>
      <c r="G173" s="24">
        <v>4.87</v>
      </c>
      <c r="H173" s="33">
        <f t="shared" si="58"/>
        <v>228.7439</v>
      </c>
      <c r="I173" s="33">
        <f t="shared" si="59"/>
        <v>3749.9</v>
      </c>
      <c r="J173" s="33">
        <f t="shared" si="60"/>
        <v>45.74878</v>
      </c>
      <c r="K173" s="24" t="s">
        <v>176</v>
      </c>
      <c r="L173" s="52" t="s">
        <v>32</v>
      </c>
      <c r="M173" s="189"/>
      <c r="N173" s="205"/>
      <c r="O173" s="205"/>
      <c r="P173" s="205"/>
      <c r="Q173" s="208"/>
    </row>
    <row r="174" s="1" customFormat="1" customHeight="1" spans="1:17">
      <c r="A174" s="15">
        <v>35</v>
      </c>
      <c r="B174" s="15" t="s">
        <v>177</v>
      </c>
      <c r="C174" s="24" t="s">
        <v>178</v>
      </c>
      <c r="D174" s="24" t="s">
        <v>179</v>
      </c>
      <c r="E174" s="37" t="s">
        <v>45</v>
      </c>
      <c r="F174" s="24">
        <v>5.12</v>
      </c>
      <c r="G174" s="24">
        <v>5.12</v>
      </c>
      <c r="H174" s="33">
        <f t="shared" si="58"/>
        <v>240.4864</v>
      </c>
      <c r="I174" s="33">
        <f t="shared" si="59"/>
        <v>3942.4</v>
      </c>
      <c r="J174" s="33">
        <f t="shared" si="60"/>
        <v>48.09728</v>
      </c>
      <c r="K174" s="24" t="s">
        <v>180</v>
      </c>
      <c r="L174" s="52" t="s">
        <v>32</v>
      </c>
      <c r="M174" s="188"/>
      <c r="N174" s="174"/>
      <c r="O174" s="174"/>
      <c r="P174" s="174"/>
      <c r="Q174" s="182"/>
    </row>
    <row r="175" s="1" customFormat="1" customHeight="1" spans="1:17">
      <c r="A175" s="15">
        <f t="shared" ref="A175:A178" si="75">A174</f>
        <v>35</v>
      </c>
      <c r="B175" s="15" t="str">
        <f t="shared" ref="B175:B178" si="76">B174</f>
        <v>齐国忱</v>
      </c>
      <c r="C175" s="24" t="s">
        <v>178</v>
      </c>
      <c r="D175" s="24" t="s">
        <v>179</v>
      </c>
      <c r="E175" s="37" t="s">
        <v>34</v>
      </c>
      <c r="F175" s="24">
        <v>6.57</v>
      </c>
      <c r="G175" s="24">
        <v>6.57</v>
      </c>
      <c r="H175" s="33">
        <f t="shared" si="58"/>
        <v>308.5929</v>
      </c>
      <c r="I175" s="33">
        <f t="shared" si="59"/>
        <v>5058.9</v>
      </c>
      <c r="J175" s="33">
        <f t="shared" si="60"/>
        <v>61.71858</v>
      </c>
      <c r="K175" s="24" t="s">
        <v>180</v>
      </c>
      <c r="L175" s="52" t="s">
        <v>32</v>
      </c>
      <c r="M175" s="49"/>
      <c r="N175" s="205"/>
      <c r="O175" s="205"/>
      <c r="P175" s="205"/>
      <c r="Q175" s="208"/>
    </row>
    <row r="176" s="1" customFormat="1" customHeight="1" spans="1:17">
      <c r="A176" s="15">
        <f t="shared" si="75"/>
        <v>35</v>
      </c>
      <c r="B176" s="15" t="str">
        <f t="shared" si="76"/>
        <v>齐国忱</v>
      </c>
      <c r="C176" s="24" t="s">
        <v>178</v>
      </c>
      <c r="D176" s="24" t="s">
        <v>179</v>
      </c>
      <c r="E176" s="37" t="s">
        <v>44</v>
      </c>
      <c r="F176" s="24">
        <v>1.36</v>
      </c>
      <c r="G176" s="24">
        <v>1.36</v>
      </c>
      <c r="H176" s="33">
        <f t="shared" si="58"/>
        <v>63.8792</v>
      </c>
      <c r="I176" s="33">
        <f t="shared" si="59"/>
        <v>1047.2</v>
      </c>
      <c r="J176" s="33">
        <f t="shared" si="60"/>
        <v>12.77584</v>
      </c>
      <c r="K176" s="24" t="s">
        <v>180</v>
      </c>
      <c r="L176" s="52" t="s">
        <v>32</v>
      </c>
      <c r="M176" s="49"/>
      <c r="N176" s="205"/>
      <c r="O176" s="205"/>
      <c r="P176" s="205"/>
      <c r="Q176" s="208"/>
    </row>
    <row r="177" s="1" customFormat="1" customHeight="1" spans="1:17">
      <c r="A177" s="15">
        <f t="shared" si="75"/>
        <v>35</v>
      </c>
      <c r="B177" s="15" t="str">
        <f t="shared" si="76"/>
        <v>齐国忱</v>
      </c>
      <c r="C177" s="24" t="s">
        <v>178</v>
      </c>
      <c r="D177" s="24" t="s">
        <v>179</v>
      </c>
      <c r="E177" s="37" t="s">
        <v>181</v>
      </c>
      <c r="F177" s="24">
        <v>2.42</v>
      </c>
      <c r="G177" s="24">
        <v>2.42</v>
      </c>
      <c r="H177" s="33">
        <f t="shared" si="58"/>
        <v>113.6674</v>
      </c>
      <c r="I177" s="33">
        <f t="shared" si="59"/>
        <v>1863.4</v>
      </c>
      <c r="J177" s="33">
        <f t="shared" si="60"/>
        <v>22.73348</v>
      </c>
      <c r="K177" s="24" t="s">
        <v>180</v>
      </c>
      <c r="L177" s="52" t="s">
        <v>32</v>
      </c>
      <c r="M177" s="49"/>
      <c r="N177" s="205"/>
      <c r="O177" s="205"/>
      <c r="P177" s="205"/>
      <c r="Q177" s="208"/>
    </row>
    <row r="178" s="1" customFormat="1" customHeight="1" spans="1:17">
      <c r="A178" s="15">
        <f t="shared" si="75"/>
        <v>35</v>
      </c>
      <c r="B178" s="15" t="str">
        <f t="shared" si="76"/>
        <v>齐国忱</v>
      </c>
      <c r="C178" s="24" t="s">
        <v>178</v>
      </c>
      <c r="D178" s="24" t="s">
        <v>179</v>
      </c>
      <c r="E178" s="37" t="s">
        <v>113</v>
      </c>
      <c r="F178" s="24">
        <v>1.53</v>
      </c>
      <c r="G178" s="24">
        <v>1.53</v>
      </c>
      <c r="H178" s="33">
        <f t="shared" si="58"/>
        <v>71.8641</v>
      </c>
      <c r="I178" s="33">
        <f t="shared" si="59"/>
        <v>1178.1</v>
      </c>
      <c r="J178" s="33">
        <f t="shared" si="60"/>
        <v>14.37282</v>
      </c>
      <c r="K178" s="24" t="s">
        <v>180</v>
      </c>
      <c r="L178" s="52" t="s">
        <v>32</v>
      </c>
      <c r="M178" s="189"/>
      <c r="N178" s="205"/>
      <c r="O178" s="205"/>
      <c r="P178" s="205"/>
      <c r="Q178" s="208"/>
    </row>
    <row r="179" s="1" customFormat="1" customHeight="1" spans="1:17">
      <c r="A179" s="15">
        <v>36</v>
      </c>
      <c r="B179" s="15" t="s">
        <v>182</v>
      </c>
      <c r="C179" s="24" t="s">
        <v>174</v>
      </c>
      <c r="D179" s="24" t="s">
        <v>183</v>
      </c>
      <c r="E179" s="37" t="s">
        <v>33</v>
      </c>
      <c r="F179" s="24">
        <v>6.12</v>
      </c>
      <c r="G179" s="24">
        <v>6.12</v>
      </c>
      <c r="H179" s="33">
        <f t="shared" si="58"/>
        <v>287.4564</v>
      </c>
      <c r="I179" s="33">
        <f t="shared" si="59"/>
        <v>4712.4</v>
      </c>
      <c r="J179" s="33">
        <f t="shared" si="60"/>
        <v>57.49128</v>
      </c>
      <c r="K179" s="24" t="s">
        <v>184</v>
      </c>
      <c r="L179" s="52" t="s">
        <v>32</v>
      </c>
      <c r="M179" s="188"/>
      <c r="N179" s="174"/>
      <c r="O179" s="174"/>
      <c r="P179" s="174"/>
      <c r="Q179" s="182"/>
    </row>
    <row r="180" s="1" customFormat="1" customHeight="1" spans="1:17">
      <c r="A180" s="15">
        <f t="shared" ref="A180:A183" si="77">A179</f>
        <v>36</v>
      </c>
      <c r="B180" s="15" t="str">
        <f t="shared" ref="B180:B183" si="78">B179</f>
        <v>齐国凤</v>
      </c>
      <c r="C180" s="24" t="s">
        <v>174</v>
      </c>
      <c r="D180" s="24" t="s">
        <v>183</v>
      </c>
      <c r="E180" s="37" t="s">
        <v>185</v>
      </c>
      <c r="F180" s="24">
        <v>1.37</v>
      </c>
      <c r="G180" s="24">
        <v>1.37</v>
      </c>
      <c r="H180" s="33">
        <f t="shared" si="58"/>
        <v>64.3489</v>
      </c>
      <c r="I180" s="33">
        <f t="shared" si="59"/>
        <v>1054.9</v>
      </c>
      <c r="J180" s="33">
        <f t="shared" si="60"/>
        <v>12.86978</v>
      </c>
      <c r="K180" s="24" t="s">
        <v>184</v>
      </c>
      <c r="L180" s="52" t="s">
        <v>32</v>
      </c>
      <c r="M180" s="49"/>
      <c r="N180" s="205"/>
      <c r="O180" s="205"/>
      <c r="P180" s="205"/>
      <c r="Q180" s="208"/>
    </row>
    <row r="181" s="1" customFormat="1" customHeight="1" spans="1:17">
      <c r="A181" s="15">
        <f t="shared" si="77"/>
        <v>36</v>
      </c>
      <c r="B181" s="15" t="str">
        <f t="shared" si="78"/>
        <v>齐国凤</v>
      </c>
      <c r="C181" s="24" t="s">
        <v>174</v>
      </c>
      <c r="D181" s="24" t="s">
        <v>183</v>
      </c>
      <c r="E181" s="37" t="s">
        <v>35</v>
      </c>
      <c r="F181" s="24">
        <v>2.34</v>
      </c>
      <c r="G181" s="24">
        <v>2.34</v>
      </c>
      <c r="H181" s="33">
        <f t="shared" si="58"/>
        <v>109.9098</v>
      </c>
      <c r="I181" s="33">
        <f t="shared" si="59"/>
        <v>1801.8</v>
      </c>
      <c r="J181" s="33">
        <f t="shared" si="60"/>
        <v>21.98196</v>
      </c>
      <c r="K181" s="24" t="s">
        <v>184</v>
      </c>
      <c r="L181" s="52" t="s">
        <v>32</v>
      </c>
      <c r="M181" s="49"/>
      <c r="N181" s="205"/>
      <c r="O181" s="205"/>
      <c r="P181" s="205"/>
      <c r="Q181" s="208"/>
    </row>
    <row r="182" s="1" customFormat="1" customHeight="1" spans="1:17">
      <c r="A182" s="15">
        <f t="shared" si="77"/>
        <v>36</v>
      </c>
      <c r="B182" s="15" t="str">
        <f t="shared" si="78"/>
        <v>齐国凤</v>
      </c>
      <c r="C182" s="24" t="s">
        <v>174</v>
      </c>
      <c r="D182" s="24" t="s">
        <v>183</v>
      </c>
      <c r="E182" s="37" t="s">
        <v>37</v>
      </c>
      <c r="F182" s="24">
        <v>1.51</v>
      </c>
      <c r="G182" s="24">
        <v>1.51</v>
      </c>
      <c r="H182" s="33">
        <f t="shared" si="58"/>
        <v>70.9247</v>
      </c>
      <c r="I182" s="33">
        <f t="shared" si="59"/>
        <v>1162.7</v>
      </c>
      <c r="J182" s="33">
        <f t="shared" si="60"/>
        <v>14.18494</v>
      </c>
      <c r="K182" s="24" t="s">
        <v>184</v>
      </c>
      <c r="L182" s="52" t="s">
        <v>32</v>
      </c>
      <c r="M182" s="49"/>
      <c r="N182" s="205"/>
      <c r="O182" s="205"/>
      <c r="P182" s="205"/>
      <c r="Q182" s="208"/>
    </row>
    <row r="183" s="1" customFormat="1" customHeight="1" spans="1:17">
      <c r="A183" s="15">
        <f t="shared" si="77"/>
        <v>36</v>
      </c>
      <c r="B183" s="15" t="str">
        <f t="shared" si="78"/>
        <v>齐国凤</v>
      </c>
      <c r="C183" s="24" t="s">
        <v>174</v>
      </c>
      <c r="D183" s="24" t="s">
        <v>183</v>
      </c>
      <c r="E183" s="37" t="s">
        <v>38</v>
      </c>
      <c r="F183" s="24">
        <v>4.66</v>
      </c>
      <c r="G183" s="24">
        <v>4.66</v>
      </c>
      <c r="H183" s="33">
        <f t="shared" si="58"/>
        <v>218.8802</v>
      </c>
      <c r="I183" s="33">
        <f t="shared" si="59"/>
        <v>3588.2</v>
      </c>
      <c r="J183" s="33">
        <f t="shared" si="60"/>
        <v>43.77604</v>
      </c>
      <c r="K183" s="24" t="s">
        <v>184</v>
      </c>
      <c r="L183" s="52" t="s">
        <v>32</v>
      </c>
      <c r="M183" s="189"/>
      <c r="N183" s="205"/>
      <c r="O183" s="205"/>
      <c r="P183" s="205"/>
      <c r="Q183" s="208"/>
    </row>
    <row r="184" s="1" customFormat="1" customHeight="1" spans="1:17">
      <c r="A184" s="15">
        <v>37</v>
      </c>
      <c r="B184" s="15" t="s">
        <v>186</v>
      </c>
      <c r="C184" s="24" t="s">
        <v>122</v>
      </c>
      <c r="D184" s="24" t="s">
        <v>187</v>
      </c>
      <c r="E184" s="37" t="s">
        <v>34</v>
      </c>
      <c r="F184" s="24">
        <v>5.12</v>
      </c>
      <c r="G184" s="24">
        <v>5.12</v>
      </c>
      <c r="H184" s="33">
        <f t="shared" si="58"/>
        <v>240.4864</v>
      </c>
      <c r="I184" s="33">
        <f t="shared" si="59"/>
        <v>3942.4</v>
      </c>
      <c r="J184" s="33">
        <f t="shared" si="60"/>
        <v>48.09728</v>
      </c>
      <c r="K184" s="24" t="s">
        <v>188</v>
      </c>
      <c r="L184" s="52" t="s">
        <v>32</v>
      </c>
      <c r="M184" s="188"/>
      <c r="N184" s="174"/>
      <c r="O184" s="174"/>
      <c r="P184" s="174"/>
      <c r="Q184" s="182"/>
    </row>
    <row r="185" s="1" customFormat="1" customHeight="1" spans="1:17">
      <c r="A185" s="207">
        <f t="shared" ref="A185:A188" si="79">A184</f>
        <v>37</v>
      </c>
      <c r="B185" s="15" t="str">
        <f t="shared" ref="B185:B188" si="80">B184</f>
        <v>刘兆申</v>
      </c>
      <c r="C185" s="24" t="s">
        <v>122</v>
      </c>
      <c r="D185" s="24" t="s">
        <v>187</v>
      </c>
      <c r="E185" s="37" t="s">
        <v>44</v>
      </c>
      <c r="F185" s="24">
        <v>2.65</v>
      </c>
      <c r="G185" s="24">
        <v>2.65</v>
      </c>
      <c r="H185" s="33">
        <f t="shared" si="58"/>
        <v>124.4705</v>
      </c>
      <c r="I185" s="33">
        <f t="shared" si="59"/>
        <v>2040.5</v>
      </c>
      <c r="J185" s="33">
        <f t="shared" si="60"/>
        <v>24.8941</v>
      </c>
      <c r="K185" s="24" t="s">
        <v>188</v>
      </c>
      <c r="L185" s="52" t="s">
        <v>32</v>
      </c>
      <c r="M185" s="49"/>
      <c r="N185" s="205"/>
      <c r="O185" s="205"/>
      <c r="P185" s="205"/>
      <c r="Q185" s="208"/>
    </row>
    <row r="186" s="1" customFormat="1" customHeight="1" spans="1:17">
      <c r="A186" s="207">
        <f t="shared" si="79"/>
        <v>37</v>
      </c>
      <c r="B186" s="15" t="str">
        <f t="shared" si="80"/>
        <v>刘兆申</v>
      </c>
      <c r="C186" s="24" t="s">
        <v>122</v>
      </c>
      <c r="D186" s="24" t="s">
        <v>187</v>
      </c>
      <c r="E186" s="37" t="s">
        <v>37</v>
      </c>
      <c r="F186" s="24">
        <v>3.03</v>
      </c>
      <c r="G186" s="24">
        <v>3.03</v>
      </c>
      <c r="H186" s="33">
        <f t="shared" si="58"/>
        <v>142.3191</v>
      </c>
      <c r="I186" s="33">
        <f t="shared" si="59"/>
        <v>2333.1</v>
      </c>
      <c r="J186" s="33">
        <f t="shared" si="60"/>
        <v>28.46382</v>
      </c>
      <c r="K186" s="24" t="s">
        <v>188</v>
      </c>
      <c r="L186" s="52" t="s">
        <v>32</v>
      </c>
      <c r="M186" s="49"/>
      <c r="N186" s="205"/>
      <c r="O186" s="205"/>
      <c r="P186" s="205"/>
      <c r="Q186" s="208"/>
    </row>
    <row r="187" s="1" customFormat="1" customHeight="1" spans="1:17">
      <c r="A187" s="207">
        <f t="shared" si="79"/>
        <v>37</v>
      </c>
      <c r="B187" s="15" t="str">
        <f t="shared" si="80"/>
        <v>刘兆申</v>
      </c>
      <c r="C187" s="24" t="s">
        <v>122</v>
      </c>
      <c r="D187" s="24" t="s">
        <v>187</v>
      </c>
      <c r="E187" s="37" t="s">
        <v>98</v>
      </c>
      <c r="F187" s="24">
        <v>1.6</v>
      </c>
      <c r="G187" s="24">
        <v>1.6</v>
      </c>
      <c r="H187" s="33">
        <f t="shared" si="58"/>
        <v>75.152</v>
      </c>
      <c r="I187" s="33">
        <f t="shared" si="59"/>
        <v>1232</v>
      </c>
      <c r="J187" s="33">
        <f t="shared" si="60"/>
        <v>15.0304</v>
      </c>
      <c r="K187" s="24" t="s">
        <v>188</v>
      </c>
      <c r="L187" s="52" t="s">
        <v>32</v>
      </c>
      <c r="M187" s="49"/>
      <c r="N187" s="205"/>
      <c r="O187" s="205"/>
      <c r="P187" s="205"/>
      <c r="Q187" s="208"/>
    </row>
    <row r="188" s="1" customFormat="1" customHeight="1" spans="1:17">
      <c r="A188" s="207">
        <f t="shared" si="79"/>
        <v>37</v>
      </c>
      <c r="B188" s="15" t="str">
        <f t="shared" si="80"/>
        <v>刘兆申</v>
      </c>
      <c r="C188" s="24" t="s">
        <v>122</v>
      </c>
      <c r="D188" s="24" t="s">
        <v>187</v>
      </c>
      <c r="E188" s="37" t="s">
        <v>51</v>
      </c>
      <c r="F188" s="24">
        <v>3.6</v>
      </c>
      <c r="G188" s="24">
        <v>3.6</v>
      </c>
      <c r="H188" s="33">
        <f t="shared" si="58"/>
        <v>169.092</v>
      </c>
      <c r="I188" s="33">
        <f t="shared" si="59"/>
        <v>2772</v>
      </c>
      <c r="J188" s="33">
        <f t="shared" si="60"/>
        <v>33.8184</v>
      </c>
      <c r="K188" s="24" t="s">
        <v>188</v>
      </c>
      <c r="L188" s="52" t="s">
        <v>32</v>
      </c>
      <c r="M188" s="189"/>
      <c r="N188" s="205"/>
      <c r="O188" s="205"/>
      <c r="P188" s="205"/>
      <c r="Q188" s="208"/>
    </row>
    <row r="189" s="1" customFormat="1" customHeight="1" spans="1:17">
      <c r="A189" s="15">
        <v>38</v>
      </c>
      <c r="B189" s="15" t="s">
        <v>189</v>
      </c>
      <c r="C189" s="24" t="s">
        <v>122</v>
      </c>
      <c r="D189" s="24" t="s">
        <v>190</v>
      </c>
      <c r="E189" s="37" t="s">
        <v>125</v>
      </c>
      <c r="F189" s="24">
        <v>2.58</v>
      </c>
      <c r="G189" s="24">
        <v>2.58</v>
      </c>
      <c r="H189" s="33">
        <f t="shared" si="58"/>
        <v>121.1826</v>
      </c>
      <c r="I189" s="33">
        <f t="shared" si="59"/>
        <v>1986.6</v>
      </c>
      <c r="J189" s="33">
        <f t="shared" si="60"/>
        <v>24.23652</v>
      </c>
      <c r="K189" s="24" t="s">
        <v>191</v>
      </c>
      <c r="L189" s="52" t="s">
        <v>32</v>
      </c>
      <c r="M189" s="188"/>
      <c r="N189" s="174"/>
      <c r="O189" s="174"/>
      <c r="P189" s="174"/>
      <c r="Q189" s="182"/>
    </row>
    <row r="190" s="1" customFormat="1" customHeight="1" spans="1:17">
      <c r="A190" s="207">
        <f t="shared" ref="A190:A193" si="81">A189</f>
        <v>38</v>
      </c>
      <c r="B190" s="15" t="str">
        <f t="shared" ref="B190:B193" si="82">B189</f>
        <v>齐国龙</v>
      </c>
      <c r="C190" s="24" t="s">
        <v>122</v>
      </c>
      <c r="D190" s="24" t="s">
        <v>190</v>
      </c>
      <c r="E190" s="37" t="s">
        <v>35</v>
      </c>
      <c r="F190" s="24">
        <v>1.66</v>
      </c>
      <c r="G190" s="24">
        <v>1.66</v>
      </c>
      <c r="H190" s="33">
        <f t="shared" si="58"/>
        <v>77.9702</v>
      </c>
      <c r="I190" s="33">
        <f t="shared" si="59"/>
        <v>1278.2</v>
      </c>
      <c r="J190" s="33">
        <f t="shared" si="60"/>
        <v>15.59404</v>
      </c>
      <c r="K190" s="24" t="s">
        <v>191</v>
      </c>
      <c r="L190" s="52" t="s">
        <v>32</v>
      </c>
      <c r="M190" s="49"/>
      <c r="N190" s="205"/>
      <c r="O190" s="205"/>
      <c r="P190" s="205"/>
      <c r="Q190" s="208"/>
    </row>
    <row r="191" s="1" customFormat="1" customHeight="1" spans="1:17">
      <c r="A191" s="207">
        <f t="shared" si="81"/>
        <v>38</v>
      </c>
      <c r="B191" s="15" t="str">
        <f t="shared" si="82"/>
        <v>齐国龙</v>
      </c>
      <c r="C191" s="24" t="s">
        <v>122</v>
      </c>
      <c r="D191" s="24" t="s">
        <v>190</v>
      </c>
      <c r="E191" s="37" t="s">
        <v>37</v>
      </c>
      <c r="F191" s="24">
        <v>5.13</v>
      </c>
      <c r="G191" s="24">
        <v>5.13</v>
      </c>
      <c r="H191" s="33">
        <f t="shared" si="58"/>
        <v>240.9561</v>
      </c>
      <c r="I191" s="33">
        <f t="shared" si="59"/>
        <v>3950.1</v>
      </c>
      <c r="J191" s="33">
        <f t="shared" si="60"/>
        <v>48.19122</v>
      </c>
      <c r="K191" s="24" t="s">
        <v>191</v>
      </c>
      <c r="L191" s="52" t="s">
        <v>32</v>
      </c>
      <c r="M191" s="49"/>
      <c r="N191" s="205"/>
      <c r="O191" s="205"/>
      <c r="P191" s="205"/>
      <c r="Q191" s="208"/>
    </row>
    <row r="192" s="1" customFormat="1" customHeight="1" spans="1:17">
      <c r="A192" s="207">
        <f t="shared" si="81"/>
        <v>38</v>
      </c>
      <c r="B192" s="15" t="str">
        <f t="shared" si="82"/>
        <v>齐国龙</v>
      </c>
      <c r="C192" s="24" t="s">
        <v>122</v>
      </c>
      <c r="D192" s="24" t="s">
        <v>190</v>
      </c>
      <c r="E192" s="37" t="s">
        <v>45</v>
      </c>
      <c r="F192" s="24">
        <v>2.36</v>
      </c>
      <c r="G192" s="24">
        <v>2.36</v>
      </c>
      <c r="H192" s="33">
        <f t="shared" si="58"/>
        <v>110.8492</v>
      </c>
      <c r="I192" s="33">
        <f t="shared" si="59"/>
        <v>1817.2</v>
      </c>
      <c r="J192" s="33">
        <f t="shared" si="60"/>
        <v>22.16984</v>
      </c>
      <c r="K192" s="24" t="s">
        <v>191</v>
      </c>
      <c r="L192" s="52" t="s">
        <v>32</v>
      </c>
      <c r="M192" s="49"/>
      <c r="N192" s="205"/>
      <c r="O192" s="205"/>
      <c r="P192" s="205"/>
      <c r="Q192" s="208"/>
    </row>
    <row r="193" s="1" customFormat="1" customHeight="1" spans="1:17">
      <c r="A193" s="207">
        <f t="shared" si="81"/>
        <v>38</v>
      </c>
      <c r="B193" s="15" t="str">
        <f t="shared" si="82"/>
        <v>齐国龙</v>
      </c>
      <c r="C193" s="24" t="s">
        <v>122</v>
      </c>
      <c r="D193" s="24" t="s">
        <v>190</v>
      </c>
      <c r="E193" s="37" t="s">
        <v>34</v>
      </c>
      <c r="F193" s="24">
        <v>4.27</v>
      </c>
      <c r="G193" s="24">
        <v>4.27</v>
      </c>
      <c r="H193" s="33">
        <f t="shared" si="58"/>
        <v>200.5619</v>
      </c>
      <c r="I193" s="33">
        <f t="shared" si="59"/>
        <v>3287.9</v>
      </c>
      <c r="J193" s="33">
        <f t="shared" si="60"/>
        <v>40.11238</v>
      </c>
      <c r="K193" s="24" t="s">
        <v>191</v>
      </c>
      <c r="L193" s="52" t="s">
        <v>32</v>
      </c>
      <c r="M193" s="189"/>
      <c r="N193" s="205"/>
      <c r="O193" s="205"/>
      <c r="P193" s="205"/>
      <c r="Q193" s="208"/>
    </row>
    <row r="194" s="1" customFormat="1" customHeight="1" spans="1:17">
      <c r="A194" s="15">
        <v>39</v>
      </c>
      <c r="B194" s="15" t="s">
        <v>192</v>
      </c>
      <c r="C194" s="24" t="s">
        <v>193</v>
      </c>
      <c r="D194" s="24" t="s">
        <v>194</v>
      </c>
      <c r="E194" s="37" t="s">
        <v>195</v>
      </c>
      <c r="F194" s="24">
        <v>2.98</v>
      </c>
      <c r="G194" s="24">
        <v>2.98</v>
      </c>
      <c r="H194" s="33">
        <f t="shared" si="58"/>
        <v>139.9706</v>
      </c>
      <c r="I194" s="33">
        <f t="shared" si="59"/>
        <v>2294.6</v>
      </c>
      <c r="J194" s="33">
        <f t="shared" si="60"/>
        <v>27.99412</v>
      </c>
      <c r="K194" s="24" t="s">
        <v>196</v>
      </c>
      <c r="L194" s="52" t="s">
        <v>32</v>
      </c>
      <c r="M194" s="188"/>
      <c r="N194" s="174"/>
      <c r="O194" s="174"/>
      <c r="P194" s="174"/>
      <c r="Q194" s="182"/>
    </row>
    <row r="195" s="1" customFormat="1" customHeight="1" spans="1:17">
      <c r="A195" s="207">
        <f t="shared" ref="A195:A198" si="83">A194</f>
        <v>39</v>
      </c>
      <c r="B195" s="15" t="str">
        <f t="shared" ref="B195:B198" si="84">B194</f>
        <v>高庆杰</v>
      </c>
      <c r="C195" s="24" t="s">
        <v>193</v>
      </c>
      <c r="D195" s="24" t="s">
        <v>194</v>
      </c>
      <c r="E195" s="37" t="s">
        <v>37</v>
      </c>
      <c r="F195" s="24">
        <v>3.4</v>
      </c>
      <c r="G195" s="24">
        <v>3.4</v>
      </c>
      <c r="H195" s="33">
        <f t="shared" si="58"/>
        <v>159.698</v>
      </c>
      <c r="I195" s="33">
        <f t="shared" si="59"/>
        <v>2618</v>
      </c>
      <c r="J195" s="33">
        <f t="shared" si="60"/>
        <v>31.9396</v>
      </c>
      <c r="K195" s="24" t="s">
        <v>196</v>
      </c>
      <c r="L195" s="52" t="s">
        <v>32</v>
      </c>
      <c r="M195" s="49"/>
      <c r="N195" s="205"/>
      <c r="O195" s="205"/>
      <c r="P195" s="205"/>
      <c r="Q195" s="208"/>
    </row>
    <row r="196" s="1" customFormat="1" customHeight="1" spans="1:17">
      <c r="A196" s="207">
        <f t="shared" si="83"/>
        <v>39</v>
      </c>
      <c r="B196" s="15" t="str">
        <f t="shared" si="84"/>
        <v>高庆杰</v>
      </c>
      <c r="C196" s="24" t="s">
        <v>193</v>
      </c>
      <c r="D196" s="24" t="s">
        <v>194</v>
      </c>
      <c r="E196" s="37" t="s">
        <v>145</v>
      </c>
      <c r="F196" s="24">
        <v>4.58</v>
      </c>
      <c r="G196" s="24">
        <v>4.58</v>
      </c>
      <c r="H196" s="33">
        <f t="shared" si="58"/>
        <v>215.1226</v>
      </c>
      <c r="I196" s="33">
        <f t="shared" si="59"/>
        <v>3526.6</v>
      </c>
      <c r="J196" s="33">
        <f t="shared" si="60"/>
        <v>43.02452</v>
      </c>
      <c r="K196" s="24" t="s">
        <v>196</v>
      </c>
      <c r="L196" s="52" t="s">
        <v>32</v>
      </c>
      <c r="M196" s="49"/>
      <c r="N196" s="205"/>
      <c r="O196" s="205"/>
      <c r="P196" s="205"/>
      <c r="Q196" s="208"/>
    </row>
    <row r="197" s="1" customFormat="1" customHeight="1" spans="1:17">
      <c r="A197" s="207">
        <f t="shared" si="83"/>
        <v>39</v>
      </c>
      <c r="B197" s="15" t="str">
        <f t="shared" si="84"/>
        <v>高庆杰</v>
      </c>
      <c r="C197" s="24" t="s">
        <v>193</v>
      </c>
      <c r="D197" s="24" t="s">
        <v>194</v>
      </c>
      <c r="E197" s="37" t="s">
        <v>113</v>
      </c>
      <c r="F197" s="24">
        <v>8.74</v>
      </c>
      <c r="G197" s="24">
        <v>8.74</v>
      </c>
      <c r="H197" s="33">
        <f t="shared" si="58"/>
        <v>410.5178</v>
      </c>
      <c r="I197" s="33">
        <f t="shared" si="59"/>
        <v>6729.8</v>
      </c>
      <c r="J197" s="33">
        <f t="shared" si="60"/>
        <v>82.10356</v>
      </c>
      <c r="K197" s="24" t="s">
        <v>196</v>
      </c>
      <c r="L197" s="52" t="s">
        <v>32</v>
      </c>
      <c r="M197" s="49"/>
      <c r="N197" s="205"/>
      <c r="O197" s="205"/>
      <c r="P197" s="205"/>
      <c r="Q197" s="208"/>
    </row>
    <row r="198" s="1" customFormat="1" customHeight="1" spans="1:17">
      <c r="A198" s="207">
        <f t="shared" si="83"/>
        <v>39</v>
      </c>
      <c r="B198" s="15" t="str">
        <f t="shared" si="84"/>
        <v>高庆杰</v>
      </c>
      <c r="C198" s="24" t="s">
        <v>193</v>
      </c>
      <c r="D198" s="24" t="s">
        <v>194</v>
      </c>
      <c r="E198" s="37" t="s">
        <v>37</v>
      </c>
      <c r="F198" s="24">
        <v>3.3</v>
      </c>
      <c r="G198" s="24">
        <v>3.3</v>
      </c>
      <c r="H198" s="33">
        <f t="shared" si="58"/>
        <v>155.001</v>
      </c>
      <c r="I198" s="33">
        <f t="shared" si="59"/>
        <v>2541</v>
      </c>
      <c r="J198" s="33">
        <f t="shared" si="60"/>
        <v>31.0002</v>
      </c>
      <c r="K198" s="24" t="s">
        <v>196</v>
      </c>
      <c r="L198" s="52" t="s">
        <v>32</v>
      </c>
      <c r="M198" s="189"/>
      <c r="N198" s="205"/>
      <c r="O198" s="205"/>
      <c r="P198" s="205"/>
      <c r="Q198" s="208"/>
    </row>
    <row r="199" s="1" customFormat="1" customHeight="1" spans="1:17">
      <c r="A199" s="15">
        <v>40</v>
      </c>
      <c r="B199" s="15" t="s">
        <v>197</v>
      </c>
      <c r="C199" s="24" t="s">
        <v>198</v>
      </c>
      <c r="D199" s="24" t="s">
        <v>199</v>
      </c>
      <c r="E199" s="37" t="s">
        <v>92</v>
      </c>
      <c r="F199" s="24">
        <v>5.12</v>
      </c>
      <c r="G199" s="24">
        <v>5.12</v>
      </c>
      <c r="H199" s="33">
        <f t="shared" si="58"/>
        <v>240.4864</v>
      </c>
      <c r="I199" s="33">
        <f t="shared" si="59"/>
        <v>3942.4</v>
      </c>
      <c r="J199" s="33">
        <f t="shared" si="60"/>
        <v>48.09728</v>
      </c>
      <c r="K199" s="24" t="s">
        <v>200</v>
      </c>
      <c r="L199" s="52" t="s">
        <v>32</v>
      </c>
      <c r="M199" s="188"/>
      <c r="N199" s="174"/>
      <c r="O199" s="174"/>
      <c r="P199" s="174"/>
      <c r="Q199" s="182"/>
    </row>
    <row r="200" s="1" customFormat="1" customHeight="1" spans="1:17">
      <c r="A200" s="207">
        <f t="shared" ref="A200:A203" si="85">A199</f>
        <v>40</v>
      </c>
      <c r="B200" s="15" t="str">
        <f t="shared" ref="B200:B203" si="86">B199</f>
        <v>李俊祥</v>
      </c>
      <c r="C200" s="24" t="s">
        <v>198</v>
      </c>
      <c r="D200" s="24" t="s">
        <v>199</v>
      </c>
      <c r="E200" s="37" t="s">
        <v>82</v>
      </c>
      <c r="F200" s="24">
        <v>2.13</v>
      </c>
      <c r="G200" s="24">
        <v>2.13</v>
      </c>
      <c r="H200" s="33">
        <f t="shared" ref="H200:H263" si="87">G200*46.97</f>
        <v>100.0461</v>
      </c>
      <c r="I200" s="33">
        <f t="shared" ref="I200:I263" si="88">G200*770</f>
        <v>1640.1</v>
      </c>
      <c r="J200" s="33">
        <f t="shared" ref="J200:J263" si="89">H200*20%</f>
        <v>20.00922</v>
      </c>
      <c r="K200" s="24" t="s">
        <v>200</v>
      </c>
      <c r="L200" s="52" t="s">
        <v>32</v>
      </c>
      <c r="M200" s="49"/>
      <c r="N200" s="205"/>
      <c r="O200" s="205"/>
      <c r="P200" s="205"/>
      <c r="Q200" s="208"/>
    </row>
    <row r="201" s="1" customFormat="1" customHeight="1" spans="1:17">
      <c r="A201" s="207">
        <f t="shared" si="85"/>
        <v>40</v>
      </c>
      <c r="B201" s="15" t="str">
        <f t="shared" si="86"/>
        <v>李俊祥</v>
      </c>
      <c r="C201" s="24" t="s">
        <v>198</v>
      </c>
      <c r="D201" s="24" t="s">
        <v>199</v>
      </c>
      <c r="E201" s="37" t="s">
        <v>93</v>
      </c>
      <c r="F201" s="24">
        <v>1.37</v>
      </c>
      <c r="G201" s="24">
        <v>1.37</v>
      </c>
      <c r="H201" s="33">
        <f t="shared" si="87"/>
        <v>64.3489</v>
      </c>
      <c r="I201" s="33">
        <f t="shared" si="88"/>
        <v>1054.9</v>
      </c>
      <c r="J201" s="33">
        <f t="shared" si="89"/>
        <v>12.86978</v>
      </c>
      <c r="K201" s="24" t="s">
        <v>200</v>
      </c>
      <c r="L201" s="52" t="s">
        <v>32</v>
      </c>
      <c r="M201" s="49"/>
      <c r="N201" s="205"/>
      <c r="O201" s="205"/>
      <c r="P201" s="205"/>
      <c r="Q201" s="208"/>
    </row>
    <row r="202" s="1" customFormat="1" customHeight="1" spans="1:17">
      <c r="A202" s="207">
        <f t="shared" si="85"/>
        <v>40</v>
      </c>
      <c r="B202" s="15" t="str">
        <f t="shared" si="86"/>
        <v>李俊祥</v>
      </c>
      <c r="C202" s="24" t="s">
        <v>198</v>
      </c>
      <c r="D202" s="24" t="s">
        <v>199</v>
      </c>
      <c r="E202" s="37" t="s">
        <v>49</v>
      </c>
      <c r="F202" s="24">
        <v>2.58</v>
      </c>
      <c r="G202" s="24">
        <v>2.58</v>
      </c>
      <c r="H202" s="33">
        <f t="shared" si="87"/>
        <v>121.1826</v>
      </c>
      <c r="I202" s="33">
        <f t="shared" si="88"/>
        <v>1986.6</v>
      </c>
      <c r="J202" s="33">
        <f t="shared" si="89"/>
        <v>24.23652</v>
      </c>
      <c r="K202" s="24" t="s">
        <v>200</v>
      </c>
      <c r="L202" s="52" t="s">
        <v>32</v>
      </c>
      <c r="M202" s="49"/>
      <c r="N202" s="205"/>
      <c r="O202" s="205"/>
      <c r="P202" s="205"/>
      <c r="Q202" s="208"/>
    </row>
    <row r="203" s="1" customFormat="1" customHeight="1" spans="1:17">
      <c r="A203" s="207">
        <f t="shared" si="85"/>
        <v>40</v>
      </c>
      <c r="B203" s="15" t="str">
        <f t="shared" si="86"/>
        <v>李俊祥</v>
      </c>
      <c r="C203" s="24" t="s">
        <v>198</v>
      </c>
      <c r="D203" s="24" t="s">
        <v>199</v>
      </c>
      <c r="E203" s="37" t="s">
        <v>37</v>
      </c>
      <c r="F203" s="24">
        <v>5.8</v>
      </c>
      <c r="G203" s="24">
        <v>5.8</v>
      </c>
      <c r="H203" s="33">
        <f t="shared" si="87"/>
        <v>272.426</v>
      </c>
      <c r="I203" s="33">
        <f t="shared" si="88"/>
        <v>4466</v>
      </c>
      <c r="J203" s="33">
        <f t="shared" si="89"/>
        <v>54.4852</v>
      </c>
      <c r="K203" s="24" t="s">
        <v>200</v>
      </c>
      <c r="L203" s="52" t="s">
        <v>32</v>
      </c>
      <c r="M203" s="189"/>
      <c r="N203" s="205"/>
      <c r="O203" s="205"/>
      <c r="P203" s="205"/>
      <c r="Q203" s="208"/>
    </row>
    <row r="204" s="1" customFormat="1" customHeight="1" spans="1:17">
      <c r="A204" s="15">
        <v>41</v>
      </c>
      <c r="B204" s="15" t="s">
        <v>201</v>
      </c>
      <c r="C204" s="24" t="s">
        <v>79</v>
      </c>
      <c r="D204" s="24" t="s">
        <v>202</v>
      </c>
      <c r="E204" s="37" t="s">
        <v>51</v>
      </c>
      <c r="F204" s="24">
        <v>5.24</v>
      </c>
      <c r="G204" s="24">
        <v>5.24</v>
      </c>
      <c r="H204" s="33">
        <f t="shared" si="87"/>
        <v>246.1228</v>
      </c>
      <c r="I204" s="33">
        <f t="shared" si="88"/>
        <v>4034.8</v>
      </c>
      <c r="J204" s="33">
        <f t="shared" si="89"/>
        <v>49.22456</v>
      </c>
      <c r="K204" s="24" t="s">
        <v>203</v>
      </c>
      <c r="L204" s="52" t="s">
        <v>32</v>
      </c>
      <c r="M204" s="188"/>
      <c r="N204" s="174"/>
      <c r="O204" s="174"/>
      <c r="P204" s="174"/>
      <c r="Q204" s="182"/>
    </row>
    <row r="205" s="1" customFormat="1" customHeight="1" spans="1:17">
      <c r="A205" s="207">
        <f t="shared" ref="A205:A208" si="90">A204</f>
        <v>41</v>
      </c>
      <c r="B205" s="15" t="str">
        <f t="shared" ref="B205:B208" si="91">B204</f>
        <v>李洪玉</v>
      </c>
      <c r="C205" s="24" t="s">
        <v>79</v>
      </c>
      <c r="D205" s="24" t="s">
        <v>202</v>
      </c>
      <c r="E205" s="37" t="s">
        <v>87</v>
      </c>
      <c r="F205" s="24">
        <v>1.36</v>
      </c>
      <c r="G205" s="24">
        <v>1.36</v>
      </c>
      <c r="H205" s="33">
        <f t="shared" si="87"/>
        <v>63.8792</v>
      </c>
      <c r="I205" s="33">
        <f t="shared" si="88"/>
        <v>1047.2</v>
      </c>
      <c r="J205" s="33">
        <f t="shared" si="89"/>
        <v>12.77584</v>
      </c>
      <c r="K205" s="24" t="s">
        <v>203</v>
      </c>
      <c r="L205" s="52" t="s">
        <v>32</v>
      </c>
      <c r="M205" s="49"/>
      <c r="N205" s="205"/>
      <c r="O205" s="205"/>
      <c r="P205" s="205"/>
      <c r="Q205" s="208"/>
    </row>
    <row r="206" s="1" customFormat="1" customHeight="1" spans="1:17">
      <c r="A206" s="207">
        <f t="shared" si="90"/>
        <v>41</v>
      </c>
      <c r="B206" s="15" t="str">
        <f t="shared" si="91"/>
        <v>李洪玉</v>
      </c>
      <c r="C206" s="24" t="s">
        <v>79</v>
      </c>
      <c r="D206" s="24" t="s">
        <v>202</v>
      </c>
      <c r="E206" s="37" t="s">
        <v>34</v>
      </c>
      <c r="F206" s="24">
        <v>1.75</v>
      </c>
      <c r="G206" s="24">
        <v>1.75</v>
      </c>
      <c r="H206" s="33">
        <f t="shared" si="87"/>
        <v>82.1975</v>
      </c>
      <c r="I206" s="33">
        <f t="shared" si="88"/>
        <v>1347.5</v>
      </c>
      <c r="J206" s="33">
        <f t="shared" si="89"/>
        <v>16.4395</v>
      </c>
      <c r="K206" s="24" t="s">
        <v>203</v>
      </c>
      <c r="L206" s="52" t="s">
        <v>32</v>
      </c>
      <c r="M206" s="49"/>
      <c r="N206" s="205"/>
      <c r="O206" s="205"/>
      <c r="P206" s="205"/>
      <c r="Q206" s="208"/>
    </row>
    <row r="207" s="1" customFormat="1" customHeight="1" spans="1:17">
      <c r="A207" s="207">
        <f t="shared" si="90"/>
        <v>41</v>
      </c>
      <c r="B207" s="15" t="str">
        <f t="shared" si="91"/>
        <v>李洪玉</v>
      </c>
      <c r="C207" s="24" t="s">
        <v>79</v>
      </c>
      <c r="D207" s="24" t="s">
        <v>202</v>
      </c>
      <c r="E207" s="37" t="s">
        <v>68</v>
      </c>
      <c r="F207" s="24">
        <v>3.62</v>
      </c>
      <c r="G207" s="24">
        <v>3.62</v>
      </c>
      <c r="H207" s="33">
        <f t="shared" si="87"/>
        <v>170.0314</v>
      </c>
      <c r="I207" s="33">
        <f t="shared" si="88"/>
        <v>2787.4</v>
      </c>
      <c r="J207" s="33">
        <f t="shared" si="89"/>
        <v>34.00628</v>
      </c>
      <c r="K207" s="24" t="s">
        <v>203</v>
      </c>
      <c r="L207" s="52" t="s">
        <v>32</v>
      </c>
      <c r="M207" s="49"/>
      <c r="N207" s="205"/>
      <c r="O207" s="205"/>
      <c r="P207" s="205"/>
      <c r="Q207" s="208"/>
    </row>
    <row r="208" s="1" customFormat="1" customHeight="1" spans="1:17">
      <c r="A208" s="207">
        <f t="shared" si="90"/>
        <v>41</v>
      </c>
      <c r="B208" s="15" t="str">
        <f t="shared" si="91"/>
        <v>李洪玉</v>
      </c>
      <c r="C208" s="24" t="s">
        <v>79</v>
      </c>
      <c r="D208" s="24" t="s">
        <v>202</v>
      </c>
      <c r="E208" s="37" t="s">
        <v>204</v>
      </c>
      <c r="F208" s="24">
        <v>1.03</v>
      </c>
      <c r="G208" s="24">
        <v>1.03</v>
      </c>
      <c r="H208" s="33">
        <f t="shared" si="87"/>
        <v>48.3791</v>
      </c>
      <c r="I208" s="33">
        <f t="shared" si="88"/>
        <v>793.1</v>
      </c>
      <c r="J208" s="33">
        <f t="shared" si="89"/>
        <v>9.67582</v>
      </c>
      <c r="K208" s="24" t="s">
        <v>203</v>
      </c>
      <c r="L208" s="52" t="s">
        <v>32</v>
      </c>
      <c r="M208" s="189"/>
      <c r="N208" s="205"/>
      <c r="O208" s="205"/>
      <c r="P208" s="205"/>
      <c r="Q208" s="208"/>
    </row>
    <row r="209" s="1" customFormat="1" customHeight="1" spans="1:17">
      <c r="A209" s="15">
        <v>42</v>
      </c>
      <c r="B209" s="15" t="s">
        <v>205</v>
      </c>
      <c r="C209" s="24" t="s">
        <v>40</v>
      </c>
      <c r="D209" s="24" t="s">
        <v>206</v>
      </c>
      <c r="E209" s="37" t="s">
        <v>60</v>
      </c>
      <c r="F209" s="24">
        <v>6.42</v>
      </c>
      <c r="G209" s="24">
        <v>6.42</v>
      </c>
      <c r="H209" s="33">
        <f t="shared" si="87"/>
        <v>301.5474</v>
      </c>
      <c r="I209" s="33">
        <f t="shared" si="88"/>
        <v>4943.4</v>
      </c>
      <c r="J209" s="33">
        <f t="shared" si="89"/>
        <v>60.30948</v>
      </c>
      <c r="K209" s="24" t="s">
        <v>207</v>
      </c>
      <c r="L209" s="52" t="s">
        <v>32</v>
      </c>
      <c r="M209" s="188"/>
      <c r="N209" s="174"/>
      <c r="O209" s="174"/>
      <c r="P209" s="174"/>
      <c r="Q209" s="182"/>
    </row>
    <row r="210" s="1" customFormat="1" customHeight="1" spans="1:17">
      <c r="A210" s="207">
        <f t="shared" ref="A210:A213" si="92">A209</f>
        <v>42</v>
      </c>
      <c r="B210" s="15" t="str">
        <f t="shared" ref="B210:B213" si="93">B209</f>
        <v>范丰仕</v>
      </c>
      <c r="C210" s="24" t="s">
        <v>40</v>
      </c>
      <c r="D210" s="24" t="s">
        <v>206</v>
      </c>
      <c r="E210" s="37" t="s">
        <v>145</v>
      </c>
      <c r="F210" s="24">
        <v>2.53</v>
      </c>
      <c r="G210" s="24">
        <v>2.53</v>
      </c>
      <c r="H210" s="33">
        <f t="shared" si="87"/>
        <v>118.8341</v>
      </c>
      <c r="I210" s="33">
        <f t="shared" si="88"/>
        <v>1948.1</v>
      </c>
      <c r="J210" s="33">
        <f t="shared" si="89"/>
        <v>23.76682</v>
      </c>
      <c r="K210" s="24" t="s">
        <v>207</v>
      </c>
      <c r="L210" s="52" t="s">
        <v>32</v>
      </c>
      <c r="M210" s="49"/>
      <c r="N210" s="205"/>
      <c r="O210" s="205"/>
      <c r="P210" s="205"/>
      <c r="Q210" s="208"/>
    </row>
    <row r="211" s="1" customFormat="1" customHeight="1" spans="1:17">
      <c r="A211" s="207">
        <f t="shared" si="92"/>
        <v>42</v>
      </c>
      <c r="B211" s="15" t="str">
        <f t="shared" si="93"/>
        <v>范丰仕</v>
      </c>
      <c r="C211" s="24" t="s">
        <v>40</v>
      </c>
      <c r="D211" s="24" t="s">
        <v>206</v>
      </c>
      <c r="E211" s="37" t="s">
        <v>62</v>
      </c>
      <c r="F211" s="24">
        <v>3.13</v>
      </c>
      <c r="G211" s="24">
        <v>3.13</v>
      </c>
      <c r="H211" s="33">
        <f t="shared" si="87"/>
        <v>147.0161</v>
      </c>
      <c r="I211" s="33">
        <f t="shared" si="88"/>
        <v>2410.1</v>
      </c>
      <c r="J211" s="33">
        <f t="shared" si="89"/>
        <v>29.40322</v>
      </c>
      <c r="K211" s="24" t="s">
        <v>207</v>
      </c>
      <c r="L211" s="52" t="s">
        <v>32</v>
      </c>
      <c r="M211" s="49"/>
      <c r="N211" s="205"/>
      <c r="O211" s="205"/>
      <c r="P211" s="205"/>
      <c r="Q211" s="208"/>
    </row>
    <row r="212" s="1" customFormat="1" customHeight="1" spans="1:17">
      <c r="A212" s="207">
        <f t="shared" si="92"/>
        <v>42</v>
      </c>
      <c r="B212" s="15" t="str">
        <f t="shared" si="93"/>
        <v>范丰仕</v>
      </c>
      <c r="C212" s="24" t="s">
        <v>40</v>
      </c>
      <c r="D212" s="24" t="s">
        <v>206</v>
      </c>
      <c r="E212" s="37" t="s">
        <v>92</v>
      </c>
      <c r="F212" s="24">
        <v>2.52</v>
      </c>
      <c r="G212" s="24">
        <v>2.52</v>
      </c>
      <c r="H212" s="33">
        <f t="shared" si="87"/>
        <v>118.3644</v>
      </c>
      <c r="I212" s="33">
        <f t="shared" si="88"/>
        <v>1940.4</v>
      </c>
      <c r="J212" s="33">
        <f t="shared" si="89"/>
        <v>23.67288</v>
      </c>
      <c r="K212" s="24" t="s">
        <v>207</v>
      </c>
      <c r="L212" s="52" t="s">
        <v>32</v>
      </c>
      <c r="M212" s="49"/>
      <c r="N212" s="205"/>
      <c r="O212" s="205"/>
      <c r="P212" s="205"/>
      <c r="Q212" s="208"/>
    </row>
    <row r="213" s="1" customFormat="1" customHeight="1" spans="1:17">
      <c r="A213" s="207">
        <f t="shared" si="92"/>
        <v>42</v>
      </c>
      <c r="B213" s="15" t="str">
        <f t="shared" si="93"/>
        <v>范丰仕</v>
      </c>
      <c r="C213" s="24" t="s">
        <v>40</v>
      </c>
      <c r="D213" s="24" t="s">
        <v>206</v>
      </c>
      <c r="E213" s="37" t="s">
        <v>82</v>
      </c>
      <c r="F213" s="24">
        <v>7.4</v>
      </c>
      <c r="G213" s="24">
        <v>7.4</v>
      </c>
      <c r="H213" s="33">
        <f t="shared" si="87"/>
        <v>347.578</v>
      </c>
      <c r="I213" s="33">
        <f t="shared" si="88"/>
        <v>5698</v>
      </c>
      <c r="J213" s="33">
        <f t="shared" si="89"/>
        <v>69.5156</v>
      </c>
      <c r="K213" s="24" t="s">
        <v>207</v>
      </c>
      <c r="L213" s="52" t="s">
        <v>32</v>
      </c>
      <c r="M213" s="189"/>
      <c r="N213" s="205"/>
      <c r="O213" s="205"/>
      <c r="P213" s="205"/>
      <c r="Q213" s="208"/>
    </row>
    <row r="214" s="1" customFormat="1" customHeight="1" spans="1:17">
      <c r="A214" s="15">
        <v>43</v>
      </c>
      <c r="B214" s="15" t="s">
        <v>208</v>
      </c>
      <c r="C214" s="24" t="s">
        <v>110</v>
      </c>
      <c r="D214" s="24" t="s">
        <v>209</v>
      </c>
      <c r="E214" s="37" t="s">
        <v>62</v>
      </c>
      <c r="F214" s="24">
        <v>8.56</v>
      </c>
      <c r="G214" s="24">
        <v>8.56</v>
      </c>
      <c r="H214" s="33">
        <f t="shared" si="87"/>
        <v>402.0632</v>
      </c>
      <c r="I214" s="33">
        <f t="shared" si="88"/>
        <v>6591.2</v>
      </c>
      <c r="J214" s="33">
        <f t="shared" si="89"/>
        <v>80.41264</v>
      </c>
      <c r="K214" s="24" t="s">
        <v>210</v>
      </c>
      <c r="L214" s="52" t="s">
        <v>32</v>
      </c>
      <c r="M214" s="188"/>
      <c r="N214" s="174"/>
      <c r="O214" s="174"/>
      <c r="P214" s="174"/>
      <c r="Q214" s="182"/>
    </row>
    <row r="215" s="1" customFormat="1" customHeight="1" spans="1:17">
      <c r="A215" s="207">
        <f t="shared" ref="A215:A218" si="94">A214</f>
        <v>43</v>
      </c>
      <c r="B215" s="15" t="str">
        <f t="shared" ref="B215:B218" si="95">B214</f>
        <v>李振山</v>
      </c>
      <c r="C215" s="24" t="s">
        <v>110</v>
      </c>
      <c r="D215" s="24" t="s">
        <v>209</v>
      </c>
      <c r="E215" s="37" t="s">
        <v>211</v>
      </c>
      <c r="F215" s="24">
        <v>3.15</v>
      </c>
      <c r="G215" s="24">
        <v>3.15</v>
      </c>
      <c r="H215" s="33">
        <f t="shared" si="87"/>
        <v>147.9555</v>
      </c>
      <c r="I215" s="33">
        <f t="shared" si="88"/>
        <v>2425.5</v>
      </c>
      <c r="J215" s="33">
        <f t="shared" si="89"/>
        <v>29.5911</v>
      </c>
      <c r="K215" s="24" t="s">
        <v>210</v>
      </c>
      <c r="L215" s="52" t="s">
        <v>32</v>
      </c>
      <c r="M215" s="49"/>
      <c r="N215" s="205"/>
      <c r="O215" s="205"/>
      <c r="P215" s="205"/>
      <c r="Q215" s="208"/>
    </row>
    <row r="216" s="1" customFormat="1" customHeight="1" spans="1:17">
      <c r="A216" s="207">
        <f t="shared" si="94"/>
        <v>43</v>
      </c>
      <c r="B216" s="15" t="str">
        <f t="shared" si="95"/>
        <v>李振山</v>
      </c>
      <c r="C216" s="24" t="s">
        <v>110</v>
      </c>
      <c r="D216" s="24" t="s">
        <v>209</v>
      </c>
      <c r="E216" s="37" t="s">
        <v>60</v>
      </c>
      <c r="F216" s="24">
        <v>1.47</v>
      </c>
      <c r="G216" s="24">
        <v>1.47</v>
      </c>
      <c r="H216" s="33">
        <f t="shared" si="87"/>
        <v>69.0459</v>
      </c>
      <c r="I216" s="33">
        <f t="shared" si="88"/>
        <v>1131.9</v>
      </c>
      <c r="J216" s="33">
        <f t="shared" si="89"/>
        <v>13.80918</v>
      </c>
      <c r="K216" s="24" t="s">
        <v>210</v>
      </c>
      <c r="L216" s="52" t="s">
        <v>32</v>
      </c>
      <c r="M216" s="49"/>
      <c r="N216" s="205"/>
      <c r="O216" s="205"/>
      <c r="P216" s="205"/>
      <c r="Q216" s="208"/>
    </row>
    <row r="217" s="1" customFormat="1" customHeight="1" spans="1:17">
      <c r="A217" s="207">
        <f t="shared" si="94"/>
        <v>43</v>
      </c>
      <c r="B217" s="15" t="str">
        <f t="shared" si="95"/>
        <v>李振山</v>
      </c>
      <c r="C217" s="24" t="s">
        <v>110</v>
      </c>
      <c r="D217" s="24" t="s">
        <v>209</v>
      </c>
      <c r="E217" s="37" t="s">
        <v>212</v>
      </c>
      <c r="F217" s="24">
        <v>2.42</v>
      </c>
      <c r="G217" s="24">
        <v>2.42</v>
      </c>
      <c r="H217" s="33">
        <f t="shared" si="87"/>
        <v>113.6674</v>
      </c>
      <c r="I217" s="33">
        <f t="shared" si="88"/>
        <v>1863.4</v>
      </c>
      <c r="J217" s="33">
        <f t="shared" si="89"/>
        <v>22.73348</v>
      </c>
      <c r="K217" s="24" t="s">
        <v>210</v>
      </c>
      <c r="L217" s="52" t="s">
        <v>32</v>
      </c>
      <c r="M217" s="49"/>
      <c r="N217" s="205"/>
      <c r="O217" s="205"/>
      <c r="P217" s="205"/>
      <c r="Q217" s="208"/>
    </row>
    <row r="218" s="1" customFormat="1" customHeight="1" spans="1:17">
      <c r="A218" s="207">
        <f t="shared" si="94"/>
        <v>43</v>
      </c>
      <c r="B218" s="15" t="str">
        <f t="shared" si="95"/>
        <v>李振山</v>
      </c>
      <c r="C218" s="24" t="s">
        <v>110</v>
      </c>
      <c r="D218" s="24" t="s">
        <v>209</v>
      </c>
      <c r="E218" s="37" t="s">
        <v>213</v>
      </c>
      <c r="F218" s="24">
        <v>2.4</v>
      </c>
      <c r="G218" s="24">
        <v>2.4</v>
      </c>
      <c r="H218" s="33">
        <f t="shared" si="87"/>
        <v>112.728</v>
      </c>
      <c r="I218" s="33">
        <f t="shared" si="88"/>
        <v>1848</v>
      </c>
      <c r="J218" s="33">
        <f t="shared" si="89"/>
        <v>22.5456</v>
      </c>
      <c r="K218" s="24" t="s">
        <v>210</v>
      </c>
      <c r="L218" s="52" t="s">
        <v>32</v>
      </c>
      <c r="M218" s="189"/>
      <c r="N218" s="205"/>
      <c r="O218" s="205"/>
      <c r="P218" s="205"/>
      <c r="Q218" s="208"/>
    </row>
    <row r="219" s="1" customFormat="1" customHeight="1" spans="1:17">
      <c r="A219" s="15">
        <v>44</v>
      </c>
      <c r="B219" s="15" t="s">
        <v>214</v>
      </c>
      <c r="C219" s="24" t="s">
        <v>40</v>
      </c>
      <c r="D219" s="24" t="s">
        <v>215</v>
      </c>
      <c r="E219" s="37" t="s">
        <v>216</v>
      </c>
      <c r="F219" s="24">
        <v>9.13</v>
      </c>
      <c r="G219" s="24">
        <v>9.13</v>
      </c>
      <c r="H219" s="33">
        <f t="shared" si="87"/>
        <v>428.8361</v>
      </c>
      <c r="I219" s="33">
        <f t="shared" si="88"/>
        <v>7030.1</v>
      </c>
      <c r="J219" s="33">
        <f t="shared" si="89"/>
        <v>85.76722</v>
      </c>
      <c r="K219" s="24" t="s">
        <v>217</v>
      </c>
      <c r="L219" s="52" t="s">
        <v>32</v>
      </c>
      <c r="M219" s="188"/>
      <c r="N219" s="174"/>
      <c r="O219" s="174"/>
      <c r="P219" s="174"/>
      <c r="Q219" s="182"/>
    </row>
    <row r="220" s="1" customFormat="1" customHeight="1" spans="1:17">
      <c r="A220" s="207">
        <f t="shared" ref="A220:A223" si="96">A219</f>
        <v>44</v>
      </c>
      <c r="B220" s="15" t="str">
        <f t="shared" ref="B220:B223" si="97">B219</f>
        <v>韩广来</v>
      </c>
      <c r="C220" s="24" t="s">
        <v>40</v>
      </c>
      <c r="D220" s="24" t="s">
        <v>215</v>
      </c>
      <c r="E220" s="37" t="s">
        <v>218</v>
      </c>
      <c r="F220" s="24">
        <v>1.47</v>
      </c>
      <c r="G220" s="24">
        <v>1.47</v>
      </c>
      <c r="H220" s="33">
        <f t="shared" si="87"/>
        <v>69.0459</v>
      </c>
      <c r="I220" s="33">
        <f t="shared" si="88"/>
        <v>1131.9</v>
      </c>
      <c r="J220" s="33">
        <f t="shared" si="89"/>
        <v>13.80918</v>
      </c>
      <c r="K220" s="24" t="s">
        <v>217</v>
      </c>
      <c r="L220" s="52" t="s">
        <v>32</v>
      </c>
      <c r="M220" s="49"/>
      <c r="N220" s="205"/>
      <c r="O220" s="205"/>
      <c r="P220" s="205"/>
      <c r="Q220" s="208"/>
    </row>
    <row r="221" s="1" customFormat="1" customHeight="1" spans="1:17">
      <c r="A221" s="207">
        <f t="shared" si="96"/>
        <v>44</v>
      </c>
      <c r="B221" s="15" t="str">
        <f t="shared" si="97"/>
        <v>韩广来</v>
      </c>
      <c r="C221" s="24" t="s">
        <v>40</v>
      </c>
      <c r="D221" s="24" t="s">
        <v>215</v>
      </c>
      <c r="E221" s="37" t="s">
        <v>92</v>
      </c>
      <c r="F221" s="24">
        <v>4.26</v>
      </c>
      <c r="G221" s="24">
        <v>4.26</v>
      </c>
      <c r="H221" s="33">
        <f t="shared" si="87"/>
        <v>200.0922</v>
      </c>
      <c r="I221" s="33">
        <f t="shared" si="88"/>
        <v>3280.2</v>
      </c>
      <c r="J221" s="33">
        <f t="shared" si="89"/>
        <v>40.01844</v>
      </c>
      <c r="K221" s="24" t="s">
        <v>217</v>
      </c>
      <c r="L221" s="52" t="s">
        <v>32</v>
      </c>
      <c r="M221" s="49"/>
      <c r="N221" s="205"/>
      <c r="O221" s="205"/>
      <c r="P221" s="205"/>
      <c r="Q221" s="208"/>
    </row>
    <row r="222" s="1" customFormat="1" customHeight="1" spans="1:17">
      <c r="A222" s="207">
        <f t="shared" si="96"/>
        <v>44</v>
      </c>
      <c r="B222" s="15" t="str">
        <f t="shared" si="97"/>
        <v>韩广来</v>
      </c>
      <c r="C222" s="24" t="s">
        <v>40</v>
      </c>
      <c r="D222" s="24" t="s">
        <v>215</v>
      </c>
      <c r="E222" s="37" t="s">
        <v>82</v>
      </c>
      <c r="F222" s="24">
        <v>2.57</v>
      </c>
      <c r="G222" s="24">
        <v>2.57</v>
      </c>
      <c r="H222" s="33">
        <f t="shared" si="87"/>
        <v>120.7129</v>
      </c>
      <c r="I222" s="33">
        <f t="shared" si="88"/>
        <v>1978.9</v>
      </c>
      <c r="J222" s="33">
        <f t="shared" si="89"/>
        <v>24.14258</v>
      </c>
      <c r="K222" s="24" t="s">
        <v>217</v>
      </c>
      <c r="L222" s="52" t="s">
        <v>32</v>
      </c>
      <c r="M222" s="49"/>
      <c r="N222" s="205"/>
      <c r="O222" s="205"/>
      <c r="P222" s="205"/>
      <c r="Q222" s="208"/>
    </row>
    <row r="223" s="1" customFormat="1" customHeight="1" spans="1:17">
      <c r="A223" s="207">
        <f t="shared" si="96"/>
        <v>44</v>
      </c>
      <c r="B223" s="15" t="str">
        <f t="shared" si="97"/>
        <v>韩广来</v>
      </c>
      <c r="C223" s="24" t="s">
        <v>40</v>
      </c>
      <c r="D223" s="24" t="s">
        <v>215</v>
      </c>
      <c r="E223" s="37" t="s">
        <v>219</v>
      </c>
      <c r="F223" s="24">
        <v>5.57</v>
      </c>
      <c r="G223" s="24">
        <v>5.57</v>
      </c>
      <c r="H223" s="33">
        <f t="shared" si="87"/>
        <v>261.6229</v>
      </c>
      <c r="I223" s="33">
        <f t="shared" si="88"/>
        <v>4288.9</v>
      </c>
      <c r="J223" s="33">
        <f t="shared" si="89"/>
        <v>52.32458</v>
      </c>
      <c r="K223" s="24" t="s">
        <v>217</v>
      </c>
      <c r="L223" s="52" t="s">
        <v>32</v>
      </c>
      <c r="M223" s="189"/>
      <c r="N223" s="205"/>
      <c r="O223" s="205"/>
      <c r="P223" s="205"/>
      <c r="Q223" s="208"/>
    </row>
    <row r="224" s="1" customFormat="1" customHeight="1" spans="1:17">
      <c r="A224" s="15">
        <v>45</v>
      </c>
      <c r="B224" s="15" t="s">
        <v>220</v>
      </c>
      <c r="C224" s="24" t="s">
        <v>221</v>
      </c>
      <c r="D224" s="24" t="s">
        <v>222</v>
      </c>
      <c r="E224" s="37" t="s">
        <v>92</v>
      </c>
      <c r="F224" s="24">
        <v>4.24</v>
      </c>
      <c r="G224" s="24">
        <v>4.24</v>
      </c>
      <c r="H224" s="33">
        <f t="shared" si="87"/>
        <v>199.1528</v>
      </c>
      <c r="I224" s="33">
        <f t="shared" si="88"/>
        <v>3264.8</v>
      </c>
      <c r="J224" s="33">
        <f t="shared" si="89"/>
        <v>39.83056</v>
      </c>
      <c r="K224" s="24" t="s">
        <v>223</v>
      </c>
      <c r="L224" s="52" t="s">
        <v>32</v>
      </c>
      <c r="M224" s="188"/>
      <c r="N224" s="174"/>
      <c r="O224" s="174"/>
      <c r="P224" s="174"/>
      <c r="Q224" s="182"/>
    </row>
    <row r="225" s="1" customFormat="1" customHeight="1" spans="1:17">
      <c r="A225" s="207">
        <f t="shared" ref="A225:A228" si="98">A224</f>
        <v>45</v>
      </c>
      <c r="B225" s="15" t="str">
        <f t="shared" ref="B225:B228" si="99">B224</f>
        <v>李洪刚</v>
      </c>
      <c r="C225" s="24" t="s">
        <v>221</v>
      </c>
      <c r="D225" s="24" t="s">
        <v>222</v>
      </c>
      <c r="E225" s="37" t="s">
        <v>145</v>
      </c>
      <c r="F225" s="24">
        <v>1.77</v>
      </c>
      <c r="G225" s="24">
        <v>1.77</v>
      </c>
      <c r="H225" s="33">
        <f t="shared" si="87"/>
        <v>83.1369</v>
      </c>
      <c r="I225" s="33">
        <f t="shared" si="88"/>
        <v>1362.9</v>
      </c>
      <c r="J225" s="33">
        <f t="shared" si="89"/>
        <v>16.62738</v>
      </c>
      <c r="K225" s="24" t="s">
        <v>223</v>
      </c>
      <c r="L225" s="52" t="s">
        <v>32</v>
      </c>
      <c r="M225" s="49"/>
      <c r="N225" s="205"/>
      <c r="O225" s="205"/>
      <c r="P225" s="205"/>
      <c r="Q225" s="208"/>
    </row>
    <row r="226" s="1" customFormat="1" customHeight="1" spans="1:17">
      <c r="A226" s="207">
        <f t="shared" si="98"/>
        <v>45</v>
      </c>
      <c r="B226" s="15" t="str">
        <f t="shared" si="99"/>
        <v>李洪刚</v>
      </c>
      <c r="C226" s="24" t="s">
        <v>221</v>
      </c>
      <c r="D226" s="24" t="s">
        <v>222</v>
      </c>
      <c r="E226" s="37" t="s">
        <v>224</v>
      </c>
      <c r="F226" s="24">
        <v>2.58</v>
      </c>
      <c r="G226" s="24">
        <v>2.58</v>
      </c>
      <c r="H226" s="33">
        <f t="shared" si="87"/>
        <v>121.1826</v>
      </c>
      <c r="I226" s="33">
        <f t="shared" si="88"/>
        <v>1986.6</v>
      </c>
      <c r="J226" s="33">
        <f t="shared" si="89"/>
        <v>24.23652</v>
      </c>
      <c r="K226" s="24" t="s">
        <v>223</v>
      </c>
      <c r="L226" s="52" t="s">
        <v>32</v>
      </c>
      <c r="M226" s="49"/>
      <c r="N226" s="205"/>
      <c r="O226" s="205"/>
      <c r="P226" s="205"/>
      <c r="Q226" s="208"/>
    </row>
    <row r="227" s="1" customFormat="1" customHeight="1" spans="1:17">
      <c r="A227" s="207">
        <f t="shared" si="98"/>
        <v>45</v>
      </c>
      <c r="B227" s="15" t="str">
        <f t="shared" si="99"/>
        <v>李洪刚</v>
      </c>
      <c r="C227" s="24" t="s">
        <v>221</v>
      </c>
      <c r="D227" s="24" t="s">
        <v>222</v>
      </c>
      <c r="E227" s="37" t="s">
        <v>225</v>
      </c>
      <c r="F227" s="24">
        <v>7.96</v>
      </c>
      <c r="G227" s="24">
        <v>7.96</v>
      </c>
      <c r="H227" s="33">
        <f t="shared" si="87"/>
        <v>373.8812</v>
      </c>
      <c r="I227" s="33">
        <f t="shared" si="88"/>
        <v>6129.2</v>
      </c>
      <c r="J227" s="33">
        <f t="shared" si="89"/>
        <v>74.77624</v>
      </c>
      <c r="K227" s="24" t="s">
        <v>223</v>
      </c>
      <c r="L227" s="52" t="s">
        <v>32</v>
      </c>
      <c r="M227" s="49"/>
      <c r="N227" s="205"/>
      <c r="O227" s="205"/>
      <c r="P227" s="205"/>
      <c r="Q227" s="208"/>
    </row>
    <row r="228" s="1" customFormat="1" customHeight="1" spans="1:17">
      <c r="A228" s="207">
        <f t="shared" si="98"/>
        <v>45</v>
      </c>
      <c r="B228" s="15" t="str">
        <f t="shared" si="99"/>
        <v>李洪刚</v>
      </c>
      <c r="C228" s="24" t="s">
        <v>221</v>
      </c>
      <c r="D228" s="24" t="s">
        <v>222</v>
      </c>
      <c r="E228" s="37" t="s">
        <v>38</v>
      </c>
      <c r="F228" s="24">
        <v>1.45</v>
      </c>
      <c r="G228" s="24">
        <v>1.45</v>
      </c>
      <c r="H228" s="33">
        <f t="shared" si="87"/>
        <v>68.1065</v>
      </c>
      <c r="I228" s="33">
        <f t="shared" si="88"/>
        <v>1116.5</v>
      </c>
      <c r="J228" s="33">
        <f t="shared" si="89"/>
        <v>13.6213</v>
      </c>
      <c r="K228" s="24" t="s">
        <v>223</v>
      </c>
      <c r="L228" s="52" t="s">
        <v>32</v>
      </c>
      <c r="M228" s="189"/>
      <c r="N228" s="205"/>
      <c r="O228" s="205"/>
      <c r="P228" s="205"/>
      <c r="Q228" s="208"/>
    </row>
    <row r="229" s="1" customFormat="1" customHeight="1" spans="1:17">
      <c r="A229" s="15">
        <v>46</v>
      </c>
      <c r="B229" s="15" t="s">
        <v>226</v>
      </c>
      <c r="C229" s="24" t="s">
        <v>227</v>
      </c>
      <c r="D229" s="24" t="s">
        <v>228</v>
      </c>
      <c r="E229" s="37" t="s">
        <v>35</v>
      </c>
      <c r="F229" s="24">
        <v>2.58</v>
      </c>
      <c r="G229" s="24">
        <v>2.58</v>
      </c>
      <c r="H229" s="33">
        <f t="shared" si="87"/>
        <v>121.1826</v>
      </c>
      <c r="I229" s="33">
        <f t="shared" si="88"/>
        <v>1986.6</v>
      </c>
      <c r="J229" s="33">
        <f t="shared" si="89"/>
        <v>24.23652</v>
      </c>
      <c r="K229" s="24" t="s">
        <v>229</v>
      </c>
      <c r="L229" s="52" t="s">
        <v>32</v>
      </c>
      <c r="M229" s="188"/>
      <c r="N229" s="174"/>
      <c r="O229" s="174"/>
      <c r="P229" s="174"/>
      <c r="Q229" s="182"/>
    </row>
    <row r="230" s="1" customFormat="1" customHeight="1" spans="1:17">
      <c r="A230" s="207">
        <f t="shared" ref="A230:A233" si="100">A229</f>
        <v>46</v>
      </c>
      <c r="B230" s="15" t="str">
        <f t="shared" ref="B230:B233" si="101">B229</f>
        <v>张丽君</v>
      </c>
      <c r="C230" s="24" t="s">
        <v>227</v>
      </c>
      <c r="D230" s="24" t="s">
        <v>228</v>
      </c>
      <c r="E230" s="37" t="s">
        <v>213</v>
      </c>
      <c r="F230" s="24">
        <v>4.36</v>
      </c>
      <c r="G230" s="24">
        <v>4.36</v>
      </c>
      <c r="H230" s="33">
        <f t="shared" si="87"/>
        <v>204.7892</v>
      </c>
      <c r="I230" s="33">
        <f t="shared" si="88"/>
        <v>3357.2</v>
      </c>
      <c r="J230" s="33">
        <f t="shared" si="89"/>
        <v>40.95784</v>
      </c>
      <c r="K230" s="24" t="s">
        <v>229</v>
      </c>
      <c r="L230" s="52" t="s">
        <v>32</v>
      </c>
      <c r="M230" s="49"/>
      <c r="N230" s="205"/>
      <c r="O230" s="205"/>
      <c r="P230" s="205"/>
      <c r="Q230" s="208"/>
    </row>
    <row r="231" s="1" customFormat="1" customHeight="1" spans="1:17">
      <c r="A231" s="207">
        <f t="shared" si="100"/>
        <v>46</v>
      </c>
      <c r="B231" s="15" t="str">
        <f t="shared" si="101"/>
        <v>张丽君</v>
      </c>
      <c r="C231" s="24" t="s">
        <v>227</v>
      </c>
      <c r="D231" s="24" t="s">
        <v>228</v>
      </c>
      <c r="E231" s="37" t="s">
        <v>37</v>
      </c>
      <c r="F231" s="24">
        <v>1.47</v>
      </c>
      <c r="G231" s="24">
        <v>1.47</v>
      </c>
      <c r="H231" s="33">
        <f t="shared" si="87"/>
        <v>69.0459</v>
      </c>
      <c r="I231" s="33">
        <f t="shared" si="88"/>
        <v>1131.9</v>
      </c>
      <c r="J231" s="33">
        <f t="shared" si="89"/>
        <v>13.80918</v>
      </c>
      <c r="K231" s="24" t="s">
        <v>229</v>
      </c>
      <c r="L231" s="52" t="s">
        <v>32</v>
      </c>
      <c r="M231" s="49"/>
      <c r="N231" s="205"/>
      <c r="O231" s="205"/>
      <c r="P231" s="205"/>
      <c r="Q231" s="208"/>
    </row>
    <row r="232" s="1" customFormat="1" customHeight="1" spans="1:17">
      <c r="A232" s="207">
        <f t="shared" si="100"/>
        <v>46</v>
      </c>
      <c r="B232" s="15" t="str">
        <f t="shared" si="101"/>
        <v>张丽君</v>
      </c>
      <c r="C232" s="24" t="s">
        <v>227</v>
      </c>
      <c r="D232" s="24" t="s">
        <v>228</v>
      </c>
      <c r="E232" s="37" t="s">
        <v>230</v>
      </c>
      <c r="F232" s="24">
        <v>1.85</v>
      </c>
      <c r="G232" s="24">
        <v>1.85</v>
      </c>
      <c r="H232" s="33">
        <f t="shared" si="87"/>
        <v>86.8945</v>
      </c>
      <c r="I232" s="33">
        <f t="shared" si="88"/>
        <v>1424.5</v>
      </c>
      <c r="J232" s="33">
        <f t="shared" si="89"/>
        <v>17.3789</v>
      </c>
      <c r="K232" s="24" t="s">
        <v>229</v>
      </c>
      <c r="L232" s="52" t="s">
        <v>32</v>
      </c>
      <c r="M232" s="49"/>
      <c r="N232" s="205"/>
      <c r="O232" s="205"/>
      <c r="P232" s="205"/>
      <c r="Q232" s="208"/>
    </row>
    <row r="233" s="1" customFormat="1" customHeight="1" spans="1:17">
      <c r="A233" s="207">
        <f t="shared" si="100"/>
        <v>46</v>
      </c>
      <c r="B233" s="15" t="str">
        <f t="shared" si="101"/>
        <v>张丽君</v>
      </c>
      <c r="C233" s="24" t="s">
        <v>227</v>
      </c>
      <c r="D233" s="24" t="s">
        <v>228</v>
      </c>
      <c r="E233" s="37" t="s">
        <v>60</v>
      </c>
      <c r="F233" s="24">
        <v>1.74</v>
      </c>
      <c r="G233" s="24">
        <v>1.74</v>
      </c>
      <c r="H233" s="33">
        <f t="shared" si="87"/>
        <v>81.7278</v>
      </c>
      <c r="I233" s="33">
        <f t="shared" si="88"/>
        <v>1339.8</v>
      </c>
      <c r="J233" s="33">
        <f t="shared" si="89"/>
        <v>16.34556</v>
      </c>
      <c r="K233" s="24" t="s">
        <v>229</v>
      </c>
      <c r="L233" s="52" t="s">
        <v>32</v>
      </c>
      <c r="M233" s="189"/>
      <c r="N233" s="205"/>
      <c r="O233" s="205"/>
      <c r="P233" s="205"/>
      <c r="Q233" s="208"/>
    </row>
    <row r="234" s="1" customFormat="1" customHeight="1" spans="1:17">
      <c r="A234" s="15">
        <v>47</v>
      </c>
      <c r="B234" s="15" t="s">
        <v>231</v>
      </c>
      <c r="C234" s="24" t="s">
        <v>232</v>
      </c>
      <c r="D234" s="24" t="s">
        <v>233</v>
      </c>
      <c r="E234" s="37" t="s">
        <v>62</v>
      </c>
      <c r="F234" s="24">
        <v>3.3</v>
      </c>
      <c r="G234" s="24">
        <v>3.3</v>
      </c>
      <c r="H234" s="33">
        <f t="shared" si="87"/>
        <v>155.001</v>
      </c>
      <c r="I234" s="33">
        <f t="shared" si="88"/>
        <v>2541</v>
      </c>
      <c r="J234" s="33">
        <f t="shared" si="89"/>
        <v>31.0002</v>
      </c>
      <c r="K234" s="24" t="s">
        <v>234</v>
      </c>
      <c r="L234" s="52" t="s">
        <v>32</v>
      </c>
      <c r="M234" s="188"/>
      <c r="N234" s="174"/>
      <c r="O234" s="174"/>
      <c r="P234" s="174"/>
      <c r="Q234" s="182"/>
    </row>
    <row r="235" s="1" customFormat="1" customHeight="1" spans="1:17">
      <c r="A235" s="207">
        <f t="shared" ref="A235:A238" si="102">A234</f>
        <v>47</v>
      </c>
      <c r="B235" s="15" t="str">
        <f t="shared" ref="B235:B238" si="103">B234</f>
        <v>慕长礼</v>
      </c>
      <c r="C235" s="24" t="s">
        <v>232</v>
      </c>
      <c r="D235" s="24" t="s">
        <v>233</v>
      </c>
      <c r="E235" s="37" t="s">
        <v>71</v>
      </c>
      <c r="F235" s="24">
        <v>4.5</v>
      </c>
      <c r="G235" s="24">
        <v>4.5</v>
      </c>
      <c r="H235" s="33">
        <f t="shared" si="87"/>
        <v>211.365</v>
      </c>
      <c r="I235" s="33">
        <f t="shared" si="88"/>
        <v>3465</v>
      </c>
      <c r="J235" s="33">
        <f t="shared" si="89"/>
        <v>42.273</v>
      </c>
      <c r="K235" s="24" t="s">
        <v>234</v>
      </c>
      <c r="L235" s="52" t="s">
        <v>32</v>
      </c>
      <c r="M235" s="49"/>
      <c r="N235" s="205"/>
      <c r="O235" s="205"/>
      <c r="P235" s="205"/>
      <c r="Q235" s="208"/>
    </row>
    <row r="236" s="1" customFormat="1" customHeight="1" spans="1:17">
      <c r="A236" s="207">
        <f t="shared" si="102"/>
        <v>47</v>
      </c>
      <c r="B236" s="15" t="str">
        <f t="shared" si="103"/>
        <v>慕长礼</v>
      </c>
      <c r="C236" s="24" t="s">
        <v>232</v>
      </c>
      <c r="D236" s="24" t="s">
        <v>233</v>
      </c>
      <c r="E236" s="37" t="s">
        <v>37</v>
      </c>
      <c r="F236" s="24">
        <v>3.68</v>
      </c>
      <c r="G236" s="24">
        <v>3.68</v>
      </c>
      <c r="H236" s="33">
        <f t="shared" si="87"/>
        <v>172.8496</v>
      </c>
      <c r="I236" s="33">
        <f t="shared" si="88"/>
        <v>2833.6</v>
      </c>
      <c r="J236" s="33">
        <f t="shared" si="89"/>
        <v>34.56992</v>
      </c>
      <c r="K236" s="24" t="s">
        <v>234</v>
      </c>
      <c r="L236" s="52" t="s">
        <v>32</v>
      </c>
      <c r="M236" s="49"/>
      <c r="N236" s="205"/>
      <c r="O236" s="205"/>
      <c r="P236" s="205"/>
      <c r="Q236" s="208"/>
    </row>
    <row r="237" s="1" customFormat="1" customHeight="1" spans="1:17">
      <c r="A237" s="207">
        <f t="shared" si="102"/>
        <v>47</v>
      </c>
      <c r="B237" s="15" t="str">
        <f t="shared" si="103"/>
        <v>慕长礼</v>
      </c>
      <c r="C237" s="24" t="s">
        <v>232</v>
      </c>
      <c r="D237" s="24" t="s">
        <v>233</v>
      </c>
      <c r="E237" s="37" t="s">
        <v>60</v>
      </c>
      <c r="F237" s="24">
        <v>1.47</v>
      </c>
      <c r="G237" s="24">
        <v>1.47</v>
      </c>
      <c r="H237" s="33">
        <f t="shared" si="87"/>
        <v>69.0459</v>
      </c>
      <c r="I237" s="33">
        <f t="shared" si="88"/>
        <v>1131.9</v>
      </c>
      <c r="J237" s="33">
        <f t="shared" si="89"/>
        <v>13.80918</v>
      </c>
      <c r="K237" s="24" t="s">
        <v>234</v>
      </c>
      <c r="L237" s="52" t="s">
        <v>32</v>
      </c>
      <c r="M237" s="49"/>
      <c r="N237" s="205"/>
      <c r="O237" s="205"/>
      <c r="P237" s="205"/>
      <c r="Q237" s="208"/>
    </row>
    <row r="238" s="1" customFormat="1" customHeight="1" spans="1:17">
      <c r="A238" s="207">
        <f t="shared" si="102"/>
        <v>47</v>
      </c>
      <c r="B238" s="15" t="str">
        <f t="shared" si="103"/>
        <v>慕长礼</v>
      </c>
      <c r="C238" s="24" t="s">
        <v>232</v>
      </c>
      <c r="D238" s="24" t="s">
        <v>233</v>
      </c>
      <c r="E238" s="37" t="s">
        <v>38</v>
      </c>
      <c r="F238" s="24">
        <v>4.05</v>
      </c>
      <c r="G238" s="24">
        <v>4.05</v>
      </c>
      <c r="H238" s="33">
        <f t="shared" si="87"/>
        <v>190.2285</v>
      </c>
      <c r="I238" s="33">
        <f t="shared" si="88"/>
        <v>3118.5</v>
      </c>
      <c r="J238" s="33">
        <f t="shared" si="89"/>
        <v>38.0457</v>
      </c>
      <c r="K238" s="24" t="s">
        <v>234</v>
      </c>
      <c r="L238" s="52" t="s">
        <v>32</v>
      </c>
      <c r="M238" s="189"/>
      <c r="N238" s="205"/>
      <c r="O238" s="205"/>
      <c r="P238" s="205"/>
      <c r="Q238" s="208"/>
    </row>
    <row r="239" s="1" customFormat="1" customHeight="1" spans="1:17">
      <c r="A239" s="15">
        <v>48</v>
      </c>
      <c r="B239" s="15" t="s">
        <v>235</v>
      </c>
      <c r="C239" s="24" t="s">
        <v>236</v>
      </c>
      <c r="D239" s="24" t="s">
        <v>237</v>
      </c>
      <c r="E239" s="37" t="s">
        <v>37</v>
      </c>
      <c r="F239" s="24">
        <v>1.36</v>
      </c>
      <c r="G239" s="24">
        <v>1.36</v>
      </c>
      <c r="H239" s="33">
        <f t="shared" si="87"/>
        <v>63.8792</v>
      </c>
      <c r="I239" s="33">
        <f t="shared" si="88"/>
        <v>1047.2</v>
      </c>
      <c r="J239" s="33">
        <f t="shared" si="89"/>
        <v>12.77584</v>
      </c>
      <c r="K239" s="24" t="s">
        <v>238</v>
      </c>
      <c r="L239" s="52" t="s">
        <v>32</v>
      </c>
      <c r="M239" s="188"/>
      <c r="N239" s="174"/>
      <c r="O239" s="174"/>
      <c r="P239" s="174"/>
      <c r="Q239" s="182"/>
    </row>
    <row r="240" s="1" customFormat="1" customHeight="1" spans="1:17">
      <c r="A240" s="207">
        <f t="shared" ref="A240:A243" si="104">A239</f>
        <v>48</v>
      </c>
      <c r="B240" s="15" t="str">
        <f t="shared" ref="B240:B243" si="105">B239</f>
        <v>王文芳</v>
      </c>
      <c r="C240" s="24" t="s">
        <v>236</v>
      </c>
      <c r="D240" s="24" t="s">
        <v>237</v>
      </c>
      <c r="E240" s="37" t="s">
        <v>239</v>
      </c>
      <c r="F240" s="24">
        <v>5.74</v>
      </c>
      <c r="G240" s="24">
        <v>5.74</v>
      </c>
      <c r="H240" s="33">
        <f t="shared" si="87"/>
        <v>269.6078</v>
      </c>
      <c r="I240" s="33">
        <f t="shared" si="88"/>
        <v>4419.8</v>
      </c>
      <c r="J240" s="33">
        <f t="shared" si="89"/>
        <v>53.92156</v>
      </c>
      <c r="K240" s="24" t="s">
        <v>238</v>
      </c>
      <c r="L240" s="52" t="s">
        <v>32</v>
      </c>
      <c r="M240" s="49"/>
      <c r="N240" s="205"/>
      <c r="O240" s="205"/>
      <c r="P240" s="205"/>
      <c r="Q240" s="208"/>
    </row>
    <row r="241" s="1" customFormat="1" customHeight="1" spans="1:17">
      <c r="A241" s="207">
        <f t="shared" si="104"/>
        <v>48</v>
      </c>
      <c r="B241" s="15" t="str">
        <f t="shared" si="105"/>
        <v>王文芳</v>
      </c>
      <c r="C241" s="24" t="s">
        <v>236</v>
      </c>
      <c r="D241" s="24" t="s">
        <v>237</v>
      </c>
      <c r="E241" s="37" t="s">
        <v>224</v>
      </c>
      <c r="F241" s="24">
        <v>2.96</v>
      </c>
      <c r="G241" s="24">
        <v>2.96</v>
      </c>
      <c r="H241" s="33">
        <f t="shared" si="87"/>
        <v>139.0312</v>
      </c>
      <c r="I241" s="33">
        <f t="shared" si="88"/>
        <v>2279.2</v>
      </c>
      <c r="J241" s="33">
        <f t="shared" si="89"/>
        <v>27.80624</v>
      </c>
      <c r="K241" s="24" t="s">
        <v>238</v>
      </c>
      <c r="L241" s="52" t="s">
        <v>32</v>
      </c>
      <c r="M241" s="49"/>
      <c r="N241" s="205"/>
      <c r="O241" s="205"/>
      <c r="P241" s="205"/>
      <c r="Q241" s="208"/>
    </row>
    <row r="242" s="1" customFormat="1" customHeight="1" spans="1:17">
      <c r="A242" s="207">
        <f t="shared" si="104"/>
        <v>48</v>
      </c>
      <c r="B242" s="15" t="str">
        <f t="shared" si="105"/>
        <v>王文芳</v>
      </c>
      <c r="C242" s="24" t="s">
        <v>236</v>
      </c>
      <c r="D242" s="24" t="s">
        <v>237</v>
      </c>
      <c r="E242" s="37" t="s">
        <v>240</v>
      </c>
      <c r="F242" s="24">
        <v>4.28</v>
      </c>
      <c r="G242" s="24">
        <v>4.28</v>
      </c>
      <c r="H242" s="33">
        <f t="shared" si="87"/>
        <v>201.0316</v>
      </c>
      <c r="I242" s="33">
        <f t="shared" si="88"/>
        <v>3295.6</v>
      </c>
      <c r="J242" s="33">
        <f t="shared" si="89"/>
        <v>40.20632</v>
      </c>
      <c r="K242" s="24" t="s">
        <v>238</v>
      </c>
      <c r="L242" s="52" t="s">
        <v>32</v>
      </c>
      <c r="M242" s="49"/>
      <c r="N242" s="205"/>
      <c r="O242" s="205"/>
      <c r="P242" s="205"/>
      <c r="Q242" s="208"/>
    </row>
    <row r="243" s="1" customFormat="1" customHeight="1" spans="1:17">
      <c r="A243" s="207">
        <f t="shared" si="104"/>
        <v>48</v>
      </c>
      <c r="B243" s="15" t="str">
        <f t="shared" si="105"/>
        <v>王文芳</v>
      </c>
      <c r="C243" s="24" t="s">
        <v>236</v>
      </c>
      <c r="D243" s="24" t="s">
        <v>237</v>
      </c>
      <c r="E243" s="37" t="s">
        <v>35</v>
      </c>
      <c r="F243" s="24">
        <v>2.66</v>
      </c>
      <c r="G243" s="24">
        <v>2.66</v>
      </c>
      <c r="H243" s="33">
        <f t="shared" si="87"/>
        <v>124.9402</v>
      </c>
      <c r="I243" s="33">
        <f t="shared" si="88"/>
        <v>2048.2</v>
      </c>
      <c r="J243" s="33">
        <f t="shared" si="89"/>
        <v>24.98804</v>
      </c>
      <c r="K243" s="24" t="s">
        <v>238</v>
      </c>
      <c r="L243" s="52" t="s">
        <v>32</v>
      </c>
      <c r="M243" s="189"/>
      <c r="N243" s="205"/>
      <c r="O243" s="205"/>
      <c r="P243" s="205"/>
      <c r="Q243" s="208"/>
    </row>
    <row r="244" s="1" customFormat="1" customHeight="1" spans="1:17">
      <c r="A244" s="15">
        <v>49</v>
      </c>
      <c r="B244" s="15" t="s">
        <v>241</v>
      </c>
      <c r="C244" s="24" t="s">
        <v>135</v>
      </c>
      <c r="D244" s="24" t="s">
        <v>242</v>
      </c>
      <c r="E244" s="37" t="s">
        <v>36</v>
      </c>
      <c r="F244" s="24">
        <v>6.36</v>
      </c>
      <c r="G244" s="24">
        <v>6.36</v>
      </c>
      <c r="H244" s="33">
        <f t="shared" si="87"/>
        <v>298.7292</v>
      </c>
      <c r="I244" s="33">
        <f t="shared" si="88"/>
        <v>4897.2</v>
      </c>
      <c r="J244" s="33">
        <f t="shared" si="89"/>
        <v>59.74584</v>
      </c>
      <c r="K244" s="24" t="s">
        <v>243</v>
      </c>
      <c r="L244" s="52" t="s">
        <v>32</v>
      </c>
      <c r="M244" s="188"/>
      <c r="N244" s="174"/>
      <c r="O244" s="174"/>
      <c r="P244" s="174"/>
      <c r="Q244" s="182"/>
    </row>
    <row r="245" s="1" customFormat="1" customHeight="1" spans="1:17">
      <c r="A245" s="207">
        <f t="shared" ref="A245:A248" si="106">A244</f>
        <v>49</v>
      </c>
      <c r="B245" s="15" t="str">
        <f t="shared" ref="B245:B248" si="107">B244</f>
        <v>高长岭</v>
      </c>
      <c r="C245" s="24" t="s">
        <v>135</v>
      </c>
      <c r="D245" s="24" t="s">
        <v>242</v>
      </c>
      <c r="E245" s="37" t="s">
        <v>244</v>
      </c>
      <c r="F245" s="24">
        <v>4.75</v>
      </c>
      <c r="G245" s="24">
        <v>4.75</v>
      </c>
      <c r="H245" s="33">
        <f t="shared" si="87"/>
        <v>223.1075</v>
      </c>
      <c r="I245" s="33">
        <f t="shared" si="88"/>
        <v>3657.5</v>
      </c>
      <c r="J245" s="33">
        <f t="shared" si="89"/>
        <v>44.6215</v>
      </c>
      <c r="K245" s="24" t="s">
        <v>243</v>
      </c>
      <c r="L245" s="52" t="s">
        <v>32</v>
      </c>
      <c r="M245" s="49"/>
      <c r="N245" s="205"/>
      <c r="O245" s="205"/>
      <c r="P245" s="205"/>
      <c r="Q245" s="208"/>
    </row>
    <row r="246" s="1" customFormat="1" customHeight="1" spans="1:17">
      <c r="A246" s="207">
        <f t="shared" si="106"/>
        <v>49</v>
      </c>
      <c r="B246" s="15" t="str">
        <f t="shared" si="107"/>
        <v>高长岭</v>
      </c>
      <c r="C246" s="24" t="s">
        <v>135</v>
      </c>
      <c r="D246" s="24" t="s">
        <v>242</v>
      </c>
      <c r="E246" s="37" t="s">
        <v>37</v>
      </c>
      <c r="F246" s="24">
        <v>1.37</v>
      </c>
      <c r="G246" s="24">
        <v>1.37</v>
      </c>
      <c r="H246" s="33">
        <f t="shared" si="87"/>
        <v>64.3489</v>
      </c>
      <c r="I246" s="33">
        <f t="shared" si="88"/>
        <v>1054.9</v>
      </c>
      <c r="J246" s="33">
        <f t="shared" si="89"/>
        <v>12.86978</v>
      </c>
      <c r="K246" s="24" t="s">
        <v>243</v>
      </c>
      <c r="L246" s="52" t="s">
        <v>32</v>
      </c>
      <c r="M246" s="49"/>
      <c r="N246" s="205"/>
      <c r="O246" s="205"/>
      <c r="P246" s="205"/>
      <c r="Q246" s="208"/>
    </row>
    <row r="247" s="1" customFormat="1" customHeight="1" spans="1:17">
      <c r="A247" s="207">
        <f t="shared" si="106"/>
        <v>49</v>
      </c>
      <c r="B247" s="15" t="str">
        <f t="shared" si="107"/>
        <v>高长岭</v>
      </c>
      <c r="C247" s="24" t="s">
        <v>135</v>
      </c>
      <c r="D247" s="24" t="s">
        <v>242</v>
      </c>
      <c r="E247" s="37" t="s">
        <v>245</v>
      </c>
      <c r="F247" s="24">
        <v>2.88</v>
      </c>
      <c r="G247" s="24">
        <v>2.88</v>
      </c>
      <c r="H247" s="33">
        <f t="shared" si="87"/>
        <v>135.2736</v>
      </c>
      <c r="I247" s="33">
        <f t="shared" si="88"/>
        <v>2217.6</v>
      </c>
      <c r="J247" s="33">
        <f t="shared" si="89"/>
        <v>27.05472</v>
      </c>
      <c r="K247" s="24" t="s">
        <v>243</v>
      </c>
      <c r="L247" s="52" t="s">
        <v>32</v>
      </c>
      <c r="M247" s="49"/>
      <c r="N247" s="205"/>
      <c r="O247" s="205"/>
      <c r="P247" s="205"/>
      <c r="Q247" s="208"/>
    </row>
    <row r="248" s="1" customFormat="1" customHeight="1" spans="1:17">
      <c r="A248" s="207">
        <f t="shared" si="106"/>
        <v>49</v>
      </c>
      <c r="B248" s="15" t="str">
        <f t="shared" si="107"/>
        <v>高长岭</v>
      </c>
      <c r="C248" s="24" t="s">
        <v>135</v>
      </c>
      <c r="D248" s="24" t="s">
        <v>242</v>
      </c>
      <c r="E248" s="37" t="s">
        <v>246</v>
      </c>
      <c r="F248" s="24">
        <v>10.26</v>
      </c>
      <c r="G248" s="24">
        <v>10.26</v>
      </c>
      <c r="H248" s="33">
        <f t="shared" si="87"/>
        <v>481.9122</v>
      </c>
      <c r="I248" s="33">
        <f t="shared" si="88"/>
        <v>7900.2</v>
      </c>
      <c r="J248" s="33">
        <f t="shared" si="89"/>
        <v>96.38244</v>
      </c>
      <c r="K248" s="24" t="s">
        <v>243</v>
      </c>
      <c r="L248" s="52" t="s">
        <v>32</v>
      </c>
      <c r="M248" s="189"/>
      <c r="N248" s="205"/>
      <c r="O248" s="205"/>
      <c r="P248" s="205"/>
      <c r="Q248" s="208"/>
    </row>
    <row r="249" s="1" customFormat="1" customHeight="1" spans="1:17">
      <c r="A249" s="15">
        <v>50</v>
      </c>
      <c r="B249" s="15" t="s">
        <v>247</v>
      </c>
      <c r="C249" s="24" t="s">
        <v>122</v>
      </c>
      <c r="D249" s="24" t="s">
        <v>248</v>
      </c>
      <c r="E249" s="37" t="s">
        <v>37</v>
      </c>
      <c r="F249" s="24">
        <v>8.4</v>
      </c>
      <c r="G249" s="24">
        <v>8.4</v>
      </c>
      <c r="H249" s="33">
        <f t="shared" si="87"/>
        <v>394.548</v>
      </c>
      <c r="I249" s="33">
        <f t="shared" si="88"/>
        <v>6468</v>
      </c>
      <c r="J249" s="33">
        <f t="shared" si="89"/>
        <v>78.9096</v>
      </c>
      <c r="K249" s="24" t="s">
        <v>249</v>
      </c>
      <c r="L249" s="52" t="s">
        <v>32</v>
      </c>
      <c r="M249" s="188"/>
      <c r="N249" s="174"/>
      <c r="O249" s="174"/>
      <c r="P249" s="174"/>
      <c r="Q249" s="182"/>
    </row>
    <row r="250" s="1" customFormat="1" customHeight="1" spans="1:17">
      <c r="A250" s="207">
        <f t="shared" ref="A250:A253" si="108">A249</f>
        <v>50</v>
      </c>
      <c r="B250" s="15" t="str">
        <f t="shared" ref="B250:B253" si="109">B249</f>
        <v>张长龙</v>
      </c>
      <c r="C250" s="24" t="s">
        <v>122</v>
      </c>
      <c r="D250" s="24" t="s">
        <v>248</v>
      </c>
      <c r="E250" s="37" t="s">
        <v>38</v>
      </c>
      <c r="F250" s="24">
        <v>1.6</v>
      </c>
      <c r="G250" s="24">
        <v>1.6</v>
      </c>
      <c r="H250" s="33">
        <f t="shared" si="87"/>
        <v>75.152</v>
      </c>
      <c r="I250" s="33">
        <f t="shared" si="88"/>
        <v>1232</v>
      </c>
      <c r="J250" s="33">
        <f t="shared" si="89"/>
        <v>15.0304</v>
      </c>
      <c r="K250" s="24" t="s">
        <v>249</v>
      </c>
      <c r="L250" s="52" t="s">
        <v>32</v>
      </c>
      <c r="M250" s="49"/>
      <c r="N250" s="205"/>
      <c r="O250" s="205"/>
      <c r="P250" s="205"/>
      <c r="Q250" s="208"/>
    </row>
    <row r="251" s="1" customFormat="1" customHeight="1" spans="1:17">
      <c r="A251" s="207">
        <f t="shared" si="108"/>
        <v>50</v>
      </c>
      <c r="B251" s="15" t="str">
        <f t="shared" si="109"/>
        <v>张长龙</v>
      </c>
      <c r="C251" s="24" t="s">
        <v>122</v>
      </c>
      <c r="D251" s="24" t="s">
        <v>248</v>
      </c>
      <c r="E251" s="37" t="s">
        <v>250</v>
      </c>
      <c r="F251" s="24">
        <v>5.13</v>
      </c>
      <c r="G251" s="24">
        <v>5.13</v>
      </c>
      <c r="H251" s="33">
        <f t="shared" si="87"/>
        <v>240.9561</v>
      </c>
      <c r="I251" s="33">
        <f t="shared" si="88"/>
        <v>3950.1</v>
      </c>
      <c r="J251" s="33">
        <f t="shared" si="89"/>
        <v>48.19122</v>
      </c>
      <c r="K251" s="24" t="s">
        <v>249</v>
      </c>
      <c r="L251" s="52" t="s">
        <v>32</v>
      </c>
      <c r="M251" s="49"/>
      <c r="N251" s="205"/>
      <c r="O251" s="205"/>
      <c r="P251" s="205"/>
      <c r="Q251" s="208"/>
    </row>
    <row r="252" s="1" customFormat="1" customHeight="1" spans="1:17">
      <c r="A252" s="207">
        <f t="shared" si="108"/>
        <v>50</v>
      </c>
      <c r="B252" s="15" t="str">
        <f t="shared" si="109"/>
        <v>张长龙</v>
      </c>
      <c r="C252" s="24" t="s">
        <v>122</v>
      </c>
      <c r="D252" s="24" t="s">
        <v>248</v>
      </c>
      <c r="E252" s="37" t="s">
        <v>251</v>
      </c>
      <c r="F252" s="24">
        <v>3.17</v>
      </c>
      <c r="G252" s="24">
        <v>3.17</v>
      </c>
      <c r="H252" s="33">
        <f t="shared" si="87"/>
        <v>148.8949</v>
      </c>
      <c r="I252" s="33">
        <f t="shared" si="88"/>
        <v>2440.9</v>
      </c>
      <c r="J252" s="33">
        <f t="shared" si="89"/>
        <v>29.77898</v>
      </c>
      <c r="K252" s="24" t="s">
        <v>249</v>
      </c>
      <c r="L252" s="52" t="s">
        <v>32</v>
      </c>
      <c r="M252" s="49"/>
      <c r="N252" s="205"/>
      <c r="O252" s="205"/>
      <c r="P252" s="205"/>
      <c r="Q252" s="208"/>
    </row>
    <row r="253" s="1" customFormat="1" customHeight="1" spans="1:17">
      <c r="A253" s="207">
        <f t="shared" si="108"/>
        <v>50</v>
      </c>
      <c r="B253" s="15" t="str">
        <f t="shared" si="109"/>
        <v>张长龙</v>
      </c>
      <c r="C253" s="24" t="s">
        <v>122</v>
      </c>
      <c r="D253" s="24" t="s">
        <v>248</v>
      </c>
      <c r="E253" s="37" t="s">
        <v>252</v>
      </c>
      <c r="F253" s="24">
        <v>2.7</v>
      </c>
      <c r="G253" s="24">
        <v>2.7</v>
      </c>
      <c r="H253" s="33">
        <f t="shared" si="87"/>
        <v>126.819</v>
      </c>
      <c r="I253" s="33">
        <f t="shared" si="88"/>
        <v>2079</v>
      </c>
      <c r="J253" s="33">
        <f t="shared" si="89"/>
        <v>25.3638</v>
      </c>
      <c r="K253" s="24" t="s">
        <v>249</v>
      </c>
      <c r="L253" s="52" t="s">
        <v>32</v>
      </c>
      <c r="M253" s="189"/>
      <c r="N253" s="205"/>
      <c r="O253" s="205"/>
      <c r="P253" s="205"/>
      <c r="Q253" s="208"/>
    </row>
    <row r="254" s="1" customFormat="1" customHeight="1" spans="1:17">
      <c r="A254" s="15">
        <v>51</v>
      </c>
      <c r="B254" s="15" t="s">
        <v>253</v>
      </c>
      <c r="C254" s="24" t="s">
        <v>131</v>
      </c>
      <c r="D254" s="24" t="s">
        <v>254</v>
      </c>
      <c r="E254" s="37" t="s">
        <v>37</v>
      </c>
      <c r="F254" s="24">
        <v>2.42</v>
      </c>
      <c r="G254" s="24">
        <v>2.42</v>
      </c>
      <c r="H254" s="33">
        <f t="shared" si="87"/>
        <v>113.6674</v>
      </c>
      <c r="I254" s="33">
        <f t="shared" si="88"/>
        <v>1863.4</v>
      </c>
      <c r="J254" s="33">
        <f t="shared" si="89"/>
        <v>22.73348</v>
      </c>
      <c r="K254" s="24" t="s">
        <v>255</v>
      </c>
      <c r="L254" s="52" t="s">
        <v>32</v>
      </c>
      <c r="M254" s="188"/>
      <c r="N254" s="174"/>
      <c r="O254" s="174"/>
      <c r="P254" s="174"/>
      <c r="Q254" s="182"/>
    </row>
    <row r="255" s="1" customFormat="1" customHeight="1" spans="1:17">
      <c r="A255" s="207">
        <f t="shared" ref="A255:A258" si="110">A254</f>
        <v>51</v>
      </c>
      <c r="B255" s="15" t="str">
        <f t="shared" ref="B255:B258" si="111">B254</f>
        <v>王兴才</v>
      </c>
      <c r="C255" s="24" t="s">
        <v>131</v>
      </c>
      <c r="D255" s="24" t="s">
        <v>254</v>
      </c>
      <c r="E255" s="37" t="s">
        <v>256</v>
      </c>
      <c r="F255" s="24">
        <v>1.63</v>
      </c>
      <c r="G255" s="24">
        <v>1.63</v>
      </c>
      <c r="H255" s="33">
        <f t="shared" si="87"/>
        <v>76.5611</v>
      </c>
      <c r="I255" s="33">
        <f t="shared" si="88"/>
        <v>1255.1</v>
      </c>
      <c r="J255" s="33">
        <f t="shared" si="89"/>
        <v>15.31222</v>
      </c>
      <c r="K255" s="24" t="s">
        <v>255</v>
      </c>
      <c r="L255" s="52" t="s">
        <v>32</v>
      </c>
      <c r="M255" s="49"/>
      <c r="N255" s="205"/>
      <c r="O255" s="205"/>
      <c r="P255" s="205"/>
      <c r="Q255" s="208"/>
    </row>
    <row r="256" s="1" customFormat="1" customHeight="1" spans="1:17">
      <c r="A256" s="207">
        <f t="shared" si="110"/>
        <v>51</v>
      </c>
      <c r="B256" s="15" t="str">
        <f t="shared" si="111"/>
        <v>王兴才</v>
      </c>
      <c r="C256" s="24" t="s">
        <v>131</v>
      </c>
      <c r="D256" s="24" t="s">
        <v>254</v>
      </c>
      <c r="E256" s="37" t="s">
        <v>224</v>
      </c>
      <c r="F256" s="24">
        <v>1.15</v>
      </c>
      <c r="G256" s="24">
        <v>1.15</v>
      </c>
      <c r="H256" s="33">
        <f t="shared" si="87"/>
        <v>54.0155</v>
      </c>
      <c r="I256" s="33">
        <f t="shared" si="88"/>
        <v>885.5</v>
      </c>
      <c r="J256" s="33">
        <f t="shared" si="89"/>
        <v>10.8031</v>
      </c>
      <c r="K256" s="24" t="s">
        <v>255</v>
      </c>
      <c r="L256" s="52" t="s">
        <v>32</v>
      </c>
      <c r="M256" s="49"/>
      <c r="N256" s="205"/>
      <c r="O256" s="205"/>
      <c r="P256" s="205"/>
      <c r="Q256" s="208"/>
    </row>
    <row r="257" s="1" customFormat="1" customHeight="1" spans="1:17">
      <c r="A257" s="207">
        <f t="shared" si="110"/>
        <v>51</v>
      </c>
      <c r="B257" s="15" t="str">
        <f t="shared" si="111"/>
        <v>王兴才</v>
      </c>
      <c r="C257" s="24" t="s">
        <v>131</v>
      </c>
      <c r="D257" s="24" t="s">
        <v>254</v>
      </c>
      <c r="E257" s="37" t="s">
        <v>240</v>
      </c>
      <c r="F257" s="24">
        <v>6.36</v>
      </c>
      <c r="G257" s="24">
        <v>6.36</v>
      </c>
      <c r="H257" s="33">
        <f t="shared" si="87"/>
        <v>298.7292</v>
      </c>
      <c r="I257" s="33">
        <f t="shared" si="88"/>
        <v>4897.2</v>
      </c>
      <c r="J257" s="33">
        <f t="shared" si="89"/>
        <v>59.74584</v>
      </c>
      <c r="K257" s="24" t="s">
        <v>255</v>
      </c>
      <c r="L257" s="52" t="s">
        <v>32</v>
      </c>
      <c r="M257" s="49"/>
      <c r="N257" s="205"/>
      <c r="O257" s="205"/>
      <c r="P257" s="205"/>
      <c r="Q257" s="208"/>
    </row>
    <row r="258" s="1" customFormat="1" customHeight="1" spans="1:17">
      <c r="A258" s="207">
        <f t="shared" si="110"/>
        <v>51</v>
      </c>
      <c r="B258" s="15" t="str">
        <f t="shared" si="111"/>
        <v>王兴才</v>
      </c>
      <c r="C258" s="24" t="s">
        <v>131</v>
      </c>
      <c r="D258" s="24" t="s">
        <v>254</v>
      </c>
      <c r="E258" s="37" t="s">
        <v>35</v>
      </c>
      <c r="F258" s="24">
        <v>2.44</v>
      </c>
      <c r="G258" s="24">
        <v>2.44</v>
      </c>
      <c r="H258" s="33">
        <f t="shared" si="87"/>
        <v>114.6068</v>
      </c>
      <c r="I258" s="33">
        <f t="shared" si="88"/>
        <v>1878.8</v>
      </c>
      <c r="J258" s="33">
        <f t="shared" si="89"/>
        <v>22.92136</v>
      </c>
      <c r="K258" s="24" t="s">
        <v>255</v>
      </c>
      <c r="L258" s="52" t="s">
        <v>32</v>
      </c>
      <c r="M258" s="189"/>
      <c r="N258" s="205"/>
      <c r="O258" s="205"/>
      <c r="P258" s="205"/>
      <c r="Q258" s="208"/>
    </row>
    <row r="259" s="1" customFormat="1" customHeight="1" spans="1:17">
      <c r="A259" s="15">
        <v>52</v>
      </c>
      <c r="B259" s="15" t="s">
        <v>257</v>
      </c>
      <c r="C259" s="24" t="s">
        <v>65</v>
      </c>
      <c r="D259" s="24" t="s">
        <v>258</v>
      </c>
      <c r="E259" s="37" t="s">
        <v>37</v>
      </c>
      <c r="F259" s="24">
        <v>2.62</v>
      </c>
      <c r="G259" s="24">
        <v>2.62</v>
      </c>
      <c r="H259" s="33">
        <f t="shared" si="87"/>
        <v>123.0614</v>
      </c>
      <c r="I259" s="33">
        <f t="shared" si="88"/>
        <v>2017.4</v>
      </c>
      <c r="J259" s="33">
        <f t="shared" si="89"/>
        <v>24.61228</v>
      </c>
      <c r="K259" s="24" t="s">
        <v>259</v>
      </c>
      <c r="L259" s="52" t="s">
        <v>32</v>
      </c>
      <c r="M259" s="188"/>
      <c r="N259" s="174"/>
      <c r="O259" s="174"/>
      <c r="P259" s="174"/>
      <c r="Q259" s="182"/>
    </row>
    <row r="260" s="1" customFormat="1" customHeight="1" spans="1:17">
      <c r="A260" s="207">
        <f t="shared" ref="A260:A263" si="112">A259</f>
        <v>52</v>
      </c>
      <c r="B260" s="15" t="str">
        <f t="shared" ref="B260:B263" si="113">B259</f>
        <v>刘世伦</v>
      </c>
      <c r="C260" s="24" t="s">
        <v>65</v>
      </c>
      <c r="D260" s="24" t="s">
        <v>258</v>
      </c>
      <c r="E260" s="37" t="s">
        <v>256</v>
      </c>
      <c r="F260" s="24">
        <v>1.47</v>
      </c>
      <c r="G260" s="24">
        <v>1.47</v>
      </c>
      <c r="H260" s="33">
        <f t="shared" si="87"/>
        <v>69.0459</v>
      </c>
      <c r="I260" s="33">
        <f t="shared" si="88"/>
        <v>1131.9</v>
      </c>
      <c r="J260" s="33">
        <f t="shared" si="89"/>
        <v>13.80918</v>
      </c>
      <c r="K260" s="24" t="s">
        <v>259</v>
      </c>
      <c r="L260" s="52" t="s">
        <v>32</v>
      </c>
      <c r="M260" s="49"/>
      <c r="N260" s="205"/>
      <c r="O260" s="205"/>
      <c r="P260" s="205"/>
      <c r="Q260" s="208"/>
    </row>
    <row r="261" s="1" customFormat="1" customHeight="1" spans="1:17">
      <c r="A261" s="207">
        <f t="shared" si="112"/>
        <v>52</v>
      </c>
      <c r="B261" s="15" t="str">
        <f t="shared" si="113"/>
        <v>刘世伦</v>
      </c>
      <c r="C261" s="24" t="s">
        <v>65</v>
      </c>
      <c r="D261" s="24" t="s">
        <v>258</v>
      </c>
      <c r="E261" s="37" t="s">
        <v>145</v>
      </c>
      <c r="F261" s="24">
        <v>3.36</v>
      </c>
      <c r="G261" s="24">
        <v>3.36</v>
      </c>
      <c r="H261" s="33">
        <f t="shared" si="87"/>
        <v>157.8192</v>
      </c>
      <c r="I261" s="33">
        <f t="shared" si="88"/>
        <v>2587.2</v>
      </c>
      <c r="J261" s="33">
        <f t="shared" si="89"/>
        <v>31.56384</v>
      </c>
      <c r="K261" s="24" t="s">
        <v>259</v>
      </c>
      <c r="L261" s="52" t="s">
        <v>32</v>
      </c>
      <c r="M261" s="49"/>
      <c r="N261" s="205"/>
      <c r="O261" s="205"/>
      <c r="P261" s="205"/>
      <c r="Q261" s="208"/>
    </row>
    <row r="262" s="1" customFormat="1" customHeight="1" spans="1:17">
      <c r="A262" s="207">
        <f t="shared" si="112"/>
        <v>52</v>
      </c>
      <c r="B262" s="15" t="str">
        <f t="shared" si="113"/>
        <v>刘世伦</v>
      </c>
      <c r="C262" s="24" t="s">
        <v>65</v>
      </c>
      <c r="D262" s="24" t="s">
        <v>258</v>
      </c>
      <c r="E262" s="37" t="s">
        <v>62</v>
      </c>
      <c r="F262" s="24">
        <v>5.12</v>
      </c>
      <c r="G262" s="24">
        <v>5.12</v>
      </c>
      <c r="H262" s="33">
        <f t="shared" si="87"/>
        <v>240.4864</v>
      </c>
      <c r="I262" s="33">
        <f t="shared" si="88"/>
        <v>3942.4</v>
      </c>
      <c r="J262" s="33">
        <f t="shared" si="89"/>
        <v>48.09728</v>
      </c>
      <c r="K262" s="24" t="s">
        <v>259</v>
      </c>
      <c r="L262" s="52" t="s">
        <v>32</v>
      </c>
      <c r="M262" s="49"/>
      <c r="N262" s="205"/>
      <c r="O262" s="205"/>
      <c r="P262" s="205"/>
      <c r="Q262" s="208"/>
    </row>
    <row r="263" s="1" customFormat="1" customHeight="1" spans="1:17">
      <c r="A263" s="207">
        <f t="shared" si="112"/>
        <v>52</v>
      </c>
      <c r="B263" s="15" t="str">
        <f t="shared" si="113"/>
        <v>刘世伦</v>
      </c>
      <c r="C263" s="24" t="s">
        <v>65</v>
      </c>
      <c r="D263" s="24" t="s">
        <v>258</v>
      </c>
      <c r="E263" s="37" t="s">
        <v>211</v>
      </c>
      <c r="F263" s="24">
        <v>1.43</v>
      </c>
      <c r="G263" s="24">
        <v>1.43</v>
      </c>
      <c r="H263" s="33">
        <f t="shared" si="87"/>
        <v>67.1671</v>
      </c>
      <c r="I263" s="33">
        <f t="shared" si="88"/>
        <v>1101.1</v>
      </c>
      <c r="J263" s="33">
        <f t="shared" si="89"/>
        <v>13.43342</v>
      </c>
      <c r="K263" s="24" t="s">
        <v>259</v>
      </c>
      <c r="L263" s="52" t="s">
        <v>32</v>
      </c>
      <c r="M263" s="189"/>
      <c r="N263" s="205"/>
      <c r="O263" s="205"/>
      <c r="P263" s="205"/>
      <c r="Q263" s="208"/>
    </row>
    <row r="264" s="1" customFormat="1" customHeight="1" spans="1:17">
      <c r="A264" s="15">
        <v>53</v>
      </c>
      <c r="B264" s="15" t="s">
        <v>260</v>
      </c>
      <c r="C264" s="24" t="s">
        <v>122</v>
      </c>
      <c r="D264" s="24" t="s">
        <v>261</v>
      </c>
      <c r="E264" s="37" t="s">
        <v>262</v>
      </c>
      <c r="F264" s="24">
        <v>6.26</v>
      </c>
      <c r="G264" s="24">
        <v>6.26</v>
      </c>
      <c r="H264" s="33">
        <f t="shared" ref="H264:H327" si="114">G264*46.97</f>
        <v>294.0322</v>
      </c>
      <c r="I264" s="33">
        <f t="shared" ref="I264:I327" si="115">G264*770</f>
        <v>4820.2</v>
      </c>
      <c r="J264" s="33">
        <f t="shared" ref="J264:J327" si="116">H264*20%</f>
        <v>58.80644</v>
      </c>
      <c r="K264" s="24" t="s">
        <v>263</v>
      </c>
      <c r="L264" s="52" t="s">
        <v>32</v>
      </c>
      <c r="M264" s="188"/>
      <c r="N264" s="174"/>
      <c r="O264" s="174"/>
      <c r="P264" s="174"/>
      <c r="Q264" s="182"/>
    </row>
    <row r="265" s="1" customFormat="1" customHeight="1" spans="1:17">
      <c r="A265" s="207">
        <f t="shared" ref="A265:A268" si="117">A264</f>
        <v>53</v>
      </c>
      <c r="B265" s="15" t="str">
        <f t="shared" ref="B265:B268" si="118">B264</f>
        <v>王栢义</v>
      </c>
      <c r="C265" s="24" t="s">
        <v>122</v>
      </c>
      <c r="D265" s="24" t="s">
        <v>261</v>
      </c>
      <c r="E265" s="37" t="s">
        <v>37</v>
      </c>
      <c r="F265" s="24">
        <v>2.36</v>
      </c>
      <c r="G265" s="24">
        <v>2.36</v>
      </c>
      <c r="H265" s="33">
        <f t="shared" si="114"/>
        <v>110.8492</v>
      </c>
      <c r="I265" s="33">
        <f t="shared" si="115"/>
        <v>1817.2</v>
      </c>
      <c r="J265" s="33">
        <f t="shared" si="116"/>
        <v>22.16984</v>
      </c>
      <c r="K265" s="24" t="s">
        <v>263</v>
      </c>
      <c r="L265" s="52" t="s">
        <v>32</v>
      </c>
      <c r="M265" s="49"/>
      <c r="N265" s="205"/>
      <c r="O265" s="205"/>
      <c r="P265" s="205"/>
      <c r="Q265" s="208"/>
    </row>
    <row r="266" s="1" customFormat="1" customHeight="1" spans="1:17">
      <c r="A266" s="207">
        <f t="shared" si="117"/>
        <v>53</v>
      </c>
      <c r="B266" s="15" t="str">
        <f t="shared" si="118"/>
        <v>王栢义</v>
      </c>
      <c r="C266" s="24" t="s">
        <v>122</v>
      </c>
      <c r="D266" s="24" t="s">
        <v>261</v>
      </c>
      <c r="E266" s="37" t="s">
        <v>218</v>
      </c>
      <c r="F266" s="24">
        <v>2.91</v>
      </c>
      <c r="G266" s="24">
        <v>2.91</v>
      </c>
      <c r="H266" s="33">
        <f t="shared" si="114"/>
        <v>136.6827</v>
      </c>
      <c r="I266" s="33">
        <f t="shared" si="115"/>
        <v>2240.7</v>
      </c>
      <c r="J266" s="33">
        <f t="shared" si="116"/>
        <v>27.33654</v>
      </c>
      <c r="K266" s="24" t="s">
        <v>263</v>
      </c>
      <c r="L266" s="52" t="s">
        <v>32</v>
      </c>
      <c r="M266" s="49"/>
      <c r="N266" s="205"/>
      <c r="O266" s="205"/>
      <c r="P266" s="205"/>
      <c r="Q266" s="208"/>
    </row>
    <row r="267" s="1" customFormat="1" customHeight="1" spans="1:17">
      <c r="A267" s="207">
        <f t="shared" si="117"/>
        <v>53</v>
      </c>
      <c r="B267" s="15" t="str">
        <f t="shared" si="118"/>
        <v>王栢义</v>
      </c>
      <c r="C267" s="24" t="s">
        <v>122</v>
      </c>
      <c r="D267" s="24" t="s">
        <v>261</v>
      </c>
      <c r="E267" s="37" t="s">
        <v>219</v>
      </c>
      <c r="F267" s="24">
        <v>1.88</v>
      </c>
      <c r="G267" s="24">
        <v>1.88</v>
      </c>
      <c r="H267" s="33">
        <f t="shared" si="114"/>
        <v>88.3036</v>
      </c>
      <c r="I267" s="33">
        <f t="shared" si="115"/>
        <v>1447.6</v>
      </c>
      <c r="J267" s="33">
        <f t="shared" si="116"/>
        <v>17.66072</v>
      </c>
      <c r="K267" s="24" t="s">
        <v>263</v>
      </c>
      <c r="L267" s="52" t="s">
        <v>32</v>
      </c>
      <c r="M267" s="49"/>
      <c r="N267" s="205"/>
      <c r="O267" s="205"/>
      <c r="P267" s="205"/>
      <c r="Q267" s="208"/>
    </row>
    <row r="268" s="1" customFormat="1" customHeight="1" spans="1:17">
      <c r="A268" s="207">
        <f t="shared" si="117"/>
        <v>53</v>
      </c>
      <c r="B268" s="15" t="str">
        <f t="shared" si="118"/>
        <v>王栢义</v>
      </c>
      <c r="C268" s="24" t="s">
        <v>122</v>
      </c>
      <c r="D268" s="24" t="s">
        <v>261</v>
      </c>
      <c r="E268" s="37" t="s">
        <v>35</v>
      </c>
      <c r="F268" s="24">
        <v>7.59</v>
      </c>
      <c r="G268" s="24">
        <v>7.59</v>
      </c>
      <c r="H268" s="33">
        <f t="shared" si="114"/>
        <v>356.5023</v>
      </c>
      <c r="I268" s="33">
        <f t="shared" si="115"/>
        <v>5844.3</v>
      </c>
      <c r="J268" s="33">
        <f t="shared" si="116"/>
        <v>71.30046</v>
      </c>
      <c r="K268" s="24" t="s">
        <v>263</v>
      </c>
      <c r="L268" s="52" t="s">
        <v>32</v>
      </c>
      <c r="M268" s="189"/>
      <c r="N268" s="205"/>
      <c r="O268" s="205"/>
      <c r="P268" s="205"/>
      <c r="Q268" s="208"/>
    </row>
    <row r="269" s="1" customFormat="1" customHeight="1" spans="1:17">
      <c r="A269" s="15">
        <v>54</v>
      </c>
      <c r="B269" s="15" t="s">
        <v>264</v>
      </c>
      <c r="C269" s="24" t="s">
        <v>110</v>
      </c>
      <c r="D269" s="24" t="s">
        <v>265</v>
      </c>
      <c r="E269" s="37" t="s">
        <v>213</v>
      </c>
      <c r="F269" s="24">
        <v>12.36</v>
      </c>
      <c r="G269" s="24">
        <v>12.36</v>
      </c>
      <c r="H269" s="33">
        <f t="shared" si="114"/>
        <v>580.5492</v>
      </c>
      <c r="I269" s="33">
        <f t="shared" si="115"/>
        <v>9517.2</v>
      </c>
      <c r="J269" s="33">
        <f t="shared" si="116"/>
        <v>116.10984</v>
      </c>
      <c r="K269" s="24" t="s">
        <v>266</v>
      </c>
      <c r="L269" s="52" t="s">
        <v>32</v>
      </c>
      <c r="M269" s="188"/>
      <c r="N269" s="174"/>
      <c r="O269" s="174"/>
      <c r="P269" s="174"/>
      <c r="Q269" s="182"/>
    </row>
    <row r="270" s="1" customFormat="1" customHeight="1" spans="1:17">
      <c r="A270" s="207">
        <f t="shared" ref="A270:A273" si="119">A269</f>
        <v>54</v>
      </c>
      <c r="B270" s="15" t="str">
        <f t="shared" ref="B270:B273" si="120">B269</f>
        <v>王质军</v>
      </c>
      <c r="C270" s="24" t="s">
        <v>110</v>
      </c>
      <c r="D270" s="24" t="s">
        <v>265</v>
      </c>
      <c r="E270" s="37" t="s">
        <v>36</v>
      </c>
      <c r="F270" s="24">
        <v>8.76</v>
      </c>
      <c r="G270" s="24">
        <v>8.76</v>
      </c>
      <c r="H270" s="33">
        <f t="shared" si="114"/>
        <v>411.4572</v>
      </c>
      <c r="I270" s="33">
        <f t="shared" si="115"/>
        <v>6745.2</v>
      </c>
      <c r="J270" s="33">
        <f t="shared" si="116"/>
        <v>82.29144</v>
      </c>
      <c r="K270" s="24" t="s">
        <v>266</v>
      </c>
      <c r="L270" s="52" t="s">
        <v>32</v>
      </c>
      <c r="M270" s="49"/>
      <c r="N270" s="205"/>
      <c r="O270" s="205"/>
      <c r="P270" s="205"/>
      <c r="Q270" s="208"/>
    </row>
    <row r="271" s="1" customFormat="1" customHeight="1" spans="1:17">
      <c r="A271" s="207">
        <f t="shared" si="119"/>
        <v>54</v>
      </c>
      <c r="B271" s="15" t="str">
        <f t="shared" si="120"/>
        <v>王质军</v>
      </c>
      <c r="C271" s="24" t="s">
        <v>110</v>
      </c>
      <c r="D271" s="24" t="s">
        <v>265</v>
      </c>
      <c r="E271" s="37" t="s">
        <v>37</v>
      </c>
      <c r="F271" s="24">
        <v>4.35</v>
      </c>
      <c r="G271" s="24">
        <v>4.35</v>
      </c>
      <c r="H271" s="33">
        <f t="shared" si="114"/>
        <v>204.3195</v>
      </c>
      <c r="I271" s="33">
        <f t="shared" si="115"/>
        <v>3349.5</v>
      </c>
      <c r="J271" s="33">
        <f t="shared" si="116"/>
        <v>40.8639</v>
      </c>
      <c r="K271" s="24" t="s">
        <v>266</v>
      </c>
      <c r="L271" s="52" t="s">
        <v>32</v>
      </c>
      <c r="M271" s="49"/>
      <c r="N271" s="205"/>
      <c r="O271" s="205"/>
      <c r="P271" s="205"/>
      <c r="Q271" s="208"/>
    </row>
    <row r="272" s="1" customFormat="1" customHeight="1" spans="1:17">
      <c r="A272" s="207">
        <f t="shared" si="119"/>
        <v>54</v>
      </c>
      <c r="B272" s="15" t="str">
        <f t="shared" si="120"/>
        <v>王质军</v>
      </c>
      <c r="C272" s="24" t="s">
        <v>110</v>
      </c>
      <c r="D272" s="24" t="s">
        <v>265</v>
      </c>
      <c r="E272" s="37" t="s">
        <v>145</v>
      </c>
      <c r="F272" s="24">
        <v>6.72</v>
      </c>
      <c r="G272" s="24">
        <v>6.72</v>
      </c>
      <c r="H272" s="33">
        <f t="shared" si="114"/>
        <v>315.6384</v>
      </c>
      <c r="I272" s="33">
        <f t="shared" si="115"/>
        <v>5174.4</v>
      </c>
      <c r="J272" s="33">
        <f t="shared" si="116"/>
        <v>63.12768</v>
      </c>
      <c r="K272" s="24" t="s">
        <v>266</v>
      </c>
      <c r="L272" s="52" t="s">
        <v>32</v>
      </c>
      <c r="M272" s="49"/>
      <c r="N272" s="205"/>
      <c r="O272" s="205"/>
      <c r="P272" s="205"/>
      <c r="Q272" s="208"/>
    </row>
    <row r="273" s="1" customFormat="1" customHeight="1" spans="1:17">
      <c r="A273" s="207">
        <f t="shared" si="119"/>
        <v>54</v>
      </c>
      <c r="B273" s="15" t="str">
        <f t="shared" si="120"/>
        <v>王质军</v>
      </c>
      <c r="C273" s="24" t="s">
        <v>110</v>
      </c>
      <c r="D273" s="24" t="s">
        <v>265</v>
      </c>
      <c r="E273" s="37" t="s">
        <v>35</v>
      </c>
      <c r="F273" s="24">
        <v>2.81</v>
      </c>
      <c r="G273" s="24">
        <v>2.81</v>
      </c>
      <c r="H273" s="33">
        <f t="shared" si="114"/>
        <v>131.9857</v>
      </c>
      <c r="I273" s="33">
        <f t="shared" si="115"/>
        <v>2163.7</v>
      </c>
      <c r="J273" s="33">
        <f t="shared" si="116"/>
        <v>26.39714</v>
      </c>
      <c r="K273" s="24" t="s">
        <v>266</v>
      </c>
      <c r="L273" s="52" t="s">
        <v>32</v>
      </c>
      <c r="M273" s="189"/>
      <c r="N273" s="205"/>
      <c r="O273" s="205"/>
      <c r="P273" s="205"/>
      <c r="Q273" s="208"/>
    </row>
    <row r="274" s="1" customFormat="1" customHeight="1" spans="1:17">
      <c r="A274" s="15">
        <v>55</v>
      </c>
      <c r="B274" s="15" t="s">
        <v>267</v>
      </c>
      <c r="C274" s="24" t="s">
        <v>110</v>
      </c>
      <c r="D274" s="24" t="s">
        <v>268</v>
      </c>
      <c r="E274" s="37" t="s">
        <v>35</v>
      </c>
      <c r="F274" s="24">
        <v>3.15</v>
      </c>
      <c r="G274" s="24">
        <v>3.15</v>
      </c>
      <c r="H274" s="33">
        <f t="shared" si="114"/>
        <v>147.9555</v>
      </c>
      <c r="I274" s="33">
        <f t="shared" si="115"/>
        <v>2425.5</v>
      </c>
      <c r="J274" s="33">
        <f t="shared" si="116"/>
        <v>29.5911</v>
      </c>
      <c r="K274" s="24" t="s">
        <v>269</v>
      </c>
      <c r="L274" s="52" t="s">
        <v>32</v>
      </c>
      <c r="M274" s="188"/>
      <c r="N274" s="174"/>
      <c r="O274" s="174"/>
      <c r="P274" s="174"/>
      <c r="Q274" s="182"/>
    </row>
    <row r="275" s="1" customFormat="1" customHeight="1" spans="1:17">
      <c r="A275" s="207">
        <f t="shared" ref="A275:A278" si="121">A274</f>
        <v>55</v>
      </c>
      <c r="B275" s="15" t="str">
        <f t="shared" ref="B275:B278" si="122">B274</f>
        <v>董洪立</v>
      </c>
      <c r="C275" s="24" t="s">
        <v>110</v>
      </c>
      <c r="D275" s="24" t="s">
        <v>268</v>
      </c>
      <c r="E275" s="37" t="s">
        <v>213</v>
      </c>
      <c r="F275" s="24">
        <v>2.63</v>
      </c>
      <c r="G275" s="24">
        <v>2.63</v>
      </c>
      <c r="H275" s="33">
        <f t="shared" si="114"/>
        <v>123.5311</v>
      </c>
      <c r="I275" s="33">
        <f t="shared" si="115"/>
        <v>2025.1</v>
      </c>
      <c r="J275" s="33">
        <f t="shared" si="116"/>
        <v>24.70622</v>
      </c>
      <c r="K275" s="24" t="s">
        <v>269</v>
      </c>
      <c r="L275" s="52" t="s">
        <v>32</v>
      </c>
      <c r="M275" s="49"/>
      <c r="N275" s="205"/>
      <c r="O275" s="205"/>
      <c r="P275" s="205"/>
      <c r="Q275" s="208"/>
    </row>
    <row r="276" s="1" customFormat="1" customHeight="1" spans="1:17">
      <c r="A276" s="207">
        <f t="shared" si="121"/>
        <v>55</v>
      </c>
      <c r="B276" s="15" t="str">
        <f t="shared" si="122"/>
        <v>董洪立</v>
      </c>
      <c r="C276" s="24" t="s">
        <v>110</v>
      </c>
      <c r="D276" s="24" t="s">
        <v>268</v>
      </c>
      <c r="E276" s="37" t="s">
        <v>37</v>
      </c>
      <c r="F276" s="24">
        <v>1.47</v>
      </c>
      <c r="G276" s="24">
        <v>1.47</v>
      </c>
      <c r="H276" s="33">
        <f t="shared" si="114"/>
        <v>69.0459</v>
      </c>
      <c r="I276" s="33">
        <f t="shared" si="115"/>
        <v>1131.9</v>
      </c>
      <c r="J276" s="33">
        <f t="shared" si="116"/>
        <v>13.80918</v>
      </c>
      <c r="K276" s="24" t="s">
        <v>269</v>
      </c>
      <c r="L276" s="52" t="s">
        <v>32</v>
      </c>
      <c r="M276" s="49"/>
      <c r="N276" s="205"/>
      <c r="O276" s="205"/>
      <c r="P276" s="205"/>
      <c r="Q276" s="208"/>
    </row>
    <row r="277" s="1" customFormat="1" customHeight="1" spans="1:17">
      <c r="A277" s="207">
        <f t="shared" si="121"/>
        <v>55</v>
      </c>
      <c r="B277" s="15" t="str">
        <f t="shared" si="122"/>
        <v>董洪立</v>
      </c>
      <c r="C277" s="24" t="s">
        <v>110</v>
      </c>
      <c r="D277" s="24" t="s">
        <v>268</v>
      </c>
      <c r="E277" s="37" t="s">
        <v>230</v>
      </c>
      <c r="F277" s="24">
        <v>1.58</v>
      </c>
      <c r="G277" s="24">
        <v>1.58</v>
      </c>
      <c r="H277" s="33">
        <f t="shared" si="114"/>
        <v>74.2126</v>
      </c>
      <c r="I277" s="33">
        <f t="shared" si="115"/>
        <v>1216.6</v>
      </c>
      <c r="J277" s="33">
        <f t="shared" si="116"/>
        <v>14.84252</v>
      </c>
      <c r="K277" s="24" t="s">
        <v>269</v>
      </c>
      <c r="L277" s="52" t="s">
        <v>32</v>
      </c>
      <c r="M277" s="49"/>
      <c r="N277" s="205"/>
      <c r="O277" s="205"/>
      <c r="P277" s="205"/>
      <c r="Q277" s="208"/>
    </row>
    <row r="278" s="1" customFormat="1" customHeight="1" spans="1:17">
      <c r="A278" s="207">
        <f t="shared" si="121"/>
        <v>55</v>
      </c>
      <c r="B278" s="15" t="str">
        <f t="shared" si="122"/>
        <v>董洪立</v>
      </c>
      <c r="C278" s="24" t="s">
        <v>110</v>
      </c>
      <c r="D278" s="24" t="s">
        <v>268</v>
      </c>
      <c r="E278" s="37" t="s">
        <v>60</v>
      </c>
      <c r="F278" s="24">
        <v>5.17</v>
      </c>
      <c r="G278" s="24">
        <v>5.17</v>
      </c>
      <c r="H278" s="33">
        <f t="shared" si="114"/>
        <v>242.8349</v>
      </c>
      <c r="I278" s="33">
        <f t="shared" si="115"/>
        <v>3980.9</v>
      </c>
      <c r="J278" s="33">
        <f t="shared" si="116"/>
        <v>48.56698</v>
      </c>
      <c r="K278" s="24" t="s">
        <v>269</v>
      </c>
      <c r="L278" s="52" t="s">
        <v>32</v>
      </c>
      <c r="M278" s="189"/>
      <c r="N278" s="205"/>
      <c r="O278" s="205"/>
      <c r="P278" s="205"/>
      <c r="Q278" s="208"/>
    </row>
    <row r="279" s="1" customFormat="1" customHeight="1" spans="1:17">
      <c r="A279" s="15">
        <v>56</v>
      </c>
      <c r="B279" s="15" t="s">
        <v>270</v>
      </c>
      <c r="C279" s="24" t="s">
        <v>232</v>
      </c>
      <c r="D279" s="24" t="s">
        <v>271</v>
      </c>
      <c r="E279" s="37" t="s">
        <v>35</v>
      </c>
      <c r="F279" s="24">
        <v>2.63</v>
      </c>
      <c r="G279" s="24">
        <v>2.63</v>
      </c>
      <c r="H279" s="33">
        <f t="shared" si="114"/>
        <v>123.5311</v>
      </c>
      <c r="I279" s="33">
        <f t="shared" si="115"/>
        <v>2025.1</v>
      </c>
      <c r="J279" s="33">
        <f t="shared" si="116"/>
        <v>24.70622</v>
      </c>
      <c r="K279" s="24" t="s">
        <v>272</v>
      </c>
      <c r="L279" s="52" t="s">
        <v>32</v>
      </c>
      <c r="M279" s="188"/>
      <c r="N279" s="174"/>
      <c r="O279" s="174"/>
      <c r="P279" s="174"/>
      <c r="Q279" s="182"/>
    </row>
    <row r="280" s="1" customFormat="1" customHeight="1" spans="1:17">
      <c r="A280" s="207">
        <f t="shared" ref="A280:A283" si="123">A279</f>
        <v>56</v>
      </c>
      <c r="B280" s="15" t="str">
        <f t="shared" ref="B280:B283" si="124">B279</f>
        <v>张国忠</v>
      </c>
      <c r="C280" s="24" t="s">
        <v>232</v>
      </c>
      <c r="D280" s="24" t="s">
        <v>271</v>
      </c>
      <c r="E280" s="37" t="s">
        <v>36</v>
      </c>
      <c r="F280" s="24">
        <v>1.58</v>
      </c>
      <c r="G280" s="24">
        <v>1.58</v>
      </c>
      <c r="H280" s="33">
        <f t="shared" si="114"/>
        <v>74.2126</v>
      </c>
      <c r="I280" s="33">
        <f t="shared" si="115"/>
        <v>1216.6</v>
      </c>
      <c r="J280" s="33">
        <f t="shared" si="116"/>
        <v>14.84252</v>
      </c>
      <c r="K280" s="24" t="s">
        <v>272</v>
      </c>
      <c r="L280" s="52" t="s">
        <v>32</v>
      </c>
      <c r="M280" s="49"/>
      <c r="N280" s="205"/>
      <c r="O280" s="205"/>
      <c r="P280" s="205"/>
      <c r="Q280" s="208"/>
    </row>
    <row r="281" s="1" customFormat="1" customHeight="1" spans="1:17">
      <c r="A281" s="207">
        <f t="shared" si="123"/>
        <v>56</v>
      </c>
      <c r="B281" s="15" t="str">
        <f t="shared" si="124"/>
        <v>张国忠</v>
      </c>
      <c r="C281" s="24" t="s">
        <v>232</v>
      </c>
      <c r="D281" s="24" t="s">
        <v>271</v>
      </c>
      <c r="E281" s="37" t="s">
        <v>244</v>
      </c>
      <c r="F281" s="24">
        <v>1.67</v>
      </c>
      <c r="G281" s="24">
        <v>1.67</v>
      </c>
      <c r="H281" s="33">
        <f t="shared" si="114"/>
        <v>78.4399</v>
      </c>
      <c r="I281" s="33">
        <f t="shared" si="115"/>
        <v>1285.9</v>
      </c>
      <c r="J281" s="33">
        <f t="shared" si="116"/>
        <v>15.68798</v>
      </c>
      <c r="K281" s="24" t="s">
        <v>272</v>
      </c>
      <c r="L281" s="52" t="s">
        <v>32</v>
      </c>
      <c r="M281" s="49"/>
      <c r="N281" s="205"/>
      <c r="O281" s="205"/>
      <c r="P281" s="205"/>
      <c r="Q281" s="208"/>
    </row>
    <row r="282" s="1" customFormat="1" customHeight="1" spans="1:17">
      <c r="A282" s="207">
        <f t="shared" si="123"/>
        <v>56</v>
      </c>
      <c r="B282" s="15" t="str">
        <f t="shared" si="124"/>
        <v>张国忠</v>
      </c>
      <c r="C282" s="24" t="s">
        <v>232</v>
      </c>
      <c r="D282" s="24" t="s">
        <v>271</v>
      </c>
      <c r="E282" s="37" t="s">
        <v>273</v>
      </c>
      <c r="F282" s="24">
        <v>8.36</v>
      </c>
      <c r="G282" s="24">
        <v>8.36</v>
      </c>
      <c r="H282" s="33">
        <f t="shared" si="114"/>
        <v>392.6692</v>
      </c>
      <c r="I282" s="33">
        <f t="shared" si="115"/>
        <v>6437.2</v>
      </c>
      <c r="J282" s="33">
        <f t="shared" si="116"/>
        <v>78.53384</v>
      </c>
      <c r="K282" s="24" t="s">
        <v>272</v>
      </c>
      <c r="L282" s="52" t="s">
        <v>32</v>
      </c>
      <c r="M282" s="49"/>
      <c r="N282" s="205"/>
      <c r="O282" s="205"/>
      <c r="P282" s="205"/>
      <c r="Q282" s="208"/>
    </row>
    <row r="283" s="1" customFormat="1" customHeight="1" spans="1:17">
      <c r="A283" s="207">
        <f t="shared" si="123"/>
        <v>56</v>
      </c>
      <c r="B283" s="15" t="str">
        <f t="shared" si="124"/>
        <v>张国忠</v>
      </c>
      <c r="C283" s="24" t="s">
        <v>232</v>
      </c>
      <c r="D283" s="24" t="s">
        <v>271</v>
      </c>
      <c r="E283" s="37" t="s">
        <v>62</v>
      </c>
      <c r="F283" s="24">
        <v>5.76</v>
      </c>
      <c r="G283" s="24">
        <v>5.76</v>
      </c>
      <c r="H283" s="33">
        <f t="shared" si="114"/>
        <v>270.5472</v>
      </c>
      <c r="I283" s="33">
        <f t="shared" si="115"/>
        <v>4435.2</v>
      </c>
      <c r="J283" s="33">
        <f t="shared" si="116"/>
        <v>54.10944</v>
      </c>
      <c r="K283" s="24" t="s">
        <v>272</v>
      </c>
      <c r="L283" s="52" t="s">
        <v>32</v>
      </c>
      <c r="M283" s="189"/>
      <c r="N283" s="205"/>
      <c r="O283" s="205"/>
      <c r="P283" s="205"/>
      <c r="Q283" s="208"/>
    </row>
    <row r="284" s="1" customFormat="1" customHeight="1" spans="1:17">
      <c r="A284" s="15">
        <v>57</v>
      </c>
      <c r="B284" s="15" t="s">
        <v>274</v>
      </c>
      <c r="C284" s="24" t="s">
        <v>122</v>
      </c>
      <c r="D284" s="24" t="s">
        <v>275</v>
      </c>
      <c r="E284" s="37" t="s">
        <v>276</v>
      </c>
      <c r="F284" s="24">
        <v>5.56</v>
      </c>
      <c r="G284" s="24">
        <v>5.56</v>
      </c>
      <c r="H284" s="33">
        <f t="shared" si="114"/>
        <v>261.1532</v>
      </c>
      <c r="I284" s="33">
        <f t="shared" si="115"/>
        <v>4281.2</v>
      </c>
      <c r="J284" s="33">
        <f t="shared" si="116"/>
        <v>52.23064</v>
      </c>
      <c r="K284" s="24" t="s">
        <v>277</v>
      </c>
      <c r="L284" s="52" t="s">
        <v>32</v>
      </c>
      <c r="M284" s="188"/>
      <c r="N284" s="174"/>
      <c r="O284" s="174"/>
      <c r="P284" s="174"/>
      <c r="Q284" s="182"/>
    </row>
    <row r="285" s="1" customFormat="1" customHeight="1" spans="1:17">
      <c r="A285" s="207">
        <f t="shared" ref="A285:A288" si="125">A284</f>
        <v>57</v>
      </c>
      <c r="B285" s="15" t="str">
        <f t="shared" ref="B285:B288" si="126">B284</f>
        <v>董军</v>
      </c>
      <c r="C285" s="24" t="s">
        <v>122</v>
      </c>
      <c r="D285" s="24" t="s">
        <v>275</v>
      </c>
      <c r="E285" s="37" t="s">
        <v>278</v>
      </c>
      <c r="F285" s="24">
        <v>3.14</v>
      </c>
      <c r="G285" s="24">
        <v>3.14</v>
      </c>
      <c r="H285" s="33">
        <f t="shared" si="114"/>
        <v>147.4858</v>
      </c>
      <c r="I285" s="33">
        <f t="shared" si="115"/>
        <v>2417.8</v>
      </c>
      <c r="J285" s="33">
        <f t="shared" si="116"/>
        <v>29.49716</v>
      </c>
      <c r="K285" s="24" t="s">
        <v>277</v>
      </c>
      <c r="L285" s="52" t="s">
        <v>32</v>
      </c>
      <c r="M285" s="49"/>
      <c r="N285" s="205"/>
      <c r="O285" s="205"/>
      <c r="P285" s="205"/>
      <c r="Q285" s="208"/>
    </row>
    <row r="286" s="1" customFormat="1" customHeight="1" spans="1:17">
      <c r="A286" s="207">
        <f t="shared" si="125"/>
        <v>57</v>
      </c>
      <c r="B286" s="15" t="str">
        <f t="shared" si="126"/>
        <v>董军</v>
      </c>
      <c r="C286" s="24" t="s">
        <v>122</v>
      </c>
      <c r="D286" s="24" t="s">
        <v>275</v>
      </c>
      <c r="E286" s="37" t="s">
        <v>279</v>
      </c>
      <c r="F286" s="24">
        <v>1.37</v>
      </c>
      <c r="G286" s="24">
        <v>1.37</v>
      </c>
      <c r="H286" s="33">
        <f t="shared" si="114"/>
        <v>64.3489</v>
      </c>
      <c r="I286" s="33">
        <f t="shared" si="115"/>
        <v>1054.9</v>
      </c>
      <c r="J286" s="33">
        <f t="shared" si="116"/>
        <v>12.86978</v>
      </c>
      <c r="K286" s="24" t="s">
        <v>277</v>
      </c>
      <c r="L286" s="52" t="s">
        <v>32</v>
      </c>
      <c r="M286" s="49"/>
      <c r="N286" s="205"/>
      <c r="O286" s="205"/>
      <c r="P286" s="205"/>
      <c r="Q286" s="208"/>
    </row>
    <row r="287" s="1" customFormat="1" customHeight="1" spans="1:17">
      <c r="A287" s="207">
        <f t="shared" si="125"/>
        <v>57</v>
      </c>
      <c r="B287" s="15" t="str">
        <f t="shared" si="126"/>
        <v>董军</v>
      </c>
      <c r="C287" s="24" t="s">
        <v>122</v>
      </c>
      <c r="D287" s="24" t="s">
        <v>275</v>
      </c>
      <c r="E287" s="37" t="s">
        <v>37</v>
      </c>
      <c r="F287" s="24">
        <v>2.42</v>
      </c>
      <c r="G287" s="24">
        <v>2.42</v>
      </c>
      <c r="H287" s="33">
        <f t="shared" si="114"/>
        <v>113.6674</v>
      </c>
      <c r="I287" s="33">
        <f t="shared" si="115"/>
        <v>1863.4</v>
      </c>
      <c r="J287" s="33">
        <f t="shared" si="116"/>
        <v>22.73348</v>
      </c>
      <c r="K287" s="24" t="s">
        <v>277</v>
      </c>
      <c r="L287" s="52" t="s">
        <v>32</v>
      </c>
      <c r="M287" s="49"/>
      <c r="N287" s="205"/>
      <c r="O287" s="205"/>
      <c r="P287" s="205"/>
      <c r="Q287" s="208"/>
    </row>
    <row r="288" s="1" customFormat="1" customHeight="1" spans="1:17">
      <c r="A288" s="207">
        <f t="shared" si="125"/>
        <v>57</v>
      </c>
      <c r="B288" s="15" t="str">
        <f t="shared" si="126"/>
        <v>董军</v>
      </c>
      <c r="C288" s="24" t="s">
        <v>122</v>
      </c>
      <c r="D288" s="24" t="s">
        <v>275</v>
      </c>
      <c r="E288" s="37" t="s">
        <v>216</v>
      </c>
      <c r="F288" s="24">
        <v>1.51</v>
      </c>
      <c r="G288" s="24">
        <v>1.51</v>
      </c>
      <c r="H288" s="33">
        <f t="shared" si="114"/>
        <v>70.9247</v>
      </c>
      <c r="I288" s="33">
        <f t="shared" si="115"/>
        <v>1162.7</v>
      </c>
      <c r="J288" s="33">
        <f t="shared" si="116"/>
        <v>14.18494</v>
      </c>
      <c r="K288" s="24" t="s">
        <v>277</v>
      </c>
      <c r="L288" s="52" t="s">
        <v>32</v>
      </c>
      <c r="M288" s="189"/>
      <c r="N288" s="205"/>
      <c r="O288" s="205"/>
      <c r="P288" s="205"/>
      <c r="Q288" s="208"/>
    </row>
    <row r="289" s="1" customFormat="1" customHeight="1" spans="1:17">
      <c r="A289" s="15">
        <v>58</v>
      </c>
      <c r="B289" s="15" t="s">
        <v>280</v>
      </c>
      <c r="C289" s="24" t="s">
        <v>281</v>
      </c>
      <c r="D289" s="24" t="s">
        <v>282</v>
      </c>
      <c r="E289" s="37" t="s">
        <v>62</v>
      </c>
      <c r="F289" s="24">
        <v>6.85</v>
      </c>
      <c r="G289" s="24">
        <v>6.85</v>
      </c>
      <c r="H289" s="33">
        <f t="shared" si="114"/>
        <v>321.7445</v>
      </c>
      <c r="I289" s="33">
        <f t="shared" si="115"/>
        <v>5274.5</v>
      </c>
      <c r="J289" s="33">
        <f t="shared" si="116"/>
        <v>64.3489</v>
      </c>
      <c r="K289" s="24" t="s">
        <v>283</v>
      </c>
      <c r="L289" s="52" t="s">
        <v>32</v>
      </c>
      <c r="M289" s="188"/>
      <c r="N289" s="174"/>
      <c r="O289" s="174"/>
      <c r="P289" s="174"/>
      <c r="Q289" s="182"/>
    </row>
    <row r="290" s="1" customFormat="1" customHeight="1" spans="1:17">
      <c r="A290" s="207">
        <f t="shared" ref="A290:A293" si="127">A289</f>
        <v>58</v>
      </c>
      <c r="B290" s="15" t="str">
        <f t="shared" ref="B290:B293" si="128">B289</f>
        <v>刘国祥</v>
      </c>
      <c r="C290" s="24" t="s">
        <v>281</v>
      </c>
      <c r="D290" s="24" t="s">
        <v>282</v>
      </c>
      <c r="E290" s="37" t="s">
        <v>211</v>
      </c>
      <c r="F290" s="24">
        <v>2.36</v>
      </c>
      <c r="G290" s="24">
        <v>2.36</v>
      </c>
      <c r="H290" s="33">
        <f t="shared" si="114"/>
        <v>110.8492</v>
      </c>
      <c r="I290" s="33">
        <f t="shared" si="115"/>
        <v>1817.2</v>
      </c>
      <c r="J290" s="33">
        <f t="shared" si="116"/>
        <v>22.16984</v>
      </c>
      <c r="K290" s="24" t="s">
        <v>283</v>
      </c>
      <c r="L290" s="52" t="s">
        <v>32</v>
      </c>
      <c r="M290" s="49"/>
      <c r="N290" s="205"/>
      <c r="O290" s="205"/>
      <c r="P290" s="205"/>
      <c r="Q290" s="208"/>
    </row>
    <row r="291" s="1" customFormat="1" customHeight="1" spans="1:17">
      <c r="A291" s="207">
        <f t="shared" si="127"/>
        <v>58</v>
      </c>
      <c r="B291" s="15" t="str">
        <f t="shared" si="128"/>
        <v>刘国祥</v>
      </c>
      <c r="C291" s="24" t="s">
        <v>281</v>
      </c>
      <c r="D291" s="24" t="s">
        <v>282</v>
      </c>
      <c r="E291" s="37" t="s">
        <v>218</v>
      </c>
      <c r="F291" s="24">
        <v>8.36</v>
      </c>
      <c r="G291" s="24">
        <v>8.36</v>
      </c>
      <c r="H291" s="33">
        <f t="shared" si="114"/>
        <v>392.6692</v>
      </c>
      <c r="I291" s="33">
        <f t="shared" si="115"/>
        <v>6437.2</v>
      </c>
      <c r="J291" s="33">
        <f t="shared" si="116"/>
        <v>78.53384</v>
      </c>
      <c r="K291" s="24" t="s">
        <v>283</v>
      </c>
      <c r="L291" s="52" t="s">
        <v>32</v>
      </c>
      <c r="M291" s="49"/>
      <c r="N291" s="205"/>
      <c r="O291" s="205"/>
      <c r="P291" s="205"/>
      <c r="Q291" s="208"/>
    </row>
    <row r="292" s="1" customFormat="1" customHeight="1" spans="1:17">
      <c r="A292" s="207">
        <f t="shared" si="127"/>
        <v>58</v>
      </c>
      <c r="B292" s="15" t="str">
        <f t="shared" si="128"/>
        <v>刘国祥</v>
      </c>
      <c r="C292" s="24" t="s">
        <v>281</v>
      </c>
      <c r="D292" s="24" t="s">
        <v>282</v>
      </c>
      <c r="E292" s="37" t="s">
        <v>219</v>
      </c>
      <c r="F292" s="24">
        <v>5.42</v>
      </c>
      <c r="G292" s="24">
        <v>5.42</v>
      </c>
      <c r="H292" s="33">
        <f t="shared" si="114"/>
        <v>254.5774</v>
      </c>
      <c r="I292" s="33">
        <f t="shared" si="115"/>
        <v>4173.4</v>
      </c>
      <c r="J292" s="33">
        <f t="shared" si="116"/>
        <v>50.91548</v>
      </c>
      <c r="K292" s="24" t="s">
        <v>283</v>
      </c>
      <c r="L292" s="52" t="s">
        <v>32</v>
      </c>
      <c r="M292" s="49"/>
      <c r="N292" s="205"/>
      <c r="O292" s="205"/>
      <c r="P292" s="205"/>
      <c r="Q292" s="208"/>
    </row>
    <row r="293" s="1" customFormat="1" customHeight="1" spans="1:17">
      <c r="A293" s="207">
        <f t="shared" si="127"/>
        <v>58</v>
      </c>
      <c r="B293" s="15" t="str">
        <f t="shared" si="128"/>
        <v>刘国祥</v>
      </c>
      <c r="C293" s="24" t="s">
        <v>281</v>
      </c>
      <c r="D293" s="24" t="s">
        <v>282</v>
      </c>
      <c r="E293" s="37" t="s">
        <v>62</v>
      </c>
      <c r="F293" s="24">
        <v>8.01</v>
      </c>
      <c r="G293" s="24">
        <v>8.01</v>
      </c>
      <c r="H293" s="33">
        <f t="shared" si="114"/>
        <v>376.2297</v>
      </c>
      <c r="I293" s="33">
        <f t="shared" si="115"/>
        <v>6167.7</v>
      </c>
      <c r="J293" s="33">
        <f t="shared" si="116"/>
        <v>75.24594</v>
      </c>
      <c r="K293" s="24" t="s">
        <v>283</v>
      </c>
      <c r="L293" s="52" t="s">
        <v>32</v>
      </c>
      <c r="M293" s="189"/>
      <c r="N293" s="205"/>
      <c r="O293" s="205"/>
      <c r="P293" s="205"/>
      <c r="Q293" s="208"/>
    </row>
    <row r="294" s="1" customFormat="1" customHeight="1" spans="1:17">
      <c r="A294" s="15">
        <v>59</v>
      </c>
      <c r="B294" s="15" t="s">
        <v>284</v>
      </c>
      <c r="C294" s="24" t="s">
        <v>285</v>
      </c>
      <c r="D294" s="24" t="s">
        <v>286</v>
      </c>
      <c r="E294" s="37" t="s">
        <v>212</v>
      </c>
      <c r="F294" s="24">
        <v>4.53</v>
      </c>
      <c r="G294" s="24">
        <v>4.53</v>
      </c>
      <c r="H294" s="33">
        <f t="shared" si="114"/>
        <v>212.7741</v>
      </c>
      <c r="I294" s="33">
        <f t="shared" si="115"/>
        <v>3488.1</v>
      </c>
      <c r="J294" s="33">
        <f t="shared" si="116"/>
        <v>42.55482</v>
      </c>
      <c r="K294" s="24" t="s">
        <v>287</v>
      </c>
      <c r="L294" s="52" t="s">
        <v>32</v>
      </c>
      <c r="M294" s="188"/>
      <c r="N294" s="174"/>
      <c r="O294" s="174"/>
      <c r="P294" s="174"/>
      <c r="Q294" s="182"/>
    </row>
    <row r="295" s="1" customFormat="1" customHeight="1" spans="1:17">
      <c r="A295" s="207">
        <f t="shared" ref="A295:A298" si="129">A294</f>
        <v>59</v>
      </c>
      <c r="B295" s="15" t="str">
        <f t="shared" ref="B295:B298" si="130">B294</f>
        <v>张立勇</v>
      </c>
      <c r="C295" s="24" t="s">
        <v>285</v>
      </c>
      <c r="D295" s="24" t="s">
        <v>286</v>
      </c>
      <c r="E295" s="37" t="s">
        <v>278</v>
      </c>
      <c r="F295" s="24">
        <v>7.62</v>
      </c>
      <c r="G295" s="24">
        <v>7.62</v>
      </c>
      <c r="H295" s="33">
        <f t="shared" si="114"/>
        <v>357.9114</v>
      </c>
      <c r="I295" s="33">
        <f t="shared" si="115"/>
        <v>5867.4</v>
      </c>
      <c r="J295" s="33">
        <f t="shared" si="116"/>
        <v>71.58228</v>
      </c>
      <c r="K295" s="24" t="s">
        <v>287</v>
      </c>
      <c r="L295" s="52" t="s">
        <v>32</v>
      </c>
      <c r="M295" s="49"/>
      <c r="N295" s="205"/>
      <c r="O295" s="205"/>
      <c r="P295" s="205"/>
      <c r="Q295" s="208"/>
    </row>
    <row r="296" s="1" customFormat="1" customHeight="1" spans="1:17">
      <c r="A296" s="207">
        <f t="shared" si="129"/>
        <v>59</v>
      </c>
      <c r="B296" s="15" t="str">
        <f t="shared" si="130"/>
        <v>张立勇</v>
      </c>
      <c r="C296" s="24" t="s">
        <v>285</v>
      </c>
      <c r="D296" s="24" t="s">
        <v>286</v>
      </c>
      <c r="E296" s="37" t="s">
        <v>71</v>
      </c>
      <c r="F296" s="24">
        <v>5.37</v>
      </c>
      <c r="G296" s="24">
        <v>5.37</v>
      </c>
      <c r="H296" s="33">
        <f t="shared" si="114"/>
        <v>252.2289</v>
      </c>
      <c r="I296" s="33">
        <f t="shared" si="115"/>
        <v>4134.9</v>
      </c>
      <c r="J296" s="33">
        <f t="shared" si="116"/>
        <v>50.44578</v>
      </c>
      <c r="K296" s="24" t="s">
        <v>287</v>
      </c>
      <c r="L296" s="52" t="s">
        <v>32</v>
      </c>
      <c r="M296" s="49"/>
      <c r="N296" s="205"/>
      <c r="O296" s="205"/>
      <c r="P296" s="205"/>
      <c r="Q296" s="208"/>
    </row>
    <row r="297" s="1" customFormat="1" customHeight="1" spans="1:17">
      <c r="A297" s="207">
        <f t="shared" si="129"/>
        <v>59</v>
      </c>
      <c r="B297" s="15" t="str">
        <f t="shared" si="130"/>
        <v>张立勇</v>
      </c>
      <c r="C297" s="24" t="s">
        <v>285</v>
      </c>
      <c r="D297" s="24" t="s">
        <v>286</v>
      </c>
      <c r="E297" s="37" t="s">
        <v>37</v>
      </c>
      <c r="F297" s="24">
        <v>2.48</v>
      </c>
      <c r="G297" s="24">
        <v>2.48</v>
      </c>
      <c r="H297" s="33">
        <f t="shared" si="114"/>
        <v>116.4856</v>
      </c>
      <c r="I297" s="33">
        <f t="shared" si="115"/>
        <v>1909.6</v>
      </c>
      <c r="J297" s="33">
        <f t="shared" si="116"/>
        <v>23.29712</v>
      </c>
      <c r="K297" s="24" t="s">
        <v>287</v>
      </c>
      <c r="L297" s="52" t="s">
        <v>32</v>
      </c>
      <c r="M297" s="49"/>
      <c r="N297" s="205"/>
      <c r="O297" s="205"/>
      <c r="P297" s="205"/>
      <c r="Q297" s="208"/>
    </row>
    <row r="298" s="1" customFormat="1" customHeight="1" spans="1:17">
      <c r="A298" s="207">
        <f t="shared" si="129"/>
        <v>59</v>
      </c>
      <c r="B298" s="15" t="str">
        <f t="shared" si="130"/>
        <v>张立勇</v>
      </c>
      <c r="C298" s="24" t="s">
        <v>285</v>
      </c>
      <c r="D298" s="24" t="s">
        <v>286</v>
      </c>
      <c r="E298" s="37" t="s">
        <v>288</v>
      </c>
      <c r="F298" s="24">
        <v>3</v>
      </c>
      <c r="G298" s="24">
        <v>3</v>
      </c>
      <c r="H298" s="33">
        <f t="shared" si="114"/>
        <v>140.91</v>
      </c>
      <c r="I298" s="33">
        <f t="shared" si="115"/>
        <v>2310</v>
      </c>
      <c r="J298" s="33">
        <f t="shared" si="116"/>
        <v>28.182</v>
      </c>
      <c r="K298" s="24" t="s">
        <v>287</v>
      </c>
      <c r="L298" s="52" t="s">
        <v>32</v>
      </c>
      <c r="M298" s="189"/>
      <c r="N298" s="205"/>
      <c r="O298" s="205"/>
      <c r="P298" s="205"/>
      <c r="Q298" s="208"/>
    </row>
    <row r="299" s="1" customFormat="1" customHeight="1" spans="1:17">
      <c r="A299" s="15">
        <v>60</v>
      </c>
      <c r="B299" s="15" t="s">
        <v>289</v>
      </c>
      <c r="C299" s="24" t="s">
        <v>47</v>
      </c>
      <c r="D299" s="24" t="s">
        <v>290</v>
      </c>
      <c r="E299" s="37" t="s">
        <v>218</v>
      </c>
      <c r="F299" s="24">
        <v>2.18</v>
      </c>
      <c r="G299" s="24">
        <v>2.18</v>
      </c>
      <c r="H299" s="33">
        <f t="shared" si="114"/>
        <v>102.3946</v>
      </c>
      <c r="I299" s="33">
        <f t="shared" si="115"/>
        <v>1678.6</v>
      </c>
      <c r="J299" s="33">
        <f t="shared" si="116"/>
        <v>20.47892</v>
      </c>
      <c r="K299" s="24" t="s">
        <v>291</v>
      </c>
      <c r="L299" s="52" t="s">
        <v>32</v>
      </c>
      <c r="M299" s="188"/>
      <c r="N299" s="174"/>
      <c r="O299" s="174"/>
      <c r="P299" s="174"/>
      <c r="Q299" s="182"/>
    </row>
    <row r="300" s="1" customFormat="1" customHeight="1" spans="1:17">
      <c r="A300" s="207">
        <f t="shared" ref="A300:A303" si="131">A299</f>
        <v>60</v>
      </c>
      <c r="B300" s="15" t="str">
        <f t="shared" ref="B300:B303" si="132">B299</f>
        <v>王质忱</v>
      </c>
      <c r="C300" s="24" t="s">
        <v>47</v>
      </c>
      <c r="D300" s="24" t="s">
        <v>290</v>
      </c>
      <c r="E300" s="37" t="s">
        <v>62</v>
      </c>
      <c r="F300" s="24">
        <v>3.37</v>
      </c>
      <c r="G300" s="24">
        <v>3.37</v>
      </c>
      <c r="H300" s="33">
        <f t="shared" si="114"/>
        <v>158.2889</v>
      </c>
      <c r="I300" s="33">
        <f t="shared" si="115"/>
        <v>2594.9</v>
      </c>
      <c r="J300" s="33">
        <f t="shared" si="116"/>
        <v>31.65778</v>
      </c>
      <c r="K300" s="24" t="s">
        <v>291</v>
      </c>
      <c r="L300" s="52" t="s">
        <v>32</v>
      </c>
      <c r="M300" s="49"/>
      <c r="N300" s="205"/>
      <c r="O300" s="205"/>
      <c r="P300" s="205"/>
      <c r="Q300" s="208"/>
    </row>
    <row r="301" s="1" customFormat="1" customHeight="1" spans="1:17">
      <c r="A301" s="207">
        <f t="shared" si="131"/>
        <v>60</v>
      </c>
      <c r="B301" s="15" t="str">
        <f t="shared" si="132"/>
        <v>王质忱</v>
      </c>
      <c r="C301" s="24" t="s">
        <v>47</v>
      </c>
      <c r="D301" s="24" t="s">
        <v>290</v>
      </c>
      <c r="E301" s="37" t="s">
        <v>262</v>
      </c>
      <c r="F301" s="24">
        <v>4.58</v>
      </c>
      <c r="G301" s="24">
        <v>4.58</v>
      </c>
      <c r="H301" s="33">
        <f t="shared" si="114"/>
        <v>215.1226</v>
      </c>
      <c r="I301" s="33">
        <f t="shared" si="115"/>
        <v>3526.6</v>
      </c>
      <c r="J301" s="33">
        <f t="shared" si="116"/>
        <v>43.02452</v>
      </c>
      <c r="K301" s="24" t="s">
        <v>291</v>
      </c>
      <c r="L301" s="52" t="s">
        <v>32</v>
      </c>
      <c r="M301" s="49"/>
      <c r="N301" s="205"/>
      <c r="O301" s="205"/>
      <c r="P301" s="205"/>
      <c r="Q301" s="208"/>
    </row>
    <row r="302" s="1" customFormat="1" customHeight="1" spans="1:17">
      <c r="A302" s="207">
        <f t="shared" si="131"/>
        <v>60</v>
      </c>
      <c r="B302" s="15" t="str">
        <f t="shared" si="132"/>
        <v>王质忱</v>
      </c>
      <c r="C302" s="24" t="s">
        <v>47</v>
      </c>
      <c r="D302" s="24" t="s">
        <v>290</v>
      </c>
      <c r="E302" s="37" t="s">
        <v>37</v>
      </c>
      <c r="F302" s="24">
        <v>3.75</v>
      </c>
      <c r="G302" s="24">
        <v>3.75</v>
      </c>
      <c r="H302" s="33">
        <f t="shared" si="114"/>
        <v>176.1375</v>
      </c>
      <c r="I302" s="33">
        <f t="shared" si="115"/>
        <v>2887.5</v>
      </c>
      <c r="J302" s="33">
        <f t="shared" si="116"/>
        <v>35.2275</v>
      </c>
      <c r="K302" s="24" t="s">
        <v>291</v>
      </c>
      <c r="L302" s="52" t="s">
        <v>32</v>
      </c>
      <c r="M302" s="49"/>
      <c r="N302" s="205"/>
      <c r="O302" s="205"/>
      <c r="P302" s="205"/>
      <c r="Q302" s="208"/>
    </row>
    <row r="303" s="1" customFormat="1" customHeight="1" spans="1:17">
      <c r="A303" s="207">
        <f t="shared" si="131"/>
        <v>60</v>
      </c>
      <c r="B303" s="15" t="str">
        <f t="shared" si="132"/>
        <v>王质忱</v>
      </c>
      <c r="C303" s="24" t="s">
        <v>47</v>
      </c>
      <c r="D303" s="24" t="s">
        <v>290</v>
      </c>
      <c r="E303" s="37" t="s">
        <v>213</v>
      </c>
      <c r="F303" s="24">
        <v>4.12</v>
      </c>
      <c r="G303" s="24">
        <v>4.12</v>
      </c>
      <c r="H303" s="33">
        <f t="shared" si="114"/>
        <v>193.5164</v>
      </c>
      <c r="I303" s="33">
        <f t="shared" si="115"/>
        <v>3172.4</v>
      </c>
      <c r="J303" s="33">
        <f t="shared" si="116"/>
        <v>38.70328</v>
      </c>
      <c r="K303" s="24" t="s">
        <v>291</v>
      </c>
      <c r="L303" s="52" t="s">
        <v>32</v>
      </c>
      <c r="M303" s="189"/>
      <c r="N303" s="205"/>
      <c r="O303" s="205"/>
      <c r="P303" s="205"/>
      <c r="Q303" s="208"/>
    </row>
    <row r="304" s="1" customFormat="1" customHeight="1" spans="1:17">
      <c r="A304" s="15">
        <v>61</v>
      </c>
      <c r="B304" s="15" t="s">
        <v>292</v>
      </c>
      <c r="C304" s="24" t="s">
        <v>232</v>
      </c>
      <c r="D304" s="24" t="s">
        <v>293</v>
      </c>
      <c r="E304" s="37" t="s">
        <v>219</v>
      </c>
      <c r="F304" s="24">
        <v>18.35</v>
      </c>
      <c r="G304" s="24">
        <v>18.35</v>
      </c>
      <c r="H304" s="33">
        <f t="shared" si="114"/>
        <v>861.8995</v>
      </c>
      <c r="I304" s="33">
        <f t="shared" si="115"/>
        <v>14129.5</v>
      </c>
      <c r="J304" s="33">
        <f t="shared" si="116"/>
        <v>172.3799</v>
      </c>
      <c r="K304" s="24" t="s">
        <v>294</v>
      </c>
      <c r="L304" s="52" t="s">
        <v>32</v>
      </c>
      <c r="M304" s="188"/>
      <c r="N304" s="174"/>
      <c r="O304" s="174"/>
      <c r="P304" s="174"/>
      <c r="Q304" s="182"/>
    </row>
    <row r="305" s="1" customFormat="1" customHeight="1" spans="1:17">
      <c r="A305" s="207">
        <f t="shared" ref="A305:A308" si="133">A304</f>
        <v>61</v>
      </c>
      <c r="B305" s="15" t="str">
        <f t="shared" ref="B305:B308" si="134">B304</f>
        <v>张洪华</v>
      </c>
      <c r="C305" s="24" t="s">
        <v>232</v>
      </c>
      <c r="D305" s="24" t="s">
        <v>293</v>
      </c>
      <c r="E305" s="37" t="s">
        <v>35</v>
      </c>
      <c r="F305" s="24">
        <v>3.76</v>
      </c>
      <c r="G305" s="24">
        <v>3.76</v>
      </c>
      <c r="H305" s="33">
        <f t="shared" si="114"/>
        <v>176.6072</v>
      </c>
      <c r="I305" s="33">
        <f t="shared" si="115"/>
        <v>2895.2</v>
      </c>
      <c r="J305" s="33">
        <f t="shared" si="116"/>
        <v>35.32144</v>
      </c>
      <c r="K305" s="24" t="s">
        <v>294</v>
      </c>
      <c r="L305" s="52" t="s">
        <v>32</v>
      </c>
      <c r="M305" s="49"/>
      <c r="N305" s="205"/>
      <c r="O305" s="205"/>
      <c r="P305" s="205"/>
      <c r="Q305" s="208"/>
    </row>
    <row r="306" s="1" customFormat="1" customHeight="1" spans="1:17">
      <c r="A306" s="207">
        <f t="shared" si="133"/>
        <v>61</v>
      </c>
      <c r="B306" s="15" t="str">
        <f t="shared" si="134"/>
        <v>张洪华</v>
      </c>
      <c r="C306" s="24" t="s">
        <v>232</v>
      </c>
      <c r="D306" s="24" t="s">
        <v>293</v>
      </c>
      <c r="E306" s="37" t="s">
        <v>213</v>
      </c>
      <c r="F306" s="24">
        <v>1.37</v>
      </c>
      <c r="G306" s="24">
        <v>1.37</v>
      </c>
      <c r="H306" s="33">
        <f t="shared" si="114"/>
        <v>64.3489</v>
      </c>
      <c r="I306" s="33">
        <f t="shared" si="115"/>
        <v>1054.9</v>
      </c>
      <c r="J306" s="33">
        <f t="shared" si="116"/>
        <v>12.86978</v>
      </c>
      <c r="K306" s="24" t="s">
        <v>294</v>
      </c>
      <c r="L306" s="52" t="s">
        <v>32</v>
      </c>
      <c r="M306" s="49"/>
      <c r="N306" s="205"/>
      <c r="O306" s="205"/>
      <c r="P306" s="205"/>
      <c r="Q306" s="208"/>
    </row>
    <row r="307" s="1" customFormat="1" customHeight="1" spans="1:17">
      <c r="A307" s="207">
        <f t="shared" si="133"/>
        <v>61</v>
      </c>
      <c r="B307" s="15" t="str">
        <f t="shared" si="134"/>
        <v>张洪华</v>
      </c>
      <c r="C307" s="24" t="s">
        <v>232</v>
      </c>
      <c r="D307" s="24" t="s">
        <v>293</v>
      </c>
      <c r="E307" s="37" t="s">
        <v>37</v>
      </c>
      <c r="F307" s="24">
        <v>6.58</v>
      </c>
      <c r="G307" s="24">
        <v>6.58</v>
      </c>
      <c r="H307" s="33">
        <f t="shared" si="114"/>
        <v>309.0626</v>
      </c>
      <c r="I307" s="33">
        <f t="shared" si="115"/>
        <v>5066.6</v>
      </c>
      <c r="J307" s="33">
        <f t="shared" si="116"/>
        <v>61.81252</v>
      </c>
      <c r="K307" s="24" t="s">
        <v>294</v>
      </c>
      <c r="L307" s="52" t="s">
        <v>32</v>
      </c>
      <c r="M307" s="49"/>
      <c r="N307" s="205"/>
      <c r="O307" s="205"/>
      <c r="P307" s="205"/>
      <c r="Q307" s="208"/>
    </row>
    <row r="308" s="1" customFormat="1" customHeight="1" spans="1:17">
      <c r="A308" s="207">
        <f t="shared" si="133"/>
        <v>61</v>
      </c>
      <c r="B308" s="15" t="str">
        <f t="shared" si="134"/>
        <v>张洪华</v>
      </c>
      <c r="C308" s="24" t="s">
        <v>232</v>
      </c>
      <c r="D308" s="24" t="s">
        <v>293</v>
      </c>
      <c r="E308" s="37" t="s">
        <v>60</v>
      </c>
      <c r="F308" s="24">
        <v>8.94</v>
      </c>
      <c r="G308" s="24">
        <v>8.94</v>
      </c>
      <c r="H308" s="33">
        <f t="shared" si="114"/>
        <v>419.9118</v>
      </c>
      <c r="I308" s="33">
        <f t="shared" si="115"/>
        <v>6883.8</v>
      </c>
      <c r="J308" s="33">
        <f t="shared" si="116"/>
        <v>83.98236</v>
      </c>
      <c r="K308" s="24" t="s">
        <v>294</v>
      </c>
      <c r="L308" s="52" t="s">
        <v>32</v>
      </c>
      <c r="M308" s="189"/>
      <c r="N308" s="205"/>
      <c r="O308" s="205"/>
      <c r="P308" s="205"/>
      <c r="Q308" s="208"/>
    </row>
    <row r="309" s="1" customFormat="1" customHeight="1" spans="1:17">
      <c r="A309" s="15">
        <v>62</v>
      </c>
      <c r="B309" s="15" t="s">
        <v>295</v>
      </c>
      <c r="C309" s="24" t="s">
        <v>131</v>
      </c>
      <c r="D309" s="24" t="s">
        <v>296</v>
      </c>
      <c r="E309" s="37" t="s">
        <v>297</v>
      </c>
      <c r="F309" s="24">
        <v>5.26</v>
      </c>
      <c r="G309" s="24">
        <v>5.26</v>
      </c>
      <c r="H309" s="33">
        <f t="shared" si="114"/>
        <v>247.0622</v>
      </c>
      <c r="I309" s="33">
        <f t="shared" si="115"/>
        <v>4050.2</v>
      </c>
      <c r="J309" s="33">
        <f t="shared" si="116"/>
        <v>49.41244</v>
      </c>
      <c r="K309" s="24" t="s">
        <v>298</v>
      </c>
      <c r="L309" s="52" t="s">
        <v>32</v>
      </c>
      <c r="M309" s="188"/>
      <c r="N309" s="174"/>
      <c r="O309" s="174"/>
      <c r="P309" s="174"/>
      <c r="Q309" s="182"/>
    </row>
    <row r="310" s="1" customFormat="1" customHeight="1" spans="1:17">
      <c r="A310" s="207">
        <f t="shared" ref="A310:A313" si="135">A309</f>
        <v>62</v>
      </c>
      <c r="B310" s="15" t="str">
        <f t="shared" ref="B310:B313" si="136">B309</f>
        <v>闫国华</v>
      </c>
      <c r="C310" s="24" t="s">
        <v>131</v>
      </c>
      <c r="D310" s="24" t="s">
        <v>296</v>
      </c>
      <c r="E310" s="37" t="s">
        <v>36</v>
      </c>
      <c r="F310" s="24">
        <v>8.13</v>
      </c>
      <c r="G310" s="24">
        <v>8.13</v>
      </c>
      <c r="H310" s="33">
        <f t="shared" si="114"/>
        <v>381.8661</v>
      </c>
      <c r="I310" s="33">
        <f t="shared" si="115"/>
        <v>6260.1</v>
      </c>
      <c r="J310" s="33">
        <f t="shared" si="116"/>
        <v>76.37322</v>
      </c>
      <c r="K310" s="24" t="s">
        <v>298</v>
      </c>
      <c r="L310" s="52" t="s">
        <v>32</v>
      </c>
      <c r="M310" s="49"/>
      <c r="N310" s="205"/>
      <c r="O310" s="205"/>
      <c r="P310" s="205"/>
      <c r="Q310" s="208"/>
    </row>
    <row r="311" s="1" customFormat="1" customHeight="1" spans="1:17">
      <c r="A311" s="207">
        <f t="shared" si="135"/>
        <v>62</v>
      </c>
      <c r="B311" s="15" t="str">
        <f t="shared" si="136"/>
        <v>闫国华</v>
      </c>
      <c r="C311" s="24" t="s">
        <v>131</v>
      </c>
      <c r="D311" s="24" t="s">
        <v>296</v>
      </c>
      <c r="E311" s="37" t="s">
        <v>37</v>
      </c>
      <c r="F311" s="24">
        <v>3.06</v>
      </c>
      <c r="G311" s="24">
        <v>3.06</v>
      </c>
      <c r="H311" s="33">
        <f t="shared" si="114"/>
        <v>143.7282</v>
      </c>
      <c r="I311" s="33">
        <f t="shared" si="115"/>
        <v>2356.2</v>
      </c>
      <c r="J311" s="33">
        <f t="shared" si="116"/>
        <v>28.74564</v>
      </c>
      <c r="K311" s="24" t="s">
        <v>298</v>
      </c>
      <c r="L311" s="52" t="s">
        <v>32</v>
      </c>
      <c r="M311" s="49"/>
      <c r="N311" s="205"/>
      <c r="O311" s="205"/>
      <c r="P311" s="205"/>
      <c r="Q311" s="208"/>
    </row>
    <row r="312" s="1" customFormat="1" customHeight="1" spans="1:17">
      <c r="A312" s="207">
        <f t="shared" si="135"/>
        <v>62</v>
      </c>
      <c r="B312" s="15" t="str">
        <f t="shared" si="136"/>
        <v>闫国华</v>
      </c>
      <c r="C312" s="24" t="s">
        <v>131</v>
      </c>
      <c r="D312" s="24" t="s">
        <v>296</v>
      </c>
      <c r="E312" s="37" t="s">
        <v>239</v>
      </c>
      <c r="F312" s="24">
        <v>6.15</v>
      </c>
      <c r="G312" s="24">
        <v>6.15</v>
      </c>
      <c r="H312" s="33">
        <f t="shared" si="114"/>
        <v>288.8655</v>
      </c>
      <c r="I312" s="33">
        <f t="shared" si="115"/>
        <v>4735.5</v>
      </c>
      <c r="J312" s="33">
        <f t="shared" si="116"/>
        <v>57.7731</v>
      </c>
      <c r="K312" s="24" t="s">
        <v>298</v>
      </c>
      <c r="L312" s="52" t="s">
        <v>32</v>
      </c>
      <c r="M312" s="49"/>
      <c r="N312" s="205"/>
      <c r="O312" s="205"/>
      <c r="P312" s="205"/>
      <c r="Q312" s="208"/>
    </row>
    <row r="313" s="1" customFormat="1" customHeight="1" spans="1:17">
      <c r="A313" s="207">
        <f t="shared" si="135"/>
        <v>62</v>
      </c>
      <c r="B313" s="15" t="str">
        <f t="shared" si="136"/>
        <v>闫国华</v>
      </c>
      <c r="C313" s="24" t="s">
        <v>131</v>
      </c>
      <c r="D313" s="24" t="s">
        <v>296</v>
      </c>
      <c r="E313" s="37" t="s">
        <v>224</v>
      </c>
      <c r="F313" s="24">
        <v>6.4</v>
      </c>
      <c r="G313" s="24">
        <v>6.4</v>
      </c>
      <c r="H313" s="33">
        <f t="shared" si="114"/>
        <v>300.608</v>
      </c>
      <c r="I313" s="33">
        <f t="shared" si="115"/>
        <v>4928</v>
      </c>
      <c r="J313" s="33">
        <f t="shared" si="116"/>
        <v>60.1216</v>
      </c>
      <c r="K313" s="24" t="s">
        <v>298</v>
      </c>
      <c r="L313" s="52" t="s">
        <v>32</v>
      </c>
      <c r="M313" s="189"/>
      <c r="N313" s="205"/>
      <c r="O313" s="205"/>
      <c r="P313" s="205"/>
      <c r="Q313" s="208"/>
    </row>
    <row r="314" s="1" customFormat="1" customHeight="1" spans="1:17">
      <c r="A314" s="15">
        <v>63</v>
      </c>
      <c r="B314" s="15" t="s">
        <v>299</v>
      </c>
      <c r="C314" s="24" t="s">
        <v>110</v>
      </c>
      <c r="D314" s="24" t="s">
        <v>300</v>
      </c>
      <c r="E314" s="37" t="s">
        <v>240</v>
      </c>
      <c r="F314" s="24">
        <v>12.13</v>
      </c>
      <c r="G314" s="24">
        <v>12.13</v>
      </c>
      <c r="H314" s="33">
        <f t="shared" si="114"/>
        <v>569.7461</v>
      </c>
      <c r="I314" s="33">
        <f t="shared" si="115"/>
        <v>9340.1</v>
      </c>
      <c r="J314" s="33">
        <f t="shared" si="116"/>
        <v>113.94922</v>
      </c>
      <c r="K314" s="24" t="s">
        <v>301</v>
      </c>
      <c r="L314" s="52" t="s">
        <v>32</v>
      </c>
      <c r="M314" s="188"/>
      <c r="N314" s="174"/>
      <c r="O314" s="174"/>
      <c r="P314" s="174"/>
      <c r="Q314" s="182"/>
    </row>
    <row r="315" s="1" customFormat="1" customHeight="1" spans="1:17">
      <c r="A315" s="207">
        <f t="shared" ref="A315:A318" si="137">A314</f>
        <v>63</v>
      </c>
      <c r="B315" s="15" t="str">
        <f t="shared" ref="B315:B318" si="138">B314</f>
        <v>张国昌</v>
      </c>
      <c r="C315" s="24" t="s">
        <v>110</v>
      </c>
      <c r="D315" s="24" t="s">
        <v>300</v>
      </c>
      <c r="E315" s="37" t="s">
        <v>62</v>
      </c>
      <c r="F315" s="24">
        <v>7.58</v>
      </c>
      <c r="G315" s="24">
        <v>7.58</v>
      </c>
      <c r="H315" s="33">
        <f t="shared" si="114"/>
        <v>356.0326</v>
      </c>
      <c r="I315" s="33">
        <f t="shared" si="115"/>
        <v>5836.6</v>
      </c>
      <c r="J315" s="33">
        <f t="shared" si="116"/>
        <v>71.20652</v>
      </c>
      <c r="K315" s="24" t="s">
        <v>301</v>
      </c>
      <c r="L315" s="52" t="s">
        <v>32</v>
      </c>
      <c r="M315" s="49"/>
      <c r="N315" s="205"/>
      <c r="O315" s="205"/>
      <c r="P315" s="205"/>
      <c r="Q315" s="208"/>
    </row>
    <row r="316" s="1" customFormat="1" customHeight="1" spans="1:17">
      <c r="A316" s="207">
        <f t="shared" si="137"/>
        <v>63</v>
      </c>
      <c r="B316" s="15" t="str">
        <f t="shared" si="138"/>
        <v>张国昌</v>
      </c>
      <c r="C316" s="24" t="s">
        <v>110</v>
      </c>
      <c r="D316" s="24" t="s">
        <v>300</v>
      </c>
      <c r="E316" s="37" t="s">
        <v>262</v>
      </c>
      <c r="F316" s="24">
        <v>8.36</v>
      </c>
      <c r="G316" s="24">
        <v>8.36</v>
      </c>
      <c r="H316" s="33">
        <f t="shared" si="114"/>
        <v>392.6692</v>
      </c>
      <c r="I316" s="33">
        <f t="shared" si="115"/>
        <v>6437.2</v>
      </c>
      <c r="J316" s="33">
        <f t="shared" si="116"/>
        <v>78.53384</v>
      </c>
      <c r="K316" s="24" t="s">
        <v>301</v>
      </c>
      <c r="L316" s="52" t="s">
        <v>32</v>
      </c>
      <c r="M316" s="49"/>
      <c r="N316" s="205"/>
      <c r="O316" s="205"/>
      <c r="P316" s="205"/>
      <c r="Q316" s="208"/>
    </row>
    <row r="317" s="1" customFormat="1" customHeight="1" spans="1:17">
      <c r="A317" s="207">
        <f t="shared" si="137"/>
        <v>63</v>
      </c>
      <c r="B317" s="15" t="str">
        <f t="shared" si="138"/>
        <v>张国昌</v>
      </c>
      <c r="C317" s="24" t="s">
        <v>110</v>
      </c>
      <c r="D317" s="24" t="s">
        <v>300</v>
      </c>
      <c r="E317" s="37" t="s">
        <v>37</v>
      </c>
      <c r="F317" s="24">
        <v>2.18</v>
      </c>
      <c r="G317" s="24">
        <v>2.18</v>
      </c>
      <c r="H317" s="33">
        <f t="shared" si="114"/>
        <v>102.3946</v>
      </c>
      <c r="I317" s="33">
        <f t="shared" si="115"/>
        <v>1678.6</v>
      </c>
      <c r="J317" s="33">
        <f t="shared" si="116"/>
        <v>20.47892</v>
      </c>
      <c r="K317" s="24" t="s">
        <v>301</v>
      </c>
      <c r="L317" s="52" t="s">
        <v>32</v>
      </c>
      <c r="M317" s="49"/>
      <c r="N317" s="205"/>
      <c r="O317" s="205"/>
      <c r="P317" s="205"/>
      <c r="Q317" s="208"/>
    </row>
    <row r="318" s="1" customFormat="1" customHeight="1" spans="1:17">
      <c r="A318" s="207">
        <f t="shared" si="137"/>
        <v>63</v>
      </c>
      <c r="B318" s="15" t="str">
        <f t="shared" si="138"/>
        <v>张国昌</v>
      </c>
      <c r="C318" s="24" t="s">
        <v>110</v>
      </c>
      <c r="D318" s="24" t="s">
        <v>300</v>
      </c>
      <c r="E318" s="37" t="s">
        <v>218</v>
      </c>
      <c r="F318" s="24">
        <v>11.75</v>
      </c>
      <c r="G318" s="24">
        <v>11.75</v>
      </c>
      <c r="H318" s="33">
        <f t="shared" si="114"/>
        <v>551.8975</v>
      </c>
      <c r="I318" s="33">
        <f t="shared" si="115"/>
        <v>9047.5</v>
      </c>
      <c r="J318" s="33">
        <f t="shared" si="116"/>
        <v>110.3795</v>
      </c>
      <c r="K318" s="24" t="s">
        <v>301</v>
      </c>
      <c r="L318" s="52" t="s">
        <v>32</v>
      </c>
      <c r="M318" s="189"/>
      <c r="N318" s="205"/>
      <c r="O318" s="205"/>
      <c r="P318" s="205"/>
      <c r="Q318" s="208"/>
    </row>
    <row r="319" s="1" customFormat="1" customHeight="1" spans="1:17">
      <c r="A319" s="15">
        <v>64</v>
      </c>
      <c r="B319" s="15" t="s">
        <v>302</v>
      </c>
      <c r="C319" s="24" t="s">
        <v>303</v>
      </c>
      <c r="D319" s="24" t="s">
        <v>304</v>
      </c>
      <c r="E319" s="37" t="s">
        <v>219</v>
      </c>
      <c r="F319" s="24">
        <v>15.26</v>
      </c>
      <c r="G319" s="24">
        <v>15.26</v>
      </c>
      <c r="H319" s="33">
        <f t="shared" si="114"/>
        <v>716.7622</v>
      </c>
      <c r="I319" s="33">
        <f t="shared" si="115"/>
        <v>11750.2</v>
      </c>
      <c r="J319" s="33">
        <f t="shared" si="116"/>
        <v>143.35244</v>
      </c>
      <c r="K319" s="24" t="s">
        <v>305</v>
      </c>
      <c r="L319" s="52" t="s">
        <v>32</v>
      </c>
      <c r="M319" s="188"/>
      <c r="N319" s="174"/>
      <c r="O319" s="174"/>
      <c r="P319" s="174"/>
      <c r="Q319" s="182"/>
    </row>
    <row r="320" s="1" customFormat="1" customHeight="1" spans="1:17">
      <c r="A320" s="207">
        <f t="shared" ref="A320:A323" si="139">A319</f>
        <v>64</v>
      </c>
      <c r="B320" s="15" t="str">
        <f t="shared" ref="B320:B323" si="140">B319</f>
        <v>刘志国</v>
      </c>
      <c r="C320" s="24" t="s">
        <v>303</v>
      </c>
      <c r="D320" s="24" t="s">
        <v>304</v>
      </c>
      <c r="E320" s="37" t="s">
        <v>37</v>
      </c>
      <c r="F320" s="24">
        <v>7.85</v>
      </c>
      <c r="G320" s="24">
        <v>7.85</v>
      </c>
      <c r="H320" s="33">
        <f t="shared" si="114"/>
        <v>368.7145</v>
      </c>
      <c r="I320" s="33">
        <f t="shared" si="115"/>
        <v>6044.5</v>
      </c>
      <c r="J320" s="33">
        <f t="shared" si="116"/>
        <v>73.7429</v>
      </c>
      <c r="K320" s="24" t="s">
        <v>305</v>
      </c>
      <c r="L320" s="52" t="s">
        <v>32</v>
      </c>
      <c r="M320" s="49"/>
      <c r="N320" s="205"/>
      <c r="O320" s="205"/>
      <c r="P320" s="205"/>
      <c r="Q320" s="208"/>
    </row>
    <row r="321" s="1" customFormat="1" customHeight="1" spans="1:17">
      <c r="A321" s="207">
        <f t="shared" si="139"/>
        <v>64</v>
      </c>
      <c r="B321" s="15" t="str">
        <f t="shared" si="140"/>
        <v>刘志国</v>
      </c>
      <c r="C321" s="24" t="s">
        <v>303</v>
      </c>
      <c r="D321" s="24" t="s">
        <v>304</v>
      </c>
      <c r="E321" s="37" t="s">
        <v>62</v>
      </c>
      <c r="F321" s="24">
        <v>13.27</v>
      </c>
      <c r="G321" s="24">
        <v>13.27</v>
      </c>
      <c r="H321" s="33">
        <f t="shared" si="114"/>
        <v>623.2919</v>
      </c>
      <c r="I321" s="33">
        <f t="shared" si="115"/>
        <v>10217.9</v>
      </c>
      <c r="J321" s="33">
        <f t="shared" si="116"/>
        <v>124.65838</v>
      </c>
      <c r="K321" s="24" t="s">
        <v>305</v>
      </c>
      <c r="L321" s="52" t="s">
        <v>32</v>
      </c>
      <c r="M321" s="49"/>
      <c r="N321" s="205"/>
      <c r="O321" s="205"/>
      <c r="P321" s="205"/>
      <c r="Q321" s="208"/>
    </row>
    <row r="322" s="1" customFormat="1" customHeight="1" spans="1:17">
      <c r="A322" s="207">
        <f t="shared" si="139"/>
        <v>64</v>
      </c>
      <c r="B322" s="15" t="str">
        <f t="shared" si="140"/>
        <v>刘志国</v>
      </c>
      <c r="C322" s="24" t="s">
        <v>303</v>
      </c>
      <c r="D322" s="24" t="s">
        <v>304</v>
      </c>
      <c r="E322" s="37" t="s">
        <v>240</v>
      </c>
      <c r="F322" s="24">
        <v>12.58</v>
      </c>
      <c r="G322" s="24">
        <v>12.58</v>
      </c>
      <c r="H322" s="33">
        <f t="shared" si="114"/>
        <v>590.8826</v>
      </c>
      <c r="I322" s="33">
        <f t="shared" si="115"/>
        <v>9686.6</v>
      </c>
      <c r="J322" s="33">
        <f t="shared" si="116"/>
        <v>118.17652</v>
      </c>
      <c r="K322" s="24" t="s">
        <v>305</v>
      </c>
      <c r="L322" s="52" t="s">
        <v>32</v>
      </c>
      <c r="M322" s="49"/>
      <c r="N322" s="205"/>
      <c r="O322" s="205"/>
      <c r="P322" s="205"/>
      <c r="Q322" s="208"/>
    </row>
    <row r="323" s="1" customFormat="1" customHeight="1" spans="1:17">
      <c r="A323" s="207">
        <f t="shared" si="139"/>
        <v>64</v>
      </c>
      <c r="B323" s="15" t="str">
        <f t="shared" si="140"/>
        <v>刘志国</v>
      </c>
      <c r="C323" s="24" t="s">
        <v>303</v>
      </c>
      <c r="D323" s="24" t="s">
        <v>304</v>
      </c>
      <c r="E323" s="37" t="s">
        <v>306</v>
      </c>
      <c r="F323" s="24">
        <v>10.04</v>
      </c>
      <c r="G323" s="24">
        <v>10.04</v>
      </c>
      <c r="H323" s="33">
        <f t="shared" si="114"/>
        <v>471.5788</v>
      </c>
      <c r="I323" s="33">
        <f t="shared" si="115"/>
        <v>7730.8</v>
      </c>
      <c r="J323" s="33">
        <f t="shared" si="116"/>
        <v>94.31576</v>
      </c>
      <c r="K323" s="24" t="s">
        <v>305</v>
      </c>
      <c r="L323" s="52" t="s">
        <v>32</v>
      </c>
      <c r="M323" s="189"/>
      <c r="N323" s="205"/>
      <c r="O323" s="205"/>
      <c r="P323" s="205"/>
      <c r="Q323" s="208"/>
    </row>
    <row r="324" s="1" customFormat="1" customHeight="1" spans="1:17">
      <c r="A324" s="15">
        <v>65</v>
      </c>
      <c r="B324" s="15" t="s">
        <v>307</v>
      </c>
      <c r="C324" s="24" t="s">
        <v>308</v>
      </c>
      <c r="D324" s="24" t="s">
        <v>309</v>
      </c>
      <c r="E324" s="37" t="s">
        <v>37</v>
      </c>
      <c r="F324" s="24">
        <v>2.13</v>
      </c>
      <c r="G324" s="24">
        <v>2.13</v>
      </c>
      <c r="H324" s="33">
        <f t="shared" si="114"/>
        <v>100.0461</v>
      </c>
      <c r="I324" s="33">
        <f t="shared" si="115"/>
        <v>1640.1</v>
      </c>
      <c r="J324" s="33">
        <f t="shared" si="116"/>
        <v>20.00922</v>
      </c>
      <c r="K324" s="24" t="s">
        <v>310</v>
      </c>
      <c r="L324" s="52" t="s">
        <v>32</v>
      </c>
      <c r="M324" s="188"/>
      <c r="N324" s="174"/>
      <c r="O324" s="174"/>
      <c r="P324" s="174"/>
      <c r="Q324" s="182"/>
    </row>
    <row r="325" s="1" customFormat="1" customHeight="1" spans="1:17">
      <c r="A325" s="207">
        <f t="shared" ref="A325:A328" si="141">A324</f>
        <v>65</v>
      </c>
      <c r="B325" s="15" t="str">
        <f t="shared" ref="B325:B328" si="142">B324</f>
        <v>张国艳</v>
      </c>
      <c r="C325" s="24" t="s">
        <v>308</v>
      </c>
      <c r="D325" s="24" t="s">
        <v>309</v>
      </c>
      <c r="E325" s="37" t="s">
        <v>218</v>
      </c>
      <c r="F325" s="24">
        <v>4.26</v>
      </c>
      <c r="G325" s="24">
        <v>4.26</v>
      </c>
      <c r="H325" s="33">
        <f t="shared" si="114"/>
        <v>200.0922</v>
      </c>
      <c r="I325" s="33">
        <f t="shared" si="115"/>
        <v>3280.2</v>
      </c>
      <c r="J325" s="33">
        <f t="shared" si="116"/>
        <v>40.01844</v>
      </c>
      <c r="K325" s="24" t="s">
        <v>310</v>
      </c>
      <c r="L325" s="52" t="s">
        <v>32</v>
      </c>
      <c r="M325" s="49"/>
      <c r="N325" s="205"/>
      <c r="O325" s="205"/>
      <c r="P325" s="205"/>
      <c r="Q325" s="208"/>
    </row>
    <row r="326" s="1" customFormat="1" customHeight="1" spans="1:17">
      <c r="A326" s="207">
        <f t="shared" si="141"/>
        <v>65</v>
      </c>
      <c r="B326" s="15" t="str">
        <f t="shared" si="142"/>
        <v>张国艳</v>
      </c>
      <c r="C326" s="24" t="s">
        <v>308</v>
      </c>
      <c r="D326" s="24" t="s">
        <v>309</v>
      </c>
      <c r="E326" s="37" t="s">
        <v>212</v>
      </c>
      <c r="F326" s="24">
        <v>1.52</v>
      </c>
      <c r="G326" s="24">
        <v>1.52</v>
      </c>
      <c r="H326" s="33">
        <f t="shared" si="114"/>
        <v>71.3944</v>
      </c>
      <c r="I326" s="33">
        <f t="shared" si="115"/>
        <v>1170.4</v>
      </c>
      <c r="J326" s="33">
        <f t="shared" si="116"/>
        <v>14.27888</v>
      </c>
      <c r="K326" s="24" t="s">
        <v>310</v>
      </c>
      <c r="L326" s="52" t="s">
        <v>32</v>
      </c>
      <c r="M326" s="49"/>
      <c r="N326" s="205"/>
      <c r="O326" s="205"/>
      <c r="P326" s="205"/>
      <c r="Q326" s="208"/>
    </row>
    <row r="327" s="1" customFormat="1" customHeight="1" spans="1:17">
      <c r="A327" s="207">
        <f t="shared" si="141"/>
        <v>65</v>
      </c>
      <c r="B327" s="15" t="str">
        <f t="shared" si="142"/>
        <v>张国艳</v>
      </c>
      <c r="C327" s="24" t="s">
        <v>308</v>
      </c>
      <c r="D327" s="24" t="s">
        <v>309</v>
      </c>
      <c r="E327" s="37" t="s">
        <v>278</v>
      </c>
      <c r="F327" s="24">
        <v>1.47</v>
      </c>
      <c r="G327" s="24">
        <v>1.47</v>
      </c>
      <c r="H327" s="33">
        <f t="shared" si="114"/>
        <v>69.0459</v>
      </c>
      <c r="I327" s="33">
        <f t="shared" si="115"/>
        <v>1131.9</v>
      </c>
      <c r="J327" s="33">
        <f t="shared" si="116"/>
        <v>13.80918</v>
      </c>
      <c r="K327" s="24" t="s">
        <v>310</v>
      </c>
      <c r="L327" s="52" t="s">
        <v>32</v>
      </c>
      <c r="M327" s="49"/>
      <c r="N327" s="205"/>
      <c r="O327" s="205"/>
      <c r="P327" s="205"/>
      <c r="Q327" s="208"/>
    </row>
    <row r="328" s="1" customFormat="1" customHeight="1" spans="1:17">
      <c r="A328" s="207">
        <f t="shared" si="141"/>
        <v>65</v>
      </c>
      <c r="B328" s="15" t="str">
        <f t="shared" si="142"/>
        <v>张国艳</v>
      </c>
      <c r="C328" s="24" t="s">
        <v>308</v>
      </c>
      <c r="D328" s="24" t="s">
        <v>309</v>
      </c>
      <c r="E328" s="37" t="s">
        <v>311</v>
      </c>
      <c r="F328" s="24">
        <v>2.62</v>
      </c>
      <c r="G328" s="24">
        <v>2.62</v>
      </c>
      <c r="H328" s="33">
        <f t="shared" ref="H328:H391" si="143">G328*46.97</f>
        <v>123.0614</v>
      </c>
      <c r="I328" s="33">
        <f t="shared" ref="I328:I391" si="144">G328*770</f>
        <v>2017.4</v>
      </c>
      <c r="J328" s="33">
        <f t="shared" ref="J328:J391" si="145">H328*20%</f>
        <v>24.61228</v>
      </c>
      <c r="K328" s="24" t="s">
        <v>310</v>
      </c>
      <c r="L328" s="52" t="s">
        <v>32</v>
      </c>
      <c r="M328" s="189"/>
      <c r="N328" s="205"/>
      <c r="O328" s="205"/>
      <c r="P328" s="205"/>
      <c r="Q328" s="208"/>
    </row>
    <row r="329" s="1" customFormat="1" customHeight="1" spans="1:17">
      <c r="A329" s="15">
        <v>66</v>
      </c>
      <c r="B329" s="15" t="s">
        <v>312</v>
      </c>
      <c r="C329" s="24" t="s">
        <v>40</v>
      </c>
      <c r="D329" s="24" t="s">
        <v>313</v>
      </c>
      <c r="E329" s="37" t="s">
        <v>311</v>
      </c>
      <c r="F329" s="24">
        <v>3.12</v>
      </c>
      <c r="G329" s="24">
        <v>3.12</v>
      </c>
      <c r="H329" s="33">
        <f t="shared" si="143"/>
        <v>146.5464</v>
      </c>
      <c r="I329" s="33">
        <f t="shared" si="144"/>
        <v>2402.4</v>
      </c>
      <c r="J329" s="33">
        <f t="shared" si="145"/>
        <v>29.30928</v>
      </c>
      <c r="K329" s="24" t="s">
        <v>314</v>
      </c>
      <c r="L329" s="52" t="s">
        <v>32</v>
      </c>
      <c r="M329" s="188"/>
      <c r="N329" s="174"/>
      <c r="O329" s="174"/>
      <c r="P329" s="174"/>
      <c r="Q329" s="182"/>
    </row>
    <row r="330" s="1" customFormat="1" customHeight="1" spans="1:17">
      <c r="A330" s="207">
        <f t="shared" ref="A330:A333" si="146">A329</f>
        <v>66</v>
      </c>
      <c r="B330" s="15" t="str">
        <f t="shared" ref="B330:B333" si="147">B329</f>
        <v>张国海</v>
      </c>
      <c r="C330" s="24" t="s">
        <v>40</v>
      </c>
      <c r="D330" s="24" t="s">
        <v>313</v>
      </c>
      <c r="E330" s="37" t="s">
        <v>62</v>
      </c>
      <c r="F330" s="24">
        <v>1.45</v>
      </c>
      <c r="G330" s="24">
        <v>1.45</v>
      </c>
      <c r="H330" s="33">
        <f t="shared" si="143"/>
        <v>68.1065</v>
      </c>
      <c r="I330" s="33">
        <f t="shared" si="144"/>
        <v>1116.5</v>
      </c>
      <c r="J330" s="33">
        <f t="shared" si="145"/>
        <v>13.6213</v>
      </c>
      <c r="K330" s="24" t="s">
        <v>314</v>
      </c>
      <c r="L330" s="52" t="s">
        <v>32</v>
      </c>
      <c r="M330" s="49"/>
      <c r="N330" s="205"/>
      <c r="O330" s="205"/>
      <c r="P330" s="205"/>
      <c r="Q330" s="208"/>
    </row>
    <row r="331" s="1" customFormat="1" customHeight="1" spans="1:17">
      <c r="A331" s="207">
        <f t="shared" si="146"/>
        <v>66</v>
      </c>
      <c r="B331" s="15" t="str">
        <f t="shared" si="147"/>
        <v>张国海</v>
      </c>
      <c r="C331" s="24" t="s">
        <v>40</v>
      </c>
      <c r="D331" s="24" t="s">
        <v>313</v>
      </c>
      <c r="E331" s="37" t="s">
        <v>212</v>
      </c>
      <c r="F331" s="24">
        <v>6.13</v>
      </c>
      <c r="G331" s="24">
        <v>6.13</v>
      </c>
      <c r="H331" s="33">
        <f t="shared" si="143"/>
        <v>287.9261</v>
      </c>
      <c r="I331" s="33">
        <f t="shared" si="144"/>
        <v>4720.1</v>
      </c>
      <c r="J331" s="33">
        <f t="shared" si="145"/>
        <v>57.58522</v>
      </c>
      <c r="K331" s="24" t="s">
        <v>314</v>
      </c>
      <c r="L331" s="52" t="s">
        <v>32</v>
      </c>
      <c r="M331" s="49"/>
      <c r="N331" s="205"/>
      <c r="O331" s="205"/>
      <c r="P331" s="205"/>
      <c r="Q331" s="208"/>
    </row>
    <row r="332" s="1" customFormat="1" customHeight="1" spans="1:17">
      <c r="A332" s="207">
        <f t="shared" si="146"/>
        <v>66</v>
      </c>
      <c r="B332" s="15" t="str">
        <f t="shared" si="147"/>
        <v>张国海</v>
      </c>
      <c r="C332" s="24" t="s">
        <v>40</v>
      </c>
      <c r="D332" s="24" t="s">
        <v>313</v>
      </c>
      <c r="E332" s="37" t="s">
        <v>278</v>
      </c>
      <c r="F332" s="24">
        <v>1.05</v>
      </c>
      <c r="G332" s="24">
        <v>1.05</v>
      </c>
      <c r="H332" s="33">
        <f t="shared" si="143"/>
        <v>49.3185</v>
      </c>
      <c r="I332" s="33">
        <f t="shared" si="144"/>
        <v>808.5</v>
      </c>
      <c r="J332" s="33">
        <f t="shared" si="145"/>
        <v>9.8637</v>
      </c>
      <c r="K332" s="24" t="s">
        <v>314</v>
      </c>
      <c r="L332" s="52" t="s">
        <v>32</v>
      </c>
      <c r="M332" s="49"/>
      <c r="N332" s="205"/>
      <c r="O332" s="205"/>
      <c r="P332" s="205"/>
      <c r="Q332" s="208"/>
    </row>
    <row r="333" s="1" customFormat="1" customHeight="1" spans="1:17">
      <c r="A333" s="207">
        <f t="shared" si="146"/>
        <v>66</v>
      </c>
      <c r="B333" s="15" t="str">
        <f t="shared" si="147"/>
        <v>张国海</v>
      </c>
      <c r="C333" s="24" t="s">
        <v>40</v>
      </c>
      <c r="D333" s="24" t="s">
        <v>313</v>
      </c>
      <c r="E333" s="37" t="s">
        <v>37</v>
      </c>
      <c r="F333" s="24">
        <v>2.25</v>
      </c>
      <c r="G333" s="24">
        <v>2.25</v>
      </c>
      <c r="H333" s="33">
        <f t="shared" si="143"/>
        <v>105.6825</v>
      </c>
      <c r="I333" s="33">
        <f t="shared" si="144"/>
        <v>1732.5</v>
      </c>
      <c r="J333" s="33">
        <f t="shared" si="145"/>
        <v>21.1365</v>
      </c>
      <c r="K333" s="24" t="s">
        <v>314</v>
      </c>
      <c r="L333" s="52" t="s">
        <v>32</v>
      </c>
      <c r="M333" s="189"/>
      <c r="N333" s="205"/>
      <c r="O333" s="205"/>
      <c r="P333" s="205"/>
      <c r="Q333" s="208"/>
    </row>
    <row r="334" s="1" customFormat="1" customHeight="1" spans="1:17">
      <c r="A334" s="15">
        <v>67</v>
      </c>
      <c r="B334" s="15" t="s">
        <v>315</v>
      </c>
      <c r="C334" s="24" t="s">
        <v>232</v>
      </c>
      <c r="D334" s="24" t="s">
        <v>316</v>
      </c>
      <c r="E334" s="37" t="s">
        <v>218</v>
      </c>
      <c r="F334" s="24">
        <v>6.42</v>
      </c>
      <c r="G334" s="24">
        <v>6.42</v>
      </c>
      <c r="H334" s="33">
        <f t="shared" si="143"/>
        <v>301.5474</v>
      </c>
      <c r="I334" s="33">
        <f t="shared" si="144"/>
        <v>4943.4</v>
      </c>
      <c r="J334" s="33">
        <f t="shared" si="145"/>
        <v>60.30948</v>
      </c>
      <c r="K334" s="24" t="s">
        <v>317</v>
      </c>
      <c r="L334" s="52" t="s">
        <v>32</v>
      </c>
      <c r="M334" s="188"/>
      <c r="N334" s="174"/>
      <c r="O334" s="174"/>
      <c r="P334" s="174"/>
      <c r="Q334" s="182"/>
    </row>
    <row r="335" s="1" customFormat="1" customHeight="1" spans="1:17">
      <c r="A335" s="207">
        <f t="shared" ref="A335:A338" si="148">A334</f>
        <v>67</v>
      </c>
      <c r="B335" s="15" t="str">
        <f t="shared" ref="B335:B338" si="149">B334</f>
        <v>徐文生</v>
      </c>
      <c r="C335" s="24" t="s">
        <v>232</v>
      </c>
      <c r="D335" s="24" t="s">
        <v>316</v>
      </c>
      <c r="E335" s="37" t="s">
        <v>219</v>
      </c>
      <c r="F335" s="24">
        <v>1.37</v>
      </c>
      <c r="G335" s="24">
        <v>1.37</v>
      </c>
      <c r="H335" s="33">
        <f t="shared" si="143"/>
        <v>64.3489</v>
      </c>
      <c r="I335" s="33">
        <f t="shared" si="144"/>
        <v>1054.9</v>
      </c>
      <c r="J335" s="33">
        <f t="shared" si="145"/>
        <v>12.86978</v>
      </c>
      <c r="K335" s="24" t="s">
        <v>317</v>
      </c>
      <c r="L335" s="52" t="s">
        <v>32</v>
      </c>
      <c r="M335" s="49"/>
      <c r="N335" s="205"/>
      <c r="O335" s="205"/>
      <c r="P335" s="205"/>
      <c r="Q335" s="208"/>
    </row>
    <row r="336" s="1" customFormat="1" customHeight="1" spans="1:17">
      <c r="A336" s="207">
        <f t="shared" si="148"/>
        <v>67</v>
      </c>
      <c r="B336" s="15" t="str">
        <f t="shared" si="149"/>
        <v>徐文生</v>
      </c>
      <c r="C336" s="24" t="s">
        <v>232</v>
      </c>
      <c r="D336" s="24" t="s">
        <v>316</v>
      </c>
      <c r="E336" s="37" t="s">
        <v>246</v>
      </c>
      <c r="F336" s="24">
        <v>4.56</v>
      </c>
      <c r="G336" s="24">
        <v>4.56</v>
      </c>
      <c r="H336" s="33">
        <f t="shared" si="143"/>
        <v>214.1832</v>
      </c>
      <c r="I336" s="33">
        <f t="shared" si="144"/>
        <v>3511.2</v>
      </c>
      <c r="J336" s="33">
        <f t="shared" si="145"/>
        <v>42.83664</v>
      </c>
      <c r="K336" s="24" t="s">
        <v>317</v>
      </c>
      <c r="L336" s="52" t="s">
        <v>32</v>
      </c>
      <c r="M336" s="49"/>
      <c r="N336" s="205"/>
      <c r="O336" s="205"/>
      <c r="P336" s="205"/>
      <c r="Q336" s="208"/>
    </row>
    <row r="337" s="1" customFormat="1" customHeight="1" spans="1:17">
      <c r="A337" s="207">
        <f t="shared" si="148"/>
        <v>67</v>
      </c>
      <c r="B337" s="15" t="str">
        <f t="shared" si="149"/>
        <v>徐文生</v>
      </c>
      <c r="C337" s="24" t="s">
        <v>232</v>
      </c>
      <c r="D337" s="24" t="s">
        <v>316</v>
      </c>
      <c r="E337" s="37" t="s">
        <v>38</v>
      </c>
      <c r="F337" s="24">
        <v>1.2</v>
      </c>
      <c r="G337" s="24">
        <v>1.2</v>
      </c>
      <c r="H337" s="33">
        <f t="shared" si="143"/>
        <v>56.364</v>
      </c>
      <c r="I337" s="33">
        <f t="shared" si="144"/>
        <v>924</v>
      </c>
      <c r="J337" s="33">
        <f t="shared" si="145"/>
        <v>11.2728</v>
      </c>
      <c r="K337" s="24" t="s">
        <v>317</v>
      </c>
      <c r="L337" s="52" t="s">
        <v>32</v>
      </c>
      <c r="M337" s="49"/>
      <c r="N337" s="205"/>
      <c r="O337" s="205"/>
      <c r="P337" s="205"/>
      <c r="Q337" s="208"/>
    </row>
    <row r="338" s="1" customFormat="1" customHeight="1" spans="1:17">
      <c r="A338" s="207">
        <f t="shared" si="148"/>
        <v>67</v>
      </c>
      <c r="B338" s="15" t="str">
        <f t="shared" si="149"/>
        <v>徐文生</v>
      </c>
      <c r="C338" s="24" t="s">
        <v>232</v>
      </c>
      <c r="D338" s="24" t="s">
        <v>316</v>
      </c>
      <c r="E338" s="37" t="s">
        <v>250</v>
      </c>
      <c r="F338" s="24">
        <v>2.45</v>
      </c>
      <c r="G338" s="24">
        <v>2.45</v>
      </c>
      <c r="H338" s="33">
        <f t="shared" si="143"/>
        <v>115.0765</v>
      </c>
      <c r="I338" s="33">
        <f t="shared" si="144"/>
        <v>1886.5</v>
      </c>
      <c r="J338" s="33">
        <f t="shared" si="145"/>
        <v>23.0153</v>
      </c>
      <c r="K338" s="24" t="s">
        <v>317</v>
      </c>
      <c r="L338" s="52" t="s">
        <v>32</v>
      </c>
      <c r="M338" s="189"/>
      <c r="N338" s="205"/>
      <c r="O338" s="205"/>
      <c r="P338" s="205"/>
      <c r="Q338" s="208"/>
    </row>
    <row r="339" s="1" customFormat="1" customHeight="1" spans="1:17">
      <c r="A339" s="15">
        <v>68</v>
      </c>
      <c r="B339" s="15" t="s">
        <v>318</v>
      </c>
      <c r="C339" s="24" t="s">
        <v>47</v>
      </c>
      <c r="D339" s="24" t="s">
        <v>319</v>
      </c>
      <c r="E339" s="37" t="s">
        <v>251</v>
      </c>
      <c r="F339" s="24">
        <v>1.35</v>
      </c>
      <c r="G339" s="24">
        <v>1.35</v>
      </c>
      <c r="H339" s="33">
        <f t="shared" si="143"/>
        <v>63.4095</v>
      </c>
      <c r="I339" s="33">
        <f t="shared" si="144"/>
        <v>1039.5</v>
      </c>
      <c r="J339" s="33">
        <f t="shared" si="145"/>
        <v>12.6819</v>
      </c>
      <c r="K339" s="24" t="s">
        <v>320</v>
      </c>
      <c r="L339" s="52" t="s">
        <v>32</v>
      </c>
      <c r="M339" s="188"/>
      <c r="N339" s="174"/>
      <c r="O339" s="174"/>
      <c r="P339" s="174"/>
      <c r="Q339" s="182"/>
    </row>
    <row r="340" s="1" customFormat="1" customHeight="1" spans="1:17">
      <c r="A340" s="207">
        <f t="shared" ref="A340:A343" si="150">A339</f>
        <v>68</v>
      </c>
      <c r="B340" s="15" t="str">
        <f t="shared" ref="B340:B343" si="151">B339</f>
        <v>张国吉</v>
      </c>
      <c r="C340" s="24" t="s">
        <v>47</v>
      </c>
      <c r="D340" s="24" t="s">
        <v>319</v>
      </c>
      <c r="E340" s="37" t="s">
        <v>38</v>
      </c>
      <c r="F340" s="24">
        <v>1.42</v>
      </c>
      <c r="G340" s="24">
        <v>1.42</v>
      </c>
      <c r="H340" s="33">
        <f t="shared" si="143"/>
        <v>66.6974</v>
      </c>
      <c r="I340" s="33">
        <f t="shared" si="144"/>
        <v>1093.4</v>
      </c>
      <c r="J340" s="33">
        <f t="shared" si="145"/>
        <v>13.33948</v>
      </c>
      <c r="K340" s="24" t="s">
        <v>320</v>
      </c>
      <c r="L340" s="52" t="s">
        <v>32</v>
      </c>
      <c r="M340" s="49"/>
      <c r="N340" s="205"/>
      <c r="O340" s="205"/>
      <c r="P340" s="205"/>
      <c r="Q340" s="208"/>
    </row>
    <row r="341" s="1" customFormat="1" customHeight="1" spans="1:17">
      <c r="A341" s="207">
        <f t="shared" si="150"/>
        <v>68</v>
      </c>
      <c r="B341" s="15" t="str">
        <f t="shared" si="151"/>
        <v>张国吉</v>
      </c>
      <c r="C341" s="24" t="s">
        <v>47</v>
      </c>
      <c r="D341" s="24" t="s">
        <v>319</v>
      </c>
      <c r="E341" s="37" t="s">
        <v>37</v>
      </c>
      <c r="F341" s="24">
        <v>2.75</v>
      </c>
      <c r="G341" s="24">
        <v>2.75</v>
      </c>
      <c r="H341" s="33">
        <f t="shared" si="143"/>
        <v>129.1675</v>
      </c>
      <c r="I341" s="33">
        <f t="shared" si="144"/>
        <v>2117.5</v>
      </c>
      <c r="J341" s="33">
        <f t="shared" si="145"/>
        <v>25.8335</v>
      </c>
      <c r="K341" s="24" t="s">
        <v>320</v>
      </c>
      <c r="L341" s="52" t="s">
        <v>32</v>
      </c>
      <c r="M341" s="49"/>
      <c r="N341" s="205"/>
      <c r="O341" s="205"/>
      <c r="P341" s="205"/>
      <c r="Q341" s="208"/>
    </row>
    <row r="342" s="1" customFormat="1" customHeight="1" spans="1:17">
      <c r="A342" s="207">
        <f t="shared" si="150"/>
        <v>68</v>
      </c>
      <c r="B342" s="15" t="str">
        <f t="shared" si="151"/>
        <v>张国吉</v>
      </c>
      <c r="C342" s="24" t="s">
        <v>47</v>
      </c>
      <c r="D342" s="24" t="s">
        <v>319</v>
      </c>
      <c r="E342" s="37" t="s">
        <v>239</v>
      </c>
      <c r="F342" s="24">
        <v>3.58</v>
      </c>
      <c r="G342" s="24">
        <v>3.58</v>
      </c>
      <c r="H342" s="33">
        <f t="shared" si="143"/>
        <v>168.1526</v>
      </c>
      <c r="I342" s="33">
        <f t="shared" si="144"/>
        <v>2756.6</v>
      </c>
      <c r="J342" s="33">
        <f t="shared" si="145"/>
        <v>33.63052</v>
      </c>
      <c r="K342" s="24" t="s">
        <v>320</v>
      </c>
      <c r="L342" s="52" t="s">
        <v>32</v>
      </c>
      <c r="M342" s="49"/>
      <c r="N342" s="205"/>
      <c r="O342" s="205"/>
      <c r="P342" s="205"/>
      <c r="Q342" s="208"/>
    </row>
    <row r="343" s="1" customFormat="1" customHeight="1" spans="1:17">
      <c r="A343" s="207">
        <f t="shared" si="150"/>
        <v>68</v>
      </c>
      <c r="B343" s="15" t="str">
        <f t="shared" si="151"/>
        <v>张国吉</v>
      </c>
      <c r="C343" s="24" t="s">
        <v>47</v>
      </c>
      <c r="D343" s="24" t="s">
        <v>319</v>
      </c>
      <c r="E343" s="37" t="s">
        <v>224</v>
      </c>
      <c r="F343" s="24">
        <v>1.9</v>
      </c>
      <c r="G343" s="24">
        <v>1.9</v>
      </c>
      <c r="H343" s="33">
        <f t="shared" si="143"/>
        <v>89.243</v>
      </c>
      <c r="I343" s="33">
        <f t="shared" si="144"/>
        <v>1463</v>
      </c>
      <c r="J343" s="33">
        <f t="shared" si="145"/>
        <v>17.8486</v>
      </c>
      <c r="K343" s="24" t="s">
        <v>320</v>
      </c>
      <c r="L343" s="52" t="s">
        <v>32</v>
      </c>
      <c r="M343" s="189"/>
      <c r="N343" s="205"/>
      <c r="O343" s="205"/>
      <c r="P343" s="205"/>
      <c r="Q343" s="208"/>
    </row>
    <row r="344" s="1" customFormat="1" customHeight="1" spans="1:17">
      <c r="A344" s="15">
        <v>69</v>
      </c>
      <c r="B344" s="15" t="s">
        <v>321</v>
      </c>
      <c r="C344" s="24" t="s">
        <v>65</v>
      </c>
      <c r="D344" s="24" t="s">
        <v>322</v>
      </c>
      <c r="E344" s="37" t="s">
        <v>240</v>
      </c>
      <c r="F344" s="24">
        <v>2.3</v>
      </c>
      <c r="G344" s="24">
        <v>2.3</v>
      </c>
      <c r="H344" s="33">
        <f t="shared" si="143"/>
        <v>108.031</v>
      </c>
      <c r="I344" s="33">
        <f t="shared" si="144"/>
        <v>1771</v>
      </c>
      <c r="J344" s="33">
        <f t="shared" si="145"/>
        <v>21.6062</v>
      </c>
      <c r="K344" s="24" t="s">
        <v>323</v>
      </c>
      <c r="L344" s="52" t="s">
        <v>32</v>
      </c>
      <c r="M344" s="188"/>
      <c r="N344" s="174"/>
      <c r="O344" s="174"/>
      <c r="P344" s="174"/>
      <c r="Q344" s="182"/>
    </row>
    <row r="345" s="1" customFormat="1" customHeight="1" spans="1:17">
      <c r="A345" s="207">
        <f t="shared" ref="A345:A348" si="152">A344</f>
        <v>69</v>
      </c>
      <c r="B345" s="15" t="str">
        <f t="shared" ref="B345:B348" si="153">B344</f>
        <v>王福奎</v>
      </c>
      <c r="C345" s="24" t="s">
        <v>65</v>
      </c>
      <c r="D345" s="24" t="s">
        <v>322</v>
      </c>
      <c r="E345" s="37" t="s">
        <v>252</v>
      </c>
      <c r="F345" s="24">
        <v>1.12</v>
      </c>
      <c r="G345" s="24">
        <v>1.12</v>
      </c>
      <c r="H345" s="33">
        <f t="shared" si="143"/>
        <v>52.6064</v>
      </c>
      <c r="I345" s="33">
        <f t="shared" si="144"/>
        <v>862.4</v>
      </c>
      <c r="J345" s="33">
        <f t="shared" si="145"/>
        <v>10.52128</v>
      </c>
      <c r="K345" s="24" t="s">
        <v>323</v>
      </c>
      <c r="L345" s="52" t="s">
        <v>32</v>
      </c>
      <c r="M345" s="49"/>
      <c r="N345" s="205"/>
      <c r="O345" s="205"/>
      <c r="P345" s="205"/>
      <c r="Q345" s="208"/>
    </row>
    <row r="346" s="1" customFormat="1" customHeight="1" spans="1:17">
      <c r="A346" s="207">
        <f t="shared" si="152"/>
        <v>69</v>
      </c>
      <c r="B346" s="15" t="str">
        <f t="shared" si="153"/>
        <v>王福奎</v>
      </c>
      <c r="C346" s="24" t="s">
        <v>65</v>
      </c>
      <c r="D346" s="24" t="s">
        <v>322</v>
      </c>
      <c r="E346" s="37" t="s">
        <v>37</v>
      </c>
      <c r="F346" s="24">
        <v>1.47</v>
      </c>
      <c r="G346" s="24">
        <v>1.47</v>
      </c>
      <c r="H346" s="33">
        <f t="shared" si="143"/>
        <v>69.0459</v>
      </c>
      <c r="I346" s="33">
        <f t="shared" si="144"/>
        <v>1131.9</v>
      </c>
      <c r="J346" s="33">
        <f t="shared" si="145"/>
        <v>13.80918</v>
      </c>
      <c r="K346" s="24" t="s">
        <v>323</v>
      </c>
      <c r="L346" s="52" t="s">
        <v>32</v>
      </c>
      <c r="M346" s="49"/>
      <c r="N346" s="205"/>
      <c r="O346" s="205"/>
      <c r="P346" s="205"/>
      <c r="Q346" s="208"/>
    </row>
    <row r="347" s="1" customFormat="1" customHeight="1" spans="1:17">
      <c r="A347" s="207">
        <f t="shared" si="152"/>
        <v>69</v>
      </c>
      <c r="B347" s="15" t="str">
        <f t="shared" si="153"/>
        <v>王福奎</v>
      </c>
      <c r="C347" s="24" t="s">
        <v>65</v>
      </c>
      <c r="D347" s="24" t="s">
        <v>322</v>
      </c>
      <c r="E347" s="37" t="s">
        <v>219</v>
      </c>
      <c r="F347" s="24">
        <v>2.58</v>
      </c>
      <c r="G347" s="24">
        <v>2.58</v>
      </c>
      <c r="H347" s="33">
        <f t="shared" si="143"/>
        <v>121.1826</v>
      </c>
      <c r="I347" s="33">
        <f t="shared" si="144"/>
        <v>1986.6</v>
      </c>
      <c r="J347" s="33">
        <f t="shared" si="145"/>
        <v>24.23652</v>
      </c>
      <c r="K347" s="24" t="s">
        <v>323</v>
      </c>
      <c r="L347" s="52" t="s">
        <v>32</v>
      </c>
      <c r="M347" s="49"/>
      <c r="N347" s="205"/>
      <c r="O347" s="205"/>
      <c r="P347" s="205"/>
      <c r="Q347" s="208"/>
    </row>
    <row r="348" s="1" customFormat="1" customHeight="1" spans="1:17">
      <c r="A348" s="207">
        <f t="shared" si="152"/>
        <v>69</v>
      </c>
      <c r="B348" s="15" t="str">
        <f t="shared" si="153"/>
        <v>王福奎</v>
      </c>
      <c r="C348" s="24" t="s">
        <v>65</v>
      </c>
      <c r="D348" s="24" t="s">
        <v>322</v>
      </c>
      <c r="E348" s="37" t="s">
        <v>324</v>
      </c>
      <c r="F348" s="24">
        <v>1.53</v>
      </c>
      <c r="G348" s="24">
        <v>1.53</v>
      </c>
      <c r="H348" s="33">
        <f t="shared" si="143"/>
        <v>71.8641</v>
      </c>
      <c r="I348" s="33">
        <f t="shared" si="144"/>
        <v>1178.1</v>
      </c>
      <c r="J348" s="33">
        <f t="shared" si="145"/>
        <v>14.37282</v>
      </c>
      <c r="K348" s="24" t="s">
        <v>323</v>
      </c>
      <c r="L348" s="52" t="s">
        <v>32</v>
      </c>
      <c r="M348" s="189"/>
      <c r="N348" s="205"/>
      <c r="O348" s="205"/>
      <c r="P348" s="205"/>
      <c r="Q348" s="208"/>
    </row>
    <row r="349" s="1" customFormat="1" customHeight="1" spans="1:17">
      <c r="A349" s="15">
        <v>70</v>
      </c>
      <c r="B349" s="15" t="s">
        <v>325</v>
      </c>
      <c r="C349" s="24" t="s">
        <v>326</v>
      </c>
      <c r="D349" s="24" t="s">
        <v>327</v>
      </c>
      <c r="E349" s="37" t="s">
        <v>252</v>
      </c>
      <c r="F349" s="24">
        <v>2.46</v>
      </c>
      <c r="G349" s="24">
        <v>2.46</v>
      </c>
      <c r="H349" s="33">
        <f t="shared" si="143"/>
        <v>115.5462</v>
      </c>
      <c r="I349" s="33">
        <f t="shared" si="144"/>
        <v>1894.2</v>
      </c>
      <c r="J349" s="33">
        <f t="shared" si="145"/>
        <v>23.10924</v>
      </c>
      <c r="K349" s="24" t="s">
        <v>328</v>
      </c>
      <c r="L349" s="52" t="s">
        <v>32</v>
      </c>
      <c r="M349" s="188"/>
      <c r="N349" s="174"/>
      <c r="O349" s="174"/>
      <c r="P349" s="174"/>
      <c r="Q349" s="182"/>
    </row>
    <row r="350" s="1" customFormat="1" customHeight="1" spans="1:17">
      <c r="A350" s="207">
        <f t="shared" ref="A350:A353" si="154">A349</f>
        <v>70</v>
      </c>
      <c r="B350" s="15" t="str">
        <f t="shared" ref="B350:B353" si="155">B349</f>
        <v>王福军</v>
      </c>
      <c r="C350" s="24" t="s">
        <v>326</v>
      </c>
      <c r="D350" s="24" t="s">
        <v>327</v>
      </c>
      <c r="E350" s="37" t="s">
        <v>224</v>
      </c>
      <c r="F350" s="24">
        <v>2.13</v>
      </c>
      <c r="G350" s="24">
        <v>2.13</v>
      </c>
      <c r="H350" s="33">
        <f t="shared" si="143"/>
        <v>100.0461</v>
      </c>
      <c r="I350" s="33">
        <f t="shared" si="144"/>
        <v>1640.1</v>
      </c>
      <c r="J350" s="33">
        <f t="shared" si="145"/>
        <v>20.00922</v>
      </c>
      <c r="K350" s="24" t="s">
        <v>328</v>
      </c>
      <c r="L350" s="52" t="s">
        <v>32</v>
      </c>
      <c r="M350" s="49"/>
      <c r="N350" s="205"/>
      <c r="O350" s="205"/>
      <c r="P350" s="205"/>
      <c r="Q350" s="208"/>
    </row>
    <row r="351" s="1" customFormat="1" customHeight="1" spans="1:17">
      <c r="A351" s="207">
        <f t="shared" si="154"/>
        <v>70</v>
      </c>
      <c r="B351" s="15" t="str">
        <f t="shared" si="155"/>
        <v>王福军</v>
      </c>
      <c r="C351" s="24" t="s">
        <v>326</v>
      </c>
      <c r="D351" s="24" t="s">
        <v>327</v>
      </c>
      <c r="E351" s="37" t="s">
        <v>125</v>
      </c>
      <c r="F351" s="24">
        <v>3.45</v>
      </c>
      <c r="G351" s="24">
        <v>3.45</v>
      </c>
      <c r="H351" s="33">
        <f t="shared" si="143"/>
        <v>162.0465</v>
      </c>
      <c r="I351" s="33">
        <f t="shared" si="144"/>
        <v>2656.5</v>
      </c>
      <c r="J351" s="33">
        <f t="shared" si="145"/>
        <v>32.4093</v>
      </c>
      <c r="K351" s="24" t="s">
        <v>328</v>
      </c>
      <c r="L351" s="52" t="s">
        <v>32</v>
      </c>
      <c r="M351" s="49"/>
      <c r="N351" s="205"/>
      <c r="O351" s="205"/>
      <c r="P351" s="205"/>
      <c r="Q351" s="208"/>
    </row>
    <row r="352" s="1" customFormat="1" customHeight="1" spans="1:17">
      <c r="A352" s="207">
        <f t="shared" si="154"/>
        <v>70</v>
      </c>
      <c r="B352" s="15" t="str">
        <f t="shared" si="155"/>
        <v>王福军</v>
      </c>
      <c r="C352" s="24" t="s">
        <v>326</v>
      </c>
      <c r="D352" s="24" t="s">
        <v>327</v>
      </c>
      <c r="E352" s="37" t="s">
        <v>62</v>
      </c>
      <c r="F352" s="24">
        <v>15.88</v>
      </c>
      <c r="G352" s="24">
        <v>15.88</v>
      </c>
      <c r="H352" s="33">
        <f t="shared" si="143"/>
        <v>745.8836</v>
      </c>
      <c r="I352" s="33">
        <f t="shared" si="144"/>
        <v>12227.6</v>
      </c>
      <c r="J352" s="33">
        <f t="shared" si="145"/>
        <v>149.17672</v>
      </c>
      <c r="K352" s="24" t="s">
        <v>328</v>
      </c>
      <c r="L352" s="52" t="s">
        <v>32</v>
      </c>
      <c r="M352" s="49"/>
      <c r="N352" s="205"/>
      <c r="O352" s="205"/>
      <c r="P352" s="205"/>
      <c r="Q352" s="208"/>
    </row>
    <row r="353" s="1" customFormat="1" customHeight="1" spans="1:17">
      <c r="A353" s="207">
        <f t="shared" si="154"/>
        <v>70</v>
      </c>
      <c r="B353" s="15" t="str">
        <f t="shared" si="155"/>
        <v>王福军</v>
      </c>
      <c r="C353" s="24" t="s">
        <v>326</v>
      </c>
      <c r="D353" s="24" t="s">
        <v>327</v>
      </c>
      <c r="E353" s="37" t="s">
        <v>34</v>
      </c>
      <c r="F353" s="24">
        <v>2.08</v>
      </c>
      <c r="G353" s="24">
        <v>2.08</v>
      </c>
      <c r="H353" s="33">
        <f t="shared" si="143"/>
        <v>97.6976</v>
      </c>
      <c r="I353" s="33">
        <f t="shared" si="144"/>
        <v>1601.6</v>
      </c>
      <c r="J353" s="33">
        <f t="shared" si="145"/>
        <v>19.53952</v>
      </c>
      <c r="K353" s="24" t="s">
        <v>328</v>
      </c>
      <c r="L353" s="52" t="s">
        <v>32</v>
      </c>
      <c r="M353" s="189"/>
      <c r="N353" s="205"/>
      <c r="O353" s="205"/>
      <c r="P353" s="205"/>
      <c r="Q353" s="208"/>
    </row>
    <row r="354" s="1" customFormat="1" customHeight="1" spans="1:17">
      <c r="A354" s="15">
        <v>71</v>
      </c>
      <c r="B354" s="15" t="s">
        <v>329</v>
      </c>
      <c r="C354" s="24" t="s">
        <v>40</v>
      </c>
      <c r="D354" s="24" t="s">
        <v>330</v>
      </c>
      <c r="E354" s="37" t="s">
        <v>37</v>
      </c>
      <c r="F354" s="24">
        <v>18.37</v>
      </c>
      <c r="G354" s="24">
        <v>18.37</v>
      </c>
      <c r="H354" s="33">
        <f t="shared" si="143"/>
        <v>862.8389</v>
      </c>
      <c r="I354" s="33">
        <f t="shared" si="144"/>
        <v>14144.9</v>
      </c>
      <c r="J354" s="33">
        <f t="shared" si="145"/>
        <v>172.56778</v>
      </c>
      <c r="K354" s="24" t="s">
        <v>184</v>
      </c>
      <c r="L354" s="52" t="s">
        <v>32</v>
      </c>
      <c r="M354" s="188"/>
      <c r="N354" s="174"/>
      <c r="O354" s="174"/>
      <c r="P354" s="174"/>
      <c r="Q354" s="182"/>
    </row>
    <row r="355" s="1" customFormat="1" customHeight="1" spans="1:17">
      <c r="A355" s="207">
        <f t="shared" ref="A355:A358" si="156">A354</f>
        <v>71</v>
      </c>
      <c r="B355" s="15" t="str">
        <f t="shared" ref="B355:B358" si="157">B354</f>
        <v>孙文秀</v>
      </c>
      <c r="C355" s="24" t="s">
        <v>40</v>
      </c>
      <c r="D355" s="24" t="s">
        <v>330</v>
      </c>
      <c r="E355" s="37" t="s">
        <v>98</v>
      </c>
      <c r="F355" s="24">
        <v>12.96</v>
      </c>
      <c r="G355" s="24">
        <v>12.96</v>
      </c>
      <c r="H355" s="33">
        <f t="shared" si="143"/>
        <v>608.7312</v>
      </c>
      <c r="I355" s="33">
        <f t="shared" si="144"/>
        <v>9979.2</v>
      </c>
      <c r="J355" s="33">
        <f t="shared" si="145"/>
        <v>121.74624</v>
      </c>
      <c r="K355" s="24" t="s">
        <v>184</v>
      </c>
      <c r="L355" s="52" t="s">
        <v>32</v>
      </c>
      <c r="M355" s="49"/>
      <c r="N355" s="205"/>
      <c r="O355" s="205"/>
      <c r="P355" s="205"/>
      <c r="Q355" s="208"/>
    </row>
    <row r="356" s="1" customFormat="1" customHeight="1" spans="1:17">
      <c r="A356" s="207">
        <f t="shared" si="156"/>
        <v>71</v>
      </c>
      <c r="B356" s="15" t="str">
        <f t="shared" si="157"/>
        <v>孙文秀</v>
      </c>
      <c r="C356" s="24" t="s">
        <v>40</v>
      </c>
      <c r="D356" s="24" t="s">
        <v>330</v>
      </c>
      <c r="E356" s="37" t="s">
        <v>35</v>
      </c>
      <c r="F356" s="24">
        <v>22.75</v>
      </c>
      <c r="G356" s="24">
        <v>22.75</v>
      </c>
      <c r="H356" s="33">
        <f t="shared" si="143"/>
        <v>1068.5675</v>
      </c>
      <c r="I356" s="33">
        <f t="shared" si="144"/>
        <v>17517.5</v>
      </c>
      <c r="J356" s="33">
        <f t="shared" si="145"/>
        <v>213.7135</v>
      </c>
      <c r="K356" s="24" t="s">
        <v>184</v>
      </c>
      <c r="L356" s="52" t="s">
        <v>32</v>
      </c>
      <c r="M356" s="49"/>
      <c r="N356" s="205"/>
      <c r="O356" s="205"/>
      <c r="P356" s="205"/>
      <c r="Q356" s="208"/>
    </row>
    <row r="357" s="1" customFormat="1" customHeight="1" spans="1:17">
      <c r="A357" s="207">
        <f t="shared" si="156"/>
        <v>71</v>
      </c>
      <c r="B357" s="15" t="str">
        <f t="shared" si="157"/>
        <v>孙文秀</v>
      </c>
      <c r="C357" s="24" t="s">
        <v>40</v>
      </c>
      <c r="D357" s="24" t="s">
        <v>330</v>
      </c>
      <c r="E357" s="37" t="s">
        <v>36</v>
      </c>
      <c r="F357" s="24">
        <v>16.28</v>
      </c>
      <c r="G357" s="24">
        <v>16.28</v>
      </c>
      <c r="H357" s="33">
        <f t="shared" si="143"/>
        <v>764.6716</v>
      </c>
      <c r="I357" s="33">
        <f t="shared" si="144"/>
        <v>12535.6</v>
      </c>
      <c r="J357" s="33">
        <f t="shared" si="145"/>
        <v>152.93432</v>
      </c>
      <c r="K357" s="24" t="s">
        <v>184</v>
      </c>
      <c r="L357" s="52" t="s">
        <v>32</v>
      </c>
      <c r="M357" s="49"/>
      <c r="N357" s="205"/>
      <c r="O357" s="205"/>
      <c r="P357" s="205"/>
      <c r="Q357" s="208"/>
    </row>
    <row r="358" s="1" customFormat="1" customHeight="1" spans="1:17">
      <c r="A358" s="207">
        <f t="shared" si="156"/>
        <v>71</v>
      </c>
      <c r="B358" s="15" t="str">
        <f t="shared" si="157"/>
        <v>孙文秀</v>
      </c>
      <c r="C358" s="24" t="s">
        <v>40</v>
      </c>
      <c r="D358" s="24" t="s">
        <v>330</v>
      </c>
      <c r="E358" s="37" t="s">
        <v>37</v>
      </c>
      <c r="F358" s="24">
        <v>16.64</v>
      </c>
      <c r="G358" s="24">
        <v>16.64</v>
      </c>
      <c r="H358" s="33">
        <f t="shared" si="143"/>
        <v>781.5808</v>
      </c>
      <c r="I358" s="33">
        <f t="shared" si="144"/>
        <v>12812.8</v>
      </c>
      <c r="J358" s="33">
        <f t="shared" si="145"/>
        <v>156.31616</v>
      </c>
      <c r="K358" s="24" t="s">
        <v>184</v>
      </c>
      <c r="L358" s="52" t="s">
        <v>32</v>
      </c>
      <c r="M358" s="189"/>
      <c r="N358" s="205"/>
      <c r="O358" s="205"/>
      <c r="P358" s="205"/>
      <c r="Q358" s="208"/>
    </row>
    <row r="359" s="1" customFormat="1" customHeight="1" spans="1:17">
      <c r="A359" s="15">
        <v>72</v>
      </c>
      <c r="B359" s="15" t="s">
        <v>331</v>
      </c>
      <c r="C359" s="24" t="s">
        <v>285</v>
      </c>
      <c r="D359" s="24" t="s">
        <v>332</v>
      </c>
      <c r="E359" s="37" t="s">
        <v>244</v>
      </c>
      <c r="F359" s="24">
        <v>1.45</v>
      </c>
      <c r="G359" s="24">
        <v>1.45</v>
      </c>
      <c r="H359" s="33">
        <f t="shared" si="143"/>
        <v>68.1065</v>
      </c>
      <c r="I359" s="33">
        <f t="shared" si="144"/>
        <v>1116.5</v>
      </c>
      <c r="J359" s="33">
        <f t="shared" si="145"/>
        <v>13.6213</v>
      </c>
      <c r="K359" s="24" t="s">
        <v>333</v>
      </c>
      <c r="L359" s="52" t="s">
        <v>32</v>
      </c>
      <c r="M359" s="188"/>
      <c r="N359" s="174"/>
      <c r="O359" s="174"/>
      <c r="P359" s="174"/>
      <c r="Q359" s="182"/>
    </row>
    <row r="360" s="1" customFormat="1" customHeight="1" spans="1:17">
      <c r="A360" s="207">
        <f t="shared" ref="A360:A363" si="158">A359</f>
        <v>72</v>
      </c>
      <c r="B360" s="15" t="str">
        <f t="shared" ref="B360:B363" si="159">B359</f>
        <v>刘洪海</v>
      </c>
      <c r="C360" s="24" t="s">
        <v>285</v>
      </c>
      <c r="D360" s="24" t="s">
        <v>332</v>
      </c>
      <c r="E360" s="37" t="s">
        <v>145</v>
      </c>
      <c r="F360" s="24">
        <v>2.37</v>
      </c>
      <c r="G360" s="24">
        <v>2.37</v>
      </c>
      <c r="H360" s="33">
        <f t="shared" si="143"/>
        <v>111.3189</v>
      </c>
      <c r="I360" s="33">
        <f t="shared" si="144"/>
        <v>1824.9</v>
      </c>
      <c r="J360" s="33">
        <f t="shared" si="145"/>
        <v>22.26378</v>
      </c>
      <c r="K360" s="24" t="s">
        <v>333</v>
      </c>
      <c r="L360" s="52" t="s">
        <v>32</v>
      </c>
      <c r="M360" s="49"/>
      <c r="N360" s="205"/>
      <c r="O360" s="205"/>
      <c r="P360" s="205"/>
      <c r="Q360" s="208"/>
    </row>
    <row r="361" s="1" customFormat="1" customHeight="1" spans="1:17">
      <c r="A361" s="207">
        <f t="shared" si="158"/>
        <v>72</v>
      </c>
      <c r="B361" s="15" t="str">
        <f t="shared" si="159"/>
        <v>刘洪海</v>
      </c>
      <c r="C361" s="24" t="s">
        <v>285</v>
      </c>
      <c r="D361" s="24" t="s">
        <v>332</v>
      </c>
      <c r="E361" s="37" t="s">
        <v>62</v>
      </c>
      <c r="F361" s="24">
        <v>3.62</v>
      </c>
      <c r="G361" s="24">
        <v>3.62</v>
      </c>
      <c r="H361" s="33">
        <f t="shared" si="143"/>
        <v>170.0314</v>
      </c>
      <c r="I361" s="33">
        <f t="shared" si="144"/>
        <v>2787.4</v>
      </c>
      <c r="J361" s="33">
        <f t="shared" si="145"/>
        <v>34.00628</v>
      </c>
      <c r="K361" s="24" t="s">
        <v>333</v>
      </c>
      <c r="L361" s="52" t="s">
        <v>32</v>
      </c>
      <c r="M361" s="49"/>
      <c r="N361" s="205"/>
      <c r="O361" s="205"/>
      <c r="P361" s="205"/>
      <c r="Q361" s="208"/>
    </row>
    <row r="362" s="1" customFormat="1" customHeight="1" spans="1:17">
      <c r="A362" s="207">
        <f t="shared" si="158"/>
        <v>72</v>
      </c>
      <c r="B362" s="15" t="str">
        <f t="shared" si="159"/>
        <v>刘洪海</v>
      </c>
      <c r="C362" s="24" t="s">
        <v>285</v>
      </c>
      <c r="D362" s="24" t="s">
        <v>332</v>
      </c>
      <c r="E362" s="37" t="s">
        <v>306</v>
      </c>
      <c r="F362" s="24">
        <v>4.13</v>
      </c>
      <c r="G362" s="24">
        <v>4.13</v>
      </c>
      <c r="H362" s="33">
        <f t="shared" si="143"/>
        <v>193.9861</v>
      </c>
      <c r="I362" s="33">
        <f t="shared" si="144"/>
        <v>3180.1</v>
      </c>
      <c r="J362" s="33">
        <f t="shared" si="145"/>
        <v>38.79722</v>
      </c>
      <c r="K362" s="24" t="s">
        <v>333</v>
      </c>
      <c r="L362" s="52" t="s">
        <v>32</v>
      </c>
      <c r="M362" s="49"/>
      <c r="N362" s="205"/>
      <c r="O362" s="205"/>
      <c r="P362" s="205"/>
      <c r="Q362" s="208"/>
    </row>
    <row r="363" s="1" customFormat="1" customHeight="1" spans="1:17">
      <c r="A363" s="207">
        <f t="shared" si="158"/>
        <v>72</v>
      </c>
      <c r="B363" s="15" t="str">
        <f t="shared" si="159"/>
        <v>刘洪海</v>
      </c>
      <c r="C363" s="24" t="s">
        <v>285</v>
      </c>
      <c r="D363" s="24" t="s">
        <v>332</v>
      </c>
      <c r="E363" s="37" t="s">
        <v>37</v>
      </c>
      <c r="F363" s="24">
        <v>2.88</v>
      </c>
      <c r="G363" s="24">
        <v>2.88</v>
      </c>
      <c r="H363" s="33">
        <f t="shared" si="143"/>
        <v>135.2736</v>
      </c>
      <c r="I363" s="33">
        <f t="shared" si="144"/>
        <v>2217.6</v>
      </c>
      <c r="J363" s="33">
        <f t="shared" si="145"/>
        <v>27.05472</v>
      </c>
      <c r="K363" s="24" t="s">
        <v>333</v>
      </c>
      <c r="L363" s="52" t="s">
        <v>32</v>
      </c>
      <c r="M363" s="189"/>
      <c r="N363" s="205"/>
      <c r="O363" s="205"/>
      <c r="P363" s="205"/>
      <c r="Q363" s="208"/>
    </row>
    <row r="364" s="1" customFormat="1" customHeight="1" spans="1:17">
      <c r="A364" s="15">
        <v>73</v>
      </c>
      <c r="B364" s="15" t="s">
        <v>334</v>
      </c>
      <c r="C364" s="24" t="s">
        <v>335</v>
      </c>
      <c r="D364" s="24" t="s">
        <v>336</v>
      </c>
      <c r="E364" s="37" t="s">
        <v>219</v>
      </c>
      <c r="F364" s="24">
        <v>1.37</v>
      </c>
      <c r="G364" s="24">
        <v>1.37</v>
      </c>
      <c r="H364" s="33">
        <f t="shared" si="143"/>
        <v>64.3489</v>
      </c>
      <c r="I364" s="33">
        <f t="shared" si="144"/>
        <v>1054.9</v>
      </c>
      <c r="J364" s="33">
        <f t="shared" si="145"/>
        <v>12.86978</v>
      </c>
      <c r="K364" s="24" t="s">
        <v>337</v>
      </c>
      <c r="L364" s="52" t="s">
        <v>32</v>
      </c>
      <c r="M364" s="188"/>
      <c r="N364" s="174"/>
      <c r="O364" s="174"/>
      <c r="P364" s="174"/>
      <c r="Q364" s="182"/>
    </row>
    <row r="365" s="1" customFormat="1" customHeight="1" spans="1:17">
      <c r="A365" s="207">
        <f t="shared" ref="A365:A368" si="160">A364</f>
        <v>73</v>
      </c>
      <c r="B365" s="15" t="str">
        <f t="shared" ref="B365:B368" si="161">B364</f>
        <v>王福忠</v>
      </c>
      <c r="C365" s="24" t="s">
        <v>335</v>
      </c>
      <c r="D365" s="24" t="s">
        <v>336</v>
      </c>
      <c r="E365" s="37" t="s">
        <v>311</v>
      </c>
      <c r="F365" s="24">
        <v>2.41</v>
      </c>
      <c r="G365" s="24">
        <v>2.41</v>
      </c>
      <c r="H365" s="33">
        <f t="shared" si="143"/>
        <v>113.1977</v>
      </c>
      <c r="I365" s="33">
        <f t="shared" si="144"/>
        <v>1855.7</v>
      </c>
      <c r="J365" s="33">
        <f t="shared" si="145"/>
        <v>22.63954</v>
      </c>
      <c r="K365" s="24" t="s">
        <v>337</v>
      </c>
      <c r="L365" s="52" t="s">
        <v>32</v>
      </c>
      <c r="M365" s="49"/>
      <c r="N365" s="205"/>
      <c r="O365" s="205"/>
      <c r="P365" s="205"/>
      <c r="Q365" s="208"/>
    </row>
    <row r="366" s="1" customFormat="1" customHeight="1" spans="1:17">
      <c r="A366" s="207">
        <f t="shared" si="160"/>
        <v>73</v>
      </c>
      <c r="B366" s="15" t="str">
        <f t="shared" si="161"/>
        <v>王福忠</v>
      </c>
      <c r="C366" s="24" t="s">
        <v>335</v>
      </c>
      <c r="D366" s="24" t="s">
        <v>336</v>
      </c>
      <c r="E366" s="37" t="s">
        <v>37</v>
      </c>
      <c r="F366" s="24">
        <v>1.05</v>
      </c>
      <c r="G366" s="24">
        <v>1.05</v>
      </c>
      <c r="H366" s="33">
        <f t="shared" si="143"/>
        <v>49.3185</v>
      </c>
      <c r="I366" s="33">
        <f t="shared" si="144"/>
        <v>808.5</v>
      </c>
      <c r="J366" s="33">
        <f t="shared" si="145"/>
        <v>9.8637</v>
      </c>
      <c r="K366" s="24" t="s">
        <v>337</v>
      </c>
      <c r="L366" s="52" t="s">
        <v>32</v>
      </c>
      <c r="M366" s="49"/>
      <c r="N366" s="205"/>
      <c r="O366" s="205"/>
      <c r="P366" s="205"/>
      <c r="Q366" s="208"/>
    </row>
    <row r="367" s="1" customFormat="1" customHeight="1" spans="1:17">
      <c r="A367" s="207">
        <f t="shared" si="160"/>
        <v>73</v>
      </c>
      <c r="B367" s="15" t="str">
        <f t="shared" si="161"/>
        <v>王福忠</v>
      </c>
      <c r="C367" s="24" t="s">
        <v>335</v>
      </c>
      <c r="D367" s="24" t="s">
        <v>336</v>
      </c>
      <c r="E367" s="37" t="s">
        <v>224</v>
      </c>
      <c r="F367" s="24">
        <v>3.76</v>
      </c>
      <c r="G367" s="24">
        <v>3.76</v>
      </c>
      <c r="H367" s="33">
        <f t="shared" si="143"/>
        <v>176.6072</v>
      </c>
      <c r="I367" s="33">
        <f t="shared" si="144"/>
        <v>2895.2</v>
      </c>
      <c r="J367" s="33">
        <f t="shared" si="145"/>
        <v>35.32144</v>
      </c>
      <c r="K367" s="24" t="s">
        <v>337</v>
      </c>
      <c r="L367" s="52" t="s">
        <v>32</v>
      </c>
      <c r="M367" s="49"/>
      <c r="N367" s="205"/>
      <c r="O367" s="205"/>
      <c r="P367" s="205"/>
      <c r="Q367" s="208"/>
    </row>
    <row r="368" s="1" customFormat="1" customHeight="1" spans="1:17">
      <c r="A368" s="207">
        <f t="shared" si="160"/>
        <v>73</v>
      </c>
      <c r="B368" s="15" t="str">
        <f t="shared" si="161"/>
        <v>王福忠</v>
      </c>
      <c r="C368" s="24" t="s">
        <v>335</v>
      </c>
      <c r="D368" s="24" t="s">
        <v>336</v>
      </c>
      <c r="E368" s="37" t="s">
        <v>36</v>
      </c>
      <c r="F368" s="24">
        <v>1.48</v>
      </c>
      <c r="G368" s="24">
        <v>1.48</v>
      </c>
      <c r="H368" s="33">
        <f t="shared" si="143"/>
        <v>69.5156</v>
      </c>
      <c r="I368" s="33">
        <f t="shared" si="144"/>
        <v>1139.6</v>
      </c>
      <c r="J368" s="33">
        <f t="shared" si="145"/>
        <v>13.90312</v>
      </c>
      <c r="K368" s="24" t="s">
        <v>337</v>
      </c>
      <c r="L368" s="52" t="s">
        <v>32</v>
      </c>
      <c r="M368" s="189"/>
      <c r="N368" s="205"/>
      <c r="O368" s="205"/>
      <c r="P368" s="205"/>
      <c r="Q368" s="208"/>
    </row>
    <row r="369" s="1" customFormat="1" customHeight="1" spans="1:17">
      <c r="A369" s="15">
        <v>74</v>
      </c>
      <c r="B369" s="15" t="s">
        <v>338</v>
      </c>
      <c r="C369" s="24" t="s">
        <v>339</v>
      </c>
      <c r="D369" s="24" t="s">
        <v>340</v>
      </c>
      <c r="E369" s="37" t="s">
        <v>38</v>
      </c>
      <c r="F369" s="24">
        <v>28.52</v>
      </c>
      <c r="G369" s="24">
        <v>28.52</v>
      </c>
      <c r="H369" s="33">
        <f t="shared" si="143"/>
        <v>1339.5844</v>
      </c>
      <c r="I369" s="33">
        <f t="shared" si="144"/>
        <v>21960.4</v>
      </c>
      <c r="J369" s="33">
        <f t="shared" si="145"/>
        <v>267.91688</v>
      </c>
      <c r="K369" s="24" t="s">
        <v>341</v>
      </c>
      <c r="L369" s="52" t="s">
        <v>32</v>
      </c>
      <c r="M369" s="188"/>
      <c r="N369" s="174"/>
      <c r="O369" s="174"/>
      <c r="P369" s="174"/>
      <c r="Q369" s="182"/>
    </row>
    <row r="370" s="1" customFormat="1" customHeight="1" spans="1:17">
      <c r="A370" s="207">
        <f t="shared" ref="A370:A373" si="162">A369</f>
        <v>74</v>
      </c>
      <c r="B370" s="15" t="str">
        <f t="shared" ref="B370:B373" si="163">B369</f>
        <v>苑成成</v>
      </c>
      <c r="C370" s="24" t="s">
        <v>339</v>
      </c>
      <c r="D370" s="24" t="s">
        <v>340</v>
      </c>
      <c r="E370" s="37" t="s">
        <v>342</v>
      </c>
      <c r="F370" s="24">
        <v>22.19</v>
      </c>
      <c r="G370" s="24">
        <v>22.19</v>
      </c>
      <c r="H370" s="33">
        <f t="shared" si="143"/>
        <v>1042.2643</v>
      </c>
      <c r="I370" s="33">
        <f t="shared" si="144"/>
        <v>17086.3</v>
      </c>
      <c r="J370" s="33">
        <f t="shared" si="145"/>
        <v>208.45286</v>
      </c>
      <c r="K370" s="24" t="s">
        <v>341</v>
      </c>
      <c r="L370" s="52" t="s">
        <v>32</v>
      </c>
      <c r="M370" s="49"/>
      <c r="N370" s="205"/>
      <c r="O370" s="205"/>
      <c r="P370" s="205"/>
      <c r="Q370" s="208"/>
    </row>
    <row r="371" s="1" customFormat="1" customHeight="1" spans="1:17">
      <c r="A371" s="207">
        <f t="shared" si="162"/>
        <v>74</v>
      </c>
      <c r="B371" s="15" t="str">
        <f t="shared" si="163"/>
        <v>苑成成</v>
      </c>
      <c r="C371" s="24" t="s">
        <v>339</v>
      </c>
      <c r="D371" s="24" t="s">
        <v>340</v>
      </c>
      <c r="E371" s="37" t="s">
        <v>37</v>
      </c>
      <c r="F371" s="24">
        <v>19.26</v>
      </c>
      <c r="G371" s="24">
        <v>19.26</v>
      </c>
      <c r="H371" s="33">
        <f t="shared" si="143"/>
        <v>904.6422</v>
      </c>
      <c r="I371" s="33">
        <f t="shared" si="144"/>
        <v>14830.2</v>
      </c>
      <c r="J371" s="33">
        <f t="shared" si="145"/>
        <v>180.92844</v>
      </c>
      <c r="K371" s="24" t="s">
        <v>341</v>
      </c>
      <c r="L371" s="52" t="s">
        <v>32</v>
      </c>
      <c r="M371" s="49"/>
      <c r="N371" s="205"/>
      <c r="O371" s="205"/>
      <c r="P371" s="205"/>
      <c r="Q371" s="208"/>
    </row>
    <row r="372" s="1" customFormat="1" customHeight="1" spans="1:17">
      <c r="A372" s="207">
        <f t="shared" si="162"/>
        <v>74</v>
      </c>
      <c r="B372" s="15" t="str">
        <f t="shared" si="163"/>
        <v>苑成成</v>
      </c>
      <c r="C372" s="24" t="s">
        <v>339</v>
      </c>
      <c r="D372" s="24" t="s">
        <v>340</v>
      </c>
      <c r="E372" s="37" t="s">
        <v>239</v>
      </c>
      <c r="F372" s="24">
        <v>12.75</v>
      </c>
      <c r="G372" s="24">
        <v>12.75</v>
      </c>
      <c r="H372" s="33">
        <f t="shared" si="143"/>
        <v>598.8675</v>
      </c>
      <c r="I372" s="33">
        <f t="shared" si="144"/>
        <v>9817.5</v>
      </c>
      <c r="J372" s="33">
        <f t="shared" si="145"/>
        <v>119.7735</v>
      </c>
      <c r="K372" s="24" t="s">
        <v>341</v>
      </c>
      <c r="L372" s="52" t="s">
        <v>32</v>
      </c>
      <c r="M372" s="49"/>
      <c r="N372" s="205"/>
      <c r="O372" s="205"/>
      <c r="P372" s="205"/>
      <c r="Q372" s="208"/>
    </row>
    <row r="373" s="1" customFormat="1" customHeight="1" spans="1:17">
      <c r="A373" s="207">
        <f t="shared" si="162"/>
        <v>74</v>
      </c>
      <c r="B373" s="15" t="str">
        <f t="shared" si="163"/>
        <v>苑成成</v>
      </c>
      <c r="C373" s="24" t="s">
        <v>339</v>
      </c>
      <c r="D373" s="24" t="s">
        <v>340</v>
      </c>
      <c r="E373" s="37" t="s">
        <v>256</v>
      </c>
      <c r="F373" s="24">
        <v>15.28</v>
      </c>
      <c r="G373" s="24">
        <v>15.28</v>
      </c>
      <c r="H373" s="33">
        <f t="shared" si="143"/>
        <v>717.7016</v>
      </c>
      <c r="I373" s="33">
        <f t="shared" si="144"/>
        <v>11765.6</v>
      </c>
      <c r="J373" s="33">
        <f t="shared" si="145"/>
        <v>143.54032</v>
      </c>
      <c r="K373" s="24" t="s">
        <v>341</v>
      </c>
      <c r="L373" s="52" t="s">
        <v>32</v>
      </c>
      <c r="M373" s="189"/>
      <c r="N373" s="205"/>
      <c r="O373" s="205"/>
      <c r="P373" s="205"/>
      <c r="Q373" s="208"/>
    </row>
    <row r="374" s="1" customFormat="1" customHeight="1" spans="1:17">
      <c r="A374" s="15">
        <v>75</v>
      </c>
      <c r="B374" s="15" t="s">
        <v>343</v>
      </c>
      <c r="C374" s="24" t="s">
        <v>232</v>
      </c>
      <c r="D374" s="24" t="s">
        <v>344</v>
      </c>
      <c r="E374" s="37" t="s">
        <v>224</v>
      </c>
      <c r="F374" s="24">
        <v>2.15</v>
      </c>
      <c r="G374" s="24">
        <v>2.15</v>
      </c>
      <c r="H374" s="33">
        <f t="shared" si="143"/>
        <v>100.9855</v>
      </c>
      <c r="I374" s="33">
        <f t="shared" si="144"/>
        <v>1655.5</v>
      </c>
      <c r="J374" s="33">
        <f t="shared" si="145"/>
        <v>20.1971</v>
      </c>
      <c r="K374" s="24" t="s">
        <v>345</v>
      </c>
      <c r="L374" s="52" t="s">
        <v>32</v>
      </c>
      <c r="M374" s="188"/>
      <c r="N374" s="174"/>
      <c r="O374" s="174"/>
      <c r="P374" s="174"/>
      <c r="Q374" s="182"/>
    </row>
    <row r="375" s="1" customFormat="1" customHeight="1" spans="1:17">
      <c r="A375" s="207">
        <f t="shared" ref="A375:A378" si="164">A374</f>
        <v>75</v>
      </c>
      <c r="B375" s="15" t="str">
        <f t="shared" ref="B375:B378" si="165">B374</f>
        <v>刘广印</v>
      </c>
      <c r="C375" s="24" t="s">
        <v>232</v>
      </c>
      <c r="D375" s="24" t="s">
        <v>344</v>
      </c>
      <c r="E375" s="37" t="s">
        <v>240</v>
      </c>
      <c r="F375" s="24">
        <v>3.62</v>
      </c>
      <c r="G375" s="24">
        <v>3.62</v>
      </c>
      <c r="H375" s="33">
        <f t="shared" si="143"/>
        <v>170.0314</v>
      </c>
      <c r="I375" s="33">
        <f t="shared" si="144"/>
        <v>2787.4</v>
      </c>
      <c r="J375" s="33">
        <f t="shared" si="145"/>
        <v>34.00628</v>
      </c>
      <c r="K375" s="24" t="s">
        <v>345</v>
      </c>
      <c r="L375" s="52" t="s">
        <v>32</v>
      </c>
      <c r="M375" s="49"/>
      <c r="N375" s="205"/>
      <c r="O375" s="205"/>
      <c r="P375" s="205"/>
      <c r="Q375" s="208"/>
    </row>
    <row r="376" s="1" customFormat="1" customHeight="1" spans="1:17">
      <c r="A376" s="207">
        <f t="shared" si="164"/>
        <v>75</v>
      </c>
      <c r="B376" s="15" t="str">
        <f t="shared" si="165"/>
        <v>刘广印</v>
      </c>
      <c r="C376" s="24" t="s">
        <v>232</v>
      </c>
      <c r="D376" s="24" t="s">
        <v>344</v>
      </c>
      <c r="E376" s="37" t="s">
        <v>37</v>
      </c>
      <c r="F376" s="24">
        <v>1.37</v>
      </c>
      <c r="G376" s="24">
        <v>1.37</v>
      </c>
      <c r="H376" s="33">
        <f t="shared" si="143"/>
        <v>64.3489</v>
      </c>
      <c r="I376" s="33">
        <f t="shared" si="144"/>
        <v>1054.9</v>
      </c>
      <c r="J376" s="33">
        <f t="shared" si="145"/>
        <v>12.86978</v>
      </c>
      <c r="K376" s="24" t="s">
        <v>345</v>
      </c>
      <c r="L376" s="52" t="s">
        <v>32</v>
      </c>
      <c r="M376" s="49"/>
      <c r="N376" s="205"/>
      <c r="O376" s="205"/>
      <c r="P376" s="205"/>
      <c r="Q376" s="208"/>
    </row>
    <row r="377" s="1" customFormat="1" customHeight="1" spans="1:17">
      <c r="A377" s="207">
        <f t="shared" si="164"/>
        <v>75</v>
      </c>
      <c r="B377" s="15" t="str">
        <f t="shared" si="165"/>
        <v>刘广印</v>
      </c>
      <c r="C377" s="24" t="s">
        <v>232</v>
      </c>
      <c r="D377" s="24" t="s">
        <v>344</v>
      </c>
      <c r="E377" s="37" t="s">
        <v>252</v>
      </c>
      <c r="F377" s="24">
        <v>2.75</v>
      </c>
      <c r="G377" s="24">
        <v>2.75</v>
      </c>
      <c r="H377" s="33">
        <f t="shared" si="143"/>
        <v>129.1675</v>
      </c>
      <c r="I377" s="33">
        <f t="shared" si="144"/>
        <v>2117.5</v>
      </c>
      <c r="J377" s="33">
        <f t="shared" si="145"/>
        <v>25.8335</v>
      </c>
      <c r="K377" s="24" t="s">
        <v>345</v>
      </c>
      <c r="L377" s="52" t="s">
        <v>32</v>
      </c>
      <c r="M377" s="49"/>
      <c r="N377" s="205"/>
      <c r="O377" s="205"/>
      <c r="P377" s="205"/>
      <c r="Q377" s="208"/>
    </row>
    <row r="378" s="1" customFormat="1" customHeight="1" spans="1:17">
      <c r="A378" s="207">
        <f t="shared" si="164"/>
        <v>75</v>
      </c>
      <c r="B378" s="15" t="str">
        <f t="shared" si="165"/>
        <v>刘广印</v>
      </c>
      <c r="C378" s="24" t="s">
        <v>232</v>
      </c>
      <c r="D378" s="24" t="s">
        <v>344</v>
      </c>
      <c r="E378" s="37" t="s">
        <v>256</v>
      </c>
      <c r="F378" s="24">
        <v>1.11</v>
      </c>
      <c r="G378" s="24">
        <v>1.11</v>
      </c>
      <c r="H378" s="33">
        <f t="shared" si="143"/>
        <v>52.1367</v>
      </c>
      <c r="I378" s="33">
        <f t="shared" si="144"/>
        <v>854.7</v>
      </c>
      <c r="J378" s="33">
        <f t="shared" si="145"/>
        <v>10.42734</v>
      </c>
      <c r="K378" s="24" t="s">
        <v>345</v>
      </c>
      <c r="L378" s="52" t="s">
        <v>32</v>
      </c>
      <c r="M378" s="189"/>
      <c r="N378" s="205"/>
      <c r="O378" s="205"/>
      <c r="P378" s="205"/>
      <c r="Q378" s="208"/>
    </row>
    <row r="379" s="1" customFormat="1" customHeight="1" spans="1:17">
      <c r="A379" s="15">
        <v>76</v>
      </c>
      <c r="B379" s="15" t="s">
        <v>346</v>
      </c>
      <c r="C379" s="24" t="s">
        <v>347</v>
      </c>
      <c r="D379" s="24" t="s">
        <v>348</v>
      </c>
      <c r="E379" s="37" t="s">
        <v>219</v>
      </c>
      <c r="F379" s="24">
        <v>3.42</v>
      </c>
      <c r="G379" s="24">
        <v>3.42</v>
      </c>
      <c r="H379" s="33">
        <f t="shared" si="143"/>
        <v>160.6374</v>
      </c>
      <c r="I379" s="33">
        <f t="shared" si="144"/>
        <v>2633.4</v>
      </c>
      <c r="J379" s="33">
        <f t="shared" si="145"/>
        <v>32.12748</v>
      </c>
      <c r="K379" s="24" t="s">
        <v>349</v>
      </c>
      <c r="L379" s="52" t="s">
        <v>32</v>
      </c>
      <c r="M379" s="188"/>
      <c r="N379" s="174"/>
      <c r="O379" s="174"/>
      <c r="P379" s="174"/>
      <c r="Q379" s="182"/>
    </row>
    <row r="380" s="1" customFormat="1" customHeight="1" spans="1:17">
      <c r="A380" s="207">
        <f t="shared" ref="A380:A383" si="166">A379</f>
        <v>76</v>
      </c>
      <c r="B380" s="15" t="str">
        <f t="shared" ref="B380:B383" si="167">B379</f>
        <v>刘广春</v>
      </c>
      <c r="C380" s="24" t="s">
        <v>347</v>
      </c>
      <c r="D380" s="24" t="s">
        <v>348</v>
      </c>
      <c r="E380" s="37" t="s">
        <v>246</v>
      </c>
      <c r="F380" s="24">
        <v>1.58</v>
      </c>
      <c r="G380" s="24">
        <v>1.58</v>
      </c>
      <c r="H380" s="33">
        <f t="shared" si="143"/>
        <v>74.2126</v>
      </c>
      <c r="I380" s="33">
        <f t="shared" si="144"/>
        <v>1216.6</v>
      </c>
      <c r="J380" s="33">
        <f t="shared" si="145"/>
        <v>14.84252</v>
      </c>
      <c r="K380" s="24" t="s">
        <v>349</v>
      </c>
      <c r="L380" s="52" t="s">
        <v>32</v>
      </c>
      <c r="M380" s="49"/>
      <c r="N380" s="205"/>
      <c r="O380" s="205"/>
      <c r="P380" s="205"/>
      <c r="Q380" s="208"/>
    </row>
    <row r="381" s="1" customFormat="1" customHeight="1" spans="1:17">
      <c r="A381" s="207">
        <f t="shared" si="166"/>
        <v>76</v>
      </c>
      <c r="B381" s="15" t="str">
        <f t="shared" si="167"/>
        <v>刘广春</v>
      </c>
      <c r="C381" s="24" t="s">
        <v>347</v>
      </c>
      <c r="D381" s="24" t="s">
        <v>348</v>
      </c>
      <c r="E381" s="37" t="s">
        <v>38</v>
      </c>
      <c r="F381" s="24">
        <v>1.63</v>
      </c>
      <c r="G381" s="24">
        <v>1.63</v>
      </c>
      <c r="H381" s="33">
        <f t="shared" si="143"/>
        <v>76.5611</v>
      </c>
      <c r="I381" s="33">
        <f t="shared" si="144"/>
        <v>1255.1</v>
      </c>
      <c r="J381" s="33">
        <f t="shared" si="145"/>
        <v>15.31222</v>
      </c>
      <c r="K381" s="24" t="s">
        <v>349</v>
      </c>
      <c r="L381" s="52" t="s">
        <v>32</v>
      </c>
      <c r="M381" s="49"/>
      <c r="N381" s="205"/>
      <c r="O381" s="205"/>
      <c r="P381" s="205"/>
      <c r="Q381" s="208"/>
    </row>
    <row r="382" s="1" customFormat="1" customHeight="1" spans="1:17">
      <c r="A382" s="207">
        <f t="shared" si="166"/>
        <v>76</v>
      </c>
      <c r="B382" s="15" t="str">
        <f t="shared" si="167"/>
        <v>刘广春</v>
      </c>
      <c r="C382" s="24" t="s">
        <v>347</v>
      </c>
      <c r="D382" s="24" t="s">
        <v>348</v>
      </c>
      <c r="E382" s="37" t="s">
        <v>224</v>
      </c>
      <c r="F382" s="24">
        <v>1.66</v>
      </c>
      <c r="G382" s="24">
        <v>1.66</v>
      </c>
      <c r="H382" s="33">
        <f t="shared" si="143"/>
        <v>77.9702</v>
      </c>
      <c r="I382" s="33">
        <f t="shared" si="144"/>
        <v>1278.2</v>
      </c>
      <c r="J382" s="33">
        <f t="shared" si="145"/>
        <v>15.59404</v>
      </c>
      <c r="K382" s="24" t="s">
        <v>349</v>
      </c>
      <c r="L382" s="52" t="s">
        <v>32</v>
      </c>
      <c r="M382" s="49"/>
      <c r="N382" s="205"/>
      <c r="O382" s="205"/>
      <c r="P382" s="205"/>
      <c r="Q382" s="208"/>
    </row>
    <row r="383" s="1" customFormat="1" customHeight="1" spans="1:17">
      <c r="A383" s="207">
        <f t="shared" si="166"/>
        <v>76</v>
      </c>
      <c r="B383" s="15" t="str">
        <f t="shared" si="167"/>
        <v>刘广春</v>
      </c>
      <c r="C383" s="24" t="s">
        <v>347</v>
      </c>
      <c r="D383" s="24" t="s">
        <v>348</v>
      </c>
      <c r="E383" s="37" t="s">
        <v>36</v>
      </c>
      <c r="F383" s="24">
        <v>0.71</v>
      </c>
      <c r="G383" s="24">
        <v>0.71</v>
      </c>
      <c r="H383" s="33">
        <f t="shared" si="143"/>
        <v>33.3487</v>
      </c>
      <c r="I383" s="33">
        <f t="shared" si="144"/>
        <v>546.7</v>
      </c>
      <c r="J383" s="33">
        <f t="shared" si="145"/>
        <v>6.66974</v>
      </c>
      <c r="K383" s="24" t="s">
        <v>349</v>
      </c>
      <c r="L383" s="52" t="s">
        <v>32</v>
      </c>
      <c r="M383" s="189"/>
      <c r="N383" s="205"/>
      <c r="O383" s="205"/>
      <c r="P383" s="205"/>
      <c r="Q383" s="208"/>
    </row>
    <row r="384" s="1" customFormat="1" customHeight="1" spans="1:17">
      <c r="A384" s="15">
        <v>77</v>
      </c>
      <c r="B384" s="15" t="s">
        <v>350</v>
      </c>
      <c r="C384" s="24" t="s">
        <v>198</v>
      </c>
      <c r="D384" s="24" t="s">
        <v>351</v>
      </c>
      <c r="E384" s="37" t="s">
        <v>246</v>
      </c>
      <c r="F384" s="24">
        <v>1.33</v>
      </c>
      <c r="G384" s="24">
        <v>1.33</v>
      </c>
      <c r="H384" s="33">
        <f t="shared" si="143"/>
        <v>62.4701</v>
      </c>
      <c r="I384" s="33">
        <f t="shared" si="144"/>
        <v>1024.1</v>
      </c>
      <c r="J384" s="33">
        <f t="shared" si="145"/>
        <v>12.49402</v>
      </c>
      <c r="K384" s="24" t="s">
        <v>352</v>
      </c>
      <c r="L384" s="52" t="s">
        <v>32</v>
      </c>
      <c r="M384" s="188"/>
      <c r="N384" s="174"/>
      <c r="O384" s="174"/>
      <c r="P384" s="174"/>
      <c r="Q384" s="182"/>
    </row>
    <row r="385" s="1" customFormat="1" customHeight="1" spans="1:17">
      <c r="A385" s="207">
        <f t="shared" ref="A385:A388" si="168">A384</f>
        <v>77</v>
      </c>
      <c r="B385" s="15" t="str">
        <f t="shared" ref="B385:B388" si="169">B384</f>
        <v>刘洪山</v>
      </c>
      <c r="C385" s="24" t="s">
        <v>198</v>
      </c>
      <c r="D385" s="24" t="s">
        <v>351</v>
      </c>
      <c r="E385" s="37" t="s">
        <v>38</v>
      </c>
      <c r="F385" s="24">
        <v>1.05</v>
      </c>
      <c r="G385" s="24">
        <v>1.05</v>
      </c>
      <c r="H385" s="33">
        <f t="shared" si="143"/>
        <v>49.3185</v>
      </c>
      <c r="I385" s="33">
        <f t="shared" si="144"/>
        <v>808.5</v>
      </c>
      <c r="J385" s="33">
        <f t="shared" si="145"/>
        <v>9.8637</v>
      </c>
      <c r="K385" s="24" t="s">
        <v>352</v>
      </c>
      <c r="L385" s="52" t="s">
        <v>32</v>
      </c>
      <c r="M385" s="49"/>
      <c r="N385" s="205"/>
      <c r="O385" s="205"/>
      <c r="P385" s="205"/>
      <c r="Q385" s="208"/>
    </row>
    <row r="386" s="1" customFormat="1" customHeight="1" spans="1:17">
      <c r="A386" s="207">
        <f t="shared" si="168"/>
        <v>77</v>
      </c>
      <c r="B386" s="15" t="str">
        <f t="shared" si="169"/>
        <v>刘洪山</v>
      </c>
      <c r="C386" s="24" t="s">
        <v>198</v>
      </c>
      <c r="D386" s="24" t="s">
        <v>351</v>
      </c>
      <c r="E386" s="37" t="s">
        <v>250</v>
      </c>
      <c r="F386" s="24">
        <v>2.45</v>
      </c>
      <c r="G386" s="24">
        <v>2.45</v>
      </c>
      <c r="H386" s="33">
        <f t="shared" si="143"/>
        <v>115.0765</v>
      </c>
      <c r="I386" s="33">
        <f t="shared" si="144"/>
        <v>1886.5</v>
      </c>
      <c r="J386" s="33">
        <f t="shared" si="145"/>
        <v>23.0153</v>
      </c>
      <c r="K386" s="24" t="s">
        <v>352</v>
      </c>
      <c r="L386" s="52" t="s">
        <v>32</v>
      </c>
      <c r="M386" s="49"/>
      <c r="N386" s="205"/>
      <c r="O386" s="205"/>
      <c r="P386" s="205"/>
      <c r="Q386" s="208"/>
    </row>
    <row r="387" s="1" customFormat="1" customHeight="1" spans="1:17">
      <c r="A387" s="207">
        <f t="shared" si="168"/>
        <v>77</v>
      </c>
      <c r="B387" s="15" t="str">
        <f t="shared" si="169"/>
        <v>刘洪山</v>
      </c>
      <c r="C387" s="24" t="s">
        <v>198</v>
      </c>
      <c r="D387" s="24" t="s">
        <v>351</v>
      </c>
      <c r="E387" s="37" t="s">
        <v>353</v>
      </c>
      <c r="F387" s="24">
        <v>1.36</v>
      </c>
      <c r="G387" s="24">
        <v>1.36</v>
      </c>
      <c r="H387" s="33">
        <f t="shared" si="143"/>
        <v>63.8792</v>
      </c>
      <c r="I387" s="33">
        <f t="shared" si="144"/>
        <v>1047.2</v>
      </c>
      <c r="J387" s="33">
        <f t="shared" si="145"/>
        <v>12.77584</v>
      </c>
      <c r="K387" s="24" t="s">
        <v>352</v>
      </c>
      <c r="L387" s="52" t="s">
        <v>32</v>
      </c>
      <c r="M387" s="49"/>
      <c r="N387" s="205"/>
      <c r="O387" s="205"/>
      <c r="P387" s="205"/>
      <c r="Q387" s="208"/>
    </row>
    <row r="388" s="1" customFormat="1" customHeight="1" spans="1:17">
      <c r="A388" s="207">
        <f t="shared" si="168"/>
        <v>77</v>
      </c>
      <c r="B388" s="15" t="str">
        <f t="shared" si="169"/>
        <v>刘洪山</v>
      </c>
      <c r="C388" s="24" t="s">
        <v>198</v>
      </c>
      <c r="D388" s="24" t="s">
        <v>351</v>
      </c>
      <c r="E388" s="37" t="s">
        <v>37</v>
      </c>
      <c r="F388" s="24">
        <v>1.81</v>
      </c>
      <c r="G388" s="24">
        <v>1.81</v>
      </c>
      <c r="H388" s="33">
        <f t="shared" si="143"/>
        <v>85.0157</v>
      </c>
      <c r="I388" s="33">
        <f t="shared" si="144"/>
        <v>1393.7</v>
      </c>
      <c r="J388" s="33">
        <f t="shared" si="145"/>
        <v>17.00314</v>
      </c>
      <c r="K388" s="24" t="s">
        <v>352</v>
      </c>
      <c r="L388" s="52" t="s">
        <v>32</v>
      </c>
      <c r="M388" s="189"/>
      <c r="N388" s="205"/>
      <c r="O388" s="205"/>
      <c r="P388" s="205"/>
      <c r="Q388" s="208"/>
    </row>
    <row r="389" s="1" customFormat="1" customHeight="1" spans="1:17">
      <c r="A389" s="15">
        <v>78</v>
      </c>
      <c r="B389" s="15" t="s">
        <v>354</v>
      </c>
      <c r="C389" s="24" t="s">
        <v>40</v>
      </c>
      <c r="D389" s="24" t="s">
        <v>355</v>
      </c>
      <c r="E389" s="37" t="s">
        <v>251</v>
      </c>
      <c r="F389" s="24">
        <v>1.14</v>
      </c>
      <c r="G389" s="24">
        <v>1.14</v>
      </c>
      <c r="H389" s="33">
        <f t="shared" si="143"/>
        <v>53.5458</v>
      </c>
      <c r="I389" s="33">
        <f t="shared" si="144"/>
        <v>877.8</v>
      </c>
      <c r="J389" s="33">
        <f t="shared" si="145"/>
        <v>10.70916</v>
      </c>
      <c r="K389" s="24" t="s">
        <v>356</v>
      </c>
      <c r="L389" s="52" t="s">
        <v>32</v>
      </c>
      <c r="M389" s="188"/>
      <c r="N389" s="174"/>
      <c r="O389" s="174"/>
      <c r="P389" s="174"/>
      <c r="Q389" s="182"/>
    </row>
    <row r="390" s="1" customFormat="1" customHeight="1" spans="1:17">
      <c r="A390" s="207">
        <f t="shared" ref="A390:A393" si="170">A389</f>
        <v>78</v>
      </c>
      <c r="B390" s="15" t="str">
        <f t="shared" ref="B390:B393" si="171">B389</f>
        <v>张国清</v>
      </c>
      <c r="C390" s="24" t="s">
        <v>40</v>
      </c>
      <c r="D390" s="24" t="s">
        <v>355</v>
      </c>
      <c r="E390" s="37" t="s">
        <v>35</v>
      </c>
      <c r="F390" s="24">
        <v>1.25</v>
      </c>
      <c r="G390" s="24">
        <v>1.25</v>
      </c>
      <c r="H390" s="33">
        <f t="shared" si="143"/>
        <v>58.7125</v>
      </c>
      <c r="I390" s="33">
        <f t="shared" si="144"/>
        <v>962.5</v>
      </c>
      <c r="J390" s="33">
        <f t="shared" si="145"/>
        <v>11.7425</v>
      </c>
      <c r="K390" s="24" t="s">
        <v>356</v>
      </c>
      <c r="L390" s="52" t="s">
        <v>32</v>
      </c>
      <c r="M390" s="49"/>
      <c r="N390" s="205"/>
      <c r="O390" s="205"/>
      <c r="P390" s="205"/>
      <c r="Q390" s="208"/>
    </row>
    <row r="391" s="1" customFormat="1" customHeight="1" spans="1:17">
      <c r="A391" s="207">
        <f t="shared" si="170"/>
        <v>78</v>
      </c>
      <c r="B391" s="15" t="str">
        <f t="shared" si="171"/>
        <v>张国清</v>
      </c>
      <c r="C391" s="24" t="s">
        <v>40</v>
      </c>
      <c r="D391" s="24" t="s">
        <v>355</v>
      </c>
      <c r="E391" s="37" t="s">
        <v>36</v>
      </c>
      <c r="F391" s="24">
        <v>0.83</v>
      </c>
      <c r="G391" s="24">
        <v>0.83</v>
      </c>
      <c r="H391" s="33">
        <f t="shared" si="143"/>
        <v>38.9851</v>
      </c>
      <c r="I391" s="33">
        <f t="shared" si="144"/>
        <v>639.1</v>
      </c>
      <c r="J391" s="33">
        <f t="shared" si="145"/>
        <v>7.79702</v>
      </c>
      <c r="K391" s="24" t="s">
        <v>356</v>
      </c>
      <c r="L391" s="52" t="s">
        <v>32</v>
      </c>
      <c r="M391" s="49"/>
      <c r="N391" s="205"/>
      <c r="O391" s="205"/>
      <c r="P391" s="205"/>
      <c r="Q391" s="208"/>
    </row>
    <row r="392" s="1" customFormat="1" customHeight="1" spans="1:17">
      <c r="A392" s="207">
        <f t="shared" si="170"/>
        <v>78</v>
      </c>
      <c r="B392" s="15" t="str">
        <f t="shared" si="171"/>
        <v>张国清</v>
      </c>
      <c r="C392" s="24" t="s">
        <v>40</v>
      </c>
      <c r="D392" s="24" t="s">
        <v>355</v>
      </c>
      <c r="E392" s="37" t="s">
        <v>244</v>
      </c>
      <c r="F392" s="24">
        <v>1.05</v>
      </c>
      <c r="G392" s="24">
        <v>1.05</v>
      </c>
      <c r="H392" s="33">
        <f t="shared" ref="H392:H438" si="172">G392*46.97</f>
        <v>49.3185</v>
      </c>
      <c r="I392" s="33">
        <f t="shared" ref="I392:I438" si="173">G392*770</f>
        <v>808.5</v>
      </c>
      <c r="J392" s="33">
        <f t="shared" ref="J392:J438" si="174">H392*20%</f>
        <v>9.8637</v>
      </c>
      <c r="K392" s="24" t="s">
        <v>356</v>
      </c>
      <c r="L392" s="52" t="s">
        <v>32</v>
      </c>
      <c r="M392" s="49"/>
      <c r="N392" s="205"/>
      <c r="O392" s="205"/>
      <c r="P392" s="205"/>
      <c r="Q392" s="208"/>
    </row>
    <row r="393" s="1" customFormat="1" customHeight="1" spans="1:17">
      <c r="A393" s="207">
        <f t="shared" si="170"/>
        <v>78</v>
      </c>
      <c r="B393" s="15" t="str">
        <f t="shared" si="171"/>
        <v>张国清</v>
      </c>
      <c r="C393" s="24" t="s">
        <v>40</v>
      </c>
      <c r="D393" s="24" t="s">
        <v>355</v>
      </c>
      <c r="E393" s="37" t="s">
        <v>37</v>
      </c>
      <c r="F393" s="24">
        <v>0.73</v>
      </c>
      <c r="G393" s="24">
        <v>0.73</v>
      </c>
      <c r="H393" s="33">
        <f t="shared" si="172"/>
        <v>34.2881</v>
      </c>
      <c r="I393" s="33">
        <f t="shared" si="173"/>
        <v>562.1</v>
      </c>
      <c r="J393" s="33">
        <f t="shared" si="174"/>
        <v>6.85762</v>
      </c>
      <c r="K393" s="24" t="s">
        <v>356</v>
      </c>
      <c r="L393" s="52" t="s">
        <v>32</v>
      </c>
      <c r="M393" s="189"/>
      <c r="N393" s="205"/>
      <c r="O393" s="205"/>
      <c r="P393" s="205"/>
      <c r="Q393" s="208"/>
    </row>
    <row r="394" s="1" customFormat="1" customHeight="1" spans="1:17">
      <c r="A394" s="15">
        <v>79</v>
      </c>
      <c r="B394" s="15" t="s">
        <v>357</v>
      </c>
      <c r="C394" s="24" t="s">
        <v>358</v>
      </c>
      <c r="D394" s="24" t="s">
        <v>359</v>
      </c>
      <c r="E394" s="37" t="s">
        <v>273</v>
      </c>
      <c r="F394" s="24">
        <v>1.24</v>
      </c>
      <c r="G394" s="24">
        <v>1.24</v>
      </c>
      <c r="H394" s="33">
        <f t="shared" si="172"/>
        <v>58.2428</v>
      </c>
      <c r="I394" s="33">
        <f t="shared" si="173"/>
        <v>954.8</v>
      </c>
      <c r="J394" s="33">
        <f t="shared" si="174"/>
        <v>11.64856</v>
      </c>
      <c r="K394" s="24" t="s">
        <v>360</v>
      </c>
      <c r="L394" s="52" t="s">
        <v>32</v>
      </c>
      <c r="M394" s="188"/>
      <c r="N394" s="174"/>
      <c r="O394" s="174"/>
      <c r="P394" s="174"/>
      <c r="Q394" s="182"/>
    </row>
    <row r="395" s="1" customFormat="1" customHeight="1" spans="1:17">
      <c r="A395" s="207">
        <f t="shared" ref="A395:A398" si="175">A394</f>
        <v>79</v>
      </c>
      <c r="B395" s="15" t="str">
        <f t="shared" ref="B395:B398" si="176">B394</f>
        <v>王福文</v>
      </c>
      <c r="C395" s="24" t="s">
        <v>358</v>
      </c>
      <c r="D395" s="24" t="s">
        <v>359</v>
      </c>
      <c r="E395" s="37" t="s">
        <v>361</v>
      </c>
      <c r="F395" s="24">
        <v>1.58</v>
      </c>
      <c r="G395" s="24">
        <v>1.58</v>
      </c>
      <c r="H395" s="33">
        <f t="shared" si="172"/>
        <v>74.2126</v>
      </c>
      <c r="I395" s="33">
        <f t="shared" si="173"/>
        <v>1216.6</v>
      </c>
      <c r="J395" s="33">
        <f t="shared" si="174"/>
        <v>14.84252</v>
      </c>
      <c r="K395" s="24" t="s">
        <v>360</v>
      </c>
      <c r="L395" s="52" t="s">
        <v>32</v>
      </c>
      <c r="M395" s="49"/>
      <c r="N395" s="205"/>
      <c r="O395" s="205"/>
      <c r="P395" s="205"/>
      <c r="Q395" s="208"/>
    </row>
    <row r="396" s="1" customFormat="1" customHeight="1" spans="1:17">
      <c r="A396" s="207">
        <f t="shared" si="175"/>
        <v>79</v>
      </c>
      <c r="B396" s="15" t="str">
        <f t="shared" si="176"/>
        <v>王福文</v>
      </c>
      <c r="C396" s="24" t="s">
        <v>358</v>
      </c>
      <c r="D396" s="24" t="s">
        <v>359</v>
      </c>
      <c r="E396" s="37" t="s">
        <v>63</v>
      </c>
      <c r="F396" s="24">
        <v>0.77</v>
      </c>
      <c r="G396" s="24">
        <v>0.77</v>
      </c>
      <c r="H396" s="33">
        <f t="shared" si="172"/>
        <v>36.1669</v>
      </c>
      <c r="I396" s="33">
        <f t="shared" si="173"/>
        <v>592.9</v>
      </c>
      <c r="J396" s="33">
        <f t="shared" si="174"/>
        <v>7.23338</v>
      </c>
      <c r="K396" s="24" t="s">
        <v>360</v>
      </c>
      <c r="L396" s="52" t="s">
        <v>32</v>
      </c>
      <c r="M396" s="49"/>
      <c r="N396" s="205"/>
      <c r="O396" s="205"/>
      <c r="P396" s="205"/>
      <c r="Q396" s="208"/>
    </row>
    <row r="397" s="1" customFormat="1" customHeight="1" spans="1:17">
      <c r="A397" s="207">
        <f t="shared" si="175"/>
        <v>79</v>
      </c>
      <c r="B397" s="15" t="str">
        <f t="shared" si="176"/>
        <v>王福文</v>
      </c>
      <c r="C397" s="24" t="s">
        <v>358</v>
      </c>
      <c r="D397" s="24" t="s">
        <v>359</v>
      </c>
      <c r="E397" s="37" t="s">
        <v>36</v>
      </c>
      <c r="F397" s="24">
        <v>2.45</v>
      </c>
      <c r="G397" s="24">
        <v>2.45</v>
      </c>
      <c r="H397" s="33">
        <f t="shared" si="172"/>
        <v>115.0765</v>
      </c>
      <c r="I397" s="33">
        <f t="shared" si="173"/>
        <v>1886.5</v>
      </c>
      <c r="J397" s="33">
        <f t="shared" si="174"/>
        <v>23.0153</v>
      </c>
      <c r="K397" s="24" t="s">
        <v>360</v>
      </c>
      <c r="L397" s="52" t="s">
        <v>32</v>
      </c>
      <c r="M397" s="49"/>
      <c r="N397" s="205"/>
      <c r="O397" s="205"/>
      <c r="P397" s="205"/>
      <c r="Q397" s="208"/>
    </row>
    <row r="398" s="1" customFormat="1" customHeight="1" spans="1:17">
      <c r="A398" s="207">
        <f t="shared" si="175"/>
        <v>79</v>
      </c>
      <c r="B398" s="15" t="str">
        <f t="shared" si="176"/>
        <v>王福文</v>
      </c>
      <c r="C398" s="24" t="s">
        <v>358</v>
      </c>
      <c r="D398" s="24" t="s">
        <v>359</v>
      </c>
      <c r="E398" s="37" t="s">
        <v>38</v>
      </c>
      <c r="F398" s="24">
        <v>1.96</v>
      </c>
      <c r="G398" s="24">
        <v>1.96</v>
      </c>
      <c r="H398" s="33">
        <f t="shared" si="172"/>
        <v>92.0612</v>
      </c>
      <c r="I398" s="33">
        <f t="shared" si="173"/>
        <v>1509.2</v>
      </c>
      <c r="J398" s="33">
        <f t="shared" si="174"/>
        <v>18.41224</v>
      </c>
      <c r="K398" s="24" t="s">
        <v>360</v>
      </c>
      <c r="L398" s="52" t="s">
        <v>32</v>
      </c>
      <c r="M398" s="189"/>
      <c r="N398" s="205"/>
      <c r="O398" s="205"/>
      <c r="P398" s="205"/>
      <c r="Q398" s="208"/>
    </row>
    <row r="399" s="1" customFormat="1" customHeight="1" spans="1:17">
      <c r="A399" s="15">
        <v>80</v>
      </c>
      <c r="B399" s="15" t="s">
        <v>362</v>
      </c>
      <c r="C399" s="24" t="s">
        <v>363</v>
      </c>
      <c r="D399" s="24" t="s">
        <v>364</v>
      </c>
      <c r="E399" s="37" t="s">
        <v>365</v>
      </c>
      <c r="F399" s="24">
        <v>8.25</v>
      </c>
      <c r="G399" s="24">
        <v>8.25</v>
      </c>
      <c r="H399" s="33">
        <f t="shared" si="172"/>
        <v>387.5025</v>
      </c>
      <c r="I399" s="33">
        <f t="shared" si="173"/>
        <v>6352.5</v>
      </c>
      <c r="J399" s="33">
        <f t="shared" si="174"/>
        <v>77.5005</v>
      </c>
      <c r="K399" s="24" t="s">
        <v>366</v>
      </c>
      <c r="L399" s="52" t="s">
        <v>32</v>
      </c>
      <c r="M399" s="188"/>
      <c r="N399" s="174"/>
      <c r="O399" s="174"/>
      <c r="P399" s="174"/>
      <c r="Q399" s="182"/>
    </row>
    <row r="400" s="1" customFormat="1" customHeight="1" spans="1:17">
      <c r="A400" s="207">
        <f t="shared" ref="A400:A403" si="177">A399</f>
        <v>80</v>
      </c>
      <c r="B400" s="15" t="str">
        <f t="shared" ref="B400:B403" si="178">B399</f>
        <v>朱建美</v>
      </c>
      <c r="C400" s="24" t="s">
        <v>363</v>
      </c>
      <c r="D400" s="24" t="s">
        <v>364</v>
      </c>
      <c r="E400" s="37" t="s">
        <v>240</v>
      </c>
      <c r="F400" s="24">
        <v>1.45</v>
      </c>
      <c r="G400" s="24">
        <v>1.45</v>
      </c>
      <c r="H400" s="33">
        <f t="shared" si="172"/>
        <v>68.1065</v>
      </c>
      <c r="I400" s="33">
        <f t="shared" si="173"/>
        <v>1116.5</v>
      </c>
      <c r="J400" s="33">
        <f t="shared" si="174"/>
        <v>13.6213</v>
      </c>
      <c r="K400" s="24" t="s">
        <v>366</v>
      </c>
      <c r="L400" s="52" t="s">
        <v>32</v>
      </c>
      <c r="M400" s="49"/>
      <c r="N400" s="205"/>
      <c r="O400" s="205"/>
      <c r="P400" s="205"/>
      <c r="Q400" s="208"/>
    </row>
    <row r="401" s="1" customFormat="1" customHeight="1" spans="1:17">
      <c r="A401" s="207">
        <f t="shared" si="177"/>
        <v>80</v>
      </c>
      <c r="B401" s="15" t="str">
        <f t="shared" si="178"/>
        <v>朱建美</v>
      </c>
      <c r="C401" s="24" t="s">
        <v>363</v>
      </c>
      <c r="D401" s="24" t="s">
        <v>364</v>
      </c>
      <c r="E401" s="37" t="s">
        <v>35</v>
      </c>
      <c r="F401" s="24">
        <v>2.56</v>
      </c>
      <c r="G401" s="24">
        <v>2.56</v>
      </c>
      <c r="H401" s="33">
        <f t="shared" si="172"/>
        <v>120.2432</v>
      </c>
      <c r="I401" s="33">
        <f t="shared" si="173"/>
        <v>1971.2</v>
      </c>
      <c r="J401" s="33">
        <f t="shared" si="174"/>
        <v>24.04864</v>
      </c>
      <c r="K401" s="24" t="s">
        <v>366</v>
      </c>
      <c r="L401" s="52" t="s">
        <v>32</v>
      </c>
      <c r="M401" s="49"/>
      <c r="N401" s="205"/>
      <c r="O401" s="205"/>
      <c r="P401" s="205"/>
      <c r="Q401" s="208"/>
    </row>
    <row r="402" s="1" customFormat="1" customHeight="1" spans="1:17">
      <c r="A402" s="207">
        <f t="shared" si="177"/>
        <v>80</v>
      </c>
      <c r="B402" s="15" t="str">
        <f t="shared" si="178"/>
        <v>朱建美</v>
      </c>
      <c r="C402" s="24" t="s">
        <v>363</v>
      </c>
      <c r="D402" s="24" t="s">
        <v>364</v>
      </c>
      <c r="E402" s="37" t="s">
        <v>213</v>
      </c>
      <c r="F402" s="24">
        <v>6.24</v>
      </c>
      <c r="G402" s="24">
        <v>6.24</v>
      </c>
      <c r="H402" s="33">
        <f t="shared" si="172"/>
        <v>293.0928</v>
      </c>
      <c r="I402" s="33">
        <f t="shared" si="173"/>
        <v>4804.8</v>
      </c>
      <c r="J402" s="33">
        <f t="shared" si="174"/>
        <v>58.61856</v>
      </c>
      <c r="K402" s="24" t="s">
        <v>366</v>
      </c>
      <c r="L402" s="52" t="s">
        <v>32</v>
      </c>
      <c r="M402" s="49"/>
      <c r="N402" s="205"/>
      <c r="O402" s="205"/>
      <c r="P402" s="205"/>
      <c r="Q402" s="208"/>
    </row>
    <row r="403" s="1" customFormat="1" customHeight="1" spans="1:17">
      <c r="A403" s="207">
        <f t="shared" si="177"/>
        <v>80</v>
      </c>
      <c r="B403" s="15" t="str">
        <f t="shared" si="178"/>
        <v>朱建美</v>
      </c>
      <c r="C403" s="24" t="s">
        <v>363</v>
      </c>
      <c r="D403" s="24" t="s">
        <v>364</v>
      </c>
      <c r="E403" s="37" t="s">
        <v>37</v>
      </c>
      <c r="F403" s="24">
        <v>5.5</v>
      </c>
      <c r="G403" s="24">
        <v>5.5</v>
      </c>
      <c r="H403" s="33">
        <f t="shared" si="172"/>
        <v>258.335</v>
      </c>
      <c r="I403" s="33">
        <f t="shared" si="173"/>
        <v>4235</v>
      </c>
      <c r="J403" s="33">
        <f t="shared" si="174"/>
        <v>51.667</v>
      </c>
      <c r="K403" s="24" t="s">
        <v>366</v>
      </c>
      <c r="L403" s="52" t="s">
        <v>32</v>
      </c>
      <c r="M403" s="189"/>
      <c r="N403" s="205"/>
      <c r="O403" s="205"/>
      <c r="P403" s="205"/>
      <c r="Q403" s="208"/>
    </row>
    <row r="404" s="1" customFormat="1" customHeight="1" spans="1:17">
      <c r="A404" s="15">
        <v>81</v>
      </c>
      <c r="B404" s="15" t="s">
        <v>367</v>
      </c>
      <c r="C404" s="24" t="s">
        <v>368</v>
      </c>
      <c r="D404" s="24" t="s">
        <v>369</v>
      </c>
      <c r="E404" s="37" t="s">
        <v>145</v>
      </c>
      <c r="F404" s="24">
        <v>12.44</v>
      </c>
      <c r="G404" s="24">
        <v>12.44</v>
      </c>
      <c r="H404" s="33">
        <f t="shared" si="172"/>
        <v>584.3068</v>
      </c>
      <c r="I404" s="33">
        <f t="shared" si="173"/>
        <v>9578.8</v>
      </c>
      <c r="J404" s="33">
        <f t="shared" si="174"/>
        <v>116.86136</v>
      </c>
      <c r="K404" s="24" t="s">
        <v>370</v>
      </c>
      <c r="L404" s="52" t="s">
        <v>32</v>
      </c>
      <c r="M404" s="188"/>
      <c r="N404" s="174"/>
      <c r="O404" s="174"/>
      <c r="P404" s="174"/>
      <c r="Q404" s="182"/>
    </row>
    <row r="405" s="1" customFormat="1" customHeight="1" spans="1:17">
      <c r="A405" s="207">
        <f t="shared" ref="A405:A408" si="179">A404</f>
        <v>81</v>
      </c>
      <c r="B405" s="15" t="str">
        <f t="shared" ref="B405:B408" si="180">B404</f>
        <v>刘广宽</v>
      </c>
      <c r="C405" s="24" t="s">
        <v>368</v>
      </c>
      <c r="D405" s="24" t="s">
        <v>369</v>
      </c>
      <c r="E405" s="37" t="s">
        <v>297</v>
      </c>
      <c r="F405" s="24">
        <v>3.58</v>
      </c>
      <c r="G405" s="24">
        <v>3.58</v>
      </c>
      <c r="H405" s="33">
        <f t="shared" si="172"/>
        <v>168.1526</v>
      </c>
      <c r="I405" s="33">
        <f t="shared" si="173"/>
        <v>2756.6</v>
      </c>
      <c r="J405" s="33">
        <f t="shared" si="174"/>
        <v>33.63052</v>
      </c>
      <c r="K405" s="24" t="s">
        <v>370</v>
      </c>
      <c r="L405" s="52" t="s">
        <v>32</v>
      </c>
      <c r="M405" s="49"/>
      <c r="N405" s="205"/>
      <c r="O405" s="205"/>
      <c r="P405" s="205"/>
      <c r="Q405" s="208"/>
    </row>
    <row r="406" s="1" customFormat="1" customHeight="1" spans="1:17">
      <c r="A406" s="207">
        <f t="shared" si="179"/>
        <v>81</v>
      </c>
      <c r="B406" s="15" t="str">
        <f t="shared" si="180"/>
        <v>刘广宽</v>
      </c>
      <c r="C406" s="24" t="s">
        <v>368</v>
      </c>
      <c r="D406" s="24" t="s">
        <v>369</v>
      </c>
      <c r="E406" s="37" t="s">
        <v>113</v>
      </c>
      <c r="F406" s="24">
        <v>1.58</v>
      </c>
      <c r="G406" s="24">
        <v>1.58</v>
      </c>
      <c r="H406" s="33">
        <f t="shared" si="172"/>
        <v>74.2126</v>
      </c>
      <c r="I406" s="33">
        <f t="shared" si="173"/>
        <v>1216.6</v>
      </c>
      <c r="J406" s="33">
        <f t="shared" si="174"/>
        <v>14.84252</v>
      </c>
      <c r="K406" s="24" t="s">
        <v>370</v>
      </c>
      <c r="L406" s="52" t="s">
        <v>32</v>
      </c>
      <c r="M406" s="49"/>
      <c r="N406" s="205"/>
      <c r="O406" s="205"/>
      <c r="P406" s="205"/>
      <c r="Q406" s="208"/>
    </row>
    <row r="407" s="1" customFormat="1" customHeight="1" spans="1:17">
      <c r="A407" s="207">
        <f t="shared" si="179"/>
        <v>81</v>
      </c>
      <c r="B407" s="15" t="str">
        <f t="shared" si="180"/>
        <v>刘广宽</v>
      </c>
      <c r="C407" s="24" t="s">
        <v>368</v>
      </c>
      <c r="D407" s="24" t="s">
        <v>369</v>
      </c>
      <c r="E407" s="37" t="s">
        <v>36</v>
      </c>
      <c r="F407" s="24">
        <v>3.66</v>
      </c>
      <c r="G407" s="24">
        <v>3.66</v>
      </c>
      <c r="H407" s="33">
        <f t="shared" si="172"/>
        <v>171.9102</v>
      </c>
      <c r="I407" s="33">
        <f t="shared" si="173"/>
        <v>2818.2</v>
      </c>
      <c r="J407" s="33">
        <f t="shared" si="174"/>
        <v>34.38204</v>
      </c>
      <c r="K407" s="24" t="s">
        <v>370</v>
      </c>
      <c r="L407" s="52" t="s">
        <v>32</v>
      </c>
      <c r="M407" s="49"/>
      <c r="N407" s="205"/>
      <c r="O407" s="205"/>
      <c r="P407" s="205"/>
      <c r="Q407" s="208"/>
    </row>
    <row r="408" s="1" customFormat="1" customHeight="1" spans="1:17">
      <c r="A408" s="207">
        <f t="shared" si="179"/>
        <v>81</v>
      </c>
      <c r="B408" s="15" t="str">
        <f t="shared" si="180"/>
        <v>刘广宽</v>
      </c>
      <c r="C408" s="24" t="s">
        <v>368</v>
      </c>
      <c r="D408" s="24" t="s">
        <v>369</v>
      </c>
      <c r="E408" s="37" t="s">
        <v>63</v>
      </c>
      <c r="F408" s="24">
        <v>6.74</v>
      </c>
      <c r="G408" s="24">
        <v>6.74</v>
      </c>
      <c r="H408" s="33">
        <f t="shared" si="172"/>
        <v>316.5778</v>
      </c>
      <c r="I408" s="33">
        <f t="shared" si="173"/>
        <v>5189.8</v>
      </c>
      <c r="J408" s="33">
        <f t="shared" si="174"/>
        <v>63.31556</v>
      </c>
      <c r="K408" s="24" t="s">
        <v>370</v>
      </c>
      <c r="L408" s="52" t="s">
        <v>32</v>
      </c>
      <c r="M408" s="189"/>
      <c r="N408" s="205"/>
      <c r="O408" s="205"/>
      <c r="P408" s="205"/>
      <c r="Q408" s="208"/>
    </row>
    <row r="409" s="1" customFormat="1" customHeight="1" spans="1:17">
      <c r="A409" s="15">
        <v>82</v>
      </c>
      <c r="B409" s="15" t="s">
        <v>371</v>
      </c>
      <c r="C409" s="24" t="s">
        <v>79</v>
      </c>
      <c r="D409" s="24" t="s">
        <v>372</v>
      </c>
      <c r="E409" s="37" t="s">
        <v>145</v>
      </c>
      <c r="F409" s="24">
        <v>3.37</v>
      </c>
      <c r="G409" s="24">
        <v>3.37</v>
      </c>
      <c r="H409" s="33">
        <f t="shared" si="172"/>
        <v>158.2889</v>
      </c>
      <c r="I409" s="33">
        <f t="shared" si="173"/>
        <v>2594.9</v>
      </c>
      <c r="J409" s="33">
        <f t="shared" si="174"/>
        <v>31.65778</v>
      </c>
      <c r="K409" s="24" t="s">
        <v>373</v>
      </c>
      <c r="L409" s="52" t="s">
        <v>32</v>
      </c>
      <c r="M409" s="188"/>
      <c r="N409" s="174"/>
      <c r="O409" s="174"/>
      <c r="P409" s="174"/>
      <c r="Q409" s="182"/>
    </row>
    <row r="410" s="1" customFormat="1" customHeight="1" spans="1:17">
      <c r="A410" s="207">
        <f t="shared" ref="A410:A413" si="181">A409</f>
        <v>82</v>
      </c>
      <c r="B410" s="15" t="str">
        <f t="shared" ref="B410:B413" si="182">B409</f>
        <v>马汉国</v>
      </c>
      <c r="C410" s="24" t="s">
        <v>79</v>
      </c>
      <c r="D410" s="24" t="s">
        <v>372</v>
      </c>
      <c r="E410" s="37" t="s">
        <v>38</v>
      </c>
      <c r="F410" s="24">
        <v>4.62</v>
      </c>
      <c r="G410" s="24">
        <v>4.62</v>
      </c>
      <c r="H410" s="33">
        <f t="shared" si="172"/>
        <v>217.0014</v>
      </c>
      <c r="I410" s="33">
        <f t="shared" si="173"/>
        <v>3557.4</v>
      </c>
      <c r="J410" s="33">
        <f t="shared" si="174"/>
        <v>43.40028</v>
      </c>
      <c r="K410" s="24" t="s">
        <v>373</v>
      </c>
      <c r="L410" s="52" t="s">
        <v>32</v>
      </c>
      <c r="M410" s="49"/>
      <c r="N410" s="205"/>
      <c r="O410" s="205"/>
      <c r="P410" s="205"/>
      <c r="Q410" s="208"/>
    </row>
    <row r="411" s="1" customFormat="1" customHeight="1" spans="1:17">
      <c r="A411" s="207">
        <f t="shared" si="181"/>
        <v>82</v>
      </c>
      <c r="B411" s="15" t="str">
        <f t="shared" si="182"/>
        <v>马汉国</v>
      </c>
      <c r="C411" s="24" t="s">
        <v>79</v>
      </c>
      <c r="D411" s="24" t="s">
        <v>372</v>
      </c>
      <c r="E411" s="37" t="s">
        <v>37</v>
      </c>
      <c r="F411" s="24">
        <v>1.85</v>
      </c>
      <c r="G411" s="24">
        <v>1.85</v>
      </c>
      <c r="H411" s="33">
        <f t="shared" si="172"/>
        <v>86.8945</v>
      </c>
      <c r="I411" s="33">
        <f t="shared" si="173"/>
        <v>1424.5</v>
      </c>
      <c r="J411" s="33">
        <f t="shared" si="174"/>
        <v>17.3789</v>
      </c>
      <c r="K411" s="24" t="s">
        <v>373</v>
      </c>
      <c r="L411" s="52" t="s">
        <v>32</v>
      </c>
      <c r="M411" s="49"/>
      <c r="N411" s="205"/>
      <c r="O411" s="205"/>
      <c r="P411" s="205"/>
      <c r="Q411" s="208"/>
    </row>
    <row r="412" s="1" customFormat="1" customHeight="1" spans="1:17">
      <c r="A412" s="207">
        <f t="shared" si="181"/>
        <v>82</v>
      </c>
      <c r="B412" s="15" t="str">
        <f t="shared" si="182"/>
        <v>马汉国</v>
      </c>
      <c r="C412" s="24" t="s">
        <v>79</v>
      </c>
      <c r="D412" s="24" t="s">
        <v>372</v>
      </c>
      <c r="E412" s="37" t="s">
        <v>239</v>
      </c>
      <c r="F412" s="24">
        <v>0.96</v>
      </c>
      <c r="G412" s="24">
        <v>0.96</v>
      </c>
      <c r="H412" s="33">
        <f t="shared" si="172"/>
        <v>45.0912</v>
      </c>
      <c r="I412" s="33">
        <f t="shared" si="173"/>
        <v>739.2</v>
      </c>
      <c r="J412" s="33">
        <f t="shared" si="174"/>
        <v>9.01824</v>
      </c>
      <c r="K412" s="24" t="s">
        <v>373</v>
      </c>
      <c r="L412" s="52" t="s">
        <v>32</v>
      </c>
      <c r="M412" s="49"/>
      <c r="N412" s="205"/>
      <c r="O412" s="205"/>
      <c r="P412" s="205"/>
      <c r="Q412" s="208"/>
    </row>
    <row r="413" s="1" customFormat="1" customHeight="1" spans="1:17">
      <c r="A413" s="207">
        <f t="shared" si="181"/>
        <v>82</v>
      </c>
      <c r="B413" s="15" t="str">
        <f t="shared" si="182"/>
        <v>马汉国</v>
      </c>
      <c r="C413" s="24" t="s">
        <v>79</v>
      </c>
      <c r="D413" s="24" t="s">
        <v>372</v>
      </c>
      <c r="E413" s="37" t="s">
        <v>224</v>
      </c>
      <c r="F413" s="24">
        <v>13.2</v>
      </c>
      <c r="G413" s="24">
        <v>13.2</v>
      </c>
      <c r="H413" s="33">
        <f t="shared" si="172"/>
        <v>620.004</v>
      </c>
      <c r="I413" s="33">
        <f t="shared" si="173"/>
        <v>10164</v>
      </c>
      <c r="J413" s="33">
        <f t="shared" si="174"/>
        <v>124.0008</v>
      </c>
      <c r="K413" s="24" t="s">
        <v>373</v>
      </c>
      <c r="L413" s="52" t="s">
        <v>32</v>
      </c>
      <c r="M413" s="189"/>
      <c r="N413" s="205"/>
      <c r="O413" s="205"/>
      <c r="P413" s="205"/>
      <c r="Q413" s="208"/>
    </row>
    <row r="414" s="1" customFormat="1" customHeight="1" spans="1:17">
      <c r="A414" s="15">
        <v>83</v>
      </c>
      <c r="B414" s="15" t="s">
        <v>374</v>
      </c>
      <c r="C414" s="24" t="s">
        <v>40</v>
      </c>
      <c r="D414" s="24" t="s">
        <v>375</v>
      </c>
      <c r="E414" s="37" t="s">
        <v>240</v>
      </c>
      <c r="F414" s="24">
        <v>2.42</v>
      </c>
      <c r="G414" s="24">
        <v>2.42</v>
      </c>
      <c r="H414" s="33">
        <f t="shared" si="172"/>
        <v>113.6674</v>
      </c>
      <c r="I414" s="33">
        <f t="shared" si="173"/>
        <v>1863.4</v>
      </c>
      <c r="J414" s="33">
        <f t="shared" si="174"/>
        <v>22.73348</v>
      </c>
      <c r="K414" s="24" t="s">
        <v>370</v>
      </c>
      <c r="L414" s="52" t="s">
        <v>32</v>
      </c>
      <c r="M414" s="188"/>
      <c r="N414" s="174"/>
      <c r="O414" s="174"/>
      <c r="P414" s="174"/>
      <c r="Q414" s="182"/>
    </row>
    <row r="415" s="1" customFormat="1" customHeight="1" spans="1:17">
      <c r="A415" s="207">
        <f t="shared" ref="A415:A418" si="183">A414</f>
        <v>83</v>
      </c>
      <c r="B415" s="15" t="str">
        <f t="shared" ref="B415:B418" si="184">B414</f>
        <v>刘柏忠</v>
      </c>
      <c r="C415" s="24" t="s">
        <v>40</v>
      </c>
      <c r="D415" s="24" t="s">
        <v>375</v>
      </c>
      <c r="E415" s="37" t="s">
        <v>63</v>
      </c>
      <c r="F415" s="24">
        <v>3.36</v>
      </c>
      <c r="G415" s="24">
        <v>3.36</v>
      </c>
      <c r="H415" s="33">
        <f t="shared" si="172"/>
        <v>157.8192</v>
      </c>
      <c r="I415" s="33">
        <f t="shared" si="173"/>
        <v>2587.2</v>
      </c>
      <c r="J415" s="33">
        <f t="shared" si="174"/>
        <v>31.56384</v>
      </c>
      <c r="K415" s="24" t="s">
        <v>370</v>
      </c>
      <c r="L415" s="52" t="s">
        <v>32</v>
      </c>
      <c r="M415" s="49"/>
      <c r="N415" s="205"/>
      <c r="O415" s="205"/>
      <c r="P415" s="205"/>
      <c r="Q415" s="208"/>
    </row>
    <row r="416" s="1" customFormat="1" customHeight="1" spans="1:17">
      <c r="A416" s="207">
        <f t="shared" si="183"/>
        <v>83</v>
      </c>
      <c r="B416" s="15" t="str">
        <f t="shared" si="184"/>
        <v>刘柏忠</v>
      </c>
      <c r="C416" s="24" t="s">
        <v>40</v>
      </c>
      <c r="D416" s="24" t="s">
        <v>375</v>
      </c>
      <c r="E416" s="37" t="s">
        <v>38</v>
      </c>
      <c r="F416" s="24">
        <v>7.85</v>
      </c>
      <c r="G416" s="24">
        <v>7.85</v>
      </c>
      <c r="H416" s="33">
        <f t="shared" si="172"/>
        <v>368.7145</v>
      </c>
      <c r="I416" s="33">
        <f t="shared" si="173"/>
        <v>6044.5</v>
      </c>
      <c r="J416" s="33">
        <f t="shared" si="174"/>
        <v>73.7429</v>
      </c>
      <c r="K416" s="24" t="s">
        <v>370</v>
      </c>
      <c r="L416" s="52" t="s">
        <v>32</v>
      </c>
      <c r="M416" s="49"/>
      <c r="N416" s="205"/>
      <c r="O416" s="205"/>
      <c r="P416" s="205"/>
      <c r="Q416" s="208"/>
    </row>
    <row r="417" s="1" customFormat="1" customHeight="1" spans="1:17">
      <c r="A417" s="207">
        <f t="shared" si="183"/>
        <v>83</v>
      </c>
      <c r="B417" s="15" t="str">
        <f t="shared" si="184"/>
        <v>刘柏忠</v>
      </c>
      <c r="C417" s="24" t="s">
        <v>40</v>
      </c>
      <c r="D417" s="24" t="s">
        <v>375</v>
      </c>
      <c r="E417" s="37" t="s">
        <v>37</v>
      </c>
      <c r="F417" s="24">
        <v>3.53</v>
      </c>
      <c r="G417" s="24">
        <v>3.53</v>
      </c>
      <c r="H417" s="33">
        <f t="shared" si="172"/>
        <v>165.8041</v>
      </c>
      <c r="I417" s="33">
        <f t="shared" si="173"/>
        <v>2718.1</v>
      </c>
      <c r="J417" s="33">
        <f t="shared" si="174"/>
        <v>33.16082</v>
      </c>
      <c r="K417" s="24" t="s">
        <v>370</v>
      </c>
      <c r="L417" s="52" t="s">
        <v>32</v>
      </c>
      <c r="M417" s="49"/>
      <c r="N417" s="205"/>
      <c r="O417" s="205"/>
      <c r="P417" s="205"/>
      <c r="Q417" s="208"/>
    </row>
    <row r="418" s="1" customFormat="1" customHeight="1" spans="1:17">
      <c r="A418" s="207">
        <f t="shared" si="183"/>
        <v>83</v>
      </c>
      <c r="B418" s="15" t="str">
        <f t="shared" si="184"/>
        <v>刘柏忠</v>
      </c>
      <c r="C418" s="24" t="s">
        <v>40</v>
      </c>
      <c r="D418" s="24" t="s">
        <v>375</v>
      </c>
      <c r="E418" s="37" t="s">
        <v>250</v>
      </c>
      <c r="F418" s="24">
        <v>6.84</v>
      </c>
      <c r="G418" s="24">
        <v>6.84</v>
      </c>
      <c r="H418" s="33">
        <f t="shared" si="172"/>
        <v>321.2748</v>
      </c>
      <c r="I418" s="33">
        <f t="shared" si="173"/>
        <v>5266.8</v>
      </c>
      <c r="J418" s="33">
        <f t="shared" si="174"/>
        <v>64.25496</v>
      </c>
      <c r="K418" s="24" t="s">
        <v>370</v>
      </c>
      <c r="L418" s="52" t="s">
        <v>32</v>
      </c>
      <c r="M418" s="189"/>
      <c r="N418" s="205"/>
      <c r="O418" s="205"/>
      <c r="P418" s="205"/>
      <c r="Q418" s="208"/>
    </row>
    <row r="419" s="1" customFormat="1" customHeight="1" spans="1:17">
      <c r="A419" s="15">
        <v>84</v>
      </c>
      <c r="B419" s="15" t="s">
        <v>376</v>
      </c>
      <c r="C419" s="24" t="s">
        <v>135</v>
      </c>
      <c r="D419" s="24" t="s">
        <v>377</v>
      </c>
      <c r="E419" s="37" t="s">
        <v>288</v>
      </c>
      <c r="F419" s="24">
        <v>1.37</v>
      </c>
      <c r="G419" s="24">
        <v>1.37</v>
      </c>
      <c r="H419" s="33">
        <f t="shared" si="172"/>
        <v>64.3489</v>
      </c>
      <c r="I419" s="33">
        <f t="shared" si="173"/>
        <v>1054.9</v>
      </c>
      <c r="J419" s="33">
        <f t="shared" si="174"/>
        <v>12.86978</v>
      </c>
      <c r="K419" s="24" t="s">
        <v>378</v>
      </c>
      <c r="L419" s="52" t="s">
        <v>32</v>
      </c>
      <c r="M419" s="188"/>
      <c r="N419" s="174"/>
      <c r="O419" s="174"/>
      <c r="P419" s="174"/>
      <c r="Q419" s="182"/>
    </row>
    <row r="420" s="1" customFormat="1" customHeight="1" spans="1:17">
      <c r="A420" s="207">
        <f t="shared" ref="A420:A423" si="185">A419</f>
        <v>84</v>
      </c>
      <c r="B420" s="15" t="str">
        <f t="shared" ref="B420:B423" si="186">B419</f>
        <v>刘广俊</v>
      </c>
      <c r="C420" s="24" t="s">
        <v>135</v>
      </c>
      <c r="D420" s="24" t="s">
        <v>377</v>
      </c>
      <c r="E420" s="37" t="s">
        <v>251</v>
      </c>
      <c r="F420" s="24">
        <v>2.66</v>
      </c>
      <c r="G420" s="24">
        <v>2.66</v>
      </c>
      <c r="H420" s="33">
        <f t="shared" si="172"/>
        <v>124.9402</v>
      </c>
      <c r="I420" s="33">
        <f t="shared" si="173"/>
        <v>2048.2</v>
      </c>
      <c r="J420" s="33">
        <f t="shared" si="174"/>
        <v>24.98804</v>
      </c>
      <c r="K420" s="24" t="s">
        <v>378</v>
      </c>
      <c r="L420" s="52" t="s">
        <v>32</v>
      </c>
      <c r="M420" s="49"/>
      <c r="N420" s="205"/>
      <c r="O420" s="205"/>
      <c r="P420" s="205"/>
      <c r="Q420" s="208"/>
    </row>
    <row r="421" s="1" customFormat="1" customHeight="1" spans="1:17">
      <c r="A421" s="207">
        <f t="shared" si="185"/>
        <v>84</v>
      </c>
      <c r="B421" s="15" t="str">
        <f t="shared" si="186"/>
        <v>刘广俊</v>
      </c>
      <c r="C421" s="24" t="s">
        <v>135</v>
      </c>
      <c r="D421" s="24" t="s">
        <v>377</v>
      </c>
      <c r="E421" s="37" t="s">
        <v>62</v>
      </c>
      <c r="F421" s="24">
        <v>7.35</v>
      </c>
      <c r="G421" s="24">
        <v>7.35</v>
      </c>
      <c r="H421" s="33">
        <f t="shared" si="172"/>
        <v>345.2295</v>
      </c>
      <c r="I421" s="33">
        <f t="shared" si="173"/>
        <v>5659.5</v>
      </c>
      <c r="J421" s="33">
        <f t="shared" si="174"/>
        <v>69.0459</v>
      </c>
      <c r="K421" s="24" t="s">
        <v>378</v>
      </c>
      <c r="L421" s="52" t="s">
        <v>32</v>
      </c>
      <c r="M421" s="49"/>
      <c r="N421" s="205"/>
      <c r="O421" s="205"/>
      <c r="P421" s="205"/>
      <c r="Q421" s="208"/>
    </row>
    <row r="422" s="1" customFormat="1" customHeight="1" spans="1:17">
      <c r="A422" s="207">
        <f t="shared" si="185"/>
        <v>84</v>
      </c>
      <c r="B422" s="15" t="str">
        <f t="shared" si="186"/>
        <v>刘广俊</v>
      </c>
      <c r="C422" s="24" t="s">
        <v>135</v>
      </c>
      <c r="D422" s="24" t="s">
        <v>377</v>
      </c>
      <c r="E422" s="37" t="s">
        <v>276</v>
      </c>
      <c r="F422" s="24">
        <v>4.25</v>
      </c>
      <c r="G422" s="24">
        <v>4.25</v>
      </c>
      <c r="H422" s="33">
        <f t="shared" si="172"/>
        <v>199.6225</v>
      </c>
      <c r="I422" s="33">
        <f t="shared" si="173"/>
        <v>3272.5</v>
      </c>
      <c r="J422" s="33">
        <f t="shared" si="174"/>
        <v>39.9245</v>
      </c>
      <c r="K422" s="24" t="s">
        <v>378</v>
      </c>
      <c r="L422" s="52" t="s">
        <v>32</v>
      </c>
      <c r="M422" s="49"/>
      <c r="N422" s="205"/>
      <c r="O422" s="205"/>
      <c r="P422" s="205"/>
      <c r="Q422" s="208"/>
    </row>
    <row r="423" s="1" customFormat="1" customHeight="1" spans="1:17">
      <c r="A423" s="207">
        <f t="shared" si="185"/>
        <v>84</v>
      </c>
      <c r="B423" s="15" t="str">
        <f t="shared" si="186"/>
        <v>刘广俊</v>
      </c>
      <c r="C423" s="24" t="s">
        <v>135</v>
      </c>
      <c r="D423" s="24" t="s">
        <v>377</v>
      </c>
      <c r="E423" s="37" t="s">
        <v>225</v>
      </c>
      <c r="F423" s="24">
        <v>4.37</v>
      </c>
      <c r="G423" s="24">
        <v>4.37</v>
      </c>
      <c r="H423" s="33">
        <f t="shared" si="172"/>
        <v>205.2589</v>
      </c>
      <c r="I423" s="33">
        <f t="shared" si="173"/>
        <v>3364.9</v>
      </c>
      <c r="J423" s="33">
        <f t="shared" si="174"/>
        <v>41.05178</v>
      </c>
      <c r="K423" s="24" t="s">
        <v>378</v>
      </c>
      <c r="L423" s="52" t="s">
        <v>32</v>
      </c>
      <c r="M423" s="189"/>
      <c r="N423" s="205"/>
      <c r="O423" s="205"/>
      <c r="P423" s="205"/>
      <c r="Q423" s="208"/>
    </row>
    <row r="424" s="1" customFormat="1" customHeight="1" spans="1:17">
      <c r="A424" s="15">
        <v>85</v>
      </c>
      <c r="B424" s="15" t="s">
        <v>379</v>
      </c>
      <c r="C424" s="24" t="s">
        <v>380</v>
      </c>
      <c r="D424" s="24" t="s">
        <v>381</v>
      </c>
      <c r="E424" s="37" t="s">
        <v>37</v>
      </c>
      <c r="F424" s="24">
        <v>6.12</v>
      </c>
      <c r="G424" s="24">
        <v>6.12</v>
      </c>
      <c r="H424" s="33">
        <f t="shared" si="172"/>
        <v>287.4564</v>
      </c>
      <c r="I424" s="33">
        <f t="shared" si="173"/>
        <v>4712.4</v>
      </c>
      <c r="J424" s="33">
        <f t="shared" si="174"/>
        <v>57.49128</v>
      </c>
      <c r="K424" s="24" t="s">
        <v>382</v>
      </c>
      <c r="L424" s="52" t="s">
        <v>32</v>
      </c>
      <c r="M424" s="188"/>
      <c r="N424" s="174"/>
      <c r="O424" s="174"/>
      <c r="P424" s="174"/>
      <c r="Q424" s="182"/>
    </row>
    <row r="425" s="1" customFormat="1" customHeight="1" spans="1:17">
      <c r="A425" s="207">
        <f t="shared" ref="A425:A428" si="187">A424</f>
        <v>85</v>
      </c>
      <c r="B425" s="15" t="str">
        <f t="shared" ref="B425:B428" si="188">B424</f>
        <v>陈淑艳</v>
      </c>
      <c r="C425" s="24" t="s">
        <v>380</v>
      </c>
      <c r="D425" s="24" t="s">
        <v>381</v>
      </c>
      <c r="E425" s="37" t="s">
        <v>383</v>
      </c>
      <c r="F425" s="24">
        <v>1.13</v>
      </c>
      <c r="G425" s="24">
        <v>1.13</v>
      </c>
      <c r="H425" s="33">
        <f t="shared" si="172"/>
        <v>53.0761</v>
      </c>
      <c r="I425" s="33">
        <f t="shared" si="173"/>
        <v>870.1</v>
      </c>
      <c r="J425" s="33">
        <f t="shared" si="174"/>
        <v>10.61522</v>
      </c>
      <c r="K425" s="24" t="s">
        <v>382</v>
      </c>
      <c r="L425" s="52" t="s">
        <v>32</v>
      </c>
      <c r="M425" s="49"/>
      <c r="N425" s="205"/>
      <c r="O425" s="205"/>
      <c r="P425" s="205"/>
      <c r="Q425" s="208"/>
    </row>
    <row r="426" s="1" customFormat="1" customHeight="1" spans="1:17">
      <c r="A426" s="207">
        <f t="shared" si="187"/>
        <v>85</v>
      </c>
      <c r="B426" s="15" t="str">
        <f t="shared" si="188"/>
        <v>陈淑艳</v>
      </c>
      <c r="C426" s="24" t="s">
        <v>380</v>
      </c>
      <c r="D426" s="24" t="s">
        <v>381</v>
      </c>
      <c r="E426" s="37" t="s">
        <v>246</v>
      </c>
      <c r="F426" s="24">
        <v>2.57</v>
      </c>
      <c r="G426" s="24">
        <v>2.57</v>
      </c>
      <c r="H426" s="33">
        <f t="shared" si="172"/>
        <v>120.7129</v>
      </c>
      <c r="I426" s="33">
        <f t="shared" si="173"/>
        <v>1978.9</v>
      </c>
      <c r="J426" s="33">
        <f t="shared" si="174"/>
        <v>24.14258</v>
      </c>
      <c r="K426" s="24" t="s">
        <v>382</v>
      </c>
      <c r="L426" s="52" t="s">
        <v>32</v>
      </c>
      <c r="M426" s="49"/>
      <c r="N426" s="205"/>
      <c r="O426" s="205"/>
      <c r="P426" s="205"/>
      <c r="Q426" s="208"/>
    </row>
    <row r="427" s="1" customFormat="1" customHeight="1" spans="1:17">
      <c r="A427" s="207">
        <f t="shared" si="187"/>
        <v>85</v>
      </c>
      <c r="B427" s="15" t="str">
        <f t="shared" si="188"/>
        <v>陈淑艳</v>
      </c>
      <c r="C427" s="24" t="s">
        <v>380</v>
      </c>
      <c r="D427" s="24" t="s">
        <v>381</v>
      </c>
      <c r="E427" s="37" t="s">
        <v>38</v>
      </c>
      <c r="F427" s="24">
        <v>1.05</v>
      </c>
      <c r="G427" s="24">
        <v>1.05</v>
      </c>
      <c r="H427" s="33">
        <f t="shared" si="172"/>
        <v>49.3185</v>
      </c>
      <c r="I427" s="33">
        <f t="shared" si="173"/>
        <v>808.5</v>
      </c>
      <c r="J427" s="33">
        <f t="shared" si="174"/>
        <v>9.8637</v>
      </c>
      <c r="K427" s="24" t="s">
        <v>382</v>
      </c>
      <c r="L427" s="52" t="s">
        <v>32</v>
      </c>
      <c r="M427" s="49"/>
      <c r="N427" s="205"/>
      <c r="O427" s="205"/>
      <c r="P427" s="205"/>
      <c r="Q427" s="208"/>
    </row>
    <row r="428" s="1" customFormat="1" customHeight="1" spans="1:17">
      <c r="A428" s="207">
        <f t="shared" si="187"/>
        <v>85</v>
      </c>
      <c r="B428" s="15" t="str">
        <f t="shared" si="188"/>
        <v>陈淑艳</v>
      </c>
      <c r="C428" s="24" t="s">
        <v>380</v>
      </c>
      <c r="D428" s="24" t="s">
        <v>381</v>
      </c>
      <c r="E428" s="37" t="s">
        <v>37</v>
      </c>
      <c r="F428" s="24">
        <v>1.13</v>
      </c>
      <c r="G428" s="24">
        <v>1.13</v>
      </c>
      <c r="H428" s="33">
        <f t="shared" si="172"/>
        <v>53.0761</v>
      </c>
      <c r="I428" s="33">
        <f t="shared" si="173"/>
        <v>870.1</v>
      </c>
      <c r="J428" s="33">
        <f t="shared" si="174"/>
        <v>10.61522</v>
      </c>
      <c r="K428" s="24" t="s">
        <v>382</v>
      </c>
      <c r="L428" s="52" t="s">
        <v>32</v>
      </c>
      <c r="M428" s="189"/>
      <c r="N428" s="205"/>
      <c r="O428" s="205"/>
      <c r="P428" s="205"/>
      <c r="Q428" s="208"/>
    </row>
    <row r="429" s="1" customFormat="1" customHeight="1" spans="1:17">
      <c r="A429" s="15">
        <v>86</v>
      </c>
      <c r="B429" s="15" t="s">
        <v>384</v>
      </c>
      <c r="C429" s="24" t="s">
        <v>232</v>
      </c>
      <c r="D429" s="24" t="s">
        <v>385</v>
      </c>
      <c r="E429" s="37" t="s">
        <v>250</v>
      </c>
      <c r="F429" s="24">
        <v>5.12</v>
      </c>
      <c r="G429" s="24">
        <v>5.12</v>
      </c>
      <c r="H429" s="33">
        <f t="shared" si="172"/>
        <v>240.4864</v>
      </c>
      <c r="I429" s="33">
        <f t="shared" si="173"/>
        <v>3942.4</v>
      </c>
      <c r="J429" s="33">
        <f t="shared" si="174"/>
        <v>48.09728</v>
      </c>
      <c r="K429" s="24" t="s">
        <v>386</v>
      </c>
      <c r="L429" s="52" t="s">
        <v>32</v>
      </c>
      <c r="M429" s="188"/>
      <c r="N429" s="174"/>
      <c r="O429" s="174"/>
      <c r="P429" s="174"/>
      <c r="Q429" s="182"/>
    </row>
    <row r="430" s="1" customFormat="1" customHeight="1" spans="1:17">
      <c r="A430" s="207">
        <f t="shared" ref="A430:A433" si="189">A429</f>
        <v>86</v>
      </c>
      <c r="B430" s="15" t="str">
        <f t="shared" ref="B430:B433" si="190">B429</f>
        <v>赵福印</v>
      </c>
      <c r="C430" s="24" t="s">
        <v>232</v>
      </c>
      <c r="D430" s="24" t="s">
        <v>385</v>
      </c>
      <c r="E430" s="37" t="s">
        <v>251</v>
      </c>
      <c r="F430" s="24">
        <v>2.13</v>
      </c>
      <c r="G430" s="24">
        <v>2.13</v>
      </c>
      <c r="H430" s="33">
        <f t="shared" si="172"/>
        <v>100.0461</v>
      </c>
      <c r="I430" s="33">
        <f t="shared" si="173"/>
        <v>1640.1</v>
      </c>
      <c r="J430" s="33">
        <f t="shared" si="174"/>
        <v>20.00922</v>
      </c>
      <c r="K430" s="24" t="s">
        <v>386</v>
      </c>
      <c r="L430" s="52" t="s">
        <v>32</v>
      </c>
      <c r="M430" s="49"/>
      <c r="N430" s="205"/>
      <c r="O430" s="205"/>
      <c r="P430" s="205"/>
      <c r="Q430" s="208"/>
    </row>
    <row r="431" s="1" customFormat="1" customHeight="1" spans="1:17">
      <c r="A431" s="207">
        <f t="shared" si="189"/>
        <v>86</v>
      </c>
      <c r="B431" s="15" t="str">
        <f t="shared" si="190"/>
        <v>赵福印</v>
      </c>
      <c r="C431" s="24" t="s">
        <v>232</v>
      </c>
      <c r="D431" s="24" t="s">
        <v>385</v>
      </c>
      <c r="E431" s="37" t="s">
        <v>35</v>
      </c>
      <c r="F431" s="24">
        <v>1.14</v>
      </c>
      <c r="G431" s="24">
        <v>1.14</v>
      </c>
      <c r="H431" s="33">
        <f t="shared" si="172"/>
        <v>53.5458</v>
      </c>
      <c r="I431" s="33">
        <f t="shared" si="173"/>
        <v>877.8</v>
      </c>
      <c r="J431" s="33">
        <f t="shared" si="174"/>
        <v>10.70916</v>
      </c>
      <c r="K431" s="24" t="s">
        <v>386</v>
      </c>
      <c r="L431" s="52" t="s">
        <v>32</v>
      </c>
      <c r="M431" s="49"/>
      <c r="N431" s="205"/>
      <c r="O431" s="205"/>
      <c r="P431" s="205"/>
      <c r="Q431" s="208"/>
    </row>
    <row r="432" s="1" customFormat="1" customHeight="1" spans="1:17">
      <c r="A432" s="207">
        <f t="shared" si="189"/>
        <v>86</v>
      </c>
      <c r="B432" s="15" t="str">
        <f t="shared" si="190"/>
        <v>赵福印</v>
      </c>
      <c r="C432" s="24" t="s">
        <v>232</v>
      </c>
      <c r="D432" s="24" t="s">
        <v>385</v>
      </c>
      <c r="E432" s="37" t="s">
        <v>213</v>
      </c>
      <c r="F432" s="24">
        <v>1.29</v>
      </c>
      <c r="G432" s="24">
        <v>1.29</v>
      </c>
      <c r="H432" s="33">
        <f t="shared" si="172"/>
        <v>60.5913</v>
      </c>
      <c r="I432" s="33">
        <f t="shared" si="173"/>
        <v>993.3</v>
      </c>
      <c r="J432" s="33">
        <f t="shared" si="174"/>
        <v>12.11826</v>
      </c>
      <c r="K432" s="24" t="s">
        <v>386</v>
      </c>
      <c r="L432" s="52" t="s">
        <v>32</v>
      </c>
      <c r="M432" s="49"/>
      <c r="N432" s="205"/>
      <c r="O432" s="205"/>
      <c r="P432" s="205"/>
      <c r="Q432" s="208"/>
    </row>
    <row r="433" s="1" customFormat="1" customHeight="1" spans="1:17">
      <c r="A433" s="207">
        <f t="shared" si="189"/>
        <v>86</v>
      </c>
      <c r="B433" s="15" t="str">
        <f t="shared" si="190"/>
        <v>赵福印</v>
      </c>
      <c r="C433" s="24" t="s">
        <v>232</v>
      </c>
      <c r="D433" s="24" t="s">
        <v>385</v>
      </c>
      <c r="E433" s="37" t="s">
        <v>37</v>
      </c>
      <c r="F433" s="24">
        <v>4.32</v>
      </c>
      <c r="G433" s="24">
        <v>4.32</v>
      </c>
      <c r="H433" s="33">
        <f t="shared" si="172"/>
        <v>202.9104</v>
      </c>
      <c r="I433" s="33">
        <f t="shared" si="173"/>
        <v>3326.4</v>
      </c>
      <c r="J433" s="33">
        <f t="shared" si="174"/>
        <v>40.58208</v>
      </c>
      <c r="K433" s="24" t="s">
        <v>386</v>
      </c>
      <c r="L433" s="52" t="s">
        <v>32</v>
      </c>
      <c r="M433" s="189"/>
      <c r="N433" s="205"/>
      <c r="O433" s="205"/>
      <c r="P433" s="205"/>
      <c r="Q433" s="208"/>
    </row>
    <row r="434" s="1" customFormat="1" customHeight="1" spans="1:17">
      <c r="A434" s="15">
        <v>87</v>
      </c>
      <c r="B434" s="15" t="s">
        <v>387</v>
      </c>
      <c r="C434" s="24" t="s">
        <v>198</v>
      </c>
      <c r="D434" s="24" t="s">
        <v>388</v>
      </c>
      <c r="E434" s="37" t="s">
        <v>230</v>
      </c>
      <c r="F434" s="24">
        <v>3.56</v>
      </c>
      <c r="G434" s="24">
        <v>3.56</v>
      </c>
      <c r="H434" s="33">
        <f t="shared" si="172"/>
        <v>167.2132</v>
      </c>
      <c r="I434" s="33">
        <f t="shared" si="173"/>
        <v>2741.2</v>
      </c>
      <c r="J434" s="33">
        <f t="shared" si="174"/>
        <v>33.44264</v>
      </c>
      <c r="K434" s="24" t="s">
        <v>389</v>
      </c>
      <c r="L434" s="52" t="s">
        <v>32</v>
      </c>
      <c r="M434" s="188"/>
      <c r="N434" s="174"/>
      <c r="O434" s="174"/>
      <c r="P434" s="174"/>
      <c r="Q434" s="182"/>
    </row>
    <row r="435" s="1" customFormat="1" customHeight="1" spans="1:17">
      <c r="A435" s="207">
        <f t="shared" ref="A435:A438" si="191">A434</f>
        <v>87</v>
      </c>
      <c r="B435" s="15" t="str">
        <f t="shared" ref="B435:B438" si="192">B434</f>
        <v>冯恩财</v>
      </c>
      <c r="C435" s="24" t="s">
        <v>198</v>
      </c>
      <c r="D435" s="24" t="s">
        <v>388</v>
      </c>
      <c r="E435" s="37" t="s">
        <v>60</v>
      </c>
      <c r="F435" s="24">
        <v>1.37</v>
      </c>
      <c r="G435" s="24">
        <v>1.37</v>
      </c>
      <c r="H435" s="33">
        <f t="shared" si="172"/>
        <v>64.3489</v>
      </c>
      <c r="I435" s="33">
        <f t="shared" si="173"/>
        <v>1054.9</v>
      </c>
      <c r="J435" s="33">
        <f t="shared" si="174"/>
        <v>12.86978</v>
      </c>
      <c r="K435" s="24" t="s">
        <v>389</v>
      </c>
      <c r="L435" s="52" t="s">
        <v>32</v>
      </c>
      <c r="M435" s="49"/>
      <c r="N435" s="205"/>
      <c r="O435" s="205"/>
      <c r="P435" s="205"/>
      <c r="Q435" s="208"/>
    </row>
    <row r="436" s="1" customFormat="1" customHeight="1" spans="1:17">
      <c r="A436" s="207">
        <f t="shared" si="191"/>
        <v>87</v>
      </c>
      <c r="B436" s="15" t="str">
        <f t="shared" si="192"/>
        <v>冯恩财</v>
      </c>
      <c r="C436" s="24" t="s">
        <v>198</v>
      </c>
      <c r="D436" s="24" t="s">
        <v>388</v>
      </c>
      <c r="E436" s="37" t="s">
        <v>297</v>
      </c>
      <c r="F436" s="24">
        <v>3.12</v>
      </c>
      <c r="G436" s="24">
        <v>3.12</v>
      </c>
      <c r="H436" s="33">
        <f t="shared" si="172"/>
        <v>146.5464</v>
      </c>
      <c r="I436" s="33">
        <f t="shared" si="173"/>
        <v>2402.4</v>
      </c>
      <c r="J436" s="33">
        <f t="shared" si="174"/>
        <v>29.30928</v>
      </c>
      <c r="K436" s="24" t="s">
        <v>389</v>
      </c>
      <c r="L436" s="52" t="s">
        <v>32</v>
      </c>
      <c r="M436" s="49"/>
      <c r="N436" s="205"/>
      <c r="O436" s="205"/>
      <c r="P436" s="205"/>
      <c r="Q436" s="208"/>
    </row>
    <row r="437" s="1" customFormat="1" customHeight="1" spans="1:17">
      <c r="A437" s="207">
        <f t="shared" si="191"/>
        <v>87</v>
      </c>
      <c r="B437" s="15" t="str">
        <f t="shared" si="192"/>
        <v>冯恩财</v>
      </c>
      <c r="C437" s="24" t="s">
        <v>198</v>
      </c>
      <c r="D437" s="24" t="s">
        <v>388</v>
      </c>
      <c r="E437" s="37" t="s">
        <v>62</v>
      </c>
      <c r="F437" s="24">
        <v>2.17</v>
      </c>
      <c r="G437" s="24">
        <v>2.17</v>
      </c>
      <c r="H437" s="33">
        <f t="shared" si="172"/>
        <v>101.9249</v>
      </c>
      <c r="I437" s="33">
        <f t="shared" si="173"/>
        <v>1670.9</v>
      </c>
      <c r="J437" s="33">
        <f t="shared" si="174"/>
        <v>20.38498</v>
      </c>
      <c r="K437" s="24" t="s">
        <v>389</v>
      </c>
      <c r="L437" s="52" t="s">
        <v>32</v>
      </c>
      <c r="M437" s="49"/>
      <c r="N437" s="205"/>
      <c r="O437" s="205"/>
      <c r="P437" s="205"/>
      <c r="Q437" s="208"/>
    </row>
    <row r="438" s="1" customFormat="1" customHeight="1" spans="1:17">
      <c r="A438" s="207">
        <f t="shared" si="191"/>
        <v>87</v>
      </c>
      <c r="B438" s="15" t="str">
        <f t="shared" si="192"/>
        <v>冯恩财</v>
      </c>
      <c r="C438" s="24" t="s">
        <v>198</v>
      </c>
      <c r="D438" s="24" t="s">
        <v>388</v>
      </c>
      <c r="E438" s="37" t="s">
        <v>251</v>
      </c>
      <c r="F438" s="24">
        <v>3.78</v>
      </c>
      <c r="G438" s="24">
        <v>3.78</v>
      </c>
      <c r="H438" s="33">
        <f t="shared" si="172"/>
        <v>177.5466</v>
      </c>
      <c r="I438" s="33">
        <f t="shared" si="173"/>
        <v>2910.6</v>
      </c>
      <c r="J438" s="33">
        <f t="shared" si="174"/>
        <v>35.50932</v>
      </c>
      <c r="K438" s="24" t="s">
        <v>389</v>
      </c>
      <c r="L438" s="52" t="s">
        <v>32</v>
      </c>
      <c r="M438" s="189"/>
      <c r="N438" s="205"/>
      <c r="O438" s="205"/>
      <c r="P438" s="205"/>
      <c r="Q438" s="208"/>
    </row>
    <row r="439" s="1" customFormat="1" customHeight="1" spans="1:17">
      <c r="A439" s="50" t="s">
        <v>390</v>
      </c>
      <c r="B439" s="51"/>
      <c r="C439" s="51"/>
      <c r="D439" s="51"/>
      <c r="E439" s="40"/>
      <c r="F439" s="52">
        <f t="shared" ref="F439:J439" si="193">SUM(F8:F438)</f>
        <v>1891.14</v>
      </c>
      <c r="G439" s="52">
        <f t="shared" si="193"/>
        <v>1891.14</v>
      </c>
      <c r="H439" s="34">
        <f t="shared" si="193"/>
        <v>88826.8458</v>
      </c>
      <c r="I439" s="34">
        <f t="shared" si="193"/>
        <v>1456177.8</v>
      </c>
      <c r="J439" s="34">
        <f t="shared" si="193"/>
        <v>17765.36916</v>
      </c>
      <c r="K439" s="52"/>
      <c r="L439" s="52"/>
      <c r="M439" s="52"/>
      <c r="N439" s="52"/>
      <c r="O439" s="52"/>
      <c r="P439" s="3"/>
      <c r="Q439" s="24"/>
    </row>
    <row r="440" s="4" customFormat="1" ht="54" customHeight="1" spans="1:17">
      <c r="A440" s="85" t="s">
        <v>391</v>
      </c>
      <c r="B440" s="85"/>
      <c r="C440" s="85"/>
      <c r="D440" s="85"/>
      <c r="E440" s="85"/>
      <c r="F440" s="85"/>
      <c r="G440" s="85"/>
      <c r="H440" s="85"/>
      <c r="I440" s="85"/>
      <c r="J440" s="85"/>
      <c r="K440" s="85"/>
      <c r="L440" s="85"/>
      <c r="M440" s="85"/>
      <c r="N440" s="85" t="s">
        <v>392</v>
      </c>
      <c r="O440" s="85"/>
      <c r="P440" s="85"/>
      <c r="Q440" s="85"/>
    </row>
  </sheetData>
  <mergeCells count="92">
    <mergeCell ref="A2:N2"/>
    <mergeCell ref="A4:N4"/>
    <mergeCell ref="A6:E6"/>
    <mergeCell ref="A439:E439"/>
    <mergeCell ref="A440:M440"/>
    <mergeCell ref="N440:Q440"/>
    <mergeCell ref="M8:M14"/>
    <mergeCell ref="M15:M18"/>
    <mergeCell ref="M19:M23"/>
    <mergeCell ref="M24:M28"/>
    <mergeCell ref="M29:M33"/>
    <mergeCell ref="M34:M38"/>
    <mergeCell ref="M39:M43"/>
    <mergeCell ref="M44:M48"/>
    <mergeCell ref="M49:M53"/>
    <mergeCell ref="M54:M58"/>
    <mergeCell ref="M59:M63"/>
    <mergeCell ref="M64:M68"/>
    <mergeCell ref="M69:M73"/>
    <mergeCell ref="M74:M78"/>
    <mergeCell ref="M79:M83"/>
    <mergeCell ref="M84:M88"/>
    <mergeCell ref="M89:M93"/>
    <mergeCell ref="M94:M98"/>
    <mergeCell ref="M99:M103"/>
    <mergeCell ref="M104:M108"/>
    <mergeCell ref="M109:M113"/>
    <mergeCell ref="M114:M118"/>
    <mergeCell ref="M119:M123"/>
    <mergeCell ref="M124:M128"/>
    <mergeCell ref="M129:M133"/>
    <mergeCell ref="M134:M138"/>
    <mergeCell ref="M139:M143"/>
    <mergeCell ref="M144:M148"/>
    <mergeCell ref="M149:M153"/>
    <mergeCell ref="M154:M158"/>
    <mergeCell ref="M159:M163"/>
    <mergeCell ref="M164:M168"/>
    <mergeCell ref="M169:M173"/>
    <mergeCell ref="M174:M178"/>
    <mergeCell ref="M179:M183"/>
    <mergeCell ref="M184:M188"/>
    <mergeCell ref="M189:M193"/>
    <mergeCell ref="M194:M198"/>
    <mergeCell ref="M199:M203"/>
    <mergeCell ref="M204:M208"/>
    <mergeCell ref="M209:M213"/>
    <mergeCell ref="M214:M218"/>
    <mergeCell ref="M219:M223"/>
    <mergeCell ref="M224:M228"/>
    <mergeCell ref="M229:M233"/>
    <mergeCell ref="M234:M238"/>
    <mergeCell ref="M239:M243"/>
    <mergeCell ref="M244:M248"/>
    <mergeCell ref="M249:M253"/>
    <mergeCell ref="M254:M258"/>
    <mergeCell ref="M259:M263"/>
    <mergeCell ref="M264:M268"/>
    <mergeCell ref="M269:M273"/>
    <mergeCell ref="M274:M278"/>
    <mergeCell ref="M279:M283"/>
    <mergeCell ref="M284:M288"/>
    <mergeCell ref="M289:M293"/>
    <mergeCell ref="M294:M298"/>
    <mergeCell ref="M299:M303"/>
    <mergeCell ref="M304:M308"/>
    <mergeCell ref="M309:M313"/>
    <mergeCell ref="M314:M318"/>
    <mergeCell ref="M319:M323"/>
    <mergeCell ref="M324:M328"/>
    <mergeCell ref="M329:M333"/>
    <mergeCell ref="M334:M338"/>
    <mergeCell ref="M339:M343"/>
    <mergeCell ref="M344:M348"/>
    <mergeCell ref="M349:M353"/>
    <mergeCell ref="M354:M358"/>
    <mergeCell ref="M359:M363"/>
    <mergeCell ref="M364:M368"/>
    <mergeCell ref="M369:M373"/>
    <mergeCell ref="M374:M378"/>
    <mergeCell ref="M379:M383"/>
    <mergeCell ref="M384:M388"/>
    <mergeCell ref="M389:M393"/>
    <mergeCell ref="M394:M398"/>
    <mergeCell ref="M399:M403"/>
    <mergeCell ref="M404:M408"/>
    <mergeCell ref="M409:M413"/>
    <mergeCell ref="M414:M418"/>
    <mergeCell ref="M419:M423"/>
    <mergeCell ref="M424:M428"/>
    <mergeCell ref="M429:M433"/>
    <mergeCell ref="M434:M438"/>
  </mergeCells>
  <pageMargins left="0.751388888888889" right="0.751388888888889" top="0.393055555555556" bottom="0.354166666666667" header="0.196527777777778" footer="0.196527777777778"/>
  <pageSetup paperSize="9" scale="69" orientation="landscape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19"/>
  <sheetViews>
    <sheetView view="pageBreakPreview" zoomScaleNormal="100" topLeftCell="A8" workbookViewId="0">
      <selection activeCell="L20" sqref="L20"/>
    </sheetView>
  </sheetViews>
  <sheetFormatPr defaultColWidth="9" defaultRowHeight="32" customHeight="1"/>
  <cols>
    <col min="1" max="1" width="4.875" style="5" customWidth="1"/>
    <col min="2" max="2" width="7.75" style="5" customWidth="1"/>
    <col min="3" max="3" width="17.875" style="5" customWidth="1"/>
    <col min="4" max="4" width="11.125" style="5" customWidth="1"/>
    <col min="5" max="5" width="11.25" style="5" customWidth="1"/>
    <col min="6" max="6" width="9.625" style="5" customWidth="1"/>
    <col min="7" max="7" width="9.25" style="5" customWidth="1"/>
    <col min="8" max="9" width="10.75" style="5" customWidth="1"/>
    <col min="10" max="10" width="10.125" style="5" customWidth="1"/>
    <col min="11" max="11" width="18.875" style="5" customWidth="1"/>
    <col min="12" max="12" width="19.5" style="5" customWidth="1"/>
    <col min="13" max="13" width="13.625" style="5" customWidth="1"/>
    <col min="14" max="14" width="9" style="5" customWidth="1"/>
    <col min="15" max="17" width="9" style="1" customWidth="1"/>
    <col min="18" max="16381" width="9" style="1"/>
  </cols>
  <sheetData>
    <row r="1" s="1" customFormat="1" customHeight="1" spans="1:14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1" customFormat="1" customHeight="1" spans="1:14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="2" customFormat="1" customHeight="1" spans="1:14">
      <c r="A3" s="2" t="s">
        <v>393</v>
      </c>
      <c r="F3" s="12"/>
      <c r="G3" s="12"/>
      <c r="M3" s="21"/>
      <c r="N3" s="21" t="s">
        <v>2</v>
      </c>
    </row>
    <row r="4" s="2" customFormat="1" customHeight="1" spans="1:14">
      <c r="A4" s="10" t="s">
        <v>394</v>
      </c>
      <c r="B4" s="10"/>
      <c r="C4" s="10"/>
      <c r="D4" s="10"/>
      <c r="E4" s="10"/>
      <c r="F4" s="12"/>
      <c r="G4" s="12"/>
      <c r="H4" s="10"/>
      <c r="I4" s="10"/>
      <c r="J4" s="10"/>
      <c r="K4" s="10"/>
      <c r="L4" s="10"/>
      <c r="M4" s="10"/>
      <c r="N4" s="10"/>
    </row>
    <row r="5" s="2" customFormat="1" customHeight="1" spans="1:14">
      <c r="A5" s="10" t="s">
        <v>4</v>
      </c>
      <c r="B5" s="12"/>
      <c r="C5" s="12"/>
      <c r="D5" s="10"/>
      <c r="E5" s="10"/>
      <c r="F5" s="12"/>
      <c r="G5" s="12"/>
      <c r="H5" s="10" t="s">
        <v>5</v>
      </c>
      <c r="I5" s="12"/>
      <c r="J5" s="12"/>
      <c r="K5" s="12"/>
      <c r="L5" s="12"/>
      <c r="M5" s="12"/>
      <c r="N5" s="12"/>
    </row>
    <row r="6" s="2" customFormat="1" customHeight="1" spans="1:15">
      <c r="A6" s="2" t="s">
        <v>395</v>
      </c>
      <c r="F6" s="12"/>
      <c r="G6" s="12"/>
      <c r="H6" s="10" t="s">
        <v>7</v>
      </c>
      <c r="I6" s="10"/>
      <c r="J6" s="10"/>
      <c r="K6" s="10"/>
      <c r="L6" s="10" t="s">
        <v>8</v>
      </c>
      <c r="N6" s="10"/>
      <c r="O6" s="23" t="s">
        <v>9</v>
      </c>
    </row>
    <row r="7" s="1" customFormat="1" ht="41" customHeight="1" spans="1:17">
      <c r="A7" s="13" t="s">
        <v>10</v>
      </c>
      <c r="B7" s="13" t="s">
        <v>11</v>
      </c>
      <c r="C7" s="13" t="s">
        <v>12</v>
      </c>
      <c r="D7" s="13" t="s">
        <v>13</v>
      </c>
      <c r="E7" s="13" t="s">
        <v>14</v>
      </c>
      <c r="F7" s="13" t="s">
        <v>15</v>
      </c>
      <c r="G7" s="13" t="s">
        <v>16</v>
      </c>
      <c r="H7" s="13" t="s">
        <v>17</v>
      </c>
      <c r="I7" s="13" t="s">
        <v>18</v>
      </c>
      <c r="J7" s="13" t="s">
        <v>19</v>
      </c>
      <c r="K7" s="13" t="s">
        <v>20</v>
      </c>
      <c r="L7" s="13" t="s">
        <v>21</v>
      </c>
      <c r="M7" s="13" t="s">
        <v>22</v>
      </c>
      <c r="N7" s="24" t="s">
        <v>23</v>
      </c>
      <c r="O7" s="13" t="s">
        <v>24</v>
      </c>
      <c r="P7" s="13" t="s">
        <v>25</v>
      </c>
      <c r="Q7" s="13" t="s">
        <v>26</v>
      </c>
    </row>
    <row r="8" s="1" customFormat="1" customHeight="1" spans="1:17">
      <c r="A8" s="24">
        <v>1</v>
      </c>
      <c r="B8" s="15" t="s">
        <v>396</v>
      </c>
      <c r="C8" s="15" t="s">
        <v>397</v>
      </c>
      <c r="D8" s="15" t="s">
        <v>398</v>
      </c>
      <c r="E8" s="20" t="s">
        <v>399</v>
      </c>
      <c r="F8" s="42">
        <v>1.3</v>
      </c>
      <c r="G8" s="42">
        <v>1.3</v>
      </c>
      <c r="H8" s="33">
        <f t="shared" ref="H8:H71" si="0">G8*46.97</f>
        <v>61.061</v>
      </c>
      <c r="I8" s="33">
        <f t="shared" ref="I8:I71" si="1">G8*770</f>
        <v>1001</v>
      </c>
      <c r="J8" s="33">
        <f t="shared" ref="J8:J71" si="2">H8*20%</f>
        <v>12.2122</v>
      </c>
      <c r="K8" s="206" t="s">
        <v>400</v>
      </c>
      <c r="L8" s="52" t="s">
        <v>32</v>
      </c>
      <c r="M8" s="26"/>
      <c r="N8" s="52"/>
      <c r="O8" s="52"/>
      <c r="P8" s="3"/>
      <c r="Q8" s="24"/>
    </row>
    <row r="9" s="1" customFormat="1" customHeight="1" spans="1:17">
      <c r="A9" s="24">
        <v>2</v>
      </c>
      <c r="B9" s="15" t="s">
        <v>396</v>
      </c>
      <c r="C9" s="38" t="s">
        <v>397</v>
      </c>
      <c r="D9" s="38" t="s">
        <v>398</v>
      </c>
      <c r="E9" s="20" t="s">
        <v>401</v>
      </c>
      <c r="F9" s="44">
        <v>2</v>
      </c>
      <c r="G9" s="44">
        <v>2</v>
      </c>
      <c r="H9" s="33">
        <f t="shared" si="0"/>
        <v>93.94</v>
      </c>
      <c r="I9" s="33">
        <f t="shared" si="1"/>
        <v>1540</v>
      </c>
      <c r="J9" s="33">
        <f t="shared" si="2"/>
        <v>18.788</v>
      </c>
      <c r="K9" s="47" t="s">
        <v>400</v>
      </c>
      <c r="L9" s="52" t="s">
        <v>32</v>
      </c>
      <c r="M9" s="27"/>
      <c r="N9" s="52"/>
      <c r="O9" s="52"/>
      <c r="P9" s="3"/>
      <c r="Q9" s="24"/>
    </row>
    <row r="10" s="1" customFormat="1" customHeight="1" spans="1:17">
      <c r="A10" s="24">
        <v>3</v>
      </c>
      <c r="B10" s="15" t="s">
        <v>396</v>
      </c>
      <c r="C10" s="38" t="s">
        <v>397</v>
      </c>
      <c r="D10" s="38" t="s">
        <v>398</v>
      </c>
      <c r="E10" s="20" t="s">
        <v>402</v>
      </c>
      <c r="F10" s="44">
        <v>1.2</v>
      </c>
      <c r="G10" s="44">
        <v>1.2</v>
      </c>
      <c r="H10" s="33">
        <f t="shared" si="0"/>
        <v>56.364</v>
      </c>
      <c r="I10" s="33">
        <f t="shared" si="1"/>
        <v>924</v>
      </c>
      <c r="J10" s="33">
        <f t="shared" si="2"/>
        <v>11.2728</v>
      </c>
      <c r="K10" s="47" t="s">
        <v>400</v>
      </c>
      <c r="L10" s="52" t="s">
        <v>32</v>
      </c>
      <c r="M10" s="27"/>
      <c r="N10" s="52"/>
      <c r="O10" s="52"/>
      <c r="P10" s="3"/>
      <c r="Q10" s="24"/>
    </row>
    <row r="11" s="1" customFormat="1" customHeight="1" spans="1:17">
      <c r="A11" s="24">
        <v>4</v>
      </c>
      <c r="B11" s="15" t="s">
        <v>396</v>
      </c>
      <c r="C11" s="38" t="s">
        <v>397</v>
      </c>
      <c r="D11" s="38" t="s">
        <v>398</v>
      </c>
      <c r="E11" s="20" t="s">
        <v>403</v>
      </c>
      <c r="F11" s="44">
        <v>1</v>
      </c>
      <c r="G11" s="44">
        <v>1</v>
      </c>
      <c r="H11" s="33">
        <f t="shared" si="0"/>
        <v>46.97</v>
      </c>
      <c r="I11" s="33">
        <f t="shared" si="1"/>
        <v>770</v>
      </c>
      <c r="J11" s="33">
        <f t="shared" si="2"/>
        <v>9.394</v>
      </c>
      <c r="K11" s="47" t="s">
        <v>400</v>
      </c>
      <c r="L11" s="52" t="s">
        <v>32</v>
      </c>
      <c r="M11" s="27"/>
      <c r="N11" s="52"/>
      <c r="O11" s="52"/>
      <c r="P11" s="3"/>
      <c r="Q11" s="24"/>
    </row>
    <row r="12" s="1" customFormat="1" customHeight="1" spans="1:17">
      <c r="A12" s="24">
        <v>5</v>
      </c>
      <c r="B12" s="15" t="s">
        <v>396</v>
      </c>
      <c r="C12" s="38" t="s">
        <v>397</v>
      </c>
      <c r="D12" s="38" t="s">
        <v>398</v>
      </c>
      <c r="E12" s="20" t="s">
        <v>404</v>
      </c>
      <c r="F12" s="44">
        <v>1.5</v>
      </c>
      <c r="G12" s="44">
        <v>1.5</v>
      </c>
      <c r="H12" s="33">
        <f t="shared" si="0"/>
        <v>70.455</v>
      </c>
      <c r="I12" s="33">
        <f t="shared" si="1"/>
        <v>1155</v>
      </c>
      <c r="J12" s="33">
        <f t="shared" si="2"/>
        <v>14.091</v>
      </c>
      <c r="K12" s="47" t="s">
        <v>400</v>
      </c>
      <c r="L12" s="52" t="s">
        <v>32</v>
      </c>
      <c r="M12" s="28"/>
      <c r="N12" s="52"/>
      <c r="O12" s="52"/>
      <c r="P12" s="3"/>
      <c r="Q12" s="24"/>
    </row>
    <row r="13" s="1" customFormat="1" customHeight="1" spans="1:17">
      <c r="A13" s="24">
        <v>6</v>
      </c>
      <c r="B13" s="15" t="s">
        <v>405</v>
      </c>
      <c r="C13" s="38" t="s">
        <v>406</v>
      </c>
      <c r="D13" s="38" t="s">
        <v>407</v>
      </c>
      <c r="E13" s="20" t="s">
        <v>403</v>
      </c>
      <c r="F13" s="42">
        <v>3.4</v>
      </c>
      <c r="G13" s="42">
        <v>3.4</v>
      </c>
      <c r="H13" s="33">
        <f t="shared" si="0"/>
        <v>159.698</v>
      </c>
      <c r="I13" s="33">
        <f t="shared" si="1"/>
        <v>2618</v>
      </c>
      <c r="J13" s="33">
        <f t="shared" si="2"/>
        <v>31.9396</v>
      </c>
      <c r="K13" s="47" t="s">
        <v>408</v>
      </c>
      <c r="L13" s="52" t="s">
        <v>32</v>
      </c>
      <c r="M13" s="26"/>
      <c r="N13" s="3"/>
      <c r="O13" s="3"/>
      <c r="P13" s="3"/>
      <c r="Q13" s="24"/>
    </row>
    <row r="14" s="1" customFormat="1" customHeight="1" spans="1:17">
      <c r="A14" s="24">
        <v>7</v>
      </c>
      <c r="B14" s="15" t="s">
        <v>405</v>
      </c>
      <c r="C14" s="38" t="s">
        <v>406</v>
      </c>
      <c r="D14" s="38" t="s">
        <v>407</v>
      </c>
      <c r="E14" s="20" t="s">
        <v>37</v>
      </c>
      <c r="F14" s="44">
        <v>2.5</v>
      </c>
      <c r="G14" s="44">
        <v>2.5</v>
      </c>
      <c r="H14" s="33">
        <f t="shared" si="0"/>
        <v>117.425</v>
      </c>
      <c r="I14" s="33">
        <f t="shared" si="1"/>
        <v>1925</v>
      </c>
      <c r="J14" s="33">
        <f t="shared" si="2"/>
        <v>23.485</v>
      </c>
      <c r="K14" s="47" t="s">
        <v>408</v>
      </c>
      <c r="L14" s="52" t="s">
        <v>32</v>
      </c>
      <c r="M14" s="27"/>
      <c r="N14" s="3"/>
      <c r="O14" s="3"/>
      <c r="P14" s="3"/>
      <c r="Q14" s="24"/>
    </row>
    <row r="15" s="1" customFormat="1" customHeight="1" spans="1:17">
      <c r="A15" s="24">
        <v>8</v>
      </c>
      <c r="B15" s="15" t="s">
        <v>405</v>
      </c>
      <c r="C15" s="38" t="s">
        <v>406</v>
      </c>
      <c r="D15" s="38" t="s">
        <v>407</v>
      </c>
      <c r="E15" s="20" t="s">
        <v>409</v>
      </c>
      <c r="F15" s="44">
        <v>4.4</v>
      </c>
      <c r="G15" s="44">
        <v>4.4</v>
      </c>
      <c r="H15" s="33">
        <f t="shared" si="0"/>
        <v>206.668</v>
      </c>
      <c r="I15" s="33">
        <f t="shared" si="1"/>
        <v>3388</v>
      </c>
      <c r="J15" s="33">
        <f t="shared" si="2"/>
        <v>41.3336</v>
      </c>
      <c r="K15" s="47" t="s">
        <v>408</v>
      </c>
      <c r="L15" s="52" t="s">
        <v>32</v>
      </c>
      <c r="M15" s="27"/>
      <c r="N15" s="3"/>
      <c r="O15" s="3"/>
      <c r="P15" s="3"/>
      <c r="Q15" s="24"/>
    </row>
    <row r="16" s="1" customFormat="1" customHeight="1" spans="1:17">
      <c r="A16" s="24">
        <v>9</v>
      </c>
      <c r="B16" s="15" t="s">
        <v>405</v>
      </c>
      <c r="C16" s="38" t="s">
        <v>406</v>
      </c>
      <c r="D16" s="38" t="s">
        <v>407</v>
      </c>
      <c r="E16" s="20" t="s">
        <v>403</v>
      </c>
      <c r="F16" s="44">
        <v>5</v>
      </c>
      <c r="G16" s="44">
        <v>5</v>
      </c>
      <c r="H16" s="33">
        <f t="shared" si="0"/>
        <v>234.85</v>
      </c>
      <c r="I16" s="33">
        <f t="shared" si="1"/>
        <v>3850</v>
      </c>
      <c r="J16" s="33">
        <f t="shared" si="2"/>
        <v>46.97</v>
      </c>
      <c r="K16" s="47" t="s">
        <v>408</v>
      </c>
      <c r="L16" s="52" t="s">
        <v>32</v>
      </c>
      <c r="M16" s="27"/>
      <c r="N16" s="3"/>
      <c r="O16" s="3"/>
      <c r="P16" s="3"/>
      <c r="Q16" s="24"/>
    </row>
    <row r="17" s="1" customFormat="1" customHeight="1" spans="1:17">
      <c r="A17" s="24">
        <v>10</v>
      </c>
      <c r="B17" s="15" t="s">
        <v>405</v>
      </c>
      <c r="C17" s="38" t="s">
        <v>406</v>
      </c>
      <c r="D17" s="38" t="s">
        <v>407</v>
      </c>
      <c r="E17" s="20" t="s">
        <v>410</v>
      </c>
      <c r="F17" s="44">
        <v>3.18</v>
      </c>
      <c r="G17" s="44">
        <v>3.18</v>
      </c>
      <c r="H17" s="33">
        <f t="shared" si="0"/>
        <v>149.3646</v>
      </c>
      <c r="I17" s="33">
        <f t="shared" si="1"/>
        <v>2448.6</v>
      </c>
      <c r="J17" s="33">
        <f t="shared" si="2"/>
        <v>29.87292</v>
      </c>
      <c r="K17" s="47" t="s">
        <v>408</v>
      </c>
      <c r="L17" s="52" t="s">
        <v>32</v>
      </c>
      <c r="M17" s="28"/>
      <c r="N17" s="3"/>
      <c r="O17" s="3"/>
      <c r="P17" s="3"/>
      <c r="Q17" s="24"/>
    </row>
    <row r="18" s="1" customFormat="1" customHeight="1" spans="1:17">
      <c r="A18" s="24">
        <v>11</v>
      </c>
      <c r="B18" s="15" t="s">
        <v>411</v>
      </c>
      <c r="C18" s="38" t="s">
        <v>412</v>
      </c>
      <c r="D18" s="38" t="s">
        <v>413</v>
      </c>
      <c r="E18" s="37" t="s">
        <v>37</v>
      </c>
      <c r="F18" s="42">
        <v>6.6</v>
      </c>
      <c r="G18" s="42">
        <v>6.6</v>
      </c>
      <c r="H18" s="33">
        <f t="shared" si="0"/>
        <v>310.002</v>
      </c>
      <c r="I18" s="33">
        <f t="shared" si="1"/>
        <v>5082</v>
      </c>
      <c r="J18" s="33">
        <f t="shared" si="2"/>
        <v>62.0004</v>
      </c>
      <c r="K18" s="47" t="s">
        <v>414</v>
      </c>
      <c r="L18" s="52" t="s">
        <v>32</v>
      </c>
      <c r="M18" s="29"/>
      <c r="N18" s="3"/>
      <c r="O18" s="3"/>
      <c r="P18" s="3"/>
      <c r="Q18" s="24"/>
    </row>
    <row r="19" s="1" customFormat="1" customHeight="1" spans="1:17">
      <c r="A19" s="24">
        <v>12</v>
      </c>
      <c r="B19" s="15" t="s">
        <v>411</v>
      </c>
      <c r="C19" s="38" t="s">
        <v>412</v>
      </c>
      <c r="D19" s="38" t="s">
        <v>413</v>
      </c>
      <c r="E19" s="37" t="s">
        <v>415</v>
      </c>
      <c r="F19" s="44">
        <v>7.5</v>
      </c>
      <c r="G19" s="44">
        <v>7.5</v>
      </c>
      <c r="H19" s="33">
        <f t="shared" si="0"/>
        <v>352.275</v>
      </c>
      <c r="I19" s="33">
        <f t="shared" si="1"/>
        <v>5775</v>
      </c>
      <c r="J19" s="33">
        <f t="shared" si="2"/>
        <v>70.455</v>
      </c>
      <c r="K19" s="47" t="s">
        <v>414</v>
      </c>
      <c r="L19" s="52" t="s">
        <v>32</v>
      </c>
      <c r="M19" s="30"/>
      <c r="N19" s="3"/>
      <c r="O19" s="3"/>
      <c r="P19" s="3"/>
      <c r="Q19" s="24"/>
    </row>
    <row r="20" s="1" customFormat="1" customHeight="1" spans="1:17">
      <c r="A20" s="24">
        <v>13</v>
      </c>
      <c r="B20" s="15" t="s">
        <v>411</v>
      </c>
      <c r="C20" s="38" t="s">
        <v>412</v>
      </c>
      <c r="D20" s="38" t="s">
        <v>413</v>
      </c>
      <c r="E20" s="37" t="s">
        <v>416</v>
      </c>
      <c r="F20" s="44">
        <v>9</v>
      </c>
      <c r="G20" s="44">
        <v>9</v>
      </c>
      <c r="H20" s="33">
        <f t="shared" si="0"/>
        <v>422.73</v>
      </c>
      <c r="I20" s="33">
        <f t="shared" si="1"/>
        <v>6930</v>
      </c>
      <c r="J20" s="33">
        <f t="shared" si="2"/>
        <v>84.546</v>
      </c>
      <c r="K20" s="47" t="s">
        <v>414</v>
      </c>
      <c r="L20" s="52" t="s">
        <v>32</v>
      </c>
      <c r="M20" s="30"/>
      <c r="N20" s="3"/>
      <c r="O20" s="3"/>
      <c r="P20" s="3"/>
      <c r="Q20" s="24"/>
    </row>
    <row r="21" s="1" customFormat="1" customHeight="1" spans="1:17">
      <c r="A21" s="24">
        <v>14</v>
      </c>
      <c r="B21" s="15" t="s">
        <v>411</v>
      </c>
      <c r="C21" s="38" t="s">
        <v>412</v>
      </c>
      <c r="D21" s="38" t="s">
        <v>413</v>
      </c>
      <c r="E21" s="37" t="s">
        <v>417</v>
      </c>
      <c r="F21" s="44">
        <v>5.4</v>
      </c>
      <c r="G21" s="44">
        <v>5.4</v>
      </c>
      <c r="H21" s="33">
        <f t="shared" si="0"/>
        <v>253.638</v>
      </c>
      <c r="I21" s="33">
        <f t="shared" si="1"/>
        <v>4158</v>
      </c>
      <c r="J21" s="33">
        <f t="shared" si="2"/>
        <v>50.7276</v>
      </c>
      <c r="K21" s="47" t="s">
        <v>414</v>
      </c>
      <c r="L21" s="52" t="s">
        <v>32</v>
      </c>
      <c r="M21" s="30"/>
      <c r="N21" s="3"/>
      <c r="O21" s="3"/>
      <c r="P21" s="3"/>
      <c r="Q21" s="24"/>
    </row>
    <row r="22" s="1" customFormat="1" customHeight="1" spans="1:17">
      <c r="A22" s="24">
        <v>15</v>
      </c>
      <c r="B22" s="15" t="s">
        <v>411</v>
      </c>
      <c r="C22" s="38" t="s">
        <v>412</v>
      </c>
      <c r="D22" s="38" t="s">
        <v>413</v>
      </c>
      <c r="E22" s="37" t="s">
        <v>37</v>
      </c>
      <c r="F22" s="44">
        <v>2.4</v>
      </c>
      <c r="G22" s="44">
        <v>2.4</v>
      </c>
      <c r="H22" s="33">
        <f t="shared" si="0"/>
        <v>112.728</v>
      </c>
      <c r="I22" s="33">
        <f t="shared" si="1"/>
        <v>1848</v>
      </c>
      <c r="J22" s="33">
        <f t="shared" si="2"/>
        <v>22.5456</v>
      </c>
      <c r="K22" s="47" t="s">
        <v>414</v>
      </c>
      <c r="L22" s="52" t="s">
        <v>32</v>
      </c>
      <c r="M22" s="31"/>
      <c r="N22" s="3"/>
      <c r="O22" s="3"/>
      <c r="P22" s="3"/>
      <c r="Q22" s="24"/>
    </row>
    <row r="23" s="1" customFormat="1" customHeight="1" spans="1:17">
      <c r="A23" s="24">
        <v>16</v>
      </c>
      <c r="B23" s="15" t="s">
        <v>411</v>
      </c>
      <c r="C23" s="38" t="s">
        <v>418</v>
      </c>
      <c r="D23" s="38" t="s">
        <v>419</v>
      </c>
      <c r="E23" s="37" t="s">
        <v>420</v>
      </c>
      <c r="F23" s="42">
        <v>2</v>
      </c>
      <c r="G23" s="42">
        <v>2</v>
      </c>
      <c r="H23" s="33">
        <f t="shared" si="0"/>
        <v>93.94</v>
      </c>
      <c r="I23" s="33">
        <f t="shared" si="1"/>
        <v>1540</v>
      </c>
      <c r="J23" s="33">
        <f t="shared" si="2"/>
        <v>18.788</v>
      </c>
      <c r="K23" s="47" t="s">
        <v>421</v>
      </c>
      <c r="L23" s="52" t="s">
        <v>32</v>
      </c>
      <c r="M23" s="29"/>
      <c r="N23" s="3"/>
      <c r="O23" s="3"/>
      <c r="P23" s="3"/>
      <c r="Q23" s="24"/>
    </row>
    <row r="24" s="1" customFormat="1" customHeight="1" spans="1:17">
      <c r="A24" s="24">
        <v>17</v>
      </c>
      <c r="B24" s="15" t="s">
        <v>411</v>
      </c>
      <c r="C24" s="38" t="s">
        <v>418</v>
      </c>
      <c r="D24" s="38" t="s">
        <v>419</v>
      </c>
      <c r="E24" s="37" t="s">
        <v>415</v>
      </c>
      <c r="F24" s="44">
        <v>7</v>
      </c>
      <c r="G24" s="44">
        <v>7</v>
      </c>
      <c r="H24" s="33">
        <f t="shared" si="0"/>
        <v>328.79</v>
      </c>
      <c r="I24" s="33">
        <f t="shared" si="1"/>
        <v>5390</v>
      </c>
      <c r="J24" s="33">
        <f t="shared" si="2"/>
        <v>65.758</v>
      </c>
      <c r="K24" s="47" t="s">
        <v>421</v>
      </c>
      <c r="L24" s="52" t="s">
        <v>32</v>
      </c>
      <c r="M24" s="30"/>
      <c r="N24" s="3"/>
      <c r="O24" s="3"/>
      <c r="P24" s="3"/>
      <c r="Q24" s="24"/>
    </row>
    <row r="25" s="1" customFormat="1" customHeight="1" spans="1:17">
      <c r="A25" s="24">
        <v>18</v>
      </c>
      <c r="B25" s="15" t="s">
        <v>411</v>
      </c>
      <c r="C25" s="38" t="s">
        <v>418</v>
      </c>
      <c r="D25" s="38" t="s">
        <v>419</v>
      </c>
      <c r="E25" s="37" t="s">
        <v>417</v>
      </c>
      <c r="F25" s="44">
        <v>5.4</v>
      </c>
      <c r="G25" s="44">
        <v>5.4</v>
      </c>
      <c r="H25" s="33">
        <f t="shared" si="0"/>
        <v>253.638</v>
      </c>
      <c r="I25" s="33">
        <f t="shared" si="1"/>
        <v>4158</v>
      </c>
      <c r="J25" s="33">
        <f t="shared" si="2"/>
        <v>50.7276</v>
      </c>
      <c r="K25" s="47" t="s">
        <v>421</v>
      </c>
      <c r="L25" s="52" t="s">
        <v>32</v>
      </c>
      <c r="M25" s="30"/>
      <c r="N25" s="3"/>
      <c r="O25" s="3"/>
      <c r="P25" s="3"/>
      <c r="Q25" s="24"/>
    </row>
    <row r="26" s="1" customFormat="1" customHeight="1" spans="1:17">
      <c r="A26" s="24">
        <v>19</v>
      </c>
      <c r="B26" s="15" t="s">
        <v>411</v>
      </c>
      <c r="C26" s="38" t="s">
        <v>418</v>
      </c>
      <c r="D26" s="38" t="s">
        <v>419</v>
      </c>
      <c r="E26" s="37" t="s">
        <v>416</v>
      </c>
      <c r="F26" s="44">
        <v>6.8</v>
      </c>
      <c r="G26" s="44">
        <v>6.8</v>
      </c>
      <c r="H26" s="33">
        <f t="shared" si="0"/>
        <v>319.396</v>
      </c>
      <c r="I26" s="33">
        <f t="shared" si="1"/>
        <v>5236</v>
      </c>
      <c r="J26" s="33">
        <f t="shared" si="2"/>
        <v>63.8792</v>
      </c>
      <c r="K26" s="47" t="s">
        <v>421</v>
      </c>
      <c r="L26" s="52" t="s">
        <v>32</v>
      </c>
      <c r="M26" s="30"/>
      <c r="N26" s="3"/>
      <c r="O26" s="3"/>
      <c r="P26" s="3"/>
      <c r="Q26" s="24"/>
    </row>
    <row r="27" s="1" customFormat="1" customHeight="1" spans="1:17">
      <c r="A27" s="24">
        <v>20</v>
      </c>
      <c r="B27" s="15" t="s">
        <v>411</v>
      </c>
      <c r="C27" s="38" t="s">
        <v>418</v>
      </c>
      <c r="D27" s="38" t="s">
        <v>419</v>
      </c>
      <c r="E27" s="37" t="s">
        <v>422</v>
      </c>
      <c r="F27" s="44">
        <v>2.3</v>
      </c>
      <c r="G27" s="44">
        <v>2.3</v>
      </c>
      <c r="H27" s="33">
        <f t="shared" si="0"/>
        <v>108.031</v>
      </c>
      <c r="I27" s="33">
        <f t="shared" si="1"/>
        <v>1771</v>
      </c>
      <c r="J27" s="33">
        <f t="shared" si="2"/>
        <v>21.6062</v>
      </c>
      <c r="K27" s="47" t="s">
        <v>421</v>
      </c>
      <c r="L27" s="52" t="s">
        <v>32</v>
      </c>
      <c r="M27" s="31"/>
      <c r="N27" s="3"/>
      <c r="O27" s="3"/>
      <c r="P27" s="3"/>
      <c r="Q27" s="24"/>
    </row>
    <row r="28" s="1" customFormat="1" customHeight="1" spans="1:17">
      <c r="A28" s="24">
        <v>21</v>
      </c>
      <c r="B28" s="15" t="s">
        <v>423</v>
      </c>
      <c r="C28" s="38" t="s">
        <v>424</v>
      </c>
      <c r="D28" s="38" t="s">
        <v>425</v>
      </c>
      <c r="E28" s="37" t="s">
        <v>426</v>
      </c>
      <c r="F28" s="42">
        <v>1.2</v>
      </c>
      <c r="G28" s="42">
        <v>1.2</v>
      </c>
      <c r="H28" s="33">
        <f t="shared" si="0"/>
        <v>56.364</v>
      </c>
      <c r="I28" s="33">
        <f t="shared" si="1"/>
        <v>924</v>
      </c>
      <c r="J28" s="33">
        <f t="shared" si="2"/>
        <v>11.2728</v>
      </c>
      <c r="K28" s="47" t="s">
        <v>427</v>
      </c>
      <c r="L28" s="52" t="s">
        <v>32</v>
      </c>
      <c r="M28" s="29"/>
      <c r="N28" s="3"/>
      <c r="O28" s="3"/>
      <c r="P28" s="3"/>
      <c r="Q28" s="24"/>
    </row>
    <row r="29" s="1" customFormat="1" customHeight="1" spans="1:17">
      <c r="A29" s="24">
        <v>22</v>
      </c>
      <c r="B29" s="15" t="s">
        <v>423</v>
      </c>
      <c r="C29" s="38" t="s">
        <v>424</v>
      </c>
      <c r="D29" s="38" t="s">
        <v>425</v>
      </c>
      <c r="E29" s="37" t="s">
        <v>428</v>
      </c>
      <c r="F29" s="44">
        <v>2.3</v>
      </c>
      <c r="G29" s="44">
        <v>2.3</v>
      </c>
      <c r="H29" s="33">
        <f t="shared" si="0"/>
        <v>108.031</v>
      </c>
      <c r="I29" s="33">
        <f t="shared" si="1"/>
        <v>1771</v>
      </c>
      <c r="J29" s="33">
        <f t="shared" si="2"/>
        <v>21.6062</v>
      </c>
      <c r="K29" s="47" t="s">
        <v>427</v>
      </c>
      <c r="L29" s="52" t="s">
        <v>32</v>
      </c>
      <c r="M29" s="30"/>
      <c r="N29" s="3"/>
      <c r="O29" s="3"/>
      <c r="P29" s="3"/>
      <c r="Q29" s="24"/>
    </row>
    <row r="30" s="1" customFormat="1" customHeight="1" spans="1:17">
      <c r="A30" s="24">
        <v>23</v>
      </c>
      <c r="B30" s="15" t="s">
        <v>423</v>
      </c>
      <c r="C30" s="38" t="s">
        <v>424</v>
      </c>
      <c r="D30" s="38" t="s">
        <v>425</v>
      </c>
      <c r="E30" s="37" t="s">
        <v>37</v>
      </c>
      <c r="F30" s="44">
        <v>0.8</v>
      </c>
      <c r="G30" s="44">
        <v>0.8</v>
      </c>
      <c r="H30" s="33">
        <f t="shared" si="0"/>
        <v>37.576</v>
      </c>
      <c r="I30" s="33">
        <f t="shared" si="1"/>
        <v>616</v>
      </c>
      <c r="J30" s="33">
        <f t="shared" si="2"/>
        <v>7.5152</v>
      </c>
      <c r="K30" s="47" t="s">
        <v>427</v>
      </c>
      <c r="L30" s="52" t="s">
        <v>32</v>
      </c>
      <c r="M30" s="30"/>
      <c r="N30" s="3"/>
      <c r="O30" s="3"/>
      <c r="P30" s="3"/>
      <c r="Q30" s="24"/>
    </row>
    <row r="31" s="1" customFormat="1" customHeight="1" spans="1:17">
      <c r="A31" s="24">
        <v>24</v>
      </c>
      <c r="B31" s="15" t="s">
        <v>423</v>
      </c>
      <c r="C31" s="38" t="s">
        <v>424</v>
      </c>
      <c r="D31" s="38" t="s">
        <v>425</v>
      </c>
      <c r="E31" s="37" t="s">
        <v>429</v>
      </c>
      <c r="F31" s="44">
        <v>0.4</v>
      </c>
      <c r="G31" s="44">
        <v>0.4</v>
      </c>
      <c r="H31" s="33">
        <f t="shared" si="0"/>
        <v>18.788</v>
      </c>
      <c r="I31" s="33">
        <f t="shared" si="1"/>
        <v>308</v>
      </c>
      <c r="J31" s="33">
        <f t="shared" si="2"/>
        <v>3.7576</v>
      </c>
      <c r="K31" s="47" t="s">
        <v>427</v>
      </c>
      <c r="L31" s="52" t="s">
        <v>32</v>
      </c>
      <c r="M31" s="30"/>
      <c r="N31" s="3"/>
      <c r="O31" s="3"/>
      <c r="P31" s="3"/>
      <c r="Q31" s="24"/>
    </row>
    <row r="32" s="1" customFormat="1" customHeight="1" spans="1:17">
      <c r="A32" s="24">
        <v>25</v>
      </c>
      <c r="B32" s="15" t="s">
        <v>423</v>
      </c>
      <c r="C32" s="38" t="s">
        <v>424</v>
      </c>
      <c r="D32" s="38" t="s">
        <v>425</v>
      </c>
      <c r="E32" s="37" t="s">
        <v>430</v>
      </c>
      <c r="F32" s="44">
        <v>0.45</v>
      </c>
      <c r="G32" s="44">
        <v>0.45</v>
      </c>
      <c r="H32" s="33">
        <f t="shared" si="0"/>
        <v>21.1365</v>
      </c>
      <c r="I32" s="33">
        <f t="shared" si="1"/>
        <v>346.5</v>
      </c>
      <c r="J32" s="33">
        <f t="shared" si="2"/>
        <v>4.2273</v>
      </c>
      <c r="K32" s="47" t="s">
        <v>427</v>
      </c>
      <c r="L32" s="52" t="s">
        <v>32</v>
      </c>
      <c r="M32" s="31"/>
      <c r="N32" s="3"/>
      <c r="O32" s="3"/>
      <c r="P32" s="3"/>
      <c r="Q32" s="24"/>
    </row>
    <row r="33" s="1" customFormat="1" customHeight="1" spans="1:17">
      <c r="A33" s="24">
        <v>26</v>
      </c>
      <c r="B33" s="15" t="s">
        <v>431</v>
      </c>
      <c r="C33" s="38" t="s">
        <v>432</v>
      </c>
      <c r="D33" s="38" t="s">
        <v>433</v>
      </c>
      <c r="E33" s="37" t="s">
        <v>434</v>
      </c>
      <c r="F33" s="42">
        <v>0.5</v>
      </c>
      <c r="G33" s="42">
        <v>0.5</v>
      </c>
      <c r="H33" s="33">
        <f t="shared" si="0"/>
        <v>23.485</v>
      </c>
      <c r="I33" s="33">
        <f t="shared" si="1"/>
        <v>385</v>
      </c>
      <c r="J33" s="33">
        <f t="shared" si="2"/>
        <v>4.697</v>
      </c>
      <c r="K33" s="47" t="s">
        <v>435</v>
      </c>
      <c r="L33" s="52" t="s">
        <v>32</v>
      </c>
      <c r="M33" s="29"/>
      <c r="N33" s="3"/>
      <c r="O33" s="3"/>
      <c r="P33" s="3"/>
      <c r="Q33" s="24"/>
    </row>
    <row r="34" s="1" customFormat="1" customHeight="1" spans="1:17">
      <c r="A34" s="24">
        <v>27</v>
      </c>
      <c r="B34" s="15" t="s">
        <v>431</v>
      </c>
      <c r="C34" s="38" t="s">
        <v>432</v>
      </c>
      <c r="D34" s="38" t="s">
        <v>433</v>
      </c>
      <c r="E34" s="37" t="s">
        <v>436</v>
      </c>
      <c r="F34" s="44">
        <v>1.2</v>
      </c>
      <c r="G34" s="44">
        <v>1.2</v>
      </c>
      <c r="H34" s="33">
        <f t="shared" si="0"/>
        <v>56.364</v>
      </c>
      <c r="I34" s="33">
        <f t="shared" si="1"/>
        <v>924</v>
      </c>
      <c r="J34" s="33">
        <f t="shared" si="2"/>
        <v>11.2728</v>
      </c>
      <c r="K34" s="47" t="s">
        <v>435</v>
      </c>
      <c r="L34" s="52" t="s">
        <v>32</v>
      </c>
      <c r="M34" s="30"/>
      <c r="N34" s="3"/>
      <c r="O34" s="3"/>
      <c r="P34" s="3"/>
      <c r="Q34" s="24"/>
    </row>
    <row r="35" s="1" customFormat="1" customHeight="1" spans="1:17">
      <c r="A35" s="24">
        <v>28</v>
      </c>
      <c r="B35" s="15" t="s">
        <v>431</v>
      </c>
      <c r="C35" s="38" t="s">
        <v>432</v>
      </c>
      <c r="D35" s="38" t="s">
        <v>433</v>
      </c>
      <c r="E35" s="37" t="s">
        <v>437</v>
      </c>
      <c r="F35" s="44">
        <v>0.6</v>
      </c>
      <c r="G35" s="44">
        <v>0.6</v>
      </c>
      <c r="H35" s="33">
        <f t="shared" si="0"/>
        <v>28.182</v>
      </c>
      <c r="I35" s="33">
        <f t="shared" si="1"/>
        <v>462</v>
      </c>
      <c r="J35" s="33">
        <f t="shared" si="2"/>
        <v>5.6364</v>
      </c>
      <c r="K35" s="47" t="s">
        <v>435</v>
      </c>
      <c r="L35" s="52" t="s">
        <v>32</v>
      </c>
      <c r="M35" s="30"/>
      <c r="N35" s="3"/>
      <c r="O35" s="3"/>
      <c r="P35" s="3"/>
      <c r="Q35" s="24"/>
    </row>
    <row r="36" s="1" customFormat="1" customHeight="1" spans="1:17">
      <c r="A36" s="24">
        <v>29</v>
      </c>
      <c r="B36" s="15" t="s">
        <v>431</v>
      </c>
      <c r="C36" s="38" t="s">
        <v>432</v>
      </c>
      <c r="D36" s="38" t="s">
        <v>433</v>
      </c>
      <c r="E36" s="37" t="s">
        <v>438</v>
      </c>
      <c r="F36" s="44">
        <v>2.4</v>
      </c>
      <c r="G36" s="44">
        <v>2.4</v>
      </c>
      <c r="H36" s="33">
        <f t="shared" si="0"/>
        <v>112.728</v>
      </c>
      <c r="I36" s="33">
        <f t="shared" si="1"/>
        <v>1848</v>
      </c>
      <c r="J36" s="33">
        <f t="shared" si="2"/>
        <v>22.5456</v>
      </c>
      <c r="K36" s="47" t="s">
        <v>435</v>
      </c>
      <c r="L36" s="52" t="s">
        <v>32</v>
      </c>
      <c r="M36" s="30"/>
      <c r="N36" s="3"/>
      <c r="O36" s="3"/>
      <c r="P36" s="3"/>
      <c r="Q36" s="24"/>
    </row>
    <row r="37" s="1" customFormat="1" customHeight="1" spans="1:17">
      <c r="A37" s="24">
        <v>30</v>
      </c>
      <c r="B37" s="15" t="s">
        <v>431</v>
      </c>
      <c r="C37" s="38" t="s">
        <v>432</v>
      </c>
      <c r="D37" s="38" t="s">
        <v>433</v>
      </c>
      <c r="E37" s="37" t="s">
        <v>438</v>
      </c>
      <c r="F37" s="44">
        <v>3.9</v>
      </c>
      <c r="G37" s="44">
        <v>3.9</v>
      </c>
      <c r="H37" s="33">
        <f t="shared" si="0"/>
        <v>183.183</v>
      </c>
      <c r="I37" s="33">
        <f t="shared" si="1"/>
        <v>3003</v>
      </c>
      <c r="J37" s="33">
        <f t="shared" si="2"/>
        <v>36.6366</v>
      </c>
      <c r="K37" s="47" t="s">
        <v>435</v>
      </c>
      <c r="L37" s="52" t="s">
        <v>32</v>
      </c>
      <c r="M37" s="31"/>
      <c r="N37" s="3"/>
      <c r="O37" s="3"/>
      <c r="P37" s="3"/>
      <c r="Q37" s="24"/>
    </row>
    <row r="38" s="1" customFormat="1" customHeight="1" spans="1:17">
      <c r="A38" s="24">
        <v>31</v>
      </c>
      <c r="B38" s="15" t="s">
        <v>439</v>
      </c>
      <c r="C38" s="38" t="s">
        <v>440</v>
      </c>
      <c r="D38" s="38" t="s">
        <v>441</v>
      </c>
      <c r="E38" s="37" t="s">
        <v>442</v>
      </c>
      <c r="F38" s="44">
        <v>7</v>
      </c>
      <c r="G38" s="44">
        <v>7</v>
      </c>
      <c r="H38" s="33">
        <f t="shared" si="0"/>
        <v>328.79</v>
      </c>
      <c r="I38" s="33">
        <f t="shared" si="1"/>
        <v>5390</v>
      </c>
      <c r="J38" s="33">
        <f t="shared" si="2"/>
        <v>65.758</v>
      </c>
      <c r="K38" s="47" t="s">
        <v>443</v>
      </c>
      <c r="L38" s="52" t="s">
        <v>32</v>
      </c>
      <c r="M38" s="29"/>
      <c r="N38" s="3"/>
      <c r="O38" s="3"/>
      <c r="P38" s="3"/>
      <c r="Q38" s="24"/>
    </row>
    <row r="39" s="1" customFormat="1" customHeight="1" spans="1:17">
      <c r="A39" s="24">
        <v>32</v>
      </c>
      <c r="B39" s="15" t="s">
        <v>439</v>
      </c>
      <c r="C39" s="38" t="s">
        <v>440</v>
      </c>
      <c r="D39" s="38" t="s">
        <v>441</v>
      </c>
      <c r="E39" s="37" t="s">
        <v>37</v>
      </c>
      <c r="F39" s="44">
        <v>5.4</v>
      </c>
      <c r="G39" s="44">
        <v>5.4</v>
      </c>
      <c r="H39" s="33">
        <f t="shared" si="0"/>
        <v>253.638</v>
      </c>
      <c r="I39" s="33">
        <f t="shared" si="1"/>
        <v>4158</v>
      </c>
      <c r="J39" s="33">
        <f t="shared" si="2"/>
        <v>50.7276</v>
      </c>
      <c r="K39" s="47" t="s">
        <v>443</v>
      </c>
      <c r="L39" s="52" t="s">
        <v>32</v>
      </c>
      <c r="M39" s="30"/>
      <c r="N39" s="3"/>
      <c r="O39" s="3"/>
      <c r="P39" s="3"/>
      <c r="Q39" s="24"/>
    </row>
    <row r="40" s="1" customFormat="1" customHeight="1" spans="1:17">
      <c r="A40" s="24">
        <v>33</v>
      </c>
      <c r="B40" s="15" t="s">
        <v>439</v>
      </c>
      <c r="C40" s="38" t="s">
        <v>440</v>
      </c>
      <c r="D40" s="38" t="s">
        <v>441</v>
      </c>
      <c r="E40" s="37" t="s">
        <v>428</v>
      </c>
      <c r="F40" s="44">
        <v>6.8</v>
      </c>
      <c r="G40" s="44">
        <v>6.8</v>
      </c>
      <c r="H40" s="33">
        <f t="shared" si="0"/>
        <v>319.396</v>
      </c>
      <c r="I40" s="33">
        <f t="shared" si="1"/>
        <v>5236</v>
      </c>
      <c r="J40" s="33">
        <f t="shared" si="2"/>
        <v>63.8792</v>
      </c>
      <c r="K40" s="47" t="s">
        <v>443</v>
      </c>
      <c r="L40" s="52" t="s">
        <v>32</v>
      </c>
      <c r="M40" s="30"/>
      <c r="N40" s="3"/>
      <c r="O40" s="3"/>
      <c r="P40" s="3"/>
      <c r="Q40" s="24"/>
    </row>
    <row r="41" s="1" customFormat="1" customHeight="1" spans="1:17">
      <c r="A41" s="24">
        <v>34</v>
      </c>
      <c r="B41" s="15" t="s">
        <v>439</v>
      </c>
      <c r="C41" s="38" t="s">
        <v>440</v>
      </c>
      <c r="D41" s="38" t="s">
        <v>441</v>
      </c>
      <c r="E41" s="37" t="s">
        <v>444</v>
      </c>
      <c r="F41" s="44">
        <v>6</v>
      </c>
      <c r="G41" s="44">
        <v>6</v>
      </c>
      <c r="H41" s="33">
        <f t="shared" si="0"/>
        <v>281.82</v>
      </c>
      <c r="I41" s="33">
        <f t="shared" si="1"/>
        <v>4620</v>
      </c>
      <c r="J41" s="33">
        <f t="shared" si="2"/>
        <v>56.364</v>
      </c>
      <c r="K41" s="47" t="s">
        <v>443</v>
      </c>
      <c r="L41" s="52" t="s">
        <v>32</v>
      </c>
      <c r="M41" s="30"/>
      <c r="N41" s="3"/>
      <c r="O41" s="3"/>
      <c r="P41" s="3"/>
      <c r="Q41" s="24"/>
    </row>
    <row r="42" s="1" customFormat="1" customHeight="1" spans="1:17">
      <c r="A42" s="24">
        <v>35</v>
      </c>
      <c r="B42" s="15" t="s">
        <v>439</v>
      </c>
      <c r="C42" s="38" t="s">
        <v>440</v>
      </c>
      <c r="D42" s="38" t="s">
        <v>441</v>
      </c>
      <c r="E42" s="37" t="s">
        <v>445</v>
      </c>
      <c r="F42" s="44">
        <v>1.8</v>
      </c>
      <c r="G42" s="44">
        <v>1.8</v>
      </c>
      <c r="H42" s="33">
        <f t="shared" si="0"/>
        <v>84.546</v>
      </c>
      <c r="I42" s="33">
        <f t="shared" si="1"/>
        <v>1386</v>
      </c>
      <c r="J42" s="33">
        <f t="shared" si="2"/>
        <v>16.9092</v>
      </c>
      <c r="K42" s="47" t="s">
        <v>443</v>
      </c>
      <c r="L42" s="52" t="s">
        <v>32</v>
      </c>
      <c r="M42" s="31"/>
      <c r="N42" s="3"/>
      <c r="O42" s="3"/>
      <c r="P42" s="3"/>
      <c r="Q42" s="24"/>
    </row>
    <row r="43" s="1" customFormat="1" customHeight="1" spans="1:17">
      <c r="A43" s="24">
        <v>36</v>
      </c>
      <c r="B43" s="15" t="s">
        <v>446</v>
      </c>
      <c r="C43" s="38" t="s">
        <v>447</v>
      </c>
      <c r="D43" s="38" t="s">
        <v>448</v>
      </c>
      <c r="E43" s="37" t="s">
        <v>240</v>
      </c>
      <c r="F43" s="42">
        <v>4</v>
      </c>
      <c r="G43" s="42">
        <v>4</v>
      </c>
      <c r="H43" s="33">
        <f t="shared" si="0"/>
        <v>187.88</v>
      </c>
      <c r="I43" s="33">
        <f t="shared" si="1"/>
        <v>3080</v>
      </c>
      <c r="J43" s="33">
        <f t="shared" si="2"/>
        <v>37.576</v>
      </c>
      <c r="K43" s="47" t="s">
        <v>449</v>
      </c>
      <c r="L43" s="52" t="s">
        <v>32</v>
      </c>
      <c r="M43" s="29"/>
      <c r="N43" s="3"/>
      <c r="O43" s="3"/>
      <c r="P43" s="3"/>
      <c r="Q43" s="24"/>
    </row>
    <row r="44" s="1" customFormat="1" customHeight="1" spans="1:17">
      <c r="A44" s="24">
        <v>37</v>
      </c>
      <c r="B44" s="15" t="s">
        <v>446</v>
      </c>
      <c r="C44" s="38" t="s">
        <v>447</v>
      </c>
      <c r="D44" s="38" t="s">
        <v>448</v>
      </c>
      <c r="E44" s="37" t="s">
        <v>420</v>
      </c>
      <c r="F44" s="44">
        <v>6.5</v>
      </c>
      <c r="G44" s="44">
        <v>6.5</v>
      </c>
      <c r="H44" s="33">
        <f t="shared" si="0"/>
        <v>305.305</v>
      </c>
      <c r="I44" s="33">
        <f t="shared" si="1"/>
        <v>5005</v>
      </c>
      <c r="J44" s="33">
        <f t="shared" si="2"/>
        <v>61.061</v>
      </c>
      <c r="K44" s="47" t="s">
        <v>449</v>
      </c>
      <c r="L44" s="52" t="s">
        <v>32</v>
      </c>
      <c r="M44" s="30"/>
      <c r="N44" s="3"/>
      <c r="O44" s="3"/>
      <c r="P44" s="3"/>
      <c r="Q44" s="24"/>
    </row>
    <row r="45" s="1" customFormat="1" customHeight="1" spans="1:17">
      <c r="A45" s="24">
        <v>38</v>
      </c>
      <c r="B45" s="15" t="s">
        <v>446</v>
      </c>
      <c r="C45" s="38" t="s">
        <v>447</v>
      </c>
      <c r="D45" s="38" t="s">
        <v>448</v>
      </c>
      <c r="E45" s="37" t="s">
        <v>420</v>
      </c>
      <c r="F45" s="44">
        <v>3</v>
      </c>
      <c r="G45" s="44">
        <v>3</v>
      </c>
      <c r="H45" s="33">
        <f t="shared" si="0"/>
        <v>140.91</v>
      </c>
      <c r="I45" s="33">
        <f t="shared" si="1"/>
        <v>2310</v>
      </c>
      <c r="J45" s="33">
        <f t="shared" si="2"/>
        <v>28.182</v>
      </c>
      <c r="K45" s="47" t="s">
        <v>449</v>
      </c>
      <c r="L45" s="52" t="s">
        <v>32</v>
      </c>
      <c r="M45" s="30"/>
      <c r="N45" s="3"/>
      <c r="O45" s="3"/>
      <c r="P45" s="3"/>
      <c r="Q45" s="24"/>
    </row>
    <row r="46" s="1" customFormat="1" customHeight="1" spans="1:17">
      <c r="A46" s="24">
        <v>39</v>
      </c>
      <c r="B46" s="15" t="s">
        <v>446</v>
      </c>
      <c r="C46" s="38" t="s">
        <v>447</v>
      </c>
      <c r="D46" s="38" t="s">
        <v>448</v>
      </c>
      <c r="E46" s="37" t="s">
        <v>37</v>
      </c>
      <c r="F46" s="44">
        <v>6</v>
      </c>
      <c r="G46" s="44">
        <v>6</v>
      </c>
      <c r="H46" s="33">
        <f t="shared" si="0"/>
        <v>281.82</v>
      </c>
      <c r="I46" s="33">
        <f t="shared" si="1"/>
        <v>4620</v>
      </c>
      <c r="J46" s="33">
        <f t="shared" si="2"/>
        <v>56.364</v>
      </c>
      <c r="K46" s="47" t="s">
        <v>449</v>
      </c>
      <c r="L46" s="52" t="s">
        <v>32</v>
      </c>
      <c r="M46" s="30"/>
      <c r="N46" s="3"/>
      <c r="O46" s="3"/>
      <c r="P46" s="3"/>
      <c r="Q46" s="24"/>
    </row>
    <row r="47" s="1" customFormat="1" customHeight="1" spans="1:17">
      <c r="A47" s="24">
        <v>40</v>
      </c>
      <c r="B47" s="15" t="s">
        <v>446</v>
      </c>
      <c r="C47" s="38" t="s">
        <v>447</v>
      </c>
      <c r="D47" s="38" t="s">
        <v>448</v>
      </c>
      <c r="E47" s="37" t="s">
        <v>450</v>
      </c>
      <c r="F47" s="44">
        <v>2.5</v>
      </c>
      <c r="G47" s="44">
        <v>2.5</v>
      </c>
      <c r="H47" s="33">
        <f t="shared" si="0"/>
        <v>117.425</v>
      </c>
      <c r="I47" s="33">
        <f t="shared" si="1"/>
        <v>1925</v>
      </c>
      <c r="J47" s="33">
        <f t="shared" si="2"/>
        <v>23.485</v>
      </c>
      <c r="K47" s="47" t="s">
        <v>449</v>
      </c>
      <c r="L47" s="52" t="s">
        <v>32</v>
      </c>
      <c r="M47" s="31"/>
      <c r="N47" s="3"/>
      <c r="O47" s="3"/>
      <c r="P47" s="3"/>
      <c r="Q47" s="24"/>
    </row>
    <row r="48" s="1" customFormat="1" customHeight="1" spans="1:17">
      <c r="A48" s="24">
        <v>41</v>
      </c>
      <c r="B48" s="15" t="s">
        <v>451</v>
      </c>
      <c r="C48" s="38" t="s">
        <v>452</v>
      </c>
      <c r="D48" s="38" t="s">
        <v>453</v>
      </c>
      <c r="E48" s="37" t="s">
        <v>454</v>
      </c>
      <c r="F48" s="44">
        <v>7</v>
      </c>
      <c r="G48" s="44">
        <v>7</v>
      </c>
      <c r="H48" s="33">
        <f t="shared" si="0"/>
        <v>328.79</v>
      </c>
      <c r="I48" s="33">
        <f t="shared" si="1"/>
        <v>5390</v>
      </c>
      <c r="J48" s="33">
        <f t="shared" si="2"/>
        <v>65.758</v>
      </c>
      <c r="K48" s="47" t="s">
        <v>455</v>
      </c>
      <c r="L48" s="52" t="s">
        <v>32</v>
      </c>
      <c r="M48" s="29"/>
      <c r="N48" s="3"/>
      <c r="O48" s="3"/>
      <c r="P48" s="3"/>
      <c r="Q48" s="24"/>
    </row>
    <row r="49" s="1" customFormat="1" customHeight="1" spans="1:17">
      <c r="A49" s="24">
        <v>42</v>
      </c>
      <c r="B49" s="15" t="s">
        <v>451</v>
      </c>
      <c r="C49" s="38" t="s">
        <v>452</v>
      </c>
      <c r="D49" s="38" t="s">
        <v>453</v>
      </c>
      <c r="E49" s="37" t="s">
        <v>37</v>
      </c>
      <c r="F49" s="44">
        <v>5.4</v>
      </c>
      <c r="G49" s="44">
        <v>5.4</v>
      </c>
      <c r="H49" s="33">
        <f t="shared" si="0"/>
        <v>253.638</v>
      </c>
      <c r="I49" s="33">
        <f t="shared" si="1"/>
        <v>4158</v>
      </c>
      <c r="J49" s="33">
        <f t="shared" si="2"/>
        <v>50.7276</v>
      </c>
      <c r="K49" s="47" t="s">
        <v>455</v>
      </c>
      <c r="L49" s="52" t="s">
        <v>32</v>
      </c>
      <c r="M49" s="30"/>
      <c r="N49" s="3"/>
      <c r="O49" s="3"/>
      <c r="P49" s="3"/>
      <c r="Q49" s="24"/>
    </row>
    <row r="50" s="1" customFormat="1" customHeight="1" spans="1:17">
      <c r="A50" s="24">
        <v>43</v>
      </c>
      <c r="B50" s="15" t="s">
        <v>451</v>
      </c>
      <c r="C50" s="38" t="s">
        <v>452</v>
      </c>
      <c r="D50" s="38" t="s">
        <v>453</v>
      </c>
      <c r="E50" s="37" t="s">
        <v>416</v>
      </c>
      <c r="F50" s="44">
        <v>6.8</v>
      </c>
      <c r="G50" s="44">
        <v>6.8</v>
      </c>
      <c r="H50" s="33">
        <f t="shared" si="0"/>
        <v>319.396</v>
      </c>
      <c r="I50" s="33">
        <f t="shared" si="1"/>
        <v>5236</v>
      </c>
      <c r="J50" s="33">
        <f t="shared" si="2"/>
        <v>63.8792</v>
      </c>
      <c r="K50" s="47" t="s">
        <v>455</v>
      </c>
      <c r="L50" s="52" t="s">
        <v>32</v>
      </c>
      <c r="M50" s="30"/>
      <c r="N50" s="3"/>
      <c r="O50" s="3"/>
      <c r="P50" s="3"/>
      <c r="Q50" s="24"/>
    </row>
    <row r="51" s="1" customFormat="1" customHeight="1" spans="1:17">
      <c r="A51" s="24">
        <v>44</v>
      </c>
      <c r="B51" s="15" t="s">
        <v>451</v>
      </c>
      <c r="C51" s="38" t="s">
        <v>452</v>
      </c>
      <c r="D51" s="38" t="s">
        <v>453</v>
      </c>
      <c r="E51" s="37" t="s">
        <v>456</v>
      </c>
      <c r="F51" s="44">
        <v>8</v>
      </c>
      <c r="G51" s="44">
        <v>8</v>
      </c>
      <c r="H51" s="33">
        <f t="shared" si="0"/>
        <v>375.76</v>
      </c>
      <c r="I51" s="33">
        <f t="shared" si="1"/>
        <v>6160</v>
      </c>
      <c r="J51" s="33">
        <f t="shared" si="2"/>
        <v>75.152</v>
      </c>
      <c r="K51" s="47" t="s">
        <v>455</v>
      </c>
      <c r="L51" s="52" t="s">
        <v>32</v>
      </c>
      <c r="M51" s="30"/>
      <c r="N51" s="3"/>
      <c r="O51" s="3"/>
      <c r="P51" s="3"/>
      <c r="Q51" s="24"/>
    </row>
    <row r="52" s="1" customFormat="1" customHeight="1" spans="1:17">
      <c r="A52" s="24">
        <v>45</v>
      </c>
      <c r="B52" s="15" t="s">
        <v>451</v>
      </c>
      <c r="C52" s="38" t="s">
        <v>452</v>
      </c>
      <c r="D52" s="38" t="s">
        <v>453</v>
      </c>
      <c r="E52" s="37" t="s">
        <v>457</v>
      </c>
      <c r="F52" s="44">
        <v>2.8</v>
      </c>
      <c r="G52" s="44">
        <v>2.8</v>
      </c>
      <c r="H52" s="33">
        <f t="shared" si="0"/>
        <v>131.516</v>
      </c>
      <c r="I52" s="33">
        <f t="shared" si="1"/>
        <v>2156</v>
      </c>
      <c r="J52" s="33">
        <f t="shared" si="2"/>
        <v>26.3032</v>
      </c>
      <c r="K52" s="47" t="s">
        <v>455</v>
      </c>
      <c r="L52" s="52" t="s">
        <v>32</v>
      </c>
      <c r="M52" s="31"/>
      <c r="N52" s="3"/>
      <c r="O52" s="3"/>
      <c r="P52" s="3"/>
      <c r="Q52" s="24"/>
    </row>
    <row r="53" s="1" customFormat="1" customHeight="1" spans="1:17">
      <c r="A53" s="24">
        <v>46</v>
      </c>
      <c r="B53" s="15" t="s">
        <v>458</v>
      </c>
      <c r="C53" s="38" t="s">
        <v>459</v>
      </c>
      <c r="D53" s="38" t="s">
        <v>460</v>
      </c>
      <c r="E53" s="20" t="s">
        <v>37</v>
      </c>
      <c r="F53" s="42">
        <v>4</v>
      </c>
      <c r="G53" s="42">
        <v>4</v>
      </c>
      <c r="H53" s="33">
        <f t="shared" si="0"/>
        <v>187.88</v>
      </c>
      <c r="I53" s="33">
        <f t="shared" si="1"/>
        <v>3080</v>
      </c>
      <c r="J53" s="33">
        <f t="shared" si="2"/>
        <v>37.576</v>
      </c>
      <c r="K53" s="47" t="s">
        <v>461</v>
      </c>
      <c r="L53" s="52" t="s">
        <v>32</v>
      </c>
      <c r="M53" s="29"/>
      <c r="N53" s="3"/>
      <c r="O53" s="3"/>
      <c r="P53" s="3"/>
      <c r="Q53" s="24"/>
    </row>
    <row r="54" s="1" customFormat="1" customHeight="1" spans="1:17">
      <c r="A54" s="24">
        <v>47</v>
      </c>
      <c r="B54" s="15" t="s">
        <v>458</v>
      </c>
      <c r="C54" s="38" t="s">
        <v>459</v>
      </c>
      <c r="D54" s="38" t="s">
        <v>460</v>
      </c>
      <c r="E54" s="20" t="s">
        <v>399</v>
      </c>
      <c r="F54" s="44">
        <v>2.3</v>
      </c>
      <c r="G54" s="44">
        <v>2.3</v>
      </c>
      <c r="H54" s="33">
        <f t="shared" si="0"/>
        <v>108.031</v>
      </c>
      <c r="I54" s="33">
        <f t="shared" si="1"/>
        <v>1771</v>
      </c>
      <c r="J54" s="33">
        <f t="shared" si="2"/>
        <v>21.6062</v>
      </c>
      <c r="K54" s="47" t="s">
        <v>461</v>
      </c>
      <c r="L54" s="52" t="s">
        <v>32</v>
      </c>
      <c r="M54" s="30"/>
      <c r="N54" s="3"/>
      <c r="O54" s="3"/>
      <c r="P54" s="3"/>
      <c r="Q54" s="24"/>
    </row>
    <row r="55" s="1" customFormat="1" customHeight="1" spans="1:17">
      <c r="A55" s="24">
        <v>48</v>
      </c>
      <c r="B55" s="15" t="s">
        <v>458</v>
      </c>
      <c r="C55" s="38" t="s">
        <v>459</v>
      </c>
      <c r="D55" s="38" t="s">
        <v>460</v>
      </c>
      <c r="E55" s="20" t="s">
        <v>404</v>
      </c>
      <c r="F55" s="44">
        <v>3.1</v>
      </c>
      <c r="G55" s="44">
        <v>3.1</v>
      </c>
      <c r="H55" s="33">
        <f t="shared" si="0"/>
        <v>145.607</v>
      </c>
      <c r="I55" s="33">
        <f t="shared" si="1"/>
        <v>2387</v>
      </c>
      <c r="J55" s="33">
        <f t="shared" si="2"/>
        <v>29.1214</v>
      </c>
      <c r="K55" s="47" t="s">
        <v>461</v>
      </c>
      <c r="L55" s="52" t="s">
        <v>32</v>
      </c>
      <c r="M55" s="30"/>
      <c r="N55" s="3"/>
      <c r="O55" s="3"/>
      <c r="P55" s="3"/>
      <c r="Q55" s="24"/>
    </row>
    <row r="56" s="1" customFormat="1" customHeight="1" spans="1:17">
      <c r="A56" s="24">
        <v>49</v>
      </c>
      <c r="B56" s="15" t="s">
        <v>458</v>
      </c>
      <c r="C56" s="38" t="s">
        <v>459</v>
      </c>
      <c r="D56" s="38" t="s">
        <v>460</v>
      </c>
      <c r="E56" s="20" t="s">
        <v>462</v>
      </c>
      <c r="F56" s="44">
        <v>3</v>
      </c>
      <c r="G56" s="44">
        <v>3</v>
      </c>
      <c r="H56" s="33">
        <f t="shared" si="0"/>
        <v>140.91</v>
      </c>
      <c r="I56" s="33">
        <f t="shared" si="1"/>
        <v>2310</v>
      </c>
      <c r="J56" s="33">
        <f t="shared" si="2"/>
        <v>28.182</v>
      </c>
      <c r="K56" s="47" t="s">
        <v>461</v>
      </c>
      <c r="L56" s="52" t="s">
        <v>32</v>
      </c>
      <c r="M56" s="30"/>
      <c r="N56" s="3"/>
      <c r="O56" s="3"/>
      <c r="P56" s="3"/>
      <c r="Q56" s="24"/>
    </row>
    <row r="57" s="1" customFormat="1" customHeight="1" spans="1:17">
      <c r="A57" s="24">
        <v>50</v>
      </c>
      <c r="B57" s="15" t="s">
        <v>458</v>
      </c>
      <c r="C57" s="38" t="s">
        <v>459</v>
      </c>
      <c r="D57" s="38" t="s">
        <v>460</v>
      </c>
      <c r="E57" s="20" t="s">
        <v>403</v>
      </c>
      <c r="F57" s="44">
        <v>1.6</v>
      </c>
      <c r="G57" s="44">
        <v>1.6</v>
      </c>
      <c r="H57" s="33">
        <f t="shared" si="0"/>
        <v>75.152</v>
      </c>
      <c r="I57" s="33">
        <f t="shared" si="1"/>
        <v>1232</v>
      </c>
      <c r="J57" s="33">
        <f t="shared" si="2"/>
        <v>15.0304</v>
      </c>
      <c r="K57" s="47" t="s">
        <v>461</v>
      </c>
      <c r="L57" s="52" t="s">
        <v>32</v>
      </c>
      <c r="M57" s="31"/>
      <c r="N57" s="3"/>
      <c r="O57" s="3"/>
      <c r="P57" s="3"/>
      <c r="Q57" s="24"/>
    </row>
    <row r="58" s="1" customFormat="1" customHeight="1" spans="1:17">
      <c r="A58" s="24">
        <v>51</v>
      </c>
      <c r="B58" s="15" t="s">
        <v>463</v>
      </c>
      <c r="C58" s="38" t="s">
        <v>464</v>
      </c>
      <c r="D58" s="38" t="s">
        <v>465</v>
      </c>
      <c r="E58" s="37" t="s">
        <v>37</v>
      </c>
      <c r="F58" s="42">
        <v>4</v>
      </c>
      <c r="G58" s="42">
        <v>4</v>
      </c>
      <c r="H58" s="33">
        <f t="shared" si="0"/>
        <v>187.88</v>
      </c>
      <c r="I58" s="33">
        <f t="shared" si="1"/>
        <v>3080</v>
      </c>
      <c r="J58" s="33">
        <f t="shared" si="2"/>
        <v>37.576</v>
      </c>
      <c r="K58" s="47" t="s">
        <v>466</v>
      </c>
      <c r="L58" s="52" t="s">
        <v>32</v>
      </c>
      <c r="M58" s="29"/>
      <c r="N58" s="3"/>
      <c r="O58" s="3"/>
      <c r="P58" s="3"/>
      <c r="Q58" s="24"/>
    </row>
    <row r="59" s="1" customFormat="1" customHeight="1" spans="1:17">
      <c r="A59" s="24">
        <v>52</v>
      </c>
      <c r="B59" s="15" t="s">
        <v>463</v>
      </c>
      <c r="C59" s="38" t="s">
        <v>464</v>
      </c>
      <c r="D59" s="38" t="s">
        <v>465</v>
      </c>
      <c r="E59" s="37" t="s">
        <v>454</v>
      </c>
      <c r="F59" s="44">
        <v>3.1</v>
      </c>
      <c r="G59" s="44">
        <v>3.1</v>
      </c>
      <c r="H59" s="33">
        <f t="shared" si="0"/>
        <v>145.607</v>
      </c>
      <c r="I59" s="33">
        <f t="shared" si="1"/>
        <v>2387</v>
      </c>
      <c r="J59" s="33">
        <f t="shared" si="2"/>
        <v>29.1214</v>
      </c>
      <c r="K59" s="47" t="s">
        <v>466</v>
      </c>
      <c r="L59" s="52" t="s">
        <v>32</v>
      </c>
      <c r="M59" s="30"/>
      <c r="N59" s="3"/>
      <c r="O59" s="3"/>
      <c r="P59" s="3"/>
      <c r="Q59" s="24"/>
    </row>
    <row r="60" s="1" customFormat="1" customHeight="1" spans="1:17">
      <c r="A60" s="24">
        <v>53</v>
      </c>
      <c r="B60" s="15" t="s">
        <v>463</v>
      </c>
      <c r="C60" s="38" t="s">
        <v>464</v>
      </c>
      <c r="D60" s="38" t="s">
        <v>465</v>
      </c>
      <c r="E60" s="37" t="s">
        <v>467</v>
      </c>
      <c r="F60" s="44">
        <v>2.4</v>
      </c>
      <c r="G60" s="44">
        <v>2.4</v>
      </c>
      <c r="H60" s="33">
        <f t="shared" si="0"/>
        <v>112.728</v>
      </c>
      <c r="I60" s="33">
        <f t="shared" si="1"/>
        <v>1848</v>
      </c>
      <c r="J60" s="33">
        <f t="shared" si="2"/>
        <v>22.5456</v>
      </c>
      <c r="K60" s="47" t="s">
        <v>466</v>
      </c>
      <c r="L60" s="52" t="s">
        <v>32</v>
      </c>
      <c r="M60" s="30"/>
      <c r="N60" s="3"/>
      <c r="O60" s="3"/>
      <c r="P60" s="3"/>
      <c r="Q60" s="24"/>
    </row>
    <row r="61" s="1" customFormat="1" customHeight="1" spans="1:17">
      <c r="A61" s="24">
        <v>54</v>
      </c>
      <c r="B61" s="15" t="s">
        <v>463</v>
      </c>
      <c r="C61" s="38" t="s">
        <v>464</v>
      </c>
      <c r="D61" s="38" t="s">
        <v>465</v>
      </c>
      <c r="E61" s="37" t="s">
        <v>468</v>
      </c>
      <c r="F61" s="44">
        <v>5</v>
      </c>
      <c r="G61" s="44">
        <v>5</v>
      </c>
      <c r="H61" s="33">
        <f t="shared" si="0"/>
        <v>234.85</v>
      </c>
      <c r="I61" s="33">
        <f t="shared" si="1"/>
        <v>3850</v>
      </c>
      <c r="J61" s="33">
        <f t="shared" si="2"/>
        <v>46.97</v>
      </c>
      <c r="K61" s="47" t="s">
        <v>466</v>
      </c>
      <c r="L61" s="52" t="s">
        <v>32</v>
      </c>
      <c r="M61" s="30"/>
      <c r="N61" s="3"/>
      <c r="O61" s="3"/>
      <c r="P61" s="3"/>
      <c r="Q61" s="24"/>
    </row>
    <row r="62" s="1" customFormat="1" customHeight="1" spans="1:17">
      <c r="A62" s="24">
        <v>55</v>
      </c>
      <c r="B62" s="15" t="s">
        <v>463</v>
      </c>
      <c r="C62" s="38" t="s">
        <v>464</v>
      </c>
      <c r="D62" s="38" t="s">
        <v>465</v>
      </c>
      <c r="E62" s="37" t="s">
        <v>37</v>
      </c>
      <c r="F62" s="44">
        <v>6.5</v>
      </c>
      <c r="G62" s="44">
        <v>6.5</v>
      </c>
      <c r="H62" s="33">
        <f t="shared" si="0"/>
        <v>305.305</v>
      </c>
      <c r="I62" s="33">
        <f t="shared" si="1"/>
        <v>5005</v>
      </c>
      <c r="J62" s="33">
        <f t="shared" si="2"/>
        <v>61.061</v>
      </c>
      <c r="K62" s="47" t="s">
        <v>466</v>
      </c>
      <c r="L62" s="52" t="s">
        <v>32</v>
      </c>
      <c r="M62" s="31"/>
      <c r="N62" s="3"/>
      <c r="O62" s="3"/>
      <c r="P62" s="3"/>
      <c r="Q62" s="24"/>
    </row>
    <row r="63" s="1" customFormat="1" customHeight="1" spans="1:17">
      <c r="A63" s="24">
        <v>56</v>
      </c>
      <c r="B63" s="15" t="s">
        <v>469</v>
      </c>
      <c r="C63" s="38" t="s">
        <v>470</v>
      </c>
      <c r="D63" s="38" t="s">
        <v>471</v>
      </c>
      <c r="E63" s="37" t="s">
        <v>472</v>
      </c>
      <c r="F63" s="44">
        <v>1.8</v>
      </c>
      <c r="G63" s="44">
        <v>1.8</v>
      </c>
      <c r="H63" s="33">
        <f t="shared" si="0"/>
        <v>84.546</v>
      </c>
      <c r="I63" s="33">
        <f t="shared" si="1"/>
        <v>1386</v>
      </c>
      <c r="J63" s="33">
        <f t="shared" si="2"/>
        <v>16.9092</v>
      </c>
      <c r="K63" s="47" t="s">
        <v>473</v>
      </c>
      <c r="L63" s="52" t="s">
        <v>32</v>
      </c>
      <c r="M63" s="29"/>
      <c r="N63" s="3"/>
      <c r="O63" s="3"/>
      <c r="P63" s="3"/>
      <c r="Q63" s="24"/>
    </row>
    <row r="64" s="1" customFormat="1" customHeight="1" spans="1:17">
      <c r="A64" s="24">
        <v>57</v>
      </c>
      <c r="B64" s="15" t="s">
        <v>469</v>
      </c>
      <c r="C64" s="38" t="s">
        <v>470</v>
      </c>
      <c r="D64" s="38" t="s">
        <v>471</v>
      </c>
      <c r="E64" s="37" t="s">
        <v>474</v>
      </c>
      <c r="F64" s="42">
        <v>4</v>
      </c>
      <c r="G64" s="42">
        <v>4</v>
      </c>
      <c r="H64" s="33">
        <f t="shared" si="0"/>
        <v>187.88</v>
      </c>
      <c r="I64" s="33">
        <f t="shared" si="1"/>
        <v>3080</v>
      </c>
      <c r="J64" s="33">
        <f t="shared" si="2"/>
        <v>37.576</v>
      </c>
      <c r="K64" s="47" t="s">
        <v>473</v>
      </c>
      <c r="L64" s="52" t="s">
        <v>32</v>
      </c>
      <c r="M64" s="30"/>
      <c r="N64" s="3"/>
      <c r="O64" s="3"/>
      <c r="P64" s="3"/>
      <c r="Q64" s="24"/>
    </row>
    <row r="65" s="1" customFormat="1" customHeight="1" spans="1:17">
      <c r="A65" s="24">
        <v>58</v>
      </c>
      <c r="B65" s="15" t="s">
        <v>469</v>
      </c>
      <c r="C65" s="38" t="s">
        <v>470</v>
      </c>
      <c r="D65" s="38" t="s">
        <v>471</v>
      </c>
      <c r="E65" s="37" t="s">
        <v>468</v>
      </c>
      <c r="F65" s="44">
        <v>2.3</v>
      </c>
      <c r="G65" s="44">
        <v>2.3</v>
      </c>
      <c r="H65" s="33">
        <f t="shared" si="0"/>
        <v>108.031</v>
      </c>
      <c r="I65" s="33">
        <f t="shared" si="1"/>
        <v>1771</v>
      </c>
      <c r="J65" s="33">
        <f t="shared" si="2"/>
        <v>21.6062</v>
      </c>
      <c r="K65" s="47" t="s">
        <v>473</v>
      </c>
      <c r="L65" s="52" t="s">
        <v>32</v>
      </c>
      <c r="M65" s="30"/>
      <c r="N65" s="3"/>
      <c r="O65" s="3"/>
      <c r="P65" s="3"/>
      <c r="Q65" s="24"/>
    </row>
    <row r="66" s="1" customFormat="1" customHeight="1" spans="1:17">
      <c r="A66" s="24">
        <v>59</v>
      </c>
      <c r="B66" s="15" t="s">
        <v>469</v>
      </c>
      <c r="C66" s="38" t="s">
        <v>470</v>
      </c>
      <c r="D66" s="38" t="s">
        <v>471</v>
      </c>
      <c r="E66" s="37" t="s">
        <v>467</v>
      </c>
      <c r="F66" s="44">
        <v>1</v>
      </c>
      <c r="G66" s="44">
        <v>1</v>
      </c>
      <c r="H66" s="33">
        <f t="shared" si="0"/>
        <v>46.97</v>
      </c>
      <c r="I66" s="33">
        <f t="shared" si="1"/>
        <v>770</v>
      </c>
      <c r="J66" s="33">
        <f t="shared" si="2"/>
        <v>9.394</v>
      </c>
      <c r="K66" s="47" t="s">
        <v>473</v>
      </c>
      <c r="L66" s="52" t="s">
        <v>32</v>
      </c>
      <c r="M66" s="30"/>
      <c r="N66" s="3"/>
      <c r="O66" s="3"/>
      <c r="P66" s="3"/>
      <c r="Q66" s="24"/>
    </row>
    <row r="67" s="1" customFormat="1" customHeight="1" spans="1:17">
      <c r="A67" s="24">
        <v>60</v>
      </c>
      <c r="B67" s="15" t="s">
        <v>469</v>
      </c>
      <c r="C67" s="38" t="s">
        <v>470</v>
      </c>
      <c r="D67" s="38" t="s">
        <v>471</v>
      </c>
      <c r="E67" s="37" t="s">
        <v>37</v>
      </c>
      <c r="F67" s="44">
        <v>0.9</v>
      </c>
      <c r="G67" s="44">
        <v>0.9</v>
      </c>
      <c r="H67" s="33">
        <f t="shared" si="0"/>
        <v>42.273</v>
      </c>
      <c r="I67" s="33">
        <f t="shared" si="1"/>
        <v>693</v>
      </c>
      <c r="J67" s="33">
        <f t="shared" si="2"/>
        <v>8.4546</v>
      </c>
      <c r="K67" s="47" t="s">
        <v>473</v>
      </c>
      <c r="L67" s="52" t="s">
        <v>32</v>
      </c>
      <c r="M67" s="31"/>
      <c r="N67" s="3"/>
      <c r="O67" s="3"/>
      <c r="P67" s="3"/>
      <c r="Q67" s="24"/>
    </row>
    <row r="68" s="1" customFormat="1" customHeight="1" spans="1:17">
      <c r="A68" s="24">
        <v>61</v>
      </c>
      <c r="B68" s="15" t="s">
        <v>475</v>
      </c>
      <c r="C68" s="38" t="s">
        <v>476</v>
      </c>
      <c r="D68" s="38" t="s">
        <v>477</v>
      </c>
      <c r="E68" s="37" t="s">
        <v>37</v>
      </c>
      <c r="F68" s="42">
        <v>1.2</v>
      </c>
      <c r="G68" s="42">
        <v>1.2</v>
      </c>
      <c r="H68" s="33">
        <f t="shared" si="0"/>
        <v>56.364</v>
      </c>
      <c r="I68" s="33">
        <f t="shared" si="1"/>
        <v>924</v>
      </c>
      <c r="J68" s="33">
        <f t="shared" si="2"/>
        <v>11.2728</v>
      </c>
      <c r="K68" s="47" t="s">
        <v>478</v>
      </c>
      <c r="L68" s="52" t="s">
        <v>32</v>
      </c>
      <c r="M68" s="29"/>
      <c r="N68" s="3"/>
      <c r="O68" s="3"/>
      <c r="P68" s="3"/>
      <c r="Q68" s="24"/>
    </row>
    <row r="69" s="1" customFormat="1" customHeight="1" spans="1:17">
      <c r="A69" s="24">
        <v>62</v>
      </c>
      <c r="B69" s="15" t="s">
        <v>475</v>
      </c>
      <c r="C69" s="38" t="s">
        <v>476</v>
      </c>
      <c r="D69" s="38" t="s">
        <v>477</v>
      </c>
      <c r="E69" s="37" t="s">
        <v>417</v>
      </c>
      <c r="F69" s="44">
        <v>0.7</v>
      </c>
      <c r="G69" s="44">
        <v>0.7</v>
      </c>
      <c r="H69" s="33">
        <f t="shared" si="0"/>
        <v>32.879</v>
      </c>
      <c r="I69" s="33">
        <f t="shared" si="1"/>
        <v>539</v>
      </c>
      <c r="J69" s="33">
        <f t="shared" si="2"/>
        <v>6.5758</v>
      </c>
      <c r="K69" s="47" t="s">
        <v>478</v>
      </c>
      <c r="L69" s="52" t="s">
        <v>32</v>
      </c>
      <c r="M69" s="30"/>
      <c r="N69" s="3"/>
      <c r="O69" s="3"/>
      <c r="P69" s="3"/>
      <c r="Q69" s="24"/>
    </row>
    <row r="70" s="1" customFormat="1" customHeight="1" spans="1:17">
      <c r="A70" s="24">
        <v>63</v>
      </c>
      <c r="B70" s="15" t="s">
        <v>475</v>
      </c>
      <c r="C70" s="38" t="s">
        <v>476</v>
      </c>
      <c r="D70" s="38" t="s">
        <v>477</v>
      </c>
      <c r="E70" s="37" t="s">
        <v>472</v>
      </c>
      <c r="F70" s="44">
        <v>1</v>
      </c>
      <c r="G70" s="44">
        <v>1</v>
      </c>
      <c r="H70" s="33">
        <f t="shared" si="0"/>
        <v>46.97</v>
      </c>
      <c r="I70" s="33">
        <f t="shared" si="1"/>
        <v>770</v>
      </c>
      <c r="J70" s="33">
        <f t="shared" si="2"/>
        <v>9.394</v>
      </c>
      <c r="K70" s="47" t="s">
        <v>478</v>
      </c>
      <c r="L70" s="52" t="s">
        <v>32</v>
      </c>
      <c r="M70" s="30"/>
      <c r="N70" s="3"/>
      <c r="O70" s="3"/>
      <c r="P70" s="3"/>
      <c r="Q70" s="24"/>
    </row>
    <row r="71" s="1" customFormat="1" customHeight="1" spans="1:17">
      <c r="A71" s="24">
        <v>64</v>
      </c>
      <c r="B71" s="15" t="s">
        <v>475</v>
      </c>
      <c r="C71" s="38" t="s">
        <v>476</v>
      </c>
      <c r="D71" s="38" t="s">
        <v>477</v>
      </c>
      <c r="E71" s="37" t="s">
        <v>479</v>
      </c>
      <c r="F71" s="44">
        <v>1.5</v>
      </c>
      <c r="G71" s="44">
        <v>1.5</v>
      </c>
      <c r="H71" s="33">
        <f t="shared" si="0"/>
        <v>70.455</v>
      </c>
      <c r="I71" s="33">
        <f t="shared" si="1"/>
        <v>1155</v>
      </c>
      <c r="J71" s="33">
        <f t="shared" si="2"/>
        <v>14.091</v>
      </c>
      <c r="K71" s="47" t="s">
        <v>478</v>
      </c>
      <c r="L71" s="52" t="s">
        <v>32</v>
      </c>
      <c r="M71" s="30"/>
      <c r="N71" s="3"/>
      <c r="O71" s="3"/>
      <c r="P71" s="3"/>
      <c r="Q71" s="24"/>
    </row>
    <row r="72" s="1" customFormat="1" customHeight="1" spans="1:17">
      <c r="A72" s="24">
        <v>65</v>
      </c>
      <c r="B72" s="15" t="s">
        <v>475</v>
      </c>
      <c r="C72" s="38" t="s">
        <v>476</v>
      </c>
      <c r="D72" s="38" t="s">
        <v>477</v>
      </c>
      <c r="E72" s="37" t="s">
        <v>480</v>
      </c>
      <c r="F72" s="44">
        <v>3.96</v>
      </c>
      <c r="G72" s="44">
        <v>3.96</v>
      </c>
      <c r="H72" s="33">
        <f t="shared" ref="H72:H135" si="3">G72*46.97</f>
        <v>186.0012</v>
      </c>
      <c r="I72" s="33">
        <f t="shared" ref="I72:I135" si="4">G72*770</f>
        <v>3049.2</v>
      </c>
      <c r="J72" s="33">
        <f t="shared" ref="J72:J135" si="5">H72*20%</f>
        <v>37.20024</v>
      </c>
      <c r="K72" s="47" t="s">
        <v>478</v>
      </c>
      <c r="L72" s="52" t="s">
        <v>32</v>
      </c>
      <c r="M72" s="31"/>
      <c r="N72" s="3"/>
      <c r="O72" s="3"/>
      <c r="P72" s="3"/>
      <c r="Q72" s="24"/>
    </row>
    <row r="73" s="1" customFormat="1" customHeight="1" spans="1:17">
      <c r="A73" s="24">
        <v>66</v>
      </c>
      <c r="B73" s="15" t="s">
        <v>481</v>
      </c>
      <c r="C73" s="38" t="s">
        <v>482</v>
      </c>
      <c r="D73" s="38" t="s">
        <v>483</v>
      </c>
      <c r="E73" s="37" t="s">
        <v>404</v>
      </c>
      <c r="F73" s="59">
        <v>20.5</v>
      </c>
      <c r="G73" s="59">
        <v>20.5</v>
      </c>
      <c r="H73" s="33">
        <f t="shared" si="3"/>
        <v>962.885</v>
      </c>
      <c r="I73" s="33">
        <f t="shared" si="4"/>
        <v>15785</v>
      </c>
      <c r="J73" s="33">
        <f t="shared" si="5"/>
        <v>192.577</v>
      </c>
      <c r="K73" s="47" t="s">
        <v>484</v>
      </c>
      <c r="L73" s="52" t="s">
        <v>32</v>
      </c>
      <c r="M73" s="29"/>
      <c r="N73" s="3"/>
      <c r="O73" s="3"/>
      <c r="P73" s="3"/>
      <c r="Q73" s="24"/>
    </row>
    <row r="74" s="1" customFormat="1" customHeight="1" spans="1:17">
      <c r="A74" s="24">
        <v>67</v>
      </c>
      <c r="B74" s="15" t="s">
        <v>481</v>
      </c>
      <c r="C74" s="38" t="s">
        <v>482</v>
      </c>
      <c r="D74" s="38" t="s">
        <v>483</v>
      </c>
      <c r="E74" s="20" t="s">
        <v>37</v>
      </c>
      <c r="F74" s="59">
        <v>21.99</v>
      </c>
      <c r="G74" s="59">
        <v>21.99</v>
      </c>
      <c r="H74" s="33">
        <f t="shared" si="3"/>
        <v>1032.8703</v>
      </c>
      <c r="I74" s="33">
        <f t="shared" si="4"/>
        <v>16932.3</v>
      </c>
      <c r="J74" s="33">
        <f t="shared" si="5"/>
        <v>206.57406</v>
      </c>
      <c r="K74" s="47" t="s">
        <v>484</v>
      </c>
      <c r="L74" s="52" t="s">
        <v>32</v>
      </c>
      <c r="M74" s="30"/>
      <c r="N74" s="3"/>
      <c r="O74" s="3"/>
      <c r="P74" s="3"/>
      <c r="Q74" s="24"/>
    </row>
    <row r="75" s="1" customFormat="1" customHeight="1" spans="1:17">
      <c r="A75" s="24">
        <v>68</v>
      </c>
      <c r="B75" s="15" t="s">
        <v>481</v>
      </c>
      <c r="C75" s="38" t="s">
        <v>482</v>
      </c>
      <c r="D75" s="38" t="s">
        <v>483</v>
      </c>
      <c r="E75" s="20" t="s">
        <v>399</v>
      </c>
      <c r="F75" s="59">
        <v>14.9</v>
      </c>
      <c r="G75" s="59">
        <v>14.9</v>
      </c>
      <c r="H75" s="33">
        <f t="shared" si="3"/>
        <v>699.853</v>
      </c>
      <c r="I75" s="33">
        <f t="shared" si="4"/>
        <v>11473</v>
      </c>
      <c r="J75" s="33">
        <f t="shared" si="5"/>
        <v>139.9706</v>
      </c>
      <c r="K75" s="47" t="s">
        <v>484</v>
      </c>
      <c r="L75" s="52" t="s">
        <v>32</v>
      </c>
      <c r="M75" s="30"/>
      <c r="N75" s="3"/>
      <c r="O75" s="3"/>
      <c r="P75" s="3"/>
      <c r="Q75" s="24"/>
    </row>
    <row r="76" s="1" customFormat="1" customHeight="1" spans="1:17">
      <c r="A76" s="24">
        <v>69</v>
      </c>
      <c r="B76" s="15" t="s">
        <v>481</v>
      </c>
      <c r="C76" s="38" t="s">
        <v>482</v>
      </c>
      <c r="D76" s="38" t="s">
        <v>483</v>
      </c>
      <c r="E76" s="37" t="s">
        <v>37</v>
      </c>
      <c r="F76" s="59">
        <v>16.02</v>
      </c>
      <c r="G76" s="59">
        <v>16.02</v>
      </c>
      <c r="H76" s="33">
        <f t="shared" si="3"/>
        <v>752.4594</v>
      </c>
      <c r="I76" s="33">
        <f t="shared" si="4"/>
        <v>12335.4</v>
      </c>
      <c r="J76" s="33">
        <f t="shared" si="5"/>
        <v>150.49188</v>
      </c>
      <c r="K76" s="47" t="s">
        <v>484</v>
      </c>
      <c r="L76" s="52" t="s">
        <v>32</v>
      </c>
      <c r="M76" s="30"/>
      <c r="N76" s="3"/>
      <c r="O76" s="3"/>
      <c r="P76" s="3"/>
      <c r="Q76" s="24"/>
    </row>
    <row r="77" s="1" customFormat="1" customHeight="1" spans="1:17">
      <c r="A77" s="24">
        <v>70</v>
      </c>
      <c r="B77" s="15" t="s">
        <v>481</v>
      </c>
      <c r="C77" s="38" t="s">
        <v>482</v>
      </c>
      <c r="D77" s="38" t="s">
        <v>483</v>
      </c>
      <c r="E77" s="37" t="s">
        <v>454</v>
      </c>
      <c r="F77" s="59">
        <v>17.07</v>
      </c>
      <c r="G77" s="59">
        <v>17.07</v>
      </c>
      <c r="H77" s="33">
        <f t="shared" si="3"/>
        <v>801.7779</v>
      </c>
      <c r="I77" s="33">
        <f t="shared" si="4"/>
        <v>13143.9</v>
      </c>
      <c r="J77" s="33">
        <f t="shared" si="5"/>
        <v>160.35558</v>
      </c>
      <c r="K77" s="47" t="s">
        <v>484</v>
      </c>
      <c r="L77" s="52" t="s">
        <v>32</v>
      </c>
      <c r="M77" s="31"/>
      <c r="N77" s="3"/>
      <c r="O77" s="3"/>
      <c r="P77" s="3"/>
      <c r="Q77" s="24"/>
    </row>
    <row r="78" s="1" customFormat="1" customHeight="1" spans="1:17">
      <c r="A78" s="24">
        <v>71</v>
      </c>
      <c r="B78" s="15" t="s">
        <v>485</v>
      </c>
      <c r="C78" s="38" t="s">
        <v>440</v>
      </c>
      <c r="D78" s="38" t="s">
        <v>486</v>
      </c>
      <c r="E78" s="37" t="s">
        <v>454</v>
      </c>
      <c r="F78" s="59">
        <v>4.9</v>
      </c>
      <c r="G78" s="59">
        <v>4.9</v>
      </c>
      <c r="H78" s="33">
        <f t="shared" si="3"/>
        <v>230.153</v>
      </c>
      <c r="I78" s="33">
        <f t="shared" si="4"/>
        <v>3773</v>
      </c>
      <c r="J78" s="33">
        <f t="shared" si="5"/>
        <v>46.0306</v>
      </c>
      <c r="K78" s="47" t="s">
        <v>487</v>
      </c>
      <c r="L78" s="52" t="s">
        <v>32</v>
      </c>
      <c r="M78" s="29"/>
      <c r="N78" s="3"/>
      <c r="O78" s="3"/>
      <c r="P78" s="3"/>
      <c r="Q78" s="24"/>
    </row>
    <row r="79" s="1" customFormat="1" customHeight="1" spans="1:17">
      <c r="A79" s="24">
        <v>72</v>
      </c>
      <c r="B79" s="15" t="s">
        <v>485</v>
      </c>
      <c r="C79" s="38" t="s">
        <v>440</v>
      </c>
      <c r="D79" s="38" t="s">
        <v>486</v>
      </c>
      <c r="E79" s="37" t="s">
        <v>488</v>
      </c>
      <c r="F79" s="59">
        <v>6.02</v>
      </c>
      <c r="G79" s="59">
        <v>6.02</v>
      </c>
      <c r="H79" s="33">
        <f t="shared" si="3"/>
        <v>282.7594</v>
      </c>
      <c r="I79" s="33">
        <f t="shared" si="4"/>
        <v>4635.4</v>
      </c>
      <c r="J79" s="33">
        <f t="shared" si="5"/>
        <v>56.55188</v>
      </c>
      <c r="K79" s="47" t="s">
        <v>487</v>
      </c>
      <c r="L79" s="52" t="s">
        <v>32</v>
      </c>
      <c r="M79" s="30"/>
      <c r="N79" s="3"/>
      <c r="O79" s="3"/>
      <c r="P79" s="3"/>
      <c r="Q79" s="24"/>
    </row>
    <row r="80" s="1" customFormat="1" customHeight="1" spans="1:17">
      <c r="A80" s="24">
        <v>73</v>
      </c>
      <c r="B80" s="15" t="s">
        <v>485</v>
      </c>
      <c r="C80" s="38" t="s">
        <v>440</v>
      </c>
      <c r="D80" s="38" t="s">
        <v>486</v>
      </c>
      <c r="E80" s="37" t="s">
        <v>489</v>
      </c>
      <c r="F80" s="44">
        <v>11</v>
      </c>
      <c r="G80" s="44">
        <v>11</v>
      </c>
      <c r="H80" s="33">
        <f t="shared" si="3"/>
        <v>516.67</v>
      </c>
      <c r="I80" s="33">
        <f t="shared" si="4"/>
        <v>8470</v>
      </c>
      <c r="J80" s="33">
        <f t="shared" si="5"/>
        <v>103.334</v>
      </c>
      <c r="K80" s="47" t="s">
        <v>487</v>
      </c>
      <c r="L80" s="52" t="s">
        <v>32</v>
      </c>
      <c r="M80" s="30"/>
      <c r="N80" s="3"/>
      <c r="O80" s="3"/>
      <c r="P80" s="3"/>
      <c r="Q80" s="24"/>
    </row>
    <row r="81" s="1" customFormat="1" customHeight="1" spans="1:17">
      <c r="A81" s="24">
        <v>74</v>
      </c>
      <c r="B81" s="15" t="s">
        <v>485</v>
      </c>
      <c r="C81" s="38" t="s">
        <v>440</v>
      </c>
      <c r="D81" s="38" t="s">
        <v>486</v>
      </c>
      <c r="E81" s="37" t="s">
        <v>37</v>
      </c>
      <c r="F81" s="44">
        <v>4.2</v>
      </c>
      <c r="G81" s="44">
        <v>4.2</v>
      </c>
      <c r="H81" s="33">
        <f t="shared" si="3"/>
        <v>197.274</v>
      </c>
      <c r="I81" s="33">
        <f t="shared" si="4"/>
        <v>3234</v>
      </c>
      <c r="J81" s="33">
        <f t="shared" si="5"/>
        <v>39.4548</v>
      </c>
      <c r="K81" s="47" t="s">
        <v>487</v>
      </c>
      <c r="L81" s="52" t="s">
        <v>32</v>
      </c>
      <c r="M81" s="30"/>
      <c r="N81" s="3"/>
      <c r="O81" s="3"/>
      <c r="P81" s="3"/>
      <c r="Q81" s="24"/>
    </row>
    <row r="82" s="1" customFormat="1" customHeight="1" spans="1:17">
      <c r="A82" s="24">
        <v>75</v>
      </c>
      <c r="B82" s="15" t="s">
        <v>485</v>
      </c>
      <c r="C82" s="38" t="s">
        <v>440</v>
      </c>
      <c r="D82" s="38" t="s">
        <v>486</v>
      </c>
      <c r="E82" s="37" t="s">
        <v>428</v>
      </c>
      <c r="F82" s="44">
        <v>1.88</v>
      </c>
      <c r="G82" s="44">
        <v>1.88</v>
      </c>
      <c r="H82" s="33">
        <f t="shared" si="3"/>
        <v>88.3036</v>
      </c>
      <c r="I82" s="33">
        <f t="shared" si="4"/>
        <v>1447.6</v>
      </c>
      <c r="J82" s="33">
        <f t="shared" si="5"/>
        <v>17.66072</v>
      </c>
      <c r="K82" s="47" t="s">
        <v>487</v>
      </c>
      <c r="L82" s="52" t="s">
        <v>32</v>
      </c>
      <c r="M82" s="31"/>
      <c r="N82" s="3"/>
      <c r="O82" s="3"/>
      <c r="P82" s="3"/>
      <c r="Q82" s="24"/>
    </row>
    <row r="83" s="1" customFormat="1" customHeight="1" spans="1:17">
      <c r="A83" s="24">
        <v>76</v>
      </c>
      <c r="B83" s="15" t="s">
        <v>490</v>
      </c>
      <c r="C83" s="38" t="s">
        <v>491</v>
      </c>
      <c r="D83" s="38" t="s">
        <v>492</v>
      </c>
      <c r="E83" s="37" t="s">
        <v>445</v>
      </c>
      <c r="F83" s="44">
        <v>2.4</v>
      </c>
      <c r="G83" s="44">
        <v>2.4</v>
      </c>
      <c r="H83" s="33">
        <f t="shared" si="3"/>
        <v>112.728</v>
      </c>
      <c r="I83" s="33">
        <f t="shared" si="4"/>
        <v>1848</v>
      </c>
      <c r="J83" s="33">
        <f t="shared" si="5"/>
        <v>22.5456</v>
      </c>
      <c r="K83" s="47" t="s">
        <v>493</v>
      </c>
      <c r="L83" s="52" t="s">
        <v>32</v>
      </c>
      <c r="M83" s="29"/>
      <c r="N83" s="3"/>
      <c r="O83" s="3"/>
      <c r="P83" s="3"/>
      <c r="Q83" s="24"/>
    </row>
    <row r="84" s="1" customFormat="1" customHeight="1" spans="1:17">
      <c r="A84" s="24">
        <v>77</v>
      </c>
      <c r="B84" s="15" t="s">
        <v>490</v>
      </c>
      <c r="C84" s="38" t="s">
        <v>491</v>
      </c>
      <c r="D84" s="38" t="s">
        <v>492</v>
      </c>
      <c r="E84" s="37" t="s">
        <v>494</v>
      </c>
      <c r="F84" s="44">
        <v>6.5</v>
      </c>
      <c r="G84" s="44">
        <v>6.5</v>
      </c>
      <c r="H84" s="33">
        <f t="shared" si="3"/>
        <v>305.305</v>
      </c>
      <c r="I84" s="33">
        <f t="shared" si="4"/>
        <v>5005</v>
      </c>
      <c r="J84" s="33">
        <f t="shared" si="5"/>
        <v>61.061</v>
      </c>
      <c r="K84" s="47" t="s">
        <v>493</v>
      </c>
      <c r="L84" s="52" t="s">
        <v>32</v>
      </c>
      <c r="M84" s="30"/>
      <c r="N84" s="3"/>
      <c r="O84" s="3"/>
      <c r="P84" s="3"/>
      <c r="Q84" s="24"/>
    </row>
    <row r="85" s="1" customFormat="1" customHeight="1" spans="1:17">
      <c r="A85" s="24">
        <v>78</v>
      </c>
      <c r="B85" s="15" t="s">
        <v>490</v>
      </c>
      <c r="C85" s="38" t="s">
        <v>491</v>
      </c>
      <c r="D85" s="38" t="s">
        <v>492</v>
      </c>
      <c r="E85" s="37" t="s">
        <v>37</v>
      </c>
      <c r="F85" s="44">
        <v>1.8</v>
      </c>
      <c r="G85" s="44">
        <v>1.8</v>
      </c>
      <c r="H85" s="33">
        <f t="shared" si="3"/>
        <v>84.546</v>
      </c>
      <c r="I85" s="33">
        <f t="shared" si="4"/>
        <v>1386</v>
      </c>
      <c r="J85" s="33">
        <f t="shared" si="5"/>
        <v>16.9092</v>
      </c>
      <c r="K85" s="47" t="s">
        <v>493</v>
      </c>
      <c r="L85" s="52" t="s">
        <v>32</v>
      </c>
      <c r="M85" s="30"/>
      <c r="N85" s="3"/>
      <c r="O85" s="3"/>
      <c r="P85" s="3"/>
      <c r="Q85" s="24"/>
    </row>
    <row r="86" s="1" customFormat="1" customHeight="1" spans="1:17">
      <c r="A86" s="24">
        <v>79</v>
      </c>
      <c r="B86" s="15" t="s">
        <v>490</v>
      </c>
      <c r="C86" s="38" t="s">
        <v>491</v>
      </c>
      <c r="D86" s="38" t="s">
        <v>492</v>
      </c>
      <c r="E86" s="37" t="s">
        <v>37</v>
      </c>
      <c r="F86" s="42">
        <v>1</v>
      </c>
      <c r="G86" s="42">
        <v>1</v>
      </c>
      <c r="H86" s="33">
        <f t="shared" si="3"/>
        <v>46.97</v>
      </c>
      <c r="I86" s="33">
        <f t="shared" si="4"/>
        <v>770</v>
      </c>
      <c r="J86" s="33">
        <f t="shared" si="5"/>
        <v>9.394</v>
      </c>
      <c r="K86" s="47" t="s">
        <v>493</v>
      </c>
      <c r="L86" s="52" t="s">
        <v>32</v>
      </c>
      <c r="M86" s="30"/>
      <c r="N86" s="3"/>
      <c r="O86" s="3"/>
      <c r="P86" s="3"/>
      <c r="Q86" s="24"/>
    </row>
    <row r="87" s="1" customFormat="1" customHeight="1" spans="1:17">
      <c r="A87" s="24">
        <v>80</v>
      </c>
      <c r="B87" s="15" t="s">
        <v>490</v>
      </c>
      <c r="C87" s="38" t="s">
        <v>491</v>
      </c>
      <c r="D87" s="38" t="s">
        <v>492</v>
      </c>
      <c r="E87" s="37" t="s">
        <v>495</v>
      </c>
      <c r="F87" s="44">
        <v>2.3</v>
      </c>
      <c r="G87" s="44">
        <v>2.3</v>
      </c>
      <c r="H87" s="33">
        <f t="shared" si="3"/>
        <v>108.031</v>
      </c>
      <c r="I87" s="33">
        <f t="shared" si="4"/>
        <v>1771</v>
      </c>
      <c r="J87" s="33">
        <f t="shared" si="5"/>
        <v>21.6062</v>
      </c>
      <c r="K87" s="47" t="s">
        <v>493</v>
      </c>
      <c r="L87" s="52" t="s">
        <v>32</v>
      </c>
      <c r="M87" s="31"/>
      <c r="N87" s="3"/>
      <c r="O87" s="3"/>
      <c r="P87" s="3"/>
      <c r="Q87" s="24"/>
    </row>
    <row r="88" s="1" customFormat="1" customHeight="1" spans="1:17">
      <c r="A88" s="24">
        <v>81</v>
      </c>
      <c r="B88" s="15" t="s">
        <v>496</v>
      </c>
      <c r="C88" s="38" t="s">
        <v>412</v>
      </c>
      <c r="D88" s="38" t="s">
        <v>497</v>
      </c>
      <c r="E88" s="37" t="s">
        <v>402</v>
      </c>
      <c r="F88" s="59">
        <v>2.5</v>
      </c>
      <c r="G88" s="59">
        <v>2.5</v>
      </c>
      <c r="H88" s="33">
        <f t="shared" si="3"/>
        <v>117.425</v>
      </c>
      <c r="I88" s="33">
        <f t="shared" si="4"/>
        <v>1925</v>
      </c>
      <c r="J88" s="33">
        <f t="shared" si="5"/>
        <v>23.485</v>
      </c>
      <c r="K88" s="47" t="s">
        <v>498</v>
      </c>
      <c r="L88" s="52" t="s">
        <v>32</v>
      </c>
      <c r="M88" s="29"/>
      <c r="N88" s="3"/>
      <c r="O88" s="3"/>
      <c r="P88" s="3"/>
      <c r="Q88" s="24"/>
    </row>
    <row r="89" s="1" customFormat="1" customHeight="1" spans="1:17">
      <c r="A89" s="24">
        <v>82</v>
      </c>
      <c r="B89" s="15" t="s">
        <v>496</v>
      </c>
      <c r="C89" s="38" t="s">
        <v>412</v>
      </c>
      <c r="D89" s="38" t="s">
        <v>497</v>
      </c>
      <c r="E89" s="37" t="s">
        <v>499</v>
      </c>
      <c r="F89" s="59">
        <v>10.5</v>
      </c>
      <c r="G89" s="59">
        <v>10.5</v>
      </c>
      <c r="H89" s="33">
        <f t="shared" si="3"/>
        <v>493.185</v>
      </c>
      <c r="I89" s="33">
        <f t="shared" si="4"/>
        <v>8085</v>
      </c>
      <c r="J89" s="33">
        <f t="shared" si="5"/>
        <v>98.637</v>
      </c>
      <c r="K89" s="47" t="s">
        <v>498</v>
      </c>
      <c r="L89" s="52" t="s">
        <v>32</v>
      </c>
      <c r="M89" s="30"/>
      <c r="N89" s="3"/>
      <c r="O89" s="3"/>
      <c r="P89" s="3"/>
      <c r="Q89" s="24"/>
    </row>
    <row r="90" s="1" customFormat="1" customHeight="1" spans="1:17">
      <c r="A90" s="24">
        <v>83</v>
      </c>
      <c r="B90" s="15" t="s">
        <v>496</v>
      </c>
      <c r="C90" s="38" t="s">
        <v>412</v>
      </c>
      <c r="D90" s="38" t="s">
        <v>497</v>
      </c>
      <c r="E90" s="20" t="s">
        <v>404</v>
      </c>
      <c r="F90" s="59">
        <v>4.3</v>
      </c>
      <c r="G90" s="59">
        <v>4.3</v>
      </c>
      <c r="H90" s="33">
        <f t="shared" si="3"/>
        <v>201.971</v>
      </c>
      <c r="I90" s="33">
        <f t="shared" si="4"/>
        <v>3311</v>
      </c>
      <c r="J90" s="33">
        <f t="shared" si="5"/>
        <v>40.3942</v>
      </c>
      <c r="K90" s="47" t="s">
        <v>498</v>
      </c>
      <c r="L90" s="52" t="s">
        <v>32</v>
      </c>
      <c r="M90" s="30"/>
      <c r="N90" s="3"/>
      <c r="O90" s="3"/>
      <c r="P90" s="3"/>
      <c r="Q90" s="24"/>
    </row>
    <row r="91" s="1" customFormat="1" customHeight="1" spans="1:17">
      <c r="A91" s="24">
        <v>84</v>
      </c>
      <c r="B91" s="15" t="s">
        <v>496</v>
      </c>
      <c r="C91" s="38" t="s">
        <v>412</v>
      </c>
      <c r="D91" s="38" t="s">
        <v>497</v>
      </c>
      <c r="E91" s="20" t="s">
        <v>410</v>
      </c>
      <c r="F91" s="44">
        <v>1</v>
      </c>
      <c r="G91" s="44">
        <v>1</v>
      </c>
      <c r="H91" s="33">
        <f t="shared" si="3"/>
        <v>46.97</v>
      </c>
      <c r="I91" s="33">
        <f t="shared" si="4"/>
        <v>770</v>
      </c>
      <c r="J91" s="33">
        <f t="shared" si="5"/>
        <v>9.394</v>
      </c>
      <c r="K91" s="47" t="s">
        <v>498</v>
      </c>
      <c r="L91" s="52" t="s">
        <v>32</v>
      </c>
      <c r="M91" s="30"/>
      <c r="N91" s="3"/>
      <c r="O91" s="3"/>
      <c r="P91" s="3"/>
      <c r="Q91" s="24"/>
    </row>
    <row r="92" s="1" customFormat="1" customHeight="1" spans="1:17">
      <c r="A92" s="24">
        <v>85</v>
      </c>
      <c r="B92" s="15" t="s">
        <v>496</v>
      </c>
      <c r="C92" s="38" t="s">
        <v>412</v>
      </c>
      <c r="D92" s="38" t="s">
        <v>497</v>
      </c>
      <c r="E92" s="20" t="s">
        <v>37</v>
      </c>
      <c r="F92" s="44">
        <v>1.7</v>
      </c>
      <c r="G92" s="44">
        <v>1.7</v>
      </c>
      <c r="H92" s="33">
        <f t="shared" si="3"/>
        <v>79.849</v>
      </c>
      <c r="I92" s="33">
        <f t="shared" si="4"/>
        <v>1309</v>
      </c>
      <c r="J92" s="33">
        <f t="shared" si="5"/>
        <v>15.9698</v>
      </c>
      <c r="K92" s="47" t="s">
        <v>498</v>
      </c>
      <c r="L92" s="52" t="s">
        <v>32</v>
      </c>
      <c r="M92" s="31"/>
      <c r="N92" s="3"/>
      <c r="O92" s="3"/>
      <c r="P92" s="3"/>
      <c r="Q92" s="24"/>
    </row>
    <row r="93" s="1" customFormat="1" customHeight="1" spans="1:17">
      <c r="A93" s="24">
        <v>86</v>
      </c>
      <c r="B93" s="15" t="s">
        <v>500</v>
      </c>
      <c r="C93" s="38" t="s">
        <v>501</v>
      </c>
      <c r="D93" s="38" t="s">
        <v>502</v>
      </c>
      <c r="E93" s="20" t="s">
        <v>399</v>
      </c>
      <c r="F93" s="44">
        <v>4.2</v>
      </c>
      <c r="G93" s="44">
        <v>4.2</v>
      </c>
      <c r="H93" s="33">
        <f t="shared" si="3"/>
        <v>197.274</v>
      </c>
      <c r="I93" s="33">
        <f t="shared" si="4"/>
        <v>3234</v>
      </c>
      <c r="J93" s="33">
        <f t="shared" si="5"/>
        <v>39.4548</v>
      </c>
      <c r="K93" s="47" t="s">
        <v>503</v>
      </c>
      <c r="L93" s="52" t="s">
        <v>32</v>
      </c>
      <c r="M93" s="29"/>
      <c r="N93" s="3"/>
      <c r="O93" s="3"/>
      <c r="P93" s="3"/>
      <c r="Q93" s="24"/>
    </row>
    <row r="94" s="1" customFormat="1" customHeight="1" spans="1:17">
      <c r="A94" s="24">
        <v>87</v>
      </c>
      <c r="B94" s="15" t="s">
        <v>500</v>
      </c>
      <c r="C94" s="38" t="s">
        <v>501</v>
      </c>
      <c r="D94" s="38" t="s">
        <v>502</v>
      </c>
      <c r="E94" s="20" t="s">
        <v>402</v>
      </c>
      <c r="F94" s="44">
        <v>1.88</v>
      </c>
      <c r="G94" s="44">
        <v>1.88</v>
      </c>
      <c r="H94" s="33">
        <f t="shared" si="3"/>
        <v>88.3036</v>
      </c>
      <c r="I94" s="33">
        <f t="shared" si="4"/>
        <v>1447.6</v>
      </c>
      <c r="J94" s="33">
        <f t="shared" si="5"/>
        <v>17.66072</v>
      </c>
      <c r="K94" s="47" t="s">
        <v>503</v>
      </c>
      <c r="L94" s="52" t="s">
        <v>32</v>
      </c>
      <c r="M94" s="30"/>
      <c r="N94" s="3"/>
      <c r="O94" s="3"/>
      <c r="P94" s="3"/>
      <c r="Q94" s="24"/>
    </row>
    <row r="95" s="1" customFormat="1" customHeight="1" spans="1:17">
      <c r="A95" s="24">
        <v>88</v>
      </c>
      <c r="B95" s="15" t="s">
        <v>500</v>
      </c>
      <c r="C95" s="38" t="s">
        <v>501</v>
      </c>
      <c r="D95" s="38" t="s">
        <v>502</v>
      </c>
      <c r="E95" s="20" t="s">
        <v>404</v>
      </c>
      <c r="F95" s="44">
        <v>2.4</v>
      </c>
      <c r="G95" s="44">
        <v>2.4</v>
      </c>
      <c r="H95" s="33">
        <f t="shared" si="3"/>
        <v>112.728</v>
      </c>
      <c r="I95" s="33">
        <f t="shared" si="4"/>
        <v>1848</v>
      </c>
      <c r="J95" s="33">
        <f t="shared" si="5"/>
        <v>22.5456</v>
      </c>
      <c r="K95" s="47" t="s">
        <v>503</v>
      </c>
      <c r="L95" s="52" t="s">
        <v>32</v>
      </c>
      <c r="M95" s="30"/>
      <c r="N95" s="3"/>
      <c r="O95" s="3"/>
      <c r="P95" s="3"/>
      <c r="Q95" s="24"/>
    </row>
    <row r="96" s="1" customFormat="1" customHeight="1" spans="1:17">
      <c r="A96" s="24">
        <v>89</v>
      </c>
      <c r="B96" s="15" t="s">
        <v>500</v>
      </c>
      <c r="C96" s="38" t="s">
        <v>501</v>
      </c>
      <c r="D96" s="38" t="s">
        <v>502</v>
      </c>
      <c r="E96" s="20" t="s">
        <v>480</v>
      </c>
      <c r="F96" s="44">
        <v>6.5</v>
      </c>
      <c r="G96" s="44">
        <v>6.5</v>
      </c>
      <c r="H96" s="33">
        <f t="shared" si="3"/>
        <v>305.305</v>
      </c>
      <c r="I96" s="33">
        <f t="shared" si="4"/>
        <v>5005</v>
      </c>
      <c r="J96" s="33">
        <f t="shared" si="5"/>
        <v>61.061</v>
      </c>
      <c r="K96" s="47" t="s">
        <v>503</v>
      </c>
      <c r="L96" s="52" t="s">
        <v>32</v>
      </c>
      <c r="M96" s="30"/>
      <c r="N96" s="3"/>
      <c r="O96" s="3"/>
      <c r="P96" s="3"/>
      <c r="Q96" s="24"/>
    </row>
    <row r="97" s="1" customFormat="1" customHeight="1" spans="1:17">
      <c r="A97" s="24">
        <v>90</v>
      </c>
      <c r="B97" s="15" t="s">
        <v>500</v>
      </c>
      <c r="C97" s="38" t="s">
        <v>501</v>
      </c>
      <c r="D97" s="38" t="s">
        <v>502</v>
      </c>
      <c r="E97" s="20" t="s">
        <v>37</v>
      </c>
      <c r="F97" s="44">
        <v>3.42</v>
      </c>
      <c r="G97" s="44">
        <v>3.42</v>
      </c>
      <c r="H97" s="33">
        <f t="shared" si="3"/>
        <v>160.6374</v>
      </c>
      <c r="I97" s="33">
        <f t="shared" si="4"/>
        <v>2633.4</v>
      </c>
      <c r="J97" s="33">
        <f t="shared" si="5"/>
        <v>32.12748</v>
      </c>
      <c r="K97" s="47" t="s">
        <v>503</v>
      </c>
      <c r="L97" s="52" t="s">
        <v>32</v>
      </c>
      <c r="M97" s="31"/>
      <c r="N97" s="3"/>
      <c r="O97" s="3"/>
      <c r="P97" s="3"/>
      <c r="Q97" s="24"/>
    </row>
    <row r="98" s="1" customFormat="1" customHeight="1" spans="1:17">
      <c r="A98" s="24">
        <v>91</v>
      </c>
      <c r="B98" s="15" t="s">
        <v>504</v>
      </c>
      <c r="C98" s="38" t="s">
        <v>505</v>
      </c>
      <c r="D98" s="38" t="s">
        <v>506</v>
      </c>
      <c r="E98" s="20" t="s">
        <v>399</v>
      </c>
      <c r="F98" s="59">
        <v>4.9</v>
      </c>
      <c r="G98" s="59">
        <v>4.9</v>
      </c>
      <c r="H98" s="33">
        <f t="shared" si="3"/>
        <v>230.153</v>
      </c>
      <c r="I98" s="33">
        <f t="shared" si="4"/>
        <v>3773</v>
      </c>
      <c r="J98" s="33">
        <f t="shared" si="5"/>
        <v>46.0306</v>
      </c>
      <c r="K98" s="47" t="s">
        <v>507</v>
      </c>
      <c r="L98" s="52" t="s">
        <v>32</v>
      </c>
      <c r="M98" s="29"/>
      <c r="N98" s="3"/>
      <c r="O98" s="3"/>
      <c r="P98" s="3"/>
      <c r="Q98" s="24"/>
    </row>
    <row r="99" s="1" customFormat="1" customHeight="1" spans="1:17">
      <c r="A99" s="24">
        <v>92</v>
      </c>
      <c r="B99" s="15" t="s">
        <v>504</v>
      </c>
      <c r="C99" s="38" t="s">
        <v>505</v>
      </c>
      <c r="D99" s="38" t="s">
        <v>506</v>
      </c>
      <c r="E99" s="20" t="s">
        <v>401</v>
      </c>
      <c r="F99" s="59">
        <v>6.02</v>
      </c>
      <c r="G99" s="59">
        <v>6.02</v>
      </c>
      <c r="H99" s="33">
        <f t="shared" si="3"/>
        <v>282.7594</v>
      </c>
      <c r="I99" s="33">
        <f t="shared" si="4"/>
        <v>4635.4</v>
      </c>
      <c r="J99" s="33">
        <f t="shared" si="5"/>
        <v>56.55188</v>
      </c>
      <c r="K99" s="47" t="s">
        <v>507</v>
      </c>
      <c r="L99" s="52" t="s">
        <v>32</v>
      </c>
      <c r="M99" s="30"/>
      <c r="N99" s="3"/>
      <c r="O99" s="3"/>
      <c r="P99" s="3"/>
      <c r="Q99" s="24"/>
    </row>
    <row r="100" s="1" customFormat="1" customHeight="1" spans="1:17">
      <c r="A100" s="24">
        <v>93</v>
      </c>
      <c r="B100" s="15" t="s">
        <v>504</v>
      </c>
      <c r="C100" s="38" t="s">
        <v>505</v>
      </c>
      <c r="D100" s="38" t="s">
        <v>506</v>
      </c>
      <c r="E100" s="37" t="s">
        <v>508</v>
      </c>
      <c r="F100" s="59">
        <v>17.07</v>
      </c>
      <c r="G100" s="59">
        <v>17.07</v>
      </c>
      <c r="H100" s="33">
        <f t="shared" si="3"/>
        <v>801.7779</v>
      </c>
      <c r="I100" s="33">
        <f t="shared" si="4"/>
        <v>13143.9</v>
      </c>
      <c r="J100" s="33">
        <f t="shared" si="5"/>
        <v>160.35558</v>
      </c>
      <c r="K100" s="47" t="s">
        <v>507</v>
      </c>
      <c r="L100" s="52" t="s">
        <v>32</v>
      </c>
      <c r="M100" s="30"/>
      <c r="N100" s="3"/>
      <c r="O100" s="3"/>
      <c r="P100" s="3"/>
      <c r="Q100" s="24"/>
    </row>
    <row r="101" s="1" customFormat="1" customHeight="1" spans="1:17">
      <c r="A101" s="24">
        <v>94</v>
      </c>
      <c r="B101" s="15" t="s">
        <v>504</v>
      </c>
      <c r="C101" s="38" t="s">
        <v>505</v>
      </c>
      <c r="D101" s="38" t="s">
        <v>506</v>
      </c>
      <c r="E101" s="37" t="s">
        <v>509</v>
      </c>
      <c r="F101" s="59">
        <v>1.5</v>
      </c>
      <c r="G101" s="59">
        <v>1.5</v>
      </c>
      <c r="H101" s="33">
        <f t="shared" si="3"/>
        <v>70.455</v>
      </c>
      <c r="I101" s="33">
        <f t="shared" si="4"/>
        <v>1155</v>
      </c>
      <c r="J101" s="33">
        <f t="shared" si="5"/>
        <v>14.091</v>
      </c>
      <c r="K101" s="47" t="s">
        <v>507</v>
      </c>
      <c r="L101" s="52" t="s">
        <v>32</v>
      </c>
      <c r="M101" s="30"/>
      <c r="N101" s="3"/>
      <c r="O101" s="3"/>
      <c r="P101" s="3"/>
      <c r="Q101" s="24"/>
    </row>
    <row r="102" s="1" customFormat="1" customHeight="1" spans="1:17">
      <c r="A102" s="24">
        <v>95</v>
      </c>
      <c r="B102" s="15" t="s">
        <v>504</v>
      </c>
      <c r="C102" s="38" t="s">
        <v>505</v>
      </c>
      <c r="D102" s="38" t="s">
        <v>506</v>
      </c>
      <c r="E102" s="37" t="s">
        <v>509</v>
      </c>
      <c r="F102" s="44">
        <v>2.51</v>
      </c>
      <c r="G102" s="44">
        <v>2.51</v>
      </c>
      <c r="H102" s="33">
        <f t="shared" si="3"/>
        <v>117.8947</v>
      </c>
      <c r="I102" s="33">
        <f t="shared" si="4"/>
        <v>1932.7</v>
      </c>
      <c r="J102" s="33">
        <f t="shared" si="5"/>
        <v>23.57894</v>
      </c>
      <c r="K102" s="47" t="s">
        <v>507</v>
      </c>
      <c r="L102" s="52" t="s">
        <v>32</v>
      </c>
      <c r="M102" s="31"/>
      <c r="N102" s="3"/>
      <c r="O102" s="3"/>
      <c r="P102" s="3"/>
      <c r="Q102" s="24"/>
    </row>
    <row r="103" s="1" customFormat="1" customHeight="1" spans="1:17">
      <c r="A103" s="24">
        <v>96</v>
      </c>
      <c r="B103" s="15" t="s">
        <v>510</v>
      </c>
      <c r="C103" s="38" t="s">
        <v>406</v>
      </c>
      <c r="D103" s="38" t="s">
        <v>511</v>
      </c>
      <c r="E103" s="37" t="s">
        <v>512</v>
      </c>
      <c r="F103" s="44">
        <v>5</v>
      </c>
      <c r="G103" s="44">
        <v>5</v>
      </c>
      <c r="H103" s="33">
        <f t="shared" si="3"/>
        <v>234.85</v>
      </c>
      <c r="I103" s="33">
        <f t="shared" si="4"/>
        <v>3850</v>
      </c>
      <c r="J103" s="33">
        <f t="shared" si="5"/>
        <v>46.97</v>
      </c>
      <c r="K103" s="47" t="s">
        <v>513</v>
      </c>
      <c r="L103" s="52" t="s">
        <v>32</v>
      </c>
      <c r="M103" s="29"/>
      <c r="N103" s="3"/>
      <c r="O103" s="3"/>
      <c r="P103" s="3"/>
      <c r="Q103" s="24"/>
    </row>
    <row r="104" s="1" customFormat="1" customHeight="1" spans="1:17">
      <c r="A104" s="24">
        <v>97</v>
      </c>
      <c r="B104" s="15" t="s">
        <v>510</v>
      </c>
      <c r="C104" s="38" t="s">
        <v>406</v>
      </c>
      <c r="D104" s="38" t="s">
        <v>511</v>
      </c>
      <c r="E104" s="20" t="s">
        <v>404</v>
      </c>
      <c r="F104" s="44">
        <v>6.5</v>
      </c>
      <c r="G104" s="44">
        <v>6.5</v>
      </c>
      <c r="H104" s="33">
        <f t="shared" si="3"/>
        <v>305.305</v>
      </c>
      <c r="I104" s="33">
        <f t="shared" si="4"/>
        <v>5005</v>
      </c>
      <c r="J104" s="33">
        <f t="shared" si="5"/>
        <v>61.061</v>
      </c>
      <c r="K104" s="47" t="s">
        <v>513</v>
      </c>
      <c r="L104" s="52" t="s">
        <v>32</v>
      </c>
      <c r="M104" s="30"/>
      <c r="N104" s="3"/>
      <c r="O104" s="3"/>
      <c r="P104" s="3"/>
      <c r="Q104" s="24"/>
    </row>
    <row r="105" s="1" customFormat="1" customHeight="1" spans="1:17">
      <c r="A105" s="24">
        <v>98</v>
      </c>
      <c r="B105" s="15" t="s">
        <v>510</v>
      </c>
      <c r="C105" s="38" t="s">
        <v>406</v>
      </c>
      <c r="D105" s="38" t="s">
        <v>511</v>
      </c>
      <c r="E105" s="20" t="s">
        <v>37</v>
      </c>
      <c r="F105" s="44">
        <v>1.8</v>
      </c>
      <c r="G105" s="44">
        <v>1.8</v>
      </c>
      <c r="H105" s="33">
        <f t="shared" si="3"/>
        <v>84.546</v>
      </c>
      <c r="I105" s="33">
        <f t="shared" si="4"/>
        <v>1386</v>
      </c>
      <c r="J105" s="33">
        <f t="shared" si="5"/>
        <v>16.9092</v>
      </c>
      <c r="K105" s="47" t="s">
        <v>513</v>
      </c>
      <c r="L105" s="52" t="s">
        <v>32</v>
      </c>
      <c r="M105" s="30"/>
      <c r="N105" s="3"/>
      <c r="O105" s="3"/>
      <c r="P105" s="3"/>
      <c r="Q105" s="24"/>
    </row>
    <row r="106" s="1" customFormat="1" customHeight="1" spans="1:17">
      <c r="A106" s="24">
        <v>99</v>
      </c>
      <c r="B106" s="15" t="s">
        <v>510</v>
      </c>
      <c r="C106" s="38" t="s">
        <v>406</v>
      </c>
      <c r="D106" s="38" t="s">
        <v>511</v>
      </c>
      <c r="E106" s="20" t="s">
        <v>399</v>
      </c>
      <c r="F106" s="42">
        <v>4</v>
      </c>
      <c r="G106" s="42">
        <v>4</v>
      </c>
      <c r="H106" s="33">
        <f t="shared" si="3"/>
        <v>187.88</v>
      </c>
      <c r="I106" s="33">
        <f t="shared" si="4"/>
        <v>3080</v>
      </c>
      <c r="J106" s="33">
        <f t="shared" si="5"/>
        <v>37.576</v>
      </c>
      <c r="K106" s="47" t="s">
        <v>513</v>
      </c>
      <c r="L106" s="52" t="s">
        <v>32</v>
      </c>
      <c r="M106" s="30"/>
      <c r="N106" s="3"/>
      <c r="O106" s="3"/>
      <c r="P106" s="3"/>
      <c r="Q106" s="24"/>
    </row>
    <row r="107" s="1" customFormat="1" customHeight="1" spans="1:17">
      <c r="A107" s="24">
        <v>100</v>
      </c>
      <c r="B107" s="15" t="s">
        <v>510</v>
      </c>
      <c r="C107" s="38" t="s">
        <v>406</v>
      </c>
      <c r="D107" s="38" t="s">
        <v>511</v>
      </c>
      <c r="E107" s="20" t="s">
        <v>514</v>
      </c>
      <c r="F107" s="44">
        <v>11.7</v>
      </c>
      <c r="G107" s="44">
        <v>11.7</v>
      </c>
      <c r="H107" s="33">
        <f t="shared" si="3"/>
        <v>549.549</v>
      </c>
      <c r="I107" s="33">
        <f t="shared" si="4"/>
        <v>9009</v>
      </c>
      <c r="J107" s="33">
        <f t="shared" si="5"/>
        <v>109.9098</v>
      </c>
      <c r="K107" s="47" t="s">
        <v>513</v>
      </c>
      <c r="L107" s="52" t="s">
        <v>32</v>
      </c>
      <c r="M107" s="31"/>
      <c r="N107" s="3"/>
      <c r="O107" s="3"/>
      <c r="P107" s="3"/>
      <c r="Q107" s="24"/>
    </row>
    <row r="108" s="1" customFormat="1" customHeight="1" spans="1:17">
      <c r="A108" s="24">
        <v>101</v>
      </c>
      <c r="B108" s="15" t="s">
        <v>515</v>
      </c>
      <c r="C108" s="38" t="s">
        <v>516</v>
      </c>
      <c r="D108" s="38" t="s">
        <v>517</v>
      </c>
      <c r="E108" s="20" t="s">
        <v>403</v>
      </c>
      <c r="F108" s="44">
        <v>2.3</v>
      </c>
      <c r="G108" s="44">
        <v>2.3</v>
      </c>
      <c r="H108" s="33">
        <f t="shared" si="3"/>
        <v>108.031</v>
      </c>
      <c r="I108" s="33">
        <f t="shared" si="4"/>
        <v>1771</v>
      </c>
      <c r="J108" s="33">
        <f t="shared" si="5"/>
        <v>21.6062</v>
      </c>
      <c r="K108" s="47" t="s">
        <v>518</v>
      </c>
      <c r="L108" s="52" t="s">
        <v>32</v>
      </c>
      <c r="M108" s="29"/>
      <c r="N108" s="3"/>
      <c r="O108" s="3"/>
      <c r="P108" s="3"/>
      <c r="Q108" s="24"/>
    </row>
    <row r="109" s="1" customFormat="1" customHeight="1" spans="1:17">
      <c r="A109" s="24">
        <v>102</v>
      </c>
      <c r="B109" s="15" t="s">
        <v>515</v>
      </c>
      <c r="C109" s="38" t="s">
        <v>516</v>
      </c>
      <c r="D109" s="38" t="s">
        <v>517</v>
      </c>
      <c r="E109" s="20" t="s">
        <v>37</v>
      </c>
      <c r="F109" s="44">
        <v>4</v>
      </c>
      <c r="G109" s="44">
        <v>4</v>
      </c>
      <c r="H109" s="33">
        <f t="shared" si="3"/>
        <v>187.88</v>
      </c>
      <c r="I109" s="33">
        <f t="shared" si="4"/>
        <v>3080</v>
      </c>
      <c r="J109" s="33">
        <f t="shared" si="5"/>
        <v>37.576</v>
      </c>
      <c r="K109" s="47" t="s">
        <v>518</v>
      </c>
      <c r="L109" s="52" t="s">
        <v>32</v>
      </c>
      <c r="M109" s="30"/>
      <c r="N109" s="3"/>
      <c r="O109" s="3"/>
      <c r="P109" s="3"/>
      <c r="Q109" s="24"/>
    </row>
    <row r="110" s="1" customFormat="1" customHeight="1" spans="1:17">
      <c r="A110" s="24">
        <v>103</v>
      </c>
      <c r="B110" s="15" t="s">
        <v>515</v>
      </c>
      <c r="C110" s="38" t="s">
        <v>516</v>
      </c>
      <c r="D110" s="38" t="s">
        <v>517</v>
      </c>
      <c r="E110" s="20" t="s">
        <v>399</v>
      </c>
      <c r="F110" s="44">
        <v>1.9</v>
      </c>
      <c r="G110" s="44">
        <v>1.9</v>
      </c>
      <c r="H110" s="33">
        <f t="shared" si="3"/>
        <v>89.243</v>
      </c>
      <c r="I110" s="33">
        <f t="shared" si="4"/>
        <v>1463</v>
      </c>
      <c r="J110" s="33">
        <f t="shared" si="5"/>
        <v>17.8486</v>
      </c>
      <c r="K110" s="47" t="s">
        <v>518</v>
      </c>
      <c r="L110" s="52" t="s">
        <v>32</v>
      </c>
      <c r="M110" s="30"/>
      <c r="N110" s="3"/>
      <c r="O110" s="3"/>
      <c r="P110" s="3"/>
      <c r="Q110" s="24"/>
    </row>
    <row r="111" s="1" customFormat="1" customHeight="1" spans="1:17">
      <c r="A111" s="24">
        <v>104</v>
      </c>
      <c r="B111" s="15" t="s">
        <v>515</v>
      </c>
      <c r="C111" s="38" t="s">
        <v>516</v>
      </c>
      <c r="D111" s="38" t="s">
        <v>517</v>
      </c>
      <c r="E111" s="20" t="s">
        <v>519</v>
      </c>
      <c r="F111" s="42">
        <v>1.2</v>
      </c>
      <c r="G111" s="42">
        <v>1.2</v>
      </c>
      <c r="H111" s="33">
        <f t="shared" si="3"/>
        <v>56.364</v>
      </c>
      <c r="I111" s="33">
        <f t="shared" si="4"/>
        <v>924</v>
      </c>
      <c r="J111" s="33">
        <f t="shared" si="5"/>
        <v>11.2728</v>
      </c>
      <c r="K111" s="47" t="s">
        <v>518</v>
      </c>
      <c r="L111" s="52" t="s">
        <v>32</v>
      </c>
      <c r="M111" s="30"/>
      <c r="N111" s="3"/>
      <c r="O111" s="3"/>
      <c r="P111" s="3"/>
      <c r="Q111" s="24"/>
    </row>
    <row r="112" s="1" customFormat="1" customHeight="1" spans="1:17">
      <c r="A112" s="24">
        <v>105</v>
      </c>
      <c r="B112" s="15" t="s">
        <v>515</v>
      </c>
      <c r="C112" s="38" t="s">
        <v>516</v>
      </c>
      <c r="D112" s="38" t="s">
        <v>517</v>
      </c>
      <c r="E112" s="20" t="s">
        <v>410</v>
      </c>
      <c r="F112" s="44">
        <v>5.6</v>
      </c>
      <c r="G112" s="44">
        <v>5.6</v>
      </c>
      <c r="H112" s="33">
        <f t="shared" si="3"/>
        <v>263.032</v>
      </c>
      <c r="I112" s="33">
        <f t="shared" si="4"/>
        <v>4312</v>
      </c>
      <c r="J112" s="33">
        <f t="shared" si="5"/>
        <v>52.6064</v>
      </c>
      <c r="K112" s="47" t="s">
        <v>518</v>
      </c>
      <c r="L112" s="52" t="s">
        <v>32</v>
      </c>
      <c r="M112" s="31"/>
      <c r="N112" s="3"/>
      <c r="O112" s="3"/>
      <c r="P112" s="3"/>
      <c r="Q112" s="24"/>
    </row>
    <row r="113" s="1" customFormat="1" customHeight="1" spans="1:17">
      <c r="A113" s="24">
        <v>106</v>
      </c>
      <c r="B113" s="15" t="s">
        <v>520</v>
      </c>
      <c r="C113" s="38" t="s">
        <v>521</v>
      </c>
      <c r="D113" s="38" t="s">
        <v>522</v>
      </c>
      <c r="E113" s="20" t="s">
        <v>37</v>
      </c>
      <c r="F113" s="59">
        <v>3.5</v>
      </c>
      <c r="G113" s="59">
        <v>3.5</v>
      </c>
      <c r="H113" s="33">
        <f t="shared" si="3"/>
        <v>164.395</v>
      </c>
      <c r="I113" s="33">
        <f t="shared" si="4"/>
        <v>2695</v>
      </c>
      <c r="J113" s="33">
        <f t="shared" si="5"/>
        <v>32.879</v>
      </c>
      <c r="K113" s="47" t="s">
        <v>523</v>
      </c>
      <c r="L113" s="52" t="s">
        <v>32</v>
      </c>
      <c r="M113" s="29"/>
      <c r="N113" s="3"/>
      <c r="O113" s="3"/>
      <c r="P113" s="3"/>
      <c r="Q113" s="24"/>
    </row>
    <row r="114" s="1" customFormat="1" customHeight="1" spans="1:17">
      <c r="A114" s="24">
        <v>107</v>
      </c>
      <c r="B114" s="15" t="s">
        <v>520</v>
      </c>
      <c r="C114" s="38" t="s">
        <v>521</v>
      </c>
      <c r="D114" s="38" t="s">
        <v>522</v>
      </c>
      <c r="E114" s="20" t="s">
        <v>399</v>
      </c>
      <c r="F114" s="59">
        <v>2.43</v>
      </c>
      <c r="G114" s="59">
        <v>2.43</v>
      </c>
      <c r="H114" s="33">
        <f t="shared" si="3"/>
        <v>114.1371</v>
      </c>
      <c r="I114" s="33">
        <f t="shared" si="4"/>
        <v>1871.1</v>
      </c>
      <c r="J114" s="33">
        <f t="shared" si="5"/>
        <v>22.82742</v>
      </c>
      <c r="K114" s="47" t="s">
        <v>523</v>
      </c>
      <c r="L114" s="52" t="s">
        <v>32</v>
      </c>
      <c r="M114" s="30"/>
      <c r="N114" s="3"/>
      <c r="O114" s="3"/>
      <c r="P114" s="3"/>
      <c r="Q114" s="24"/>
    </row>
    <row r="115" s="1" customFormat="1" customHeight="1" spans="1:17">
      <c r="A115" s="24">
        <v>108</v>
      </c>
      <c r="B115" s="15" t="s">
        <v>520</v>
      </c>
      <c r="C115" s="38" t="s">
        <v>521</v>
      </c>
      <c r="D115" s="38" t="s">
        <v>522</v>
      </c>
      <c r="E115" s="20" t="s">
        <v>524</v>
      </c>
      <c r="F115" s="59">
        <v>2.5</v>
      </c>
      <c r="G115" s="59">
        <v>2.5</v>
      </c>
      <c r="H115" s="33">
        <f t="shared" si="3"/>
        <v>117.425</v>
      </c>
      <c r="I115" s="33">
        <f t="shared" si="4"/>
        <v>1925</v>
      </c>
      <c r="J115" s="33">
        <f t="shared" si="5"/>
        <v>23.485</v>
      </c>
      <c r="K115" s="47" t="s">
        <v>523</v>
      </c>
      <c r="L115" s="52" t="s">
        <v>32</v>
      </c>
      <c r="M115" s="30"/>
      <c r="N115" s="3"/>
      <c r="O115" s="3"/>
      <c r="P115" s="3"/>
      <c r="Q115" s="24"/>
    </row>
    <row r="116" s="1" customFormat="1" customHeight="1" spans="1:17">
      <c r="A116" s="24">
        <v>109</v>
      </c>
      <c r="B116" s="15" t="s">
        <v>520</v>
      </c>
      <c r="C116" s="38" t="s">
        <v>521</v>
      </c>
      <c r="D116" s="38" t="s">
        <v>522</v>
      </c>
      <c r="E116" s="20" t="s">
        <v>519</v>
      </c>
      <c r="F116" s="44">
        <v>6</v>
      </c>
      <c r="G116" s="44">
        <v>6</v>
      </c>
      <c r="H116" s="33">
        <f t="shared" si="3"/>
        <v>281.82</v>
      </c>
      <c r="I116" s="33">
        <f t="shared" si="4"/>
        <v>4620</v>
      </c>
      <c r="J116" s="33">
        <f t="shared" si="5"/>
        <v>56.364</v>
      </c>
      <c r="K116" s="47" t="s">
        <v>523</v>
      </c>
      <c r="L116" s="52" t="s">
        <v>32</v>
      </c>
      <c r="M116" s="30"/>
      <c r="N116" s="3"/>
      <c r="O116" s="3"/>
      <c r="P116" s="3"/>
      <c r="Q116" s="24"/>
    </row>
    <row r="117" s="1" customFormat="1" customHeight="1" spans="1:17">
      <c r="A117" s="24">
        <v>110</v>
      </c>
      <c r="B117" s="15" t="s">
        <v>520</v>
      </c>
      <c r="C117" s="38" t="s">
        <v>521</v>
      </c>
      <c r="D117" s="38" t="s">
        <v>522</v>
      </c>
      <c r="E117" s="20" t="s">
        <v>37</v>
      </c>
      <c r="F117" s="44">
        <v>2.57</v>
      </c>
      <c r="G117" s="44">
        <v>2.57</v>
      </c>
      <c r="H117" s="33">
        <f t="shared" si="3"/>
        <v>120.7129</v>
      </c>
      <c r="I117" s="33">
        <f t="shared" si="4"/>
        <v>1978.9</v>
      </c>
      <c r="J117" s="33">
        <f t="shared" si="5"/>
        <v>24.14258</v>
      </c>
      <c r="K117" s="47" t="s">
        <v>523</v>
      </c>
      <c r="L117" s="52" t="s">
        <v>32</v>
      </c>
      <c r="M117" s="31"/>
      <c r="N117" s="3"/>
      <c r="O117" s="3"/>
      <c r="P117" s="3"/>
      <c r="Q117" s="24"/>
    </row>
    <row r="118" s="1" customFormat="1" customHeight="1" spans="1:17">
      <c r="A118" s="24">
        <v>111</v>
      </c>
      <c r="B118" s="15" t="s">
        <v>525</v>
      </c>
      <c r="C118" s="38" t="s">
        <v>526</v>
      </c>
      <c r="D118" s="38" t="s">
        <v>527</v>
      </c>
      <c r="E118" s="20" t="s">
        <v>528</v>
      </c>
      <c r="F118" s="42">
        <v>1</v>
      </c>
      <c r="G118" s="42">
        <v>1</v>
      </c>
      <c r="H118" s="33">
        <f t="shared" si="3"/>
        <v>46.97</v>
      </c>
      <c r="I118" s="33">
        <f t="shared" si="4"/>
        <v>770</v>
      </c>
      <c r="J118" s="33">
        <f t="shared" si="5"/>
        <v>9.394</v>
      </c>
      <c r="K118" s="47" t="s">
        <v>529</v>
      </c>
      <c r="L118" s="52" t="s">
        <v>32</v>
      </c>
      <c r="M118" s="29"/>
      <c r="N118" s="3"/>
      <c r="O118" s="3"/>
      <c r="P118" s="3"/>
      <c r="Q118" s="24"/>
    </row>
    <row r="119" s="1" customFormat="1" customHeight="1" spans="1:17">
      <c r="A119" s="24">
        <v>112</v>
      </c>
      <c r="B119" s="15" t="s">
        <v>525</v>
      </c>
      <c r="C119" s="38" t="s">
        <v>526</v>
      </c>
      <c r="D119" s="38" t="s">
        <v>527</v>
      </c>
      <c r="E119" s="20" t="s">
        <v>399</v>
      </c>
      <c r="F119" s="44">
        <v>3.1</v>
      </c>
      <c r="G119" s="44">
        <v>3.1</v>
      </c>
      <c r="H119" s="33">
        <f t="shared" si="3"/>
        <v>145.607</v>
      </c>
      <c r="I119" s="33">
        <f t="shared" si="4"/>
        <v>2387</v>
      </c>
      <c r="J119" s="33">
        <f t="shared" si="5"/>
        <v>29.1214</v>
      </c>
      <c r="K119" s="47" t="s">
        <v>529</v>
      </c>
      <c r="L119" s="52" t="s">
        <v>32</v>
      </c>
      <c r="M119" s="30"/>
      <c r="N119" s="3"/>
      <c r="O119" s="3"/>
      <c r="P119" s="3"/>
      <c r="Q119" s="24"/>
    </row>
    <row r="120" s="1" customFormat="1" customHeight="1" spans="1:17">
      <c r="A120" s="24">
        <v>113</v>
      </c>
      <c r="B120" s="15" t="s">
        <v>525</v>
      </c>
      <c r="C120" s="38" t="s">
        <v>526</v>
      </c>
      <c r="D120" s="38" t="s">
        <v>527</v>
      </c>
      <c r="E120" s="37" t="s">
        <v>530</v>
      </c>
      <c r="F120" s="59">
        <v>2.5</v>
      </c>
      <c r="G120" s="59">
        <v>2.5</v>
      </c>
      <c r="H120" s="33">
        <f t="shared" si="3"/>
        <v>117.425</v>
      </c>
      <c r="I120" s="33">
        <f t="shared" si="4"/>
        <v>1925</v>
      </c>
      <c r="J120" s="33">
        <f t="shared" si="5"/>
        <v>23.485</v>
      </c>
      <c r="K120" s="47" t="s">
        <v>529</v>
      </c>
      <c r="L120" s="52" t="s">
        <v>32</v>
      </c>
      <c r="M120" s="30"/>
      <c r="N120" s="3"/>
      <c r="O120" s="3"/>
      <c r="P120" s="3"/>
      <c r="Q120" s="24"/>
    </row>
    <row r="121" s="1" customFormat="1" customHeight="1" spans="1:17">
      <c r="A121" s="24">
        <v>114</v>
      </c>
      <c r="B121" s="15" t="s">
        <v>525</v>
      </c>
      <c r="C121" s="38" t="s">
        <v>526</v>
      </c>
      <c r="D121" s="38" t="s">
        <v>527</v>
      </c>
      <c r="E121" s="37" t="s">
        <v>531</v>
      </c>
      <c r="F121" s="44">
        <v>0.5</v>
      </c>
      <c r="G121" s="44">
        <v>0.5</v>
      </c>
      <c r="H121" s="33">
        <f t="shared" si="3"/>
        <v>23.485</v>
      </c>
      <c r="I121" s="33">
        <f t="shared" si="4"/>
        <v>385</v>
      </c>
      <c r="J121" s="33">
        <f t="shared" si="5"/>
        <v>4.697</v>
      </c>
      <c r="K121" s="47" t="s">
        <v>529</v>
      </c>
      <c r="L121" s="52" t="s">
        <v>32</v>
      </c>
      <c r="M121" s="30"/>
      <c r="N121" s="3"/>
      <c r="O121" s="3"/>
      <c r="P121" s="3"/>
      <c r="Q121" s="24"/>
    </row>
    <row r="122" s="1" customFormat="1" customHeight="1" spans="1:17">
      <c r="A122" s="24">
        <v>115</v>
      </c>
      <c r="B122" s="15" t="s">
        <v>525</v>
      </c>
      <c r="C122" s="38" t="s">
        <v>526</v>
      </c>
      <c r="D122" s="38" t="s">
        <v>527</v>
      </c>
      <c r="E122" s="37" t="s">
        <v>531</v>
      </c>
      <c r="F122" s="197">
        <v>1.3</v>
      </c>
      <c r="G122" s="197">
        <v>1.3</v>
      </c>
      <c r="H122" s="33">
        <f t="shared" si="3"/>
        <v>61.061</v>
      </c>
      <c r="I122" s="33">
        <f t="shared" si="4"/>
        <v>1001</v>
      </c>
      <c r="J122" s="33">
        <f t="shared" si="5"/>
        <v>12.2122</v>
      </c>
      <c r="K122" s="47" t="s">
        <v>529</v>
      </c>
      <c r="L122" s="52" t="s">
        <v>32</v>
      </c>
      <c r="M122" s="31"/>
      <c r="N122" s="3"/>
      <c r="O122" s="3"/>
      <c r="P122" s="3"/>
      <c r="Q122" s="24"/>
    </row>
    <row r="123" s="1" customFormat="1" customHeight="1" spans="1:17">
      <c r="A123" s="24">
        <v>116</v>
      </c>
      <c r="B123" s="15" t="s">
        <v>532</v>
      </c>
      <c r="C123" s="38" t="s">
        <v>533</v>
      </c>
      <c r="D123" s="38" t="s">
        <v>534</v>
      </c>
      <c r="E123" s="20" t="s">
        <v>401</v>
      </c>
      <c r="F123" s="59">
        <v>1.5</v>
      </c>
      <c r="G123" s="59">
        <v>1.5</v>
      </c>
      <c r="H123" s="33">
        <f t="shared" si="3"/>
        <v>70.455</v>
      </c>
      <c r="I123" s="33">
        <f t="shared" si="4"/>
        <v>1155</v>
      </c>
      <c r="J123" s="33">
        <f t="shared" si="5"/>
        <v>14.091</v>
      </c>
      <c r="K123" s="47" t="s">
        <v>535</v>
      </c>
      <c r="L123" s="52" t="s">
        <v>32</v>
      </c>
      <c r="M123" s="29"/>
      <c r="N123" s="3"/>
      <c r="O123" s="3"/>
      <c r="P123" s="3"/>
      <c r="Q123" s="24"/>
    </row>
    <row r="124" s="1" customFormat="1" customHeight="1" spans="1:17">
      <c r="A124" s="24">
        <v>117</v>
      </c>
      <c r="B124" s="15" t="s">
        <v>532</v>
      </c>
      <c r="C124" s="38" t="s">
        <v>533</v>
      </c>
      <c r="D124" s="38" t="s">
        <v>534</v>
      </c>
      <c r="E124" s="20" t="s">
        <v>404</v>
      </c>
      <c r="F124" s="62">
        <v>0.74</v>
      </c>
      <c r="G124" s="62">
        <v>0.74</v>
      </c>
      <c r="H124" s="33">
        <f t="shared" si="3"/>
        <v>34.7578</v>
      </c>
      <c r="I124" s="33">
        <f t="shared" si="4"/>
        <v>569.8</v>
      </c>
      <c r="J124" s="33">
        <f t="shared" si="5"/>
        <v>6.95156</v>
      </c>
      <c r="K124" s="47" t="s">
        <v>535</v>
      </c>
      <c r="L124" s="52" t="s">
        <v>32</v>
      </c>
      <c r="M124" s="30"/>
      <c r="N124" s="3"/>
      <c r="O124" s="3"/>
      <c r="P124" s="3"/>
      <c r="Q124" s="24"/>
    </row>
    <row r="125" s="1" customFormat="1" customHeight="1" spans="1:17">
      <c r="A125" s="24">
        <v>118</v>
      </c>
      <c r="B125" s="15" t="s">
        <v>532</v>
      </c>
      <c r="C125" s="38" t="s">
        <v>533</v>
      </c>
      <c r="D125" s="38" t="s">
        <v>534</v>
      </c>
      <c r="E125" s="20" t="s">
        <v>37</v>
      </c>
      <c r="F125" s="59">
        <v>6.34</v>
      </c>
      <c r="G125" s="59">
        <v>6.34</v>
      </c>
      <c r="H125" s="33">
        <f t="shared" si="3"/>
        <v>297.7898</v>
      </c>
      <c r="I125" s="33">
        <f t="shared" si="4"/>
        <v>4881.8</v>
      </c>
      <c r="J125" s="33">
        <f t="shared" si="5"/>
        <v>59.55796</v>
      </c>
      <c r="K125" s="47" t="s">
        <v>535</v>
      </c>
      <c r="L125" s="52" t="s">
        <v>32</v>
      </c>
      <c r="M125" s="30"/>
      <c r="N125" s="3"/>
      <c r="O125" s="3"/>
      <c r="P125" s="3"/>
      <c r="Q125" s="24"/>
    </row>
    <row r="126" s="1" customFormat="1" customHeight="1" spans="1:17">
      <c r="A126" s="24">
        <v>119</v>
      </c>
      <c r="B126" s="15" t="s">
        <v>532</v>
      </c>
      <c r="C126" s="38" t="s">
        <v>533</v>
      </c>
      <c r="D126" s="38" t="s">
        <v>534</v>
      </c>
      <c r="E126" s="20" t="s">
        <v>536</v>
      </c>
      <c r="F126" s="59">
        <v>4.8</v>
      </c>
      <c r="G126" s="59">
        <v>4.8</v>
      </c>
      <c r="H126" s="33">
        <f t="shared" si="3"/>
        <v>225.456</v>
      </c>
      <c r="I126" s="33">
        <f t="shared" si="4"/>
        <v>3696</v>
      </c>
      <c r="J126" s="33">
        <f t="shared" si="5"/>
        <v>45.0912</v>
      </c>
      <c r="K126" s="47" t="s">
        <v>535</v>
      </c>
      <c r="L126" s="52" t="s">
        <v>32</v>
      </c>
      <c r="M126" s="30"/>
      <c r="N126" s="3"/>
      <c r="O126" s="3"/>
      <c r="P126" s="3"/>
      <c r="Q126" s="24"/>
    </row>
    <row r="127" s="1" customFormat="1" customHeight="1" spans="1:17">
      <c r="A127" s="24">
        <v>120</v>
      </c>
      <c r="B127" s="15" t="s">
        <v>532</v>
      </c>
      <c r="C127" s="38" t="s">
        <v>533</v>
      </c>
      <c r="D127" s="38" t="s">
        <v>534</v>
      </c>
      <c r="E127" s="20" t="s">
        <v>528</v>
      </c>
      <c r="F127" s="44">
        <v>6.32</v>
      </c>
      <c r="G127" s="44">
        <v>6.32</v>
      </c>
      <c r="H127" s="33">
        <f t="shared" si="3"/>
        <v>296.8504</v>
      </c>
      <c r="I127" s="33">
        <f t="shared" si="4"/>
        <v>4866.4</v>
      </c>
      <c r="J127" s="33">
        <f t="shared" si="5"/>
        <v>59.37008</v>
      </c>
      <c r="K127" s="47" t="s">
        <v>535</v>
      </c>
      <c r="L127" s="52" t="s">
        <v>32</v>
      </c>
      <c r="M127" s="31"/>
      <c r="N127" s="3"/>
      <c r="O127" s="3"/>
      <c r="P127" s="3"/>
      <c r="Q127" s="24"/>
    </row>
    <row r="128" s="1" customFormat="1" customHeight="1" spans="1:17">
      <c r="A128" s="24">
        <v>121</v>
      </c>
      <c r="B128" s="15" t="s">
        <v>537</v>
      </c>
      <c r="C128" s="38" t="s">
        <v>538</v>
      </c>
      <c r="D128" s="38" t="s">
        <v>539</v>
      </c>
      <c r="E128" s="20" t="s">
        <v>524</v>
      </c>
      <c r="F128" s="44">
        <v>2.4</v>
      </c>
      <c r="G128" s="44">
        <v>2.4</v>
      </c>
      <c r="H128" s="33">
        <f t="shared" si="3"/>
        <v>112.728</v>
      </c>
      <c r="I128" s="33">
        <f t="shared" si="4"/>
        <v>1848</v>
      </c>
      <c r="J128" s="33">
        <f t="shared" si="5"/>
        <v>22.5456</v>
      </c>
      <c r="K128" s="47" t="s">
        <v>540</v>
      </c>
      <c r="L128" s="52" t="s">
        <v>32</v>
      </c>
      <c r="M128" s="29"/>
      <c r="N128" s="3"/>
      <c r="O128" s="3"/>
      <c r="P128" s="3"/>
      <c r="Q128" s="24"/>
    </row>
    <row r="129" s="1" customFormat="1" customHeight="1" spans="1:17">
      <c r="A129" s="24">
        <v>122</v>
      </c>
      <c r="B129" s="15" t="s">
        <v>537</v>
      </c>
      <c r="C129" s="38" t="s">
        <v>538</v>
      </c>
      <c r="D129" s="38" t="s">
        <v>539</v>
      </c>
      <c r="E129" s="20" t="s">
        <v>403</v>
      </c>
      <c r="F129" s="44">
        <v>6.5</v>
      </c>
      <c r="G129" s="44">
        <v>6.5</v>
      </c>
      <c r="H129" s="33">
        <f t="shared" si="3"/>
        <v>305.305</v>
      </c>
      <c r="I129" s="33">
        <f t="shared" si="4"/>
        <v>5005</v>
      </c>
      <c r="J129" s="33">
        <f t="shared" si="5"/>
        <v>61.061</v>
      </c>
      <c r="K129" s="47" t="s">
        <v>540</v>
      </c>
      <c r="L129" s="52" t="s">
        <v>32</v>
      </c>
      <c r="M129" s="30"/>
      <c r="N129" s="3"/>
      <c r="O129" s="3"/>
      <c r="P129" s="3"/>
      <c r="Q129" s="24"/>
    </row>
    <row r="130" s="1" customFormat="1" customHeight="1" spans="1:17">
      <c r="A130" s="24">
        <v>123</v>
      </c>
      <c r="B130" s="15" t="s">
        <v>537</v>
      </c>
      <c r="C130" s="38" t="s">
        <v>538</v>
      </c>
      <c r="D130" s="38" t="s">
        <v>539</v>
      </c>
      <c r="E130" s="37" t="s">
        <v>37</v>
      </c>
      <c r="F130" s="44">
        <v>1.8</v>
      </c>
      <c r="G130" s="44">
        <v>1.8</v>
      </c>
      <c r="H130" s="33">
        <f t="shared" si="3"/>
        <v>84.546</v>
      </c>
      <c r="I130" s="33">
        <f t="shared" si="4"/>
        <v>1386</v>
      </c>
      <c r="J130" s="33">
        <f t="shared" si="5"/>
        <v>16.9092</v>
      </c>
      <c r="K130" s="47" t="s">
        <v>540</v>
      </c>
      <c r="L130" s="52" t="s">
        <v>32</v>
      </c>
      <c r="M130" s="30"/>
      <c r="N130" s="3"/>
      <c r="O130" s="3"/>
      <c r="P130" s="3"/>
      <c r="Q130" s="24"/>
    </row>
    <row r="131" s="1" customFormat="1" customHeight="1" spans="1:17">
      <c r="A131" s="24">
        <v>124</v>
      </c>
      <c r="B131" s="15" t="s">
        <v>537</v>
      </c>
      <c r="C131" s="38" t="s">
        <v>538</v>
      </c>
      <c r="D131" s="38" t="s">
        <v>539</v>
      </c>
      <c r="E131" s="37" t="s">
        <v>240</v>
      </c>
      <c r="F131" s="42">
        <v>1</v>
      </c>
      <c r="G131" s="42">
        <v>1</v>
      </c>
      <c r="H131" s="33">
        <f t="shared" si="3"/>
        <v>46.97</v>
      </c>
      <c r="I131" s="33">
        <f t="shared" si="4"/>
        <v>770</v>
      </c>
      <c r="J131" s="33">
        <f t="shared" si="5"/>
        <v>9.394</v>
      </c>
      <c r="K131" s="47" t="s">
        <v>540</v>
      </c>
      <c r="L131" s="52" t="s">
        <v>32</v>
      </c>
      <c r="M131" s="30"/>
      <c r="N131" s="3"/>
      <c r="O131" s="3"/>
      <c r="P131" s="3"/>
      <c r="Q131" s="24"/>
    </row>
    <row r="132" s="1" customFormat="1" customHeight="1" spans="1:17">
      <c r="A132" s="24">
        <v>125</v>
      </c>
      <c r="B132" s="15" t="s">
        <v>537</v>
      </c>
      <c r="C132" s="38" t="s">
        <v>538</v>
      </c>
      <c r="D132" s="38" t="s">
        <v>539</v>
      </c>
      <c r="E132" s="37" t="s">
        <v>240</v>
      </c>
      <c r="F132" s="44">
        <v>1.3</v>
      </c>
      <c r="G132" s="44">
        <v>1.3</v>
      </c>
      <c r="H132" s="33">
        <f t="shared" si="3"/>
        <v>61.061</v>
      </c>
      <c r="I132" s="33">
        <f t="shared" si="4"/>
        <v>1001</v>
      </c>
      <c r="J132" s="33">
        <f t="shared" si="5"/>
        <v>12.2122</v>
      </c>
      <c r="K132" s="47" t="s">
        <v>540</v>
      </c>
      <c r="L132" s="52" t="s">
        <v>32</v>
      </c>
      <c r="M132" s="31"/>
      <c r="N132" s="3"/>
      <c r="O132" s="3"/>
      <c r="P132" s="3"/>
      <c r="Q132" s="24"/>
    </row>
    <row r="133" s="1" customFormat="1" customHeight="1" spans="1:17">
      <c r="A133" s="24">
        <v>126</v>
      </c>
      <c r="B133" s="15" t="s">
        <v>541</v>
      </c>
      <c r="C133" s="38" t="s">
        <v>542</v>
      </c>
      <c r="D133" s="38" t="s">
        <v>543</v>
      </c>
      <c r="E133" s="37" t="s">
        <v>401</v>
      </c>
      <c r="F133" s="59">
        <v>10.5</v>
      </c>
      <c r="G133" s="59">
        <v>10.5</v>
      </c>
      <c r="H133" s="33">
        <f t="shared" si="3"/>
        <v>493.185</v>
      </c>
      <c r="I133" s="33">
        <f t="shared" si="4"/>
        <v>8085</v>
      </c>
      <c r="J133" s="33">
        <f t="shared" si="5"/>
        <v>98.637</v>
      </c>
      <c r="K133" s="47" t="s">
        <v>544</v>
      </c>
      <c r="L133" s="52" t="s">
        <v>32</v>
      </c>
      <c r="M133" s="29"/>
      <c r="N133" s="3"/>
      <c r="O133" s="3"/>
      <c r="P133" s="3"/>
      <c r="Q133" s="24"/>
    </row>
    <row r="134" s="1" customFormat="1" customHeight="1" spans="1:17">
      <c r="A134" s="24">
        <v>127</v>
      </c>
      <c r="B134" s="15" t="s">
        <v>541</v>
      </c>
      <c r="C134" s="38" t="s">
        <v>542</v>
      </c>
      <c r="D134" s="38" t="s">
        <v>543</v>
      </c>
      <c r="E134" s="37" t="s">
        <v>499</v>
      </c>
      <c r="F134" s="59">
        <v>2.3</v>
      </c>
      <c r="G134" s="59">
        <v>2.3</v>
      </c>
      <c r="H134" s="33">
        <f t="shared" si="3"/>
        <v>108.031</v>
      </c>
      <c r="I134" s="33">
        <f t="shared" si="4"/>
        <v>1771</v>
      </c>
      <c r="J134" s="33">
        <f t="shared" si="5"/>
        <v>21.6062</v>
      </c>
      <c r="K134" s="47" t="s">
        <v>544</v>
      </c>
      <c r="L134" s="52" t="s">
        <v>32</v>
      </c>
      <c r="M134" s="30"/>
      <c r="N134" s="3"/>
      <c r="O134" s="3"/>
      <c r="P134" s="3"/>
      <c r="Q134" s="24"/>
    </row>
    <row r="135" s="1" customFormat="1" customHeight="1" spans="1:17">
      <c r="A135" s="24">
        <v>128</v>
      </c>
      <c r="B135" s="15" t="s">
        <v>541</v>
      </c>
      <c r="C135" s="38" t="s">
        <v>542</v>
      </c>
      <c r="D135" s="38" t="s">
        <v>543</v>
      </c>
      <c r="E135" s="37" t="s">
        <v>37</v>
      </c>
      <c r="F135" s="59">
        <v>3.9</v>
      </c>
      <c r="G135" s="59">
        <v>3.9</v>
      </c>
      <c r="H135" s="33">
        <f t="shared" si="3"/>
        <v>183.183</v>
      </c>
      <c r="I135" s="33">
        <f t="shared" si="4"/>
        <v>3003</v>
      </c>
      <c r="J135" s="33">
        <f t="shared" si="5"/>
        <v>36.6366</v>
      </c>
      <c r="K135" s="47" t="s">
        <v>544</v>
      </c>
      <c r="L135" s="52" t="s">
        <v>32</v>
      </c>
      <c r="M135" s="30"/>
      <c r="N135" s="3"/>
      <c r="O135" s="3"/>
      <c r="P135" s="3"/>
      <c r="Q135" s="24"/>
    </row>
    <row r="136" s="1" customFormat="1" customHeight="1" spans="1:17">
      <c r="A136" s="24">
        <v>129</v>
      </c>
      <c r="B136" s="15" t="s">
        <v>541</v>
      </c>
      <c r="C136" s="38" t="s">
        <v>542</v>
      </c>
      <c r="D136" s="38" t="s">
        <v>543</v>
      </c>
      <c r="E136" s="37" t="s">
        <v>545</v>
      </c>
      <c r="F136" s="59">
        <v>6.02</v>
      </c>
      <c r="G136" s="59">
        <v>6.02</v>
      </c>
      <c r="H136" s="33">
        <f t="shared" ref="H136:H199" si="6">G136*46.97</f>
        <v>282.7594</v>
      </c>
      <c r="I136" s="33">
        <f t="shared" ref="I136:I199" si="7">G136*770</f>
        <v>4635.4</v>
      </c>
      <c r="J136" s="33">
        <f t="shared" ref="J136:J199" si="8">H136*20%</f>
        <v>56.55188</v>
      </c>
      <c r="K136" s="47" t="s">
        <v>544</v>
      </c>
      <c r="L136" s="52" t="s">
        <v>32</v>
      </c>
      <c r="M136" s="30"/>
      <c r="N136" s="3"/>
      <c r="O136" s="3"/>
      <c r="P136" s="3"/>
      <c r="Q136" s="24"/>
    </row>
    <row r="137" s="1" customFormat="1" customHeight="1" spans="1:17">
      <c r="A137" s="24">
        <v>130</v>
      </c>
      <c r="B137" s="15" t="s">
        <v>541</v>
      </c>
      <c r="C137" s="38" t="s">
        <v>542</v>
      </c>
      <c r="D137" s="38" t="s">
        <v>543</v>
      </c>
      <c r="E137" s="37" t="s">
        <v>546</v>
      </c>
      <c r="F137" s="44">
        <v>1.38</v>
      </c>
      <c r="G137" s="44">
        <v>1.38</v>
      </c>
      <c r="H137" s="33">
        <f t="shared" si="6"/>
        <v>64.8186</v>
      </c>
      <c r="I137" s="33">
        <f t="shared" si="7"/>
        <v>1062.6</v>
      </c>
      <c r="J137" s="33">
        <f t="shared" si="8"/>
        <v>12.96372</v>
      </c>
      <c r="K137" s="47" t="s">
        <v>544</v>
      </c>
      <c r="L137" s="52" t="s">
        <v>32</v>
      </c>
      <c r="M137" s="31"/>
      <c r="N137" s="3"/>
      <c r="O137" s="3"/>
      <c r="P137" s="3"/>
      <c r="Q137" s="24"/>
    </row>
    <row r="138" s="1" customFormat="1" customHeight="1" spans="1:17">
      <c r="A138" s="24">
        <v>131</v>
      </c>
      <c r="B138" s="15" t="s">
        <v>547</v>
      </c>
      <c r="C138" s="38" t="s">
        <v>548</v>
      </c>
      <c r="D138" s="38" t="s">
        <v>549</v>
      </c>
      <c r="E138" s="37" t="s">
        <v>550</v>
      </c>
      <c r="F138" s="59">
        <v>6.34</v>
      </c>
      <c r="G138" s="59">
        <v>6.34</v>
      </c>
      <c r="H138" s="33">
        <f t="shared" si="6"/>
        <v>297.7898</v>
      </c>
      <c r="I138" s="33">
        <f t="shared" si="7"/>
        <v>4881.8</v>
      </c>
      <c r="J138" s="33">
        <f t="shared" si="8"/>
        <v>59.55796</v>
      </c>
      <c r="K138" s="47" t="s">
        <v>551</v>
      </c>
      <c r="L138" s="52" t="s">
        <v>32</v>
      </c>
      <c r="M138" s="29"/>
      <c r="N138" s="3"/>
      <c r="O138" s="3"/>
      <c r="P138" s="3"/>
      <c r="Q138" s="24"/>
    </row>
    <row r="139" s="1" customFormat="1" customHeight="1" spans="1:17">
      <c r="A139" s="24">
        <v>132</v>
      </c>
      <c r="B139" s="15" t="s">
        <v>547</v>
      </c>
      <c r="C139" s="38" t="s">
        <v>548</v>
      </c>
      <c r="D139" s="38" t="s">
        <v>549</v>
      </c>
      <c r="E139" s="37" t="s">
        <v>37</v>
      </c>
      <c r="F139" s="59">
        <v>4.8</v>
      </c>
      <c r="G139" s="59">
        <v>4.8</v>
      </c>
      <c r="H139" s="33">
        <f t="shared" si="6"/>
        <v>225.456</v>
      </c>
      <c r="I139" s="33">
        <f t="shared" si="7"/>
        <v>3696</v>
      </c>
      <c r="J139" s="33">
        <f t="shared" si="8"/>
        <v>45.0912</v>
      </c>
      <c r="K139" s="47" t="s">
        <v>551</v>
      </c>
      <c r="L139" s="52" t="s">
        <v>32</v>
      </c>
      <c r="M139" s="30"/>
      <c r="N139" s="3"/>
      <c r="O139" s="3"/>
      <c r="P139" s="3"/>
      <c r="Q139" s="24"/>
    </row>
    <row r="140" s="1" customFormat="1" customHeight="1" spans="1:17">
      <c r="A140" s="24">
        <v>133</v>
      </c>
      <c r="B140" s="15" t="s">
        <v>547</v>
      </c>
      <c r="C140" s="38" t="s">
        <v>548</v>
      </c>
      <c r="D140" s="38" t="s">
        <v>549</v>
      </c>
      <c r="E140" s="37" t="s">
        <v>552</v>
      </c>
      <c r="F140" s="44">
        <v>6.32</v>
      </c>
      <c r="G140" s="44">
        <v>6.32</v>
      </c>
      <c r="H140" s="33">
        <f t="shared" si="6"/>
        <v>296.8504</v>
      </c>
      <c r="I140" s="33">
        <f t="shared" si="7"/>
        <v>4866.4</v>
      </c>
      <c r="J140" s="33">
        <f t="shared" si="8"/>
        <v>59.37008</v>
      </c>
      <c r="K140" s="47" t="s">
        <v>551</v>
      </c>
      <c r="L140" s="52" t="s">
        <v>32</v>
      </c>
      <c r="M140" s="30"/>
      <c r="N140" s="3"/>
      <c r="O140" s="3"/>
      <c r="P140" s="3"/>
      <c r="Q140" s="24"/>
    </row>
    <row r="141" s="1" customFormat="1" customHeight="1" spans="1:17">
      <c r="A141" s="24">
        <v>134</v>
      </c>
      <c r="B141" s="15" t="s">
        <v>547</v>
      </c>
      <c r="C141" s="38" t="s">
        <v>548</v>
      </c>
      <c r="D141" s="38" t="s">
        <v>549</v>
      </c>
      <c r="E141" s="37" t="s">
        <v>552</v>
      </c>
      <c r="F141" s="44">
        <v>8</v>
      </c>
      <c r="G141" s="44">
        <v>8</v>
      </c>
      <c r="H141" s="33">
        <f t="shared" si="6"/>
        <v>375.76</v>
      </c>
      <c r="I141" s="33">
        <f t="shared" si="7"/>
        <v>6160</v>
      </c>
      <c r="J141" s="33">
        <f t="shared" si="8"/>
        <v>75.152</v>
      </c>
      <c r="K141" s="47" t="s">
        <v>551</v>
      </c>
      <c r="L141" s="52" t="s">
        <v>32</v>
      </c>
      <c r="M141" s="30"/>
      <c r="N141" s="3"/>
      <c r="O141" s="3"/>
      <c r="P141" s="3"/>
      <c r="Q141" s="24"/>
    </row>
    <row r="142" s="1" customFormat="1" customHeight="1" spans="1:17">
      <c r="A142" s="24">
        <v>135</v>
      </c>
      <c r="B142" s="15" t="s">
        <v>547</v>
      </c>
      <c r="C142" s="38" t="s">
        <v>548</v>
      </c>
      <c r="D142" s="38" t="s">
        <v>549</v>
      </c>
      <c r="E142" s="37" t="s">
        <v>553</v>
      </c>
      <c r="F142" s="44">
        <v>4.54</v>
      </c>
      <c r="G142" s="44">
        <v>4.54</v>
      </c>
      <c r="H142" s="33">
        <f t="shared" si="6"/>
        <v>213.2438</v>
      </c>
      <c r="I142" s="33">
        <f t="shared" si="7"/>
        <v>3495.8</v>
      </c>
      <c r="J142" s="33">
        <f t="shared" si="8"/>
        <v>42.64876</v>
      </c>
      <c r="K142" s="47" t="s">
        <v>551</v>
      </c>
      <c r="L142" s="52" t="s">
        <v>32</v>
      </c>
      <c r="M142" s="31"/>
      <c r="N142" s="3"/>
      <c r="O142" s="3"/>
      <c r="P142" s="3"/>
      <c r="Q142" s="24"/>
    </row>
    <row r="143" s="1" customFormat="1" customHeight="1" spans="1:17">
      <c r="A143" s="24">
        <v>136</v>
      </c>
      <c r="B143" s="15" t="s">
        <v>554</v>
      </c>
      <c r="C143" s="38" t="s">
        <v>459</v>
      </c>
      <c r="D143" s="38" t="s">
        <v>407</v>
      </c>
      <c r="E143" s="37" t="s">
        <v>494</v>
      </c>
      <c r="F143" s="59">
        <v>4.9</v>
      </c>
      <c r="G143" s="59">
        <v>4.9</v>
      </c>
      <c r="H143" s="33">
        <f t="shared" si="6"/>
        <v>230.153</v>
      </c>
      <c r="I143" s="33">
        <f t="shared" si="7"/>
        <v>3773</v>
      </c>
      <c r="J143" s="33">
        <f t="shared" si="8"/>
        <v>46.0306</v>
      </c>
      <c r="K143" s="47" t="s">
        <v>555</v>
      </c>
      <c r="L143" s="52" t="s">
        <v>32</v>
      </c>
      <c r="M143" s="29"/>
      <c r="N143" s="3"/>
      <c r="O143" s="3"/>
      <c r="P143" s="3"/>
      <c r="Q143" s="24"/>
    </row>
    <row r="144" s="1" customFormat="1" customHeight="1" spans="1:17">
      <c r="A144" s="24">
        <v>137</v>
      </c>
      <c r="B144" s="15" t="s">
        <v>554</v>
      </c>
      <c r="C144" s="38" t="s">
        <v>459</v>
      </c>
      <c r="D144" s="38" t="s">
        <v>407</v>
      </c>
      <c r="E144" s="37" t="s">
        <v>420</v>
      </c>
      <c r="F144" s="59">
        <v>6.02</v>
      </c>
      <c r="G144" s="59">
        <v>6.02</v>
      </c>
      <c r="H144" s="33">
        <f t="shared" si="6"/>
        <v>282.7594</v>
      </c>
      <c r="I144" s="33">
        <f t="shared" si="7"/>
        <v>4635.4</v>
      </c>
      <c r="J144" s="33">
        <f t="shared" si="8"/>
        <v>56.55188</v>
      </c>
      <c r="K144" s="47" t="s">
        <v>555</v>
      </c>
      <c r="L144" s="52" t="s">
        <v>32</v>
      </c>
      <c r="M144" s="30"/>
      <c r="N144" s="3"/>
      <c r="O144" s="3"/>
      <c r="P144" s="3"/>
      <c r="Q144" s="24"/>
    </row>
    <row r="145" s="1" customFormat="1" customHeight="1" spans="1:17">
      <c r="A145" s="24">
        <v>138</v>
      </c>
      <c r="B145" s="15" t="s">
        <v>554</v>
      </c>
      <c r="C145" s="38" t="s">
        <v>459</v>
      </c>
      <c r="D145" s="38" t="s">
        <v>407</v>
      </c>
      <c r="E145" s="37" t="s">
        <v>556</v>
      </c>
      <c r="F145" s="59">
        <v>15.07</v>
      </c>
      <c r="G145" s="59">
        <v>15.07</v>
      </c>
      <c r="H145" s="33">
        <f t="shared" si="6"/>
        <v>707.8379</v>
      </c>
      <c r="I145" s="33">
        <f t="shared" si="7"/>
        <v>11603.9</v>
      </c>
      <c r="J145" s="33">
        <f t="shared" si="8"/>
        <v>141.56758</v>
      </c>
      <c r="K145" s="47" t="s">
        <v>555</v>
      </c>
      <c r="L145" s="52" t="s">
        <v>32</v>
      </c>
      <c r="M145" s="30"/>
      <c r="N145" s="3"/>
      <c r="O145" s="3"/>
      <c r="P145" s="3"/>
      <c r="Q145" s="24"/>
    </row>
    <row r="146" s="1" customFormat="1" customHeight="1" spans="1:17">
      <c r="A146" s="24">
        <v>139</v>
      </c>
      <c r="B146" s="15" t="s">
        <v>554</v>
      </c>
      <c r="C146" s="38" t="s">
        <v>459</v>
      </c>
      <c r="D146" s="38" t="s">
        <v>407</v>
      </c>
      <c r="E146" s="37" t="s">
        <v>37</v>
      </c>
      <c r="F146" s="59">
        <v>1.5</v>
      </c>
      <c r="G146" s="59">
        <v>1.5</v>
      </c>
      <c r="H146" s="33">
        <f t="shared" si="6"/>
        <v>70.455</v>
      </c>
      <c r="I146" s="33">
        <f t="shared" si="7"/>
        <v>1155</v>
      </c>
      <c r="J146" s="33">
        <f t="shared" si="8"/>
        <v>14.091</v>
      </c>
      <c r="K146" s="47" t="s">
        <v>555</v>
      </c>
      <c r="L146" s="52" t="s">
        <v>32</v>
      </c>
      <c r="M146" s="30"/>
      <c r="N146" s="3"/>
      <c r="O146" s="3"/>
      <c r="P146" s="3"/>
      <c r="Q146" s="24"/>
    </row>
    <row r="147" s="1" customFormat="1" customHeight="1" spans="1:17">
      <c r="A147" s="24">
        <v>140</v>
      </c>
      <c r="B147" s="15" t="s">
        <v>554</v>
      </c>
      <c r="C147" s="38" t="s">
        <v>459</v>
      </c>
      <c r="D147" s="38" t="s">
        <v>407</v>
      </c>
      <c r="E147" s="37" t="s">
        <v>557</v>
      </c>
      <c r="F147" s="44">
        <v>2.51</v>
      </c>
      <c r="G147" s="44">
        <v>2.51</v>
      </c>
      <c r="H147" s="33">
        <f t="shared" si="6"/>
        <v>117.8947</v>
      </c>
      <c r="I147" s="33">
        <f t="shared" si="7"/>
        <v>1932.7</v>
      </c>
      <c r="J147" s="33">
        <f t="shared" si="8"/>
        <v>23.57894</v>
      </c>
      <c r="K147" s="47" t="s">
        <v>555</v>
      </c>
      <c r="L147" s="52" t="s">
        <v>32</v>
      </c>
      <c r="M147" s="31"/>
      <c r="N147" s="3"/>
      <c r="O147" s="3"/>
      <c r="P147" s="3"/>
      <c r="Q147" s="24"/>
    </row>
    <row r="148" s="1" customFormat="1" customHeight="1" spans="1:17">
      <c r="A148" s="24">
        <v>141</v>
      </c>
      <c r="B148" s="15" t="s">
        <v>558</v>
      </c>
      <c r="C148" s="38" t="s">
        <v>559</v>
      </c>
      <c r="D148" s="38" t="s">
        <v>560</v>
      </c>
      <c r="E148" s="37" t="s">
        <v>528</v>
      </c>
      <c r="F148" s="44">
        <v>6</v>
      </c>
      <c r="G148" s="44">
        <v>6</v>
      </c>
      <c r="H148" s="33">
        <f t="shared" si="6"/>
        <v>281.82</v>
      </c>
      <c r="I148" s="33">
        <f t="shared" si="7"/>
        <v>4620</v>
      </c>
      <c r="J148" s="33">
        <f t="shared" si="8"/>
        <v>56.364</v>
      </c>
      <c r="K148" s="47" t="s">
        <v>561</v>
      </c>
      <c r="L148" s="52" t="s">
        <v>32</v>
      </c>
      <c r="M148" s="29"/>
      <c r="N148" s="3"/>
      <c r="O148" s="3"/>
      <c r="P148" s="3"/>
      <c r="Q148" s="24"/>
    </row>
    <row r="149" s="1" customFormat="1" customHeight="1" spans="1:17">
      <c r="A149" s="24">
        <v>142</v>
      </c>
      <c r="B149" s="15" t="s">
        <v>558</v>
      </c>
      <c r="C149" s="38" t="s">
        <v>559</v>
      </c>
      <c r="D149" s="38" t="s">
        <v>560</v>
      </c>
      <c r="E149" s="37" t="s">
        <v>37</v>
      </c>
      <c r="F149" s="44">
        <v>2.57</v>
      </c>
      <c r="G149" s="44">
        <v>2.57</v>
      </c>
      <c r="H149" s="33">
        <f t="shared" si="6"/>
        <v>120.7129</v>
      </c>
      <c r="I149" s="33">
        <f t="shared" si="7"/>
        <v>1978.9</v>
      </c>
      <c r="J149" s="33">
        <f t="shared" si="8"/>
        <v>24.14258</v>
      </c>
      <c r="K149" s="47" t="s">
        <v>561</v>
      </c>
      <c r="L149" s="52" t="s">
        <v>32</v>
      </c>
      <c r="M149" s="30"/>
      <c r="N149" s="3"/>
      <c r="O149" s="3"/>
      <c r="P149" s="3"/>
      <c r="Q149" s="24"/>
    </row>
    <row r="150" s="1" customFormat="1" customHeight="1" spans="1:17">
      <c r="A150" s="24">
        <v>143</v>
      </c>
      <c r="B150" s="15" t="s">
        <v>558</v>
      </c>
      <c r="C150" s="38" t="s">
        <v>559</v>
      </c>
      <c r="D150" s="38" t="s">
        <v>560</v>
      </c>
      <c r="E150" s="37" t="s">
        <v>37</v>
      </c>
      <c r="F150" s="42">
        <v>1</v>
      </c>
      <c r="G150" s="42">
        <v>1</v>
      </c>
      <c r="H150" s="33">
        <f t="shared" si="6"/>
        <v>46.97</v>
      </c>
      <c r="I150" s="33">
        <f t="shared" si="7"/>
        <v>770</v>
      </c>
      <c r="J150" s="33">
        <f t="shared" si="8"/>
        <v>9.394</v>
      </c>
      <c r="K150" s="47" t="s">
        <v>561</v>
      </c>
      <c r="L150" s="52" t="s">
        <v>32</v>
      </c>
      <c r="M150" s="30"/>
      <c r="N150" s="3"/>
      <c r="O150" s="3"/>
      <c r="P150" s="3"/>
      <c r="Q150" s="24"/>
    </row>
    <row r="151" s="1" customFormat="1" customHeight="1" spans="1:17">
      <c r="A151" s="24">
        <v>144</v>
      </c>
      <c r="B151" s="15" t="s">
        <v>558</v>
      </c>
      <c r="C151" s="38" t="s">
        <v>559</v>
      </c>
      <c r="D151" s="38" t="s">
        <v>560</v>
      </c>
      <c r="E151" s="37" t="s">
        <v>562</v>
      </c>
      <c r="F151" s="44">
        <v>3.1</v>
      </c>
      <c r="G151" s="44">
        <v>3.1</v>
      </c>
      <c r="H151" s="33">
        <f t="shared" si="6"/>
        <v>145.607</v>
      </c>
      <c r="I151" s="33">
        <f t="shared" si="7"/>
        <v>2387</v>
      </c>
      <c r="J151" s="33">
        <f t="shared" si="8"/>
        <v>29.1214</v>
      </c>
      <c r="K151" s="47" t="s">
        <v>561</v>
      </c>
      <c r="L151" s="52" t="s">
        <v>32</v>
      </c>
      <c r="M151" s="30"/>
      <c r="N151" s="3"/>
      <c r="O151" s="3"/>
      <c r="P151" s="3"/>
      <c r="Q151" s="24"/>
    </row>
    <row r="152" s="1" customFormat="1" customHeight="1" spans="1:17">
      <c r="A152" s="24">
        <v>145</v>
      </c>
      <c r="B152" s="15" t="s">
        <v>558</v>
      </c>
      <c r="C152" s="38" t="s">
        <v>559</v>
      </c>
      <c r="D152" s="38" t="s">
        <v>560</v>
      </c>
      <c r="E152" s="37" t="s">
        <v>563</v>
      </c>
      <c r="F152" s="44">
        <v>4.33</v>
      </c>
      <c r="G152" s="44">
        <v>4.33</v>
      </c>
      <c r="H152" s="33">
        <f t="shared" si="6"/>
        <v>203.3801</v>
      </c>
      <c r="I152" s="33">
        <f t="shared" si="7"/>
        <v>3334.1</v>
      </c>
      <c r="J152" s="33">
        <f t="shared" si="8"/>
        <v>40.67602</v>
      </c>
      <c r="K152" s="47" t="s">
        <v>561</v>
      </c>
      <c r="L152" s="52" t="s">
        <v>32</v>
      </c>
      <c r="M152" s="31"/>
      <c r="N152" s="3"/>
      <c r="O152" s="3"/>
      <c r="P152" s="3"/>
      <c r="Q152" s="24"/>
    </row>
    <row r="153" s="1" customFormat="1" customHeight="1" spans="1:17">
      <c r="A153" s="24">
        <v>146</v>
      </c>
      <c r="B153" s="15" t="s">
        <v>564</v>
      </c>
      <c r="C153" s="38" t="s">
        <v>470</v>
      </c>
      <c r="D153" s="38" t="s">
        <v>565</v>
      </c>
      <c r="E153" s="37" t="s">
        <v>566</v>
      </c>
      <c r="F153" s="59">
        <v>2.5</v>
      </c>
      <c r="G153" s="59">
        <v>2.5</v>
      </c>
      <c r="H153" s="33">
        <f t="shared" si="6"/>
        <v>117.425</v>
      </c>
      <c r="I153" s="33">
        <f t="shared" si="7"/>
        <v>1925</v>
      </c>
      <c r="J153" s="33">
        <f t="shared" si="8"/>
        <v>23.485</v>
      </c>
      <c r="K153" s="47" t="s">
        <v>567</v>
      </c>
      <c r="L153" s="52" t="s">
        <v>32</v>
      </c>
      <c r="M153" s="29"/>
      <c r="N153" s="3"/>
      <c r="O153" s="3"/>
      <c r="P153" s="3"/>
      <c r="Q153" s="24"/>
    </row>
    <row r="154" s="1" customFormat="1" customHeight="1" spans="1:17">
      <c r="A154" s="24">
        <v>147</v>
      </c>
      <c r="B154" s="15" t="s">
        <v>564</v>
      </c>
      <c r="C154" s="38" t="s">
        <v>470</v>
      </c>
      <c r="D154" s="38" t="s">
        <v>565</v>
      </c>
      <c r="E154" s="37" t="s">
        <v>37</v>
      </c>
      <c r="F154" s="44">
        <v>5.5</v>
      </c>
      <c r="G154" s="44">
        <v>5.5</v>
      </c>
      <c r="H154" s="33">
        <f t="shared" si="6"/>
        <v>258.335</v>
      </c>
      <c r="I154" s="33">
        <f t="shared" si="7"/>
        <v>4235</v>
      </c>
      <c r="J154" s="33">
        <f t="shared" si="8"/>
        <v>51.667</v>
      </c>
      <c r="K154" s="47" t="s">
        <v>567</v>
      </c>
      <c r="L154" s="52" t="s">
        <v>32</v>
      </c>
      <c r="M154" s="30"/>
      <c r="N154" s="3"/>
      <c r="O154" s="3"/>
      <c r="P154" s="3"/>
      <c r="Q154" s="24"/>
    </row>
    <row r="155" s="1" customFormat="1" customHeight="1" spans="1:17">
      <c r="A155" s="24">
        <v>148</v>
      </c>
      <c r="B155" s="15" t="s">
        <v>564</v>
      </c>
      <c r="C155" s="38" t="s">
        <v>470</v>
      </c>
      <c r="D155" s="38" t="s">
        <v>565</v>
      </c>
      <c r="E155" s="37" t="s">
        <v>553</v>
      </c>
      <c r="F155" s="197">
        <v>1.3</v>
      </c>
      <c r="G155" s="197">
        <v>1.3</v>
      </c>
      <c r="H155" s="33">
        <f t="shared" si="6"/>
        <v>61.061</v>
      </c>
      <c r="I155" s="33">
        <f t="shared" si="7"/>
        <v>1001</v>
      </c>
      <c r="J155" s="33">
        <f t="shared" si="8"/>
        <v>12.2122</v>
      </c>
      <c r="K155" s="47" t="s">
        <v>567</v>
      </c>
      <c r="L155" s="52" t="s">
        <v>32</v>
      </c>
      <c r="M155" s="30"/>
      <c r="N155" s="3"/>
      <c r="O155" s="3"/>
      <c r="P155" s="3"/>
      <c r="Q155" s="24"/>
    </row>
    <row r="156" s="1" customFormat="1" customHeight="1" spans="1:17">
      <c r="A156" s="24">
        <v>149</v>
      </c>
      <c r="B156" s="15" t="s">
        <v>564</v>
      </c>
      <c r="C156" s="38" t="s">
        <v>470</v>
      </c>
      <c r="D156" s="38" t="s">
        <v>565</v>
      </c>
      <c r="E156" s="37" t="s">
        <v>494</v>
      </c>
      <c r="F156" s="59">
        <v>4.5</v>
      </c>
      <c r="G156" s="59">
        <v>4.5</v>
      </c>
      <c r="H156" s="33">
        <f t="shared" si="6"/>
        <v>211.365</v>
      </c>
      <c r="I156" s="33">
        <f t="shared" si="7"/>
        <v>3465</v>
      </c>
      <c r="J156" s="33">
        <f t="shared" si="8"/>
        <v>42.273</v>
      </c>
      <c r="K156" s="47" t="s">
        <v>567</v>
      </c>
      <c r="L156" s="52" t="s">
        <v>32</v>
      </c>
      <c r="M156" s="30"/>
      <c r="N156" s="3"/>
      <c r="O156" s="3"/>
      <c r="P156" s="3"/>
      <c r="Q156" s="24"/>
    </row>
    <row r="157" s="1" customFormat="1" customHeight="1" spans="1:17">
      <c r="A157" s="24">
        <v>150</v>
      </c>
      <c r="B157" s="15" t="s">
        <v>564</v>
      </c>
      <c r="C157" s="38" t="s">
        <v>470</v>
      </c>
      <c r="D157" s="38" t="s">
        <v>565</v>
      </c>
      <c r="E157" s="37" t="s">
        <v>552</v>
      </c>
      <c r="F157" s="44">
        <v>12.56</v>
      </c>
      <c r="G157" s="44">
        <v>12.56</v>
      </c>
      <c r="H157" s="33">
        <f t="shared" si="6"/>
        <v>589.9432</v>
      </c>
      <c r="I157" s="33">
        <f t="shared" si="7"/>
        <v>9671.2</v>
      </c>
      <c r="J157" s="33">
        <f t="shared" si="8"/>
        <v>117.98864</v>
      </c>
      <c r="K157" s="47" t="s">
        <v>567</v>
      </c>
      <c r="L157" s="52" t="s">
        <v>32</v>
      </c>
      <c r="M157" s="31"/>
      <c r="N157" s="3"/>
      <c r="O157" s="3"/>
      <c r="P157" s="3"/>
      <c r="Q157" s="24"/>
    </row>
    <row r="158" s="1" customFormat="1" customHeight="1" spans="1:17">
      <c r="A158" s="24">
        <v>151</v>
      </c>
      <c r="B158" s="15" t="s">
        <v>568</v>
      </c>
      <c r="C158" s="38" t="s">
        <v>569</v>
      </c>
      <c r="D158" s="38" t="s">
        <v>560</v>
      </c>
      <c r="E158" s="37" t="s">
        <v>570</v>
      </c>
      <c r="F158" s="42">
        <v>1.2</v>
      </c>
      <c r="G158" s="42">
        <v>1.2</v>
      </c>
      <c r="H158" s="33">
        <f t="shared" si="6"/>
        <v>56.364</v>
      </c>
      <c r="I158" s="33">
        <f t="shared" si="7"/>
        <v>924</v>
      </c>
      <c r="J158" s="33">
        <f t="shared" si="8"/>
        <v>11.2728</v>
      </c>
      <c r="K158" s="47" t="s">
        <v>571</v>
      </c>
      <c r="L158" s="52" t="s">
        <v>32</v>
      </c>
      <c r="M158" s="29"/>
      <c r="N158" s="3"/>
      <c r="O158" s="3"/>
      <c r="P158" s="3"/>
      <c r="Q158" s="24"/>
    </row>
    <row r="159" s="1" customFormat="1" customHeight="1" spans="1:17">
      <c r="A159" s="24">
        <v>152</v>
      </c>
      <c r="B159" s="15" t="s">
        <v>568</v>
      </c>
      <c r="C159" s="38" t="s">
        <v>569</v>
      </c>
      <c r="D159" s="38" t="s">
        <v>560</v>
      </c>
      <c r="E159" s="37" t="s">
        <v>572</v>
      </c>
      <c r="F159" s="44">
        <v>0.7</v>
      </c>
      <c r="G159" s="44">
        <v>0.7</v>
      </c>
      <c r="H159" s="33">
        <f t="shared" si="6"/>
        <v>32.879</v>
      </c>
      <c r="I159" s="33">
        <f t="shared" si="7"/>
        <v>539</v>
      </c>
      <c r="J159" s="33">
        <f t="shared" si="8"/>
        <v>6.5758</v>
      </c>
      <c r="K159" s="47" t="s">
        <v>571</v>
      </c>
      <c r="L159" s="52" t="s">
        <v>32</v>
      </c>
      <c r="M159" s="30"/>
      <c r="N159" s="3"/>
      <c r="O159" s="3"/>
      <c r="P159" s="3"/>
      <c r="Q159" s="24"/>
    </row>
    <row r="160" s="1" customFormat="1" customHeight="1" spans="1:17">
      <c r="A160" s="24">
        <v>153</v>
      </c>
      <c r="B160" s="15" t="s">
        <v>568</v>
      </c>
      <c r="C160" s="38" t="s">
        <v>569</v>
      </c>
      <c r="D160" s="38" t="s">
        <v>560</v>
      </c>
      <c r="E160" s="37" t="s">
        <v>37</v>
      </c>
      <c r="F160" s="44">
        <v>1</v>
      </c>
      <c r="G160" s="44">
        <v>1</v>
      </c>
      <c r="H160" s="33">
        <f t="shared" si="6"/>
        <v>46.97</v>
      </c>
      <c r="I160" s="33">
        <f t="shared" si="7"/>
        <v>770</v>
      </c>
      <c r="J160" s="33">
        <f t="shared" si="8"/>
        <v>9.394</v>
      </c>
      <c r="K160" s="47" t="s">
        <v>571</v>
      </c>
      <c r="L160" s="52" t="s">
        <v>32</v>
      </c>
      <c r="M160" s="30"/>
      <c r="N160" s="3"/>
      <c r="O160" s="3"/>
      <c r="P160" s="3"/>
      <c r="Q160" s="24"/>
    </row>
    <row r="161" s="1" customFormat="1" customHeight="1" spans="1:17">
      <c r="A161" s="24">
        <v>154</v>
      </c>
      <c r="B161" s="15" t="s">
        <v>568</v>
      </c>
      <c r="C161" s="38" t="s">
        <v>569</v>
      </c>
      <c r="D161" s="38" t="s">
        <v>560</v>
      </c>
      <c r="E161" s="37" t="s">
        <v>454</v>
      </c>
      <c r="F161" s="44">
        <v>1.5</v>
      </c>
      <c r="G161" s="44">
        <v>1.5</v>
      </c>
      <c r="H161" s="33">
        <f t="shared" si="6"/>
        <v>70.455</v>
      </c>
      <c r="I161" s="33">
        <f t="shared" si="7"/>
        <v>1155</v>
      </c>
      <c r="J161" s="33">
        <f t="shared" si="8"/>
        <v>14.091</v>
      </c>
      <c r="K161" s="47" t="s">
        <v>571</v>
      </c>
      <c r="L161" s="52" t="s">
        <v>32</v>
      </c>
      <c r="M161" s="30"/>
      <c r="N161" s="3"/>
      <c r="O161" s="3"/>
      <c r="P161" s="3"/>
      <c r="Q161" s="24"/>
    </row>
    <row r="162" s="1" customFormat="1" customHeight="1" spans="1:17">
      <c r="A162" s="24">
        <v>155</v>
      </c>
      <c r="B162" s="15" t="s">
        <v>568</v>
      </c>
      <c r="C162" s="38" t="s">
        <v>569</v>
      </c>
      <c r="D162" s="38" t="s">
        <v>560</v>
      </c>
      <c r="E162" s="37" t="s">
        <v>573</v>
      </c>
      <c r="F162" s="44">
        <v>3.1</v>
      </c>
      <c r="G162" s="44">
        <v>3.1</v>
      </c>
      <c r="H162" s="33">
        <f t="shared" si="6"/>
        <v>145.607</v>
      </c>
      <c r="I162" s="33">
        <f t="shared" si="7"/>
        <v>2387</v>
      </c>
      <c r="J162" s="33">
        <f t="shared" si="8"/>
        <v>29.1214</v>
      </c>
      <c r="K162" s="47" t="s">
        <v>571</v>
      </c>
      <c r="L162" s="52" t="s">
        <v>32</v>
      </c>
      <c r="M162" s="31"/>
      <c r="N162" s="3"/>
      <c r="O162" s="3"/>
      <c r="P162" s="3"/>
      <c r="Q162" s="24"/>
    </row>
    <row r="163" s="1" customFormat="1" customHeight="1" spans="1:17">
      <c r="A163" s="24">
        <v>156</v>
      </c>
      <c r="B163" s="25" t="s">
        <v>574</v>
      </c>
      <c r="C163" s="198" t="s">
        <v>575</v>
      </c>
      <c r="D163" s="198" t="s">
        <v>576</v>
      </c>
      <c r="E163" s="37" t="s">
        <v>468</v>
      </c>
      <c r="F163" s="44">
        <v>2.3</v>
      </c>
      <c r="G163" s="44">
        <v>2.3</v>
      </c>
      <c r="H163" s="33">
        <f t="shared" si="6"/>
        <v>108.031</v>
      </c>
      <c r="I163" s="33">
        <f t="shared" si="7"/>
        <v>1771</v>
      </c>
      <c r="J163" s="33">
        <f t="shared" si="8"/>
        <v>21.6062</v>
      </c>
      <c r="K163" s="195" t="s">
        <v>577</v>
      </c>
      <c r="L163" s="52" t="s">
        <v>32</v>
      </c>
      <c r="M163" s="29"/>
      <c r="N163" s="3"/>
      <c r="O163" s="3"/>
      <c r="P163" s="3"/>
      <c r="Q163" s="24"/>
    </row>
    <row r="164" s="1" customFormat="1" customHeight="1" spans="1:17">
      <c r="A164" s="24">
        <v>157</v>
      </c>
      <c r="B164" s="25" t="s">
        <v>574</v>
      </c>
      <c r="C164" s="198" t="s">
        <v>575</v>
      </c>
      <c r="D164" s="198" t="s">
        <v>576</v>
      </c>
      <c r="E164" s="37" t="s">
        <v>37</v>
      </c>
      <c r="F164" s="44">
        <v>4</v>
      </c>
      <c r="G164" s="44">
        <v>4</v>
      </c>
      <c r="H164" s="33">
        <f t="shared" si="6"/>
        <v>187.88</v>
      </c>
      <c r="I164" s="33">
        <f t="shared" si="7"/>
        <v>3080</v>
      </c>
      <c r="J164" s="33">
        <f t="shared" si="8"/>
        <v>37.576</v>
      </c>
      <c r="K164" s="195" t="s">
        <v>577</v>
      </c>
      <c r="L164" s="52" t="s">
        <v>32</v>
      </c>
      <c r="M164" s="30"/>
      <c r="N164" s="3"/>
      <c r="O164" s="3"/>
      <c r="P164" s="3"/>
      <c r="Q164" s="24"/>
    </row>
    <row r="165" s="1" customFormat="1" customHeight="1" spans="1:17">
      <c r="A165" s="24">
        <v>158</v>
      </c>
      <c r="B165" s="25" t="s">
        <v>574</v>
      </c>
      <c r="C165" s="198" t="s">
        <v>575</v>
      </c>
      <c r="D165" s="198" t="s">
        <v>576</v>
      </c>
      <c r="E165" s="37" t="s">
        <v>578</v>
      </c>
      <c r="F165" s="44">
        <v>1.9</v>
      </c>
      <c r="G165" s="44">
        <v>1.9</v>
      </c>
      <c r="H165" s="33">
        <f t="shared" si="6"/>
        <v>89.243</v>
      </c>
      <c r="I165" s="33">
        <f t="shared" si="7"/>
        <v>1463</v>
      </c>
      <c r="J165" s="33">
        <f t="shared" si="8"/>
        <v>17.8486</v>
      </c>
      <c r="K165" s="195" t="s">
        <v>577</v>
      </c>
      <c r="L165" s="52" t="s">
        <v>32</v>
      </c>
      <c r="M165" s="30"/>
      <c r="N165" s="3"/>
      <c r="O165" s="3"/>
      <c r="P165" s="3"/>
      <c r="Q165" s="24"/>
    </row>
    <row r="166" s="1" customFormat="1" customHeight="1" spans="1:17">
      <c r="A166" s="24">
        <v>159</v>
      </c>
      <c r="B166" s="25" t="s">
        <v>574</v>
      </c>
      <c r="C166" s="198" t="s">
        <v>575</v>
      </c>
      <c r="D166" s="198" t="s">
        <v>576</v>
      </c>
      <c r="E166" s="37" t="s">
        <v>579</v>
      </c>
      <c r="F166" s="42">
        <v>1.2</v>
      </c>
      <c r="G166" s="42">
        <v>1.2</v>
      </c>
      <c r="H166" s="33">
        <f t="shared" si="6"/>
        <v>56.364</v>
      </c>
      <c r="I166" s="33">
        <f t="shared" si="7"/>
        <v>924</v>
      </c>
      <c r="J166" s="33">
        <f t="shared" si="8"/>
        <v>11.2728</v>
      </c>
      <c r="K166" s="195" t="s">
        <v>577</v>
      </c>
      <c r="L166" s="52" t="s">
        <v>32</v>
      </c>
      <c r="M166" s="30"/>
      <c r="N166" s="3"/>
      <c r="O166" s="3"/>
      <c r="P166" s="3"/>
      <c r="Q166" s="24"/>
    </row>
    <row r="167" s="1" customFormat="1" customHeight="1" spans="1:17">
      <c r="A167" s="24">
        <v>160</v>
      </c>
      <c r="B167" s="25" t="s">
        <v>574</v>
      </c>
      <c r="C167" s="198" t="s">
        <v>575</v>
      </c>
      <c r="D167" s="198" t="s">
        <v>576</v>
      </c>
      <c r="E167" s="37" t="s">
        <v>552</v>
      </c>
      <c r="F167" s="44">
        <v>2.6</v>
      </c>
      <c r="G167" s="44">
        <v>2.6</v>
      </c>
      <c r="H167" s="33">
        <f t="shared" si="6"/>
        <v>122.122</v>
      </c>
      <c r="I167" s="33">
        <f t="shared" si="7"/>
        <v>2002</v>
      </c>
      <c r="J167" s="33">
        <f t="shared" si="8"/>
        <v>24.4244</v>
      </c>
      <c r="K167" s="195" t="s">
        <v>577</v>
      </c>
      <c r="L167" s="52" t="s">
        <v>32</v>
      </c>
      <c r="M167" s="31"/>
      <c r="N167" s="3"/>
      <c r="O167" s="3"/>
      <c r="P167" s="3"/>
      <c r="Q167" s="24"/>
    </row>
    <row r="168" s="1" customFormat="1" customHeight="1" spans="1:17">
      <c r="A168" s="24">
        <v>161</v>
      </c>
      <c r="B168" s="15" t="s">
        <v>580</v>
      </c>
      <c r="C168" s="38" t="s">
        <v>581</v>
      </c>
      <c r="D168" s="38" t="s">
        <v>582</v>
      </c>
      <c r="E168" s="37" t="s">
        <v>442</v>
      </c>
      <c r="F168" s="44">
        <v>1.5</v>
      </c>
      <c r="G168" s="44">
        <v>1.5</v>
      </c>
      <c r="H168" s="33">
        <f t="shared" si="6"/>
        <v>70.455</v>
      </c>
      <c r="I168" s="33">
        <f t="shared" si="7"/>
        <v>1155</v>
      </c>
      <c r="J168" s="33">
        <f t="shared" si="8"/>
        <v>14.091</v>
      </c>
      <c r="K168" s="47" t="s">
        <v>583</v>
      </c>
      <c r="L168" s="52" t="s">
        <v>32</v>
      </c>
      <c r="M168" s="29"/>
      <c r="N168" s="3"/>
      <c r="O168" s="3"/>
      <c r="P168" s="3"/>
      <c r="Q168" s="24"/>
    </row>
    <row r="169" s="1" customFormat="1" customHeight="1" spans="1:17">
      <c r="A169" s="24">
        <v>162</v>
      </c>
      <c r="B169" s="15" t="s">
        <v>580</v>
      </c>
      <c r="C169" s="38" t="s">
        <v>581</v>
      </c>
      <c r="D169" s="38" t="s">
        <v>582</v>
      </c>
      <c r="E169" s="37" t="s">
        <v>37</v>
      </c>
      <c r="F169" s="197">
        <v>1.3</v>
      </c>
      <c r="G169" s="197">
        <v>1.3</v>
      </c>
      <c r="H169" s="33">
        <f t="shared" si="6"/>
        <v>61.061</v>
      </c>
      <c r="I169" s="33">
        <f t="shared" si="7"/>
        <v>1001</v>
      </c>
      <c r="J169" s="33">
        <f t="shared" si="8"/>
        <v>12.2122</v>
      </c>
      <c r="K169" s="47" t="s">
        <v>583</v>
      </c>
      <c r="L169" s="52" t="s">
        <v>32</v>
      </c>
      <c r="M169" s="30"/>
      <c r="N169" s="3"/>
      <c r="O169" s="3"/>
      <c r="P169" s="3"/>
      <c r="Q169" s="24"/>
    </row>
    <row r="170" s="1" customFormat="1" customHeight="1" spans="1:17">
      <c r="A170" s="24">
        <v>163</v>
      </c>
      <c r="B170" s="15" t="s">
        <v>580</v>
      </c>
      <c r="C170" s="38" t="s">
        <v>581</v>
      </c>
      <c r="D170" s="38" t="s">
        <v>582</v>
      </c>
      <c r="E170" s="37" t="s">
        <v>438</v>
      </c>
      <c r="F170" s="59">
        <v>4.5</v>
      </c>
      <c r="G170" s="59">
        <v>4.5</v>
      </c>
      <c r="H170" s="33">
        <f t="shared" si="6"/>
        <v>211.365</v>
      </c>
      <c r="I170" s="33">
        <f t="shared" si="7"/>
        <v>3465</v>
      </c>
      <c r="J170" s="33">
        <f t="shared" si="8"/>
        <v>42.273</v>
      </c>
      <c r="K170" s="47" t="s">
        <v>583</v>
      </c>
      <c r="L170" s="52" t="s">
        <v>32</v>
      </c>
      <c r="M170" s="30"/>
      <c r="N170" s="3"/>
      <c r="O170" s="3"/>
      <c r="P170" s="3"/>
      <c r="Q170" s="24"/>
    </row>
    <row r="171" s="1" customFormat="1" customHeight="1" spans="1:17">
      <c r="A171" s="24">
        <v>164</v>
      </c>
      <c r="B171" s="15" t="s">
        <v>580</v>
      </c>
      <c r="C171" s="38" t="s">
        <v>581</v>
      </c>
      <c r="D171" s="38" t="s">
        <v>582</v>
      </c>
      <c r="E171" s="37" t="s">
        <v>584</v>
      </c>
      <c r="F171" s="44">
        <v>1</v>
      </c>
      <c r="G171" s="44">
        <v>1</v>
      </c>
      <c r="H171" s="33">
        <f t="shared" si="6"/>
        <v>46.97</v>
      </c>
      <c r="I171" s="33">
        <f t="shared" si="7"/>
        <v>770</v>
      </c>
      <c r="J171" s="33">
        <f t="shared" si="8"/>
        <v>9.394</v>
      </c>
      <c r="K171" s="47" t="s">
        <v>583</v>
      </c>
      <c r="L171" s="52" t="s">
        <v>32</v>
      </c>
      <c r="M171" s="30"/>
      <c r="N171" s="3"/>
      <c r="O171" s="3"/>
      <c r="P171" s="3"/>
      <c r="Q171" s="24"/>
    </row>
    <row r="172" s="1" customFormat="1" customHeight="1" spans="1:17">
      <c r="A172" s="24">
        <v>165</v>
      </c>
      <c r="B172" s="15" t="s">
        <v>580</v>
      </c>
      <c r="C172" s="38" t="s">
        <v>581</v>
      </c>
      <c r="D172" s="38" t="s">
        <v>582</v>
      </c>
      <c r="E172" s="37" t="s">
        <v>403</v>
      </c>
      <c r="F172" s="44">
        <v>1.7</v>
      </c>
      <c r="G172" s="44">
        <v>1.7</v>
      </c>
      <c r="H172" s="33">
        <f t="shared" si="6"/>
        <v>79.849</v>
      </c>
      <c r="I172" s="33">
        <f t="shared" si="7"/>
        <v>1309</v>
      </c>
      <c r="J172" s="33">
        <f t="shared" si="8"/>
        <v>15.9698</v>
      </c>
      <c r="K172" s="47" t="s">
        <v>583</v>
      </c>
      <c r="L172" s="52" t="s">
        <v>32</v>
      </c>
      <c r="M172" s="31"/>
      <c r="N172" s="3"/>
      <c r="O172" s="3"/>
      <c r="P172" s="3"/>
      <c r="Q172" s="24"/>
    </row>
    <row r="173" s="1" customFormat="1" customHeight="1" spans="1:17">
      <c r="A173" s="24">
        <v>166</v>
      </c>
      <c r="B173" s="15" t="s">
        <v>585</v>
      </c>
      <c r="C173" s="38" t="s">
        <v>516</v>
      </c>
      <c r="D173" s="38" t="s">
        <v>586</v>
      </c>
      <c r="E173" s="37" t="s">
        <v>587</v>
      </c>
      <c r="F173" s="44">
        <v>6.32</v>
      </c>
      <c r="G173" s="44">
        <v>6.32</v>
      </c>
      <c r="H173" s="33">
        <f t="shared" si="6"/>
        <v>296.8504</v>
      </c>
      <c r="I173" s="33">
        <f t="shared" si="7"/>
        <v>4866.4</v>
      </c>
      <c r="J173" s="33">
        <f t="shared" si="8"/>
        <v>59.37008</v>
      </c>
      <c r="K173" s="47" t="s">
        <v>588</v>
      </c>
      <c r="L173" s="52" t="s">
        <v>32</v>
      </c>
      <c r="M173" s="29"/>
      <c r="N173" s="3"/>
      <c r="O173" s="3"/>
      <c r="P173" s="3"/>
      <c r="Q173" s="24"/>
    </row>
    <row r="174" s="1" customFormat="1" customHeight="1" spans="1:17">
      <c r="A174" s="24">
        <v>167</v>
      </c>
      <c r="B174" s="15" t="s">
        <v>585</v>
      </c>
      <c r="C174" s="38" t="s">
        <v>516</v>
      </c>
      <c r="D174" s="38" t="s">
        <v>586</v>
      </c>
      <c r="E174" s="37" t="s">
        <v>37</v>
      </c>
      <c r="F174" s="44">
        <v>2.4</v>
      </c>
      <c r="G174" s="44">
        <v>2.4</v>
      </c>
      <c r="H174" s="33">
        <f t="shared" si="6"/>
        <v>112.728</v>
      </c>
      <c r="I174" s="33">
        <f t="shared" si="7"/>
        <v>1848</v>
      </c>
      <c r="J174" s="33">
        <f t="shared" si="8"/>
        <v>22.5456</v>
      </c>
      <c r="K174" s="47" t="s">
        <v>588</v>
      </c>
      <c r="L174" s="52" t="s">
        <v>32</v>
      </c>
      <c r="M174" s="30"/>
      <c r="N174" s="3"/>
      <c r="O174" s="3"/>
      <c r="P174" s="3"/>
      <c r="Q174" s="24"/>
    </row>
    <row r="175" s="1" customFormat="1" customHeight="1" spans="1:17">
      <c r="A175" s="24">
        <v>168</v>
      </c>
      <c r="B175" s="15" t="s">
        <v>585</v>
      </c>
      <c r="C175" s="38" t="s">
        <v>516</v>
      </c>
      <c r="D175" s="38" t="s">
        <v>586</v>
      </c>
      <c r="E175" s="37" t="s">
        <v>430</v>
      </c>
      <c r="F175" s="44">
        <v>2.5</v>
      </c>
      <c r="G175" s="44">
        <v>2.5</v>
      </c>
      <c r="H175" s="33">
        <f t="shared" si="6"/>
        <v>117.425</v>
      </c>
      <c r="I175" s="33">
        <f t="shared" si="7"/>
        <v>1925</v>
      </c>
      <c r="J175" s="33">
        <f t="shared" si="8"/>
        <v>23.485</v>
      </c>
      <c r="K175" s="47" t="s">
        <v>588</v>
      </c>
      <c r="L175" s="52" t="s">
        <v>32</v>
      </c>
      <c r="M175" s="30"/>
      <c r="N175" s="3"/>
      <c r="O175" s="3"/>
      <c r="P175" s="3"/>
      <c r="Q175" s="24"/>
    </row>
    <row r="176" s="1" customFormat="1" customHeight="1" spans="1:17">
      <c r="A176" s="24">
        <v>169</v>
      </c>
      <c r="B176" s="15" t="s">
        <v>585</v>
      </c>
      <c r="C176" s="38" t="s">
        <v>516</v>
      </c>
      <c r="D176" s="38" t="s">
        <v>586</v>
      </c>
      <c r="E176" s="37" t="s">
        <v>430</v>
      </c>
      <c r="F176" s="44">
        <v>1.8</v>
      </c>
      <c r="G176" s="44">
        <v>1.8</v>
      </c>
      <c r="H176" s="33">
        <f t="shared" si="6"/>
        <v>84.546</v>
      </c>
      <c r="I176" s="33">
        <f t="shared" si="7"/>
        <v>1386</v>
      </c>
      <c r="J176" s="33">
        <f t="shared" si="8"/>
        <v>16.9092</v>
      </c>
      <c r="K176" s="47" t="s">
        <v>588</v>
      </c>
      <c r="L176" s="52" t="s">
        <v>32</v>
      </c>
      <c r="M176" s="30"/>
      <c r="N176" s="3"/>
      <c r="O176" s="3"/>
      <c r="P176" s="3"/>
      <c r="Q176" s="24"/>
    </row>
    <row r="177" s="1" customFormat="1" customHeight="1" spans="1:17">
      <c r="A177" s="24">
        <v>170</v>
      </c>
      <c r="B177" s="15" t="s">
        <v>585</v>
      </c>
      <c r="C177" s="38" t="s">
        <v>516</v>
      </c>
      <c r="D177" s="38" t="s">
        <v>586</v>
      </c>
      <c r="E177" s="37" t="s">
        <v>434</v>
      </c>
      <c r="F177" s="44">
        <v>1.98</v>
      </c>
      <c r="G177" s="44">
        <v>1.98</v>
      </c>
      <c r="H177" s="33">
        <f t="shared" si="6"/>
        <v>93.0006</v>
      </c>
      <c r="I177" s="33">
        <f t="shared" si="7"/>
        <v>1524.6</v>
      </c>
      <c r="J177" s="33">
        <f t="shared" si="8"/>
        <v>18.60012</v>
      </c>
      <c r="K177" s="47" t="s">
        <v>588</v>
      </c>
      <c r="L177" s="52" t="s">
        <v>32</v>
      </c>
      <c r="M177" s="31"/>
      <c r="N177" s="3"/>
      <c r="O177" s="3"/>
      <c r="P177" s="3"/>
      <c r="Q177" s="24"/>
    </row>
    <row r="178" s="1" customFormat="1" customHeight="1" spans="1:17">
      <c r="A178" s="24">
        <v>171</v>
      </c>
      <c r="B178" s="15" t="s">
        <v>589</v>
      </c>
      <c r="C178" s="38" t="s">
        <v>533</v>
      </c>
      <c r="D178" s="38" t="s">
        <v>590</v>
      </c>
      <c r="E178" s="37" t="s">
        <v>430</v>
      </c>
      <c r="F178" s="59">
        <v>1.5</v>
      </c>
      <c r="G178" s="59">
        <v>1.5</v>
      </c>
      <c r="H178" s="33">
        <f t="shared" si="6"/>
        <v>70.455</v>
      </c>
      <c r="I178" s="33">
        <f t="shared" si="7"/>
        <v>1155</v>
      </c>
      <c r="J178" s="33">
        <f t="shared" si="8"/>
        <v>14.091</v>
      </c>
      <c r="K178" s="47" t="s">
        <v>591</v>
      </c>
      <c r="L178" s="52" t="s">
        <v>32</v>
      </c>
      <c r="M178" s="29"/>
      <c r="N178" s="3"/>
      <c r="O178" s="3"/>
      <c r="P178" s="3"/>
      <c r="Q178" s="24"/>
    </row>
    <row r="179" s="1" customFormat="1" customHeight="1" spans="1:17">
      <c r="A179" s="24">
        <v>172</v>
      </c>
      <c r="B179" s="15" t="s">
        <v>589</v>
      </c>
      <c r="C179" s="38" t="s">
        <v>533</v>
      </c>
      <c r="D179" s="38" t="s">
        <v>590</v>
      </c>
      <c r="E179" s="37" t="s">
        <v>444</v>
      </c>
      <c r="F179" s="44">
        <v>2.51</v>
      </c>
      <c r="G179" s="44">
        <v>2.51</v>
      </c>
      <c r="H179" s="33">
        <f t="shared" si="6"/>
        <v>117.8947</v>
      </c>
      <c r="I179" s="33">
        <f t="shared" si="7"/>
        <v>1932.7</v>
      </c>
      <c r="J179" s="33">
        <f t="shared" si="8"/>
        <v>23.57894</v>
      </c>
      <c r="K179" s="47" t="s">
        <v>591</v>
      </c>
      <c r="L179" s="52" t="s">
        <v>32</v>
      </c>
      <c r="M179" s="30"/>
      <c r="N179" s="3"/>
      <c r="O179" s="3"/>
      <c r="P179" s="3"/>
      <c r="Q179" s="24"/>
    </row>
    <row r="180" s="1" customFormat="1" customHeight="1" spans="1:17">
      <c r="A180" s="24">
        <v>173</v>
      </c>
      <c r="B180" s="15" t="s">
        <v>589</v>
      </c>
      <c r="C180" s="38" t="s">
        <v>533</v>
      </c>
      <c r="D180" s="38" t="s">
        <v>590</v>
      </c>
      <c r="E180" s="37" t="s">
        <v>434</v>
      </c>
      <c r="F180" s="44">
        <v>6</v>
      </c>
      <c r="G180" s="44">
        <v>6</v>
      </c>
      <c r="H180" s="33">
        <f t="shared" si="6"/>
        <v>281.82</v>
      </c>
      <c r="I180" s="33">
        <f t="shared" si="7"/>
        <v>4620</v>
      </c>
      <c r="J180" s="33">
        <f t="shared" si="8"/>
        <v>56.364</v>
      </c>
      <c r="K180" s="47" t="s">
        <v>591</v>
      </c>
      <c r="L180" s="52" t="s">
        <v>32</v>
      </c>
      <c r="M180" s="30"/>
      <c r="N180" s="3"/>
      <c r="O180" s="3"/>
      <c r="P180" s="3"/>
      <c r="Q180" s="24"/>
    </row>
    <row r="181" s="1" customFormat="1" customHeight="1" spans="1:17">
      <c r="A181" s="24">
        <v>174</v>
      </c>
      <c r="B181" s="15" t="s">
        <v>589</v>
      </c>
      <c r="C181" s="38" t="s">
        <v>533</v>
      </c>
      <c r="D181" s="38" t="s">
        <v>590</v>
      </c>
      <c r="E181" s="20" t="s">
        <v>409</v>
      </c>
      <c r="F181" s="44">
        <v>2.57</v>
      </c>
      <c r="G181" s="44">
        <v>2.57</v>
      </c>
      <c r="H181" s="33">
        <f t="shared" si="6"/>
        <v>120.7129</v>
      </c>
      <c r="I181" s="33">
        <f t="shared" si="7"/>
        <v>1978.9</v>
      </c>
      <c r="J181" s="33">
        <f t="shared" si="8"/>
        <v>24.14258</v>
      </c>
      <c r="K181" s="47" t="s">
        <v>591</v>
      </c>
      <c r="L181" s="52" t="s">
        <v>32</v>
      </c>
      <c r="M181" s="30"/>
      <c r="N181" s="3"/>
      <c r="O181" s="3"/>
      <c r="P181" s="3"/>
      <c r="Q181" s="24"/>
    </row>
    <row r="182" s="1" customFormat="1" customHeight="1" spans="1:17">
      <c r="A182" s="24">
        <v>175</v>
      </c>
      <c r="B182" s="15" t="s">
        <v>589</v>
      </c>
      <c r="C182" s="38" t="s">
        <v>533</v>
      </c>
      <c r="D182" s="38" t="s">
        <v>590</v>
      </c>
      <c r="E182" s="20" t="s">
        <v>404</v>
      </c>
      <c r="F182" s="44">
        <v>6.42</v>
      </c>
      <c r="G182" s="44">
        <v>6.42</v>
      </c>
      <c r="H182" s="33">
        <f t="shared" si="6"/>
        <v>301.5474</v>
      </c>
      <c r="I182" s="33">
        <f t="shared" si="7"/>
        <v>4943.4</v>
      </c>
      <c r="J182" s="33">
        <f t="shared" si="8"/>
        <v>60.30948</v>
      </c>
      <c r="K182" s="47" t="s">
        <v>591</v>
      </c>
      <c r="L182" s="52" t="s">
        <v>32</v>
      </c>
      <c r="M182" s="31"/>
      <c r="N182" s="3"/>
      <c r="O182" s="3"/>
      <c r="P182" s="3"/>
      <c r="Q182" s="24"/>
    </row>
    <row r="183" s="1" customFormat="1" customHeight="1" spans="1:17">
      <c r="A183" s="24">
        <v>176</v>
      </c>
      <c r="B183" s="15" t="s">
        <v>592</v>
      </c>
      <c r="C183" s="38" t="s">
        <v>569</v>
      </c>
      <c r="D183" s="38" t="s">
        <v>593</v>
      </c>
      <c r="E183" s="20" t="s">
        <v>403</v>
      </c>
      <c r="F183" s="44">
        <v>1.5</v>
      </c>
      <c r="G183" s="44">
        <v>1.5</v>
      </c>
      <c r="H183" s="33">
        <f t="shared" si="6"/>
        <v>70.455</v>
      </c>
      <c r="I183" s="33">
        <f t="shared" si="7"/>
        <v>1155</v>
      </c>
      <c r="J183" s="33">
        <f t="shared" si="8"/>
        <v>14.091</v>
      </c>
      <c r="K183" s="47" t="s">
        <v>594</v>
      </c>
      <c r="L183" s="52" t="s">
        <v>32</v>
      </c>
      <c r="M183" s="29"/>
      <c r="N183" s="3"/>
      <c r="O183" s="3"/>
      <c r="P183" s="3"/>
      <c r="Q183" s="24"/>
    </row>
    <row r="184" s="1" customFormat="1" customHeight="1" spans="1:17">
      <c r="A184" s="24">
        <v>177</v>
      </c>
      <c r="B184" s="15" t="s">
        <v>592</v>
      </c>
      <c r="C184" s="38" t="s">
        <v>569</v>
      </c>
      <c r="D184" s="38" t="s">
        <v>593</v>
      </c>
      <c r="E184" s="20" t="s">
        <v>37</v>
      </c>
      <c r="F184" s="197">
        <v>1.3</v>
      </c>
      <c r="G184" s="197">
        <v>1.3</v>
      </c>
      <c r="H184" s="33">
        <f t="shared" si="6"/>
        <v>61.061</v>
      </c>
      <c r="I184" s="33">
        <f t="shared" si="7"/>
        <v>1001</v>
      </c>
      <c r="J184" s="33">
        <f t="shared" si="8"/>
        <v>12.2122</v>
      </c>
      <c r="K184" s="47" t="s">
        <v>594</v>
      </c>
      <c r="L184" s="52" t="s">
        <v>32</v>
      </c>
      <c r="M184" s="30"/>
      <c r="N184" s="3"/>
      <c r="O184" s="3"/>
      <c r="P184" s="3"/>
      <c r="Q184" s="24"/>
    </row>
    <row r="185" s="1" customFormat="1" customHeight="1" spans="1:17">
      <c r="A185" s="24">
        <v>178</v>
      </c>
      <c r="B185" s="15" t="s">
        <v>592</v>
      </c>
      <c r="C185" s="38" t="s">
        <v>569</v>
      </c>
      <c r="D185" s="38" t="s">
        <v>593</v>
      </c>
      <c r="E185" s="20" t="s">
        <v>524</v>
      </c>
      <c r="F185" s="59">
        <v>4.5</v>
      </c>
      <c r="G185" s="59">
        <v>4.5</v>
      </c>
      <c r="H185" s="33">
        <f t="shared" si="6"/>
        <v>211.365</v>
      </c>
      <c r="I185" s="33">
        <f t="shared" si="7"/>
        <v>3465</v>
      </c>
      <c r="J185" s="33">
        <f t="shared" si="8"/>
        <v>42.273</v>
      </c>
      <c r="K185" s="47" t="s">
        <v>594</v>
      </c>
      <c r="L185" s="52" t="s">
        <v>32</v>
      </c>
      <c r="M185" s="30"/>
      <c r="N185" s="3"/>
      <c r="O185" s="3"/>
      <c r="P185" s="3"/>
      <c r="Q185" s="24"/>
    </row>
    <row r="186" s="1" customFormat="1" customHeight="1" spans="1:17">
      <c r="A186" s="24">
        <v>179</v>
      </c>
      <c r="B186" s="15" t="s">
        <v>592</v>
      </c>
      <c r="C186" s="38" t="s">
        <v>569</v>
      </c>
      <c r="D186" s="38" t="s">
        <v>593</v>
      </c>
      <c r="E186" s="20" t="s">
        <v>595</v>
      </c>
      <c r="F186" s="44">
        <v>1</v>
      </c>
      <c r="G186" s="44">
        <v>1</v>
      </c>
      <c r="H186" s="33">
        <f t="shared" si="6"/>
        <v>46.97</v>
      </c>
      <c r="I186" s="33">
        <f t="shared" si="7"/>
        <v>770</v>
      </c>
      <c r="J186" s="33">
        <f t="shared" si="8"/>
        <v>9.394</v>
      </c>
      <c r="K186" s="47" t="s">
        <v>594</v>
      </c>
      <c r="L186" s="52" t="s">
        <v>32</v>
      </c>
      <c r="M186" s="30"/>
      <c r="N186" s="3"/>
      <c r="O186" s="3"/>
      <c r="P186" s="3"/>
      <c r="Q186" s="24"/>
    </row>
    <row r="187" s="1" customFormat="1" customHeight="1" spans="1:17">
      <c r="A187" s="24">
        <v>180</v>
      </c>
      <c r="B187" s="15" t="s">
        <v>592</v>
      </c>
      <c r="C187" s="38" t="s">
        <v>569</v>
      </c>
      <c r="D187" s="38" t="s">
        <v>593</v>
      </c>
      <c r="E187" s="20" t="s">
        <v>409</v>
      </c>
      <c r="F187" s="44">
        <v>1.7</v>
      </c>
      <c r="G187" s="44">
        <v>1.7</v>
      </c>
      <c r="H187" s="33">
        <f t="shared" si="6"/>
        <v>79.849</v>
      </c>
      <c r="I187" s="33">
        <f t="shared" si="7"/>
        <v>1309</v>
      </c>
      <c r="J187" s="33">
        <f t="shared" si="8"/>
        <v>15.9698</v>
      </c>
      <c r="K187" s="47" t="s">
        <v>594</v>
      </c>
      <c r="L187" s="52" t="s">
        <v>32</v>
      </c>
      <c r="M187" s="31"/>
      <c r="N187" s="3"/>
      <c r="O187" s="3"/>
      <c r="P187" s="3"/>
      <c r="Q187" s="24"/>
    </row>
    <row r="188" s="1" customFormat="1" customHeight="1" spans="1:17">
      <c r="A188" s="24">
        <v>181</v>
      </c>
      <c r="B188" s="15" t="s">
        <v>596</v>
      </c>
      <c r="C188" s="38" t="s">
        <v>412</v>
      </c>
      <c r="D188" s="38" t="s">
        <v>597</v>
      </c>
      <c r="E188" s="37" t="s">
        <v>37</v>
      </c>
      <c r="F188" s="42">
        <v>1.2</v>
      </c>
      <c r="G188" s="42">
        <v>1.2</v>
      </c>
      <c r="H188" s="33">
        <f t="shared" si="6"/>
        <v>56.364</v>
      </c>
      <c r="I188" s="33">
        <f t="shared" si="7"/>
        <v>924</v>
      </c>
      <c r="J188" s="33">
        <f t="shared" si="8"/>
        <v>11.2728</v>
      </c>
      <c r="K188" s="47" t="s">
        <v>598</v>
      </c>
      <c r="L188" s="52" t="s">
        <v>32</v>
      </c>
      <c r="M188" s="29"/>
      <c r="N188" s="3"/>
      <c r="O188" s="3"/>
      <c r="P188" s="3"/>
      <c r="Q188" s="24"/>
    </row>
    <row r="189" s="1" customFormat="1" customHeight="1" spans="1:17">
      <c r="A189" s="24">
        <v>182</v>
      </c>
      <c r="B189" s="15" t="s">
        <v>596</v>
      </c>
      <c r="C189" s="38" t="s">
        <v>412</v>
      </c>
      <c r="D189" s="38" t="s">
        <v>597</v>
      </c>
      <c r="E189" s="37" t="s">
        <v>428</v>
      </c>
      <c r="F189" s="44">
        <v>0.7</v>
      </c>
      <c r="G189" s="44">
        <v>0.7</v>
      </c>
      <c r="H189" s="33">
        <f t="shared" si="6"/>
        <v>32.879</v>
      </c>
      <c r="I189" s="33">
        <f t="shared" si="7"/>
        <v>539</v>
      </c>
      <c r="J189" s="33">
        <f t="shared" si="8"/>
        <v>6.5758</v>
      </c>
      <c r="K189" s="47" t="s">
        <v>598</v>
      </c>
      <c r="L189" s="52" t="s">
        <v>32</v>
      </c>
      <c r="M189" s="30"/>
      <c r="N189" s="3"/>
      <c r="O189" s="3"/>
      <c r="P189" s="3"/>
      <c r="Q189" s="24"/>
    </row>
    <row r="190" s="1" customFormat="1" customHeight="1" spans="1:17">
      <c r="A190" s="24">
        <v>183</v>
      </c>
      <c r="B190" s="15" t="s">
        <v>596</v>
      </c>
      <c r="C190" s="38" t="s">
        <v>412</v>
      </c>
      <c r="D190" s="38" t="s">
        <v>597</v>
      </c>
      <c r="E190" s="37" t="s">
        <v>430</v>
      </c>
      <c r="F190" s="44">
        <v>3.5</v>
      </c>
      <c r="G190" s="44">
        <v>3.5</v>
      </c>
      <c r="H190" s="33">
        <f t="shared" si="6"/>
        <v>164.395</v>
      </c>
      <c r="I190" s="33">
        <f t="shared" si="7"/>
        <v>2695</v>
      </c>
      <c r="J190" s="33">
        <f t="shared" si="8"/>
        <v>32.879</v>
      </c>
      <c r="K190" s="47" t="s">
        <v>598</v>
      </c>
      <c r="L190" s="52" t="s">
        <v>32</v>
      </c>
      <c r="M190" s="30"/>
      <c r="N190" s="3"/>
      <c r="O190" s="3"/>
      <c r="P190" s="3"/>
      <c r="Q190" s="24"/>
    </row>
    <row r="191" s="1" customFormat="1" customHeight="1" spans="1:17">
      <c r="A191" s="24">
        <v>184</v>
      </c>
      <c r="B191" s="15" t="s">
        <v>596</v>
      </c>
      <c r="C191" s="38" t="s">
        <v>412</v>
      </c>
      <c r="D191" s="38" t="s">
        <v>597</v>
      </c>
      <c r="E191" s="37" t="s">
        <v>599</v>
      </c>
      <c r="F191" s="44">
        <v>1.5</v>
      </c>
      <c r="G191" s="44">
        <v>1.5</v>
      </c>
      <c r="H191" s="33">
        <f t="shared" si="6"/>
        <v>70.455</v>
      </c>
      <c r="I191" s="33">
        <f t="shared" si="7"/>
        <v>1155</v>
      </c>
      <c r="J191" s="33">
        <f t="shared" si="8"/>
        <v>14.091</v>
      </c>
      <c r="K191" s="47" t="s">
        <v>598</v>
      </c>
      <c r="L191" s="52" t="s">
        <v>32</v>
      </c>
      <c r="M191" s="30"/>
      <c r="N191" s="3"/>
      <c r="O191" s="3"/>
      <c r="P191" s="3"/>
      <c r="Q191" s="24"/>
    </row>
    <row r="192" s="1" customFormat="1" customHeight="1" spans="1:17">
      <c r="A192" s="24">
        <v>185</v>
      </c>
      <c r="B192" s="15" t="s">
        <v>596</v>
      </c>
      <c r="C192" s="38" t="s">
        <v>412</v>
      </c>
      <c r="D192" s="38" t="s">
        <v>597</v>
      </c>
      <c r="E192" s="37" t="s">
        <v>37</v>
      </c>
      <c r="F192" s="44">
        <v>3.1</v>
      </c>
      <c r="G192" s="44">
        <v>3.1</v>
      </c>
      <c r="H192" s="33">
        <f t="shared" si="6"/>
        <v>145.607</v>
      </c>
      <c r="I192" s="33">
        <f t="shared" si="7"/>
        <v>2387</v>
      </c>
      <c r="J192" s="33">
        <f t="shared" si="8"/>
        <v>29.1214</v>
      </c>
      <c r="K192" s="47" t="s">
        <v>598</v>
      </c>
      <c r="L192" s="52" t="s">
        <v>32</v>
      </c>
      <c r="M192" s="31"/>
      <c r="N192" s="3"/>
      <c r="O192" s="3"/>
      <c r="P192" s="3"/>
      <c r="Q192" s="24"/>
    </row>
    <row r="193" s="1" customFormat="1" customHeight="1" spans="1:17">
      <c r="A193" s="24">
        <v>186</v>
      </c>
      <c r="B193" s="15" t="s">
        <v>600</v>
      </c>
      <c r="C193" s="38" t="s">
        <v>601</v>
      </c>
      <c r="D193" s="38" t="s">
        <v>602</v>
      </c>
      <c r="E193" s="37" t="s">
        <v>603</v>
      </c>
      <c r="F193" s="59">
        <v>1.5</v>
      </c>
      <c r="G193" s="59">
        <v>1.5</v>
      </c>
      <c r="H193" s="33">
        <f t="shared" si="6"/>
        <v>70.455</v>
      </c>
      <c r="I193" s="33">
        <f t="shared" si="7"/>
        <v>1155</v>
      </c>
      <c r="J193" s="33">
        <f t="shared" si="8"/>
        <v>14.091</v>
      </c>
      <c r="K193" s="47" t="s">
        <v>604</v>
      </c>
      <c r="L193" s="52" t="s">
        <v>32</v>
      </c>
      <c r="M193" s="29"/>
      <c r="N193" s="3"/>
      <c r="O193" s="3"/>
      <c r="P193" s="3"/>
      <c r="Q193" s="24"/>
    </row>
    <row r="194" s="1" customFormat="1" customHeight="1" spans="1:17">
      <c r="A194" s="24">
        <v>187</v>
      </c>
      <c r="B194" s="15" t="s">
        <v>600</v>
      </c>
      <c r="C194" s="38" t="s">
        <v>601</v>
      </c>
      <c r="D194" s="38" t="s">
        <v>602</v>
      </c>
      <c r="E194" s="37" t="s">
        <v>416</v>
      </c>
      <c r="F194" s="44">
        <v>2.51</v>
      </c>
      <c r="G194" s="44">
        <v>2.51</v>
      </c>
      <c r="H194" s="33">
        <f t="shared" si="6"/>
        <v>117.8947</v>
      </c>
      <c r="I194" s="33">
        <f t="shared" si="7"/>
        <v>1932.7</v>
      </c>
      <c r="J194" s="33">
        <f t="shared" si="8"/>
        <v>23.57894</v>
      </c>
      <c r="K194" s="47" t="s">
        <v>604</v>
      </c>
      <c r="L194" s="52" t="s">
        <v>32</v>
      </c>
      <c r="M194" s="30"/>
      <c r="N194" s="3"/>
      <c r="O194" s="3"/>
      <c r="P194" s="3"/>
      <c r="Q194" s="24"/>
    </row>
    <row r="195" s="1" customFormat="1" customHeight="1" spans="1:17">
      <c r="A195" s="24">
        <v>188</v>
      </c>
      <c r="B195" s="15" t="s">
        <v>600</v>
      </c>
      <c r="C195" s="38" t="s">
        <v>601</v>
      </c>
      <c r="D195" s="38" t="s">
        <v>602</v>
      </c>
      <c r="E195" s="37" t="s">
        <v>416</v>
      </c>
      <c r="F195" s="44">
        <v>6</v>
      </c>
      <c r="G195" s="44">
        <v>6</v>
      </c>
      <c r="H195" s="33">
        <f t="shared" si="6"/>
        <v>281.82</v>
      </c>
      <c r="I195" s="33">
        <f t="shared" si="7"/>
        <v>4620</v>
      </c>
      <c r="J195" s="33">
        <f t="shared" si="8"/>
        <v>56.364</v>
      </c>
      <c r="K195" s="47" t="s">
        <v>604</v>
      </c>
      <c r="L195" s="52" t="s">
        <v>32</v>
      </c>
      <c r="M195" s="30"/>
      <c r="N195" s="3"/>
      <c r="O195" s="3"/>
      <c r="P195" s="3"/>
      <c r="Q195" s="24"/>
    </row>
    <row r="196" s="1" customFormat="1" customHeight="1" spans="1:17">
      <c r="A196" s="24">
        <v>189</v>
      </c>
      <c r="B196" s="15" t="s">
        <v>600</v>
      </c>
      <c r="C196" s="38" t="s">
        <v>601</v>
      </c>
      <c r="D196" s="38" t="s">
        <v>602</v>
      </c>
      <c r="E196" s="37" t="s">
        <v>472</v>
      </c>
      <c r="F196" s="44">
        <v>3.57</v>
      </c>
      <c r="G196" s="44">
        <v>3.57</v>
      </c>
      <c r="H196" s="33">
        <f t="shared" si="6"/>
        <v>167.6829</v>
      </c>
      <c r="I196" s="33">
        <f t="shared" si="7"/>
        <v>2748.9</v>
      </c>
      <c r="J196" s="33">
        <f t="shared" si="8"/>
        <v>33.53658</v>
      </c>
      <c r="K196" s="47" t="s">
        <v>604</v>
      </c>
      <c r="L196" s="52" t="s">
        <v>32</v>
      </c>
      <c r="M196" s="30"/>
      <c r="N196" s="3"/>
      <c r="O196" s="3"/>
      <c r="P196" s="3"/>
      <c r="Q196" s="24"/>
    </row>
    <row r="197" s="1" customFormat="1" customHeight="1" spans="1:17">
      <c r="A197" s="24">
        <v>190</v>
      </c>
      <c r="B197" s="15" t="s">
        <v>600</v>
      </c>
      <c r="C197" s="38" t="s">
        <v>601</v>
      </c>
      <c r="D197" s="38" t="s">
        <v>602</v>
      </c>
      <c r="E197" s="37" t="s">
        <v>605</v>
      </c>
      <c r="F197" s="44">
        <v>6.42</v>
      </c>
      <c r="G197" s="44">
        <v>6.42</v>
      </c>
      <c r="H197" s="33">
        <f t="shared" si="6"/>
        <v>301.5474</v>
      </c>
      <c r="I197" s="33">
        <f t="shared" si="7"/>
        <v>4943.4</v>
      </c>
      <c r="J197" s="33">
        <f t="shared" si="8"/>
        <v>60.30948</v>
      </c>
      <c r="K197" s="47" t="s">
        <v>604</v>
      </c>
      <c r="L197" s="52" t="s">
        <v>32</v>
      </c>
      <c r="M197" s="31"/>
      <c r="N197" s="3"/>
      <c r="O197" s="3"/>
      <c r="P197" s="3"/>
      <c r="Q197" s="24"/>
    </row>
    <row r="198" s="1" customFormat="1" customHeight="1" spans="1:17">
      <c r="A198" s="24">
        <v>191</v>
      </c>
      <c r="B198" s="15" t="s">
        <v>606</v>
      </c>
      <c r="C198" s="38" t="s">
        <v>607</v>
      </c>
      <c r="D198" s="38" t="s">
        <v>608</v>
      </c>
      <c r="E198" s="37" t="s">
        <v>37</v>
      </c>
      <c r="F198" s="59">
        <v>1.5</v>
      </c>
      <c r="G198" s="59">
        <v>1.5</v>
      </c>
      <c r="H198" s="33">
        <f t="shared" si="6"/>
        <v>70.455</v>
      </c>
      <c r="I198" s="33">
        <f t="shared" si="7"/>
        <v>1155</v>
      </c>
      <c r="J198" s="33">
        <f t="shared" si="8"/>
        <v>14.091</v>
      </c>
      <c r="K198" s="47" t="s">
        <v>609</v>
      </c>
      <c r="L198" s="52" t="s">
        <v>32</v>
      </c>
      <c r="M198" s="29"/>
      <c r="N198" s="3"/>
      <c r="O198" s="3"/>
      <c r="P198" s="3"/>
      <c r="Q198" s="24"/>
    </row>
    <row r="199" s="1" customFormat="1" customHeight="1" spans="1:17">
      <c r="A199" s="24">
        <v>192</v>
      </c>
      <c r="B199" s="15" t="s">
        <v>606</v>
      </c>
      <c r="C199" s="38" t="s">
        <v>607</v>
      </c>
      <c r="D199" s="38" t="s">
        <v>608</v>
      </c>
      <c r="E199" s="37" t="s">
        <v>444</v>
      </c>
      <c r="F199" s="44">
        <v>2.51</v>
      </c>
      <c r="G199" s="44">
        <v>2.51</v>
      </c>
      <c r="H199" s="33">
        <f t="shared" si="6"/>
        <v>117.8947</v>
      </c>
      <c r="I199" s="33">
        <f t="shared" si="7"/>
        <v>1932.7</v>
      </c>
      <c r="J199" s="33">
        <f t="shared" si="8"/>
        <v>23.57894</v>
      </c>
      <c r="K199" s="47" t="s">
        <v>609</v>
      </c>
      <c r="L199" s="52" t="s">
        <v>32</v>
      </c>
      <c r="M199" s="30"/>
      <c r="N199" s="3"/>
      <c r="O199" s="3"/>
      <c r="P199" s="3"/>
      <c r="Q199" s="24"/>
    </row>
    <row r="200" s="1" customFormat="1" customHeight="1" spans="1:17">
      <c r="A200" s="24">
        <v>193</v>
      </c>
      <c r="B200" s="15" t="s">
        <v>606</v>
      </c>
      <c r="C200" s="38" t="s">
        <v>607</v>
      </c>
      <c r="D200" s="38" t="s">
        <v>608</v>
      </c>
      <c r="E200" s="37" t="s">
        <v>434</v>
      </c>
      <c r="F200" s="44">
        <v>6</v>
      </c>
      <c r="G200" s="44">
        <v>6</v>
      </c>
      <c r="H200" s="33">
        <f t="shared" ref="H200:H263" si="9">G200*46.97</f>
        <v>281.82</v>
      </c>
      <c r="I200" s="33">
        <f t="shared" ref="I200:I263" si="10">G200*770</f>
        <v>4620</v>
      </c>
      <c r="J200" s="33">
        <f t="shared" ref="J200:J263" si="11">H200*20%</f>
        <v>56.364</v>
      </c>
      <c r="K200" s="47" t="s">
        <v>609</v>
      </c>
      <c r="L200" s="52" t="s">
        <v>32</v>
      </c>
      <c r="M200" s="30"/>
      <c r="N200" s="3"/>
      <c r="O200" s="3"/>
      <c r="P200" s="3"/>
      <c r="Q200" s="24"/>
    </row>
    <row r="201" s="1" customFormat="1" customHeight="1" spans="1:17">
      <c r="A201" s="24">
        <v>194</v>
      </c>
      <c r="B201" s="15" t="s">
        <v>606</v>
      </c>
      <c r="C201" s="38" t="s">
        <v>607</v>
      </c>
      <c r="D201" s="38" t="s">
        <v>608</v>
      </c>
      <c r="E201" s="37" t="s">
        <v>37</v>
      </c>
      <c r="F201" s="44">
        <v>2.57</v>
      </c>
      <c r="G201" s="44">
        <v>2.57</v>
      </c>
      <c r="H201" s="33">
        <f t="shared" si="9"/>
        <v>120.7129</v>
      </c>
      <c r="I201" s="33">
        <f t="shared" si="10"/>
        <v>1978.9</v>
      </c>
      <c r="J201" s="33">
        <f t="shared" si="11"/>
        <v>24.14258</v>
      </c>
      <c r="K201" s="47" t="s">
        <v>609</v>
      </c>
      <c r="L201" s="52" t="s">
        <v>32</v>
      </c>
      <c r="M201" s="30"/>
      <c r="N201" s="3"/>
      <c r="O201" s="3"/>
      <c r="P201" s="3"/>
      <c r="Q201" s="24"/>
    </row>
    <row r="202" s="1" customFormat="1" customHeight="1" spans="1:17">
      <c r="A202" s="24">
        <v>195</v>
      </c>
      <c r="B202" s="15" t="s">
        <v>606</v>
      </c>
      <c r="C202" s="38" t="s">
        <v>607</v>
      </c>
      <c r="D202" s="38" t="s">
        <v>608</v>
      </c>
      <c r="E202" s="37" t="s">
        <v>610</v>
      </c>
      <c r="F202" s="42">
        <v>8.94</v>
      </c>
      <c r="G202" s="42">
        <v>8.94</v>
      </c>
      <c r="H202" s="33">
        <f t="shared" si="9"/>
        <v>419.9118</v>
      </c>
      <c r="I202" s="33">
        <f t="shared" si="10"/>
        <v>6883.8</v>
      </c>
      <c r="J202" s="33">
        <f t="shared" si="11"/>
        <v>83.98236</v>
      </c>
      <c r="K202" s="47" t="s">
        <v>609</v>
      </c>
      <c r="L202" s="52" t="s">
        <v>32</v>
      </c>
      <c r="M202" s="31"/>
      <c r="N202" s="3"/>
      <c r="O202" s="3"/>
      <c r="P202" s="3"/>
      <c r="Q202" s="24"/>
    </row>
    <row r="203" s="1" customFormat="1" customHeight="1" spans="1:17">
      <c r="A203" s="24">
        <v>196</v>
      </c>
      <c r="B203" s="15" t="s">
        <v>611</v>
      </c>
      <c r="C203" s="38" t="s">
        <v>464</v>
      </c>
      <c r="D203" s="38" t="s">
        <v>612</v>
      </c>
      <c r="E203" s="37" t="s">
        <v>610</v>
      </c>
      <c r="F203" s="59">
        <v>2.5</v>
      </c>
      <c r="G203" s="59">
        <v>2.5</v>
      </c>
      <c r="H203" s="33">
        <f t="shared" si="9"/>
        <v>117.425</v>
      </c>
      <c r="I203" s="33">
        <f t="shared" si="10"/>
        <v>1925</v>
      </c>
      <c r="J203" s="33">
        <f t="shared" si="11"/>
        <v>23.485</v>
      </c>
      <c r="K203" s="47" t="s">
        <v>613</v>
      </c>
      <c r="L203" s="52" t="s">
        <v>32</v>
      </c>
      <c r="M203" s="29"/>
      <c r="N203" s="3"/>
      <c r="O203" s="3"/>
      <c r="P203" s="3"/>
      <c r="Q203" s="24"/>
    </row>
    <row r="204" s="1" customFormat="1" customHeight="1" spans="1:17">
      <c r="A204" s="24">
        <v>197</v>
      </c>
      <c r="B204" s="15" t="s">
        <v>611</v>
      </c>
      <c r="C204" s="38" t="s">
        <v>464</v>
      </c>
      <c r="D204" s="38" t="s">
        <v>612</v>
      </c>
      <c r="E204" s="37" t="s">
        <v>614</v>
      </c>
      <c r="F204" s="44">
        <v>3.5</v>
      </c>
      <c r="G204" s="44">
        <v>3.5</v>
      </c>
      <c r="H204" s="33">
        <f t="shared" si="9"/>
        <v>164.395</v>
      </c>
      <c r="I204" s="33">
        <f t="shared" si="10"/>
        <v>2695</v>
      </c>
      <c r="J204" s="33">
        <f t="shared" si="11"/>
        <v>32.879</v>
      </c>
      <c r="K204" s="47" t="s">
        <v>613</v>
      </c>
      <c r="L204" s="52" t="s">
        <v>32</v>
      </c>
      <c r="M204" s="30"/>
      <c r="N204" s="3"/>
      <c r="O204" s="3"/>
      <c r="P204" s="3"/>
      <c r="Q204" s="24"/>
    </row>
    <row r="205" s="1" customFormat="1" customHeight="1" spans="1:17">
      <c r="A205" s="24">
        <v>198</v>
      </c>
      <c r="B205" s="15" t="s">
        <v>611</v>
      </c>
      <c r="C205" s="38" t="s">
        <v>464</v>
      </c>
      <c r="D205" s="38" t="s">
        <v>612</v>
      </c>
      <c r="E205" s="37" t="s">
        <v>438</v>
      </c>
      <c r="F205" s="197">
        <v>1.94</v>
      </c>
      <c r="G205" s="197">
        <v>1.94</v>
      </c>
      <c r="H205" s="33">
        <f t="shared" si="9"/>
        <v>91.1218</v>
      </c>
      <c r="I205" s="33">
        <f t="shared" si="10"/>
        <v>1493.8</v>
      </c>
      <c r="J205" s="33">
        <f t="shared" si="11"/>
        <v>18.22436</v>
      </c>
      <c r="K205" s="47" t="s">
        <v>613</v>
      </c>
      <c r="L205" s="52" t="s">
        <v>32</v>
      </c>
      <c r="M205" s="30"/>
      <c r="N205" s="3"/>
      <c r="O205" s="3"/>
      <c r="P205" s="3"/>
      <c r="Q205" s="24"/>
    </row>
    <row r="206" s="1" customFormat="1" customHeight="1" spans="1:17">
      <c r="A206" s="24">
        <v>199</v>
      </c>
      <c r="B206" s="15" t="s">
        <v>611</v>
      </c>
      <c r="C206" s="38" t="s">
        <v>464</v>
      </c>
      <c r="D206" s="38" t="s">
        <v>612</v>
      </c>
      <c r="E206" s="37" t="s">
        <v>37</v>
      </c>
      <c r="F206" s="59">
        <v>4.5</v>
      </c>
      <c r="G206" s="59">
        <v>4.5</v>
      </c>
      <c r="H206" s="33">
        <f t="shared" si="9"/>
        <v>211.365</v>
      </c>
      <c r="I206" s="33">
        <f t="shared" si="10"/>
        <v>3465</v>
      </c>
      <c r="J206" s="33">
        <f t="shared" si="11"/>
        <v>42.273</v>
      </c>
      <c r="K206" s="47" t="s">
        <v>613</v>
      </c>
      <c r="L206" s="52" t="s">
        <v>32</v>
      </c>
      <c r="M206" s="30"/>
      <c r="N206" s="3"/>
      <c r="O206" s="3"/>
      <c r="P206" s="3"/>
      <c r="Q206" s="24"/>
    </row>
    <row r="207" s="1" customFormat="1" customHeight="1" spans="1:17">
      <c r="A207" s="24">
        <v>200</v>
      </c>
      <c r="B207" s="15" t="s">
        <v>611</v>
      </c>
      <c r="C207" s="38" t="s">
        <v>464</v>
      </c>
      <c r="D207" s="38" t="s">
        <v>612</v>
      </c>
      <c r="E207" s="37" t="s">
        <v>615</v>
      </c>
      <c r="F207" s="44">
        <v>7.56</v>
      </c>
      <c r="G207" s="44">
        <v>7.56</v>
      </c>
      <c r="H207" s="33">
        <f t="shared" si="9"/>
        <v>355.0932</v>
      </c>
      <c r="I207" s="33">
        <f t="shared" si="10"/>
        <v>5821.2</v>
      </c>
      <c r="J207" s="33">
        <f t="shared" si="11"/>
        <v>71.01864</v>
      </c>
      <c r="K207" s="47" t="s">
        <v>613</v>
      </c>
      <c r="L207" s="52" t="s">
        <v>32</v>
      </c>
      <c r="M207" s="31"/>
      <c r="N207" s="3"/>
      <c r="O207" s="3"/>
      <c r="P207" s="3"/>
      <c r="Q207" s="24"/>
    </row>
    <row r="208" s="1" customFormat="1" customHeight="1" spans="1:17">
      <c r="A208" s="24">
        <v>201</v>
      </c>
      <c r="B208" s="15" t="s">
        <v>616</v>
      </c>
      <c r="C208" s="38" t="s">
        <v>617</v>
      </c>
      <c r="D208" s="38" t="s">
        <v>441</v>
      </c>
      <c r="E208" s="37" t="s">
        <v>618</v>
      </c>
      <c r="F208" s="44">
        <v>1.7</v>
      </c>
      <c r="G208" s="44">
        <v>1.7</v>
      </c>
      <c r="H208" s="33">
        <f t="shared" si="9"/>
        <v>79.849</v>
      </c>
      <c r="I208" s="33">
        <f t="shared" si="10"/>
        <v>1309</v>
      </c>
      <c r="J208" s="33">
        <f t="shared" si="11"/>
        <v>15.9698</v>
      </c>
      <c r="K208" s="47" t="s">
        <v>619</v>
      </c>
      <c r="L208" s="52" t="s">
        <v>32</v>
      </c>
      <c r="M208" s="29"/>
      <c r="N208" s="3"/>
      <c r="O208" s="3"/>
      <c r="P208" s="3"/>
      <c r="Q208" s="24"/>
    </row>
    <row r="209" s="1" customFormat="1" customHeight="1" spans="1:17">
      <c r="A209" s="24">
        <v>202</v>
      </c>
      <c r="B209" s="15" t="s">
        <v>616</v>
      </c>
      <c r="C209" s="38" t="s">
        <v>617</v>
      </c>
      <c r="D209" s="38" t="s">
        <v>441</v>
      </c>
      <c r="E209" s="20" t="s">
        <v>620</v>
      </c>
      <c r="F209" s="42">
        <v>1.2</v>
      </c>
      <c r="G209" s="42">
        <v>1.2</v>
      </c>
      <c r="H209" s="33">
        <f t="shared" si="9"/>
        <v>56.364</v>
      </c>
      <c r="I209" s="33">
        <f t="shared" si="10"/>
        <v>924</v>
      </c>
      <c r="J209" s="33">
        <f t="shared" si="11"/>
        <v>11.2728</v>
      </c>
      <c r="K209" s="47" t="s">
        <v>619</v>
      </c>
      <c r="L209" s="52" t="s">
        <v>32</v>
      </c>
      <c r="M209" s="30"/>
      <c r="N209" s="3"/>
      <c r="O209" s="3"/>
      <c r="P209" s="3"/>
      <c r="Q209" s="24"/>
    </row>
    <row r="210" s="1" customFormat="1" customHeight="1" spans="1:17">
      <c r="A210" s="24">
        <v>203</v>
      </c>
      <c r="B210" s="15" t="s">
        <v>616</v>
      </c>
      <c r="C210" s="38" t="s">
        <v>617</v>
      </c>
      <c r="D210" s="38" t="s">
        <v>441</v>
      </c>
      <c r="E210" s="20" t="s">
        <v>519</v>
      </c>
      <c r="F210" s="44">
        <v>0.7</v>
      </c>
      <c r="G210" s="44">
        <v>0.7</v>
      </c>
      <c r="H210" s="33">
        <f t="shared" si="9"/>
        <v>32.879</v>
      </c>
      <c r="I210" s="33">
        <f t="shared" si="10"/>
        <v>539</v>
      </c>
      <c r="J210" s="33">
        <f t="shared" si="11"/>
        <v>6.5758</v>
      </c>
      <c r="K210" s="47" t="s">
        <v>619</v>
      </c>
      <c r="L210" s="52" t="s">
        <v>32</v>
      </c>
      <c r="M210" s="30"/>
      <c r="N210" s="3"/>
      <c r="O210" s="3"/>
      <c r="P210" s="3"/>
      <c r="Q210" s="24"/>
    </row>
    <row r="211" s="1" customFormat="1" customHeight="1" spans="1:17">
      <c r="A211" s="24">
        <v>204</v>
      </c>
      <c r="B211" s="15" t="s">
        <v>616</v>
      </c>
      <c r="C211" s="38" t="s">
        <v>617</v>
      </c>
      <c r="D211" s="38" t="s">
        <v>441</v>
      </c>
      <c r="E211" s="37" t="s">
        <v>37</v>
      </c>
      <c r="F211" s="44">
        <v>3.5</v>
      </c>
      <c r="G211" s="44">
        <v>3.5</v>
      </c>
      <c r="H211" s="33">
        <f t="shared" si="9"/>
        <v>164.395</v>
      </c>
      <c r="I211" s="33">
        <f t="shared" si="10"/>
        <v>2695</v>
      </c>
      <c r="J211" s="33">
        <f t="shared" si="11"/>
        <v>32.879</v>
      </c>
      <c r="K211" s="47" t="s">
        <v>619</v>
      </c>
      <c r="L211" s="52" t="s">
        <v>32</v>
      </c>
      <c r="M211" s="30"/>
      <c r="N211" s="3"/>
      <c r="O211" s="3"/>
      <c r="P211" s="3"/>
      <c r="Q211" s="24"/>
    </row>
    <row r="212" s="1" customFormat="1" customHeight="1" spans="1:17">
      <c r="A212" s="24">
        <v>205</v>
      </c>
      <c r="B212" s="15" t="s">
        <v>616</v>
      </c>
      <c r="C212" s="38" t="s">
        <v>617</v>
      </c>
      <c r="D212" s="38" t="s">
        <v>441</v>
      </c>
      <c r="E212" s="37" t="s">
        <v>610</v>
      </c>
      <c r="F212" s="44">
        <v>2.9</v>
      </c>
      <c r="G212" s="44">
        <v>2.9</v>
      </c>
      <c r="H212" s="33">
        <f t="shared" si="9"/>
        <v>136.213</v>
      </c>
      <c r="I212" s="33">
        <f t="shared" si="10"/>
        <v>2233</v>
      </c>
      <c r="J212" s="33">
        <f t="shared" si="11"/>
        <v>27.2426</v>
      </c>
      <c r="K212" s="47" t="s">
        <v>619</v>
      </c>
      <c r="L212" s="52" t="s">
        <v>32</v>
      </c>
      <c r="M212" s="31"/>
      <c r="N212" s="3"/>
      <c r="O212" s="3"/>
      <c r="P212" s="3"/>
      <c r="Q212" s="24"/>
    </row>
    <row r="213" s="1" customFormat="1" customHeight="1" spans="1:17">
      <c r="A213" s="24">
        <v>206</v>
      </c>
      <c r="B213" s="15" t="s">
        <v>621</v>
      </c>
      <c r="C213" s="38" t="s">
        <v>491</v>
      </c>
      <c r="D213" s="38" t="s">
        <v>622</v>
      </c>
      <c r="E213" s="37" t="s">
        <v>623</v>
      </c>
      <c r="F213" s="44">
        <v>6.42</v>
      </c>
      <c r="G213" s="44">
        <v>6.42</v>
      </c>
      <c r="H213" s="33">
        <f t="shared" si="9"/>
        <v>301.5474</v>
      </c>
      <c r="I213" s="33">
        <f t="shared" si="10"/>
        <v>4943.4</v>
      </c>
      <c r="J213" s="33">
        <f t="shared" si="11"/>
        <v>60.30948</v>
      </c>
      <c r="K213" s="47" t="s">
        <v>624</v>
      </c>
      <c r="L213" s="52" t="s">
        <v>32</v>
      </c>
      <c r="M213" s="29"/>
      <c r="N213" s="3"/>
      <c r="O213" s="3"/>
      <c r="P213" s="3"/>
      <c r="Q213" s="24"/>
    </row>
    <row r="214" s="1" customFormat="1" customHeight="1" spans="1:17">
      <c r="A214" s="24">
        <v>207</v>
      </c>
      <c r="B214" s="15" t="s">
        <v>621</v>
      </c>
      <c r="C214" s="38" t="s">
        <v>491</v>
      </c>
      <c r="D214" s="38" t="s">
        <v>622</v>
      </c>
      <c r="E214" s="37" t="s">
        <v>625</v>
      </c>
      <c r="F214" s="59">
        <v>1.5</v>
      </c>
      <c r="G214" s="59">
        <v>1.5</v>
      </c>
      <c r="H214" s="33">
        <f t="shared" si="9"/>
        <v>70.455</v>
      </c>
      <c r="I214" s="33">
        <f t="shared" si="10"/>
        <v>1155</v>
      </c>
      <c r="J214" s="33">
        <f t="shared" si="11"/>
        <v>14.091</v>
      </c>
      <c r="K214" s="47" t="s">
        <v>624</v>
      </c>
      <c r="L214" s="52" t="s">
        <v>32</v>
      </c>
      <c r="M214" s="30"/>
      <c r="N214" s="3"/>
      <c r="O214" s="3"/>
      <c r="P214" s="3"/>
      <c r="Q214" s="24"/>
    </row>
    <row r="215" s="1" customFormat="1" customHeight="1" spans="1:17">
      <c r="A215" s="24">
        <v>208</v>
      </c>
      <c r="B215" s="15" t="s">
        <v>621</v>
      </c>
      <c r="C215" s="38" t="s">
        <v>491</v>
      </c>
      <c r="D215" s="38" t="s">
        <v>622</v>
      </c>
      <c r="E215" s="37" t="s">
        <v>626</v>
      </c>
      <c r="F215" s="44">
        <v>2.51</v>
      </c>
      <c r="G215" s="44">
        <v>2.51</v>
      </c>
      <c r="H215" s="33">
        <f t="shared" si="9"/>
        <v>117.8947</v>
      </c>
      <c r="I215" s="33">
        <f t="shared" si="10"/>
        <v>1932.7</v>
      </c>
      <c r="J215" s="33">
        <f t="shared" si="11"/>
        <v>23.57894</v>
      </c>
      <c r="K215" s="47" t="s">
        <v>624</v>
      </c>
      <c r="L215" s="52" t="s">
        <v>32</v>
      </c>
      <c r="M215" s="30"/>
      <c r="N215" s="3"/>
      <c r="O215" s="3"/>
      <c r="P215" s="3"/>
      <c r="Q215" s="24"/>
    </row>
    <row r="216" s="1" customFormat="1" customHeight="1" spans="1:17">
      <c r="A216" s="24">
        <v>209</v>
      </c>
      <c r="B216" s="15" t="s">
        <v>621</v>
      </c>
      <c r="C216" s="38" t="s">
        <v>491</v>
      </c>
      <c r="D216" s="38" t="s">
        <v>622</v>
      </c>
      <c r="E216" s="37" t="s">
        <v>627</v>
      </c>
      <c r="F216" s="44">
        <v>6</v>
      </c>
      <c r="G216" s="44">
        <v>6</v>
      </c>
      <c r="H216" s="33">
        <f t="shared" si="9"/>
        <v>281.82</v>
      </c>
      <c r="I216" s="33">
        <f t="shared" si="10"/>
        <v>4620</v>
      </c>
      <c r="J216" s="33">
        <f t="shared" si="11"/>
        <v>56.364</v>
      </c>
      <c r="K216" s="47" t="s">
        <v>624</v>
      </c>
      <c r="L216" s="52" t="s">
        <v>32</v>
      </c>
      <c r="M216" s="30"/>
      <c r="N216" s="3"/>
      <c r="O216" s="3"/>
      <c r="P216" s="3"/>
      <c r="Q216" s="24"/>
    </row>
    <row r="217" s="1" customFormat="1" customHeight="1" spans="1:17">
      <c r="A217" s="24">
        <v>210</v>
      </c>
      <c r="B217" s="15" t="s">
        <v>621</v>
      </c>
      <c r="C217" s="38" t="s">
        <v>491</v>
      </c>
      <c r="D217" s="38" t="s">
        <v>622</v>
      </c>
      <c r="E217" s="37" t="s">
        <v>628</v>
      </c>
      <c r="F217" s="44">
        <v>4.67</v>
      </c>
      <c r="G217" s="44">
        <v>4.67</v>
      </c>
      <c r="H217" s="33">
        <f t="shared" si="9"/>
        <v>219.3499</v>
      </c>
      <c r="I217" s="33">
        <f t="shared" si="10"/>
        <v>3595.9</v>
      </c>
      <c r="J217" s="33">
        <f t="shared" si="11"/>
        <v>43.86998</v>
      </c>
      <c r="K217" s="47" t="s">
        <v>624</v>
      </c>
      <c r="L217" s="52" t="s">
        <v>32</v>
      </c>
      <c r="M217" s="31"/>
      <c r="N217" s="3"/>
      <c r="O217" s="3"/>
      <c r="P217" s="3"/>
      <c r="Q217" s="24"/>
    </row>
    <row r="218" s="1" customFormat="1" customHeight="1" spans="1:17">
      <c r="A218" s="24">
        <v>211</v>
      </c>
      <c r="B218" s="15" t="s">
        <v>629</v>
      </c>
      <c r="C218" s="38" t="s">
        <v>447</v>
      </c>
      <c r="D218" s="38" t="s">
        <v>630</v>
      </c>
      <c r="E218" s="37" t="s">
        <v>631</v>
      </c>
      <c r="F218" s="44">
        <v>2.51</v>
      </c>
      <c r="G218" s="44">
        <v>2.51</v>
      </c>
      <c r="H218" s="33">
        <f t="shared" si="9"/>
        <v>117.8947</v>
      </c>
      <c r="I218" s="33">
        <f t="shared" si="10"/>
        <v>1932.7</v>
      </c>
      <c r="J218" s="33">
        <f t="shared" si="11"/>
        <v>23.57894</v>
      </c>
      <c r="K218" s="47" t="s">
        <v>632</v>
      </c>
      <c r="L218" s="52" t="s">
        <v>32</v>
      </c>
      <c r="M218" s="29"/>
      <c r="N218" s="3"/>
      <c r="O218" s="3"/>
      <c r="P218" s="3"/>
      <c r="Q218" s="24"/>
    </row>
    <row r="219" s="1" customFormat="1" customHeight="1" spans="1:17">
      <c r="A219" s="24">
        <v>212</v>
      </c>
      <c r="B219" s="15" t="s">
        <v>629</v>
      </c>
      <c r="C219" s="38" t="s">
        <v>447</v>
      </c>
      <c r="D219" s="38" t="s">
        <v>630</v>
      </c>
      <c r="E219" s="37" t="s">
        <v>633</v>
      </c>
      <c r="F219" s="44">
        <v>6</v>
      </c>
      <c r="G219" s="44">
        <v>6</v>
      </c>
      <c r="H219" s="33">
        <f t="shared" si="9"/>
        <v>281.82</v>
      </c>
      <c r="I219" s="33">
        <f t="shared" si="10"/>
        <v>4620</v>
      </c>
      <c r="J219" s="33">
        <f t="shared" si="11"/>
        <v>56.364</v>
      </c>
      <c r="K219" s="47" t="s">
        <v>632</v>
      </c>
      <c r="L219" s="52" t="s">
        <v>32</v>
      </c>
      <c r="M219" s="30"/>
      <c r="N219" s="3"/>
      <c r="O219" s="3"/>
      <c r="P219" s="3"/>
      <c r="Q219" s="24"/>
    </row>
    <row r="220" s="1" customFormat="1" customHeight="1" spans="1:17">
      <c r="A220" s="24">
        <v>213</v>
      </c>
      <c r="B220" s="15" t="s">
        <v>629</v>
      </c>
      <c r="C220" s="38" t="s">
        <v>447</v>
      </c>
      <c r="D220" s="38" t="s">
        <v>630</v>
      </c>
      <c r="E220" s="37" t="s">
        <v>584</v>
      </c>
      <c r="F220" s="44">
        <v>4.67</v>
      </c>
      <c r="G220" s="44">
        <v>4.67</v>
      </c>
      <c r="H220" s="33">
        <f t="shared" si="9"/>
        <v>219.3499</v>
      </c>
      <c r="I220" s="33">
        <f t="shared" si="10"/>
        <v>3595.9</v>
      </c>
      <c r="J220" s="33">
        <f t="shared" si="11"/>
        <v>43.86998</v>
      </c>
      <c r="K220" s="47" t="s">
        <v>632</v>
      </c>
      <c r="L220" s="52" t="s">
        <v>32</v>
      </c>
      <c r="M220" s="30"/>
      <c r="N220" s="3"/>
      <c r="O220" s="3"/>
      <c r="P220" s="3"/>
      <c r="Q220" s="24"/>
    </row>
    <row r="221" s="1" customFormat="1" customHeight="1" spans="1:17">
      <c r="A221" s="24">
        <v>214</v>
      </c>
      <c r="B221" s="15" t="s">
        <v>629</v>
      </c>
      <c r="C221" s="38" t="s">
        <v>447</v>
      </c>
      <c r="D221" s="38" t="s">
        <v>630</v>
      </c>
      <c r="E221" s="37" t="s">
        <v>634</v>
      </c>
      <c r="F221" s="44">
        <v>2</v>
      </c>
      <c r="G221" s="44">
        <v>2</v>
      </c>
      <c r="H221" s="33">
        <f t="shared" si="9"/>
        <v>93.94</v>
      </c>
      <c r="I221" s="33">
        <f t="shared" si="10"/>
        <v>1540</v>
      </c>
      <c r="J221" s="33">
        <f t="shared" si="11"/>
        <v>18.788</v>
      </c>
      <c r="K221" s="47" t="s">
        <v>632</v>
      </c>
      <c r="L221" s="52" t="s">
        <v>32</v>
      </c>
      <c r="M221" s="30"/>
      <c r="N221" s="3"/>
      <c r="O221" s="3"/>
      <c r="P221" s="3"/>
      <c r="Q221" s="24"/>
    </row>
    <row r="222" s="1" customFormat="1" customHeight="1" spans="1:17">
      <c r="A222" s="24">
        <v>215</v>
      </c>
      <c r="B222" s="15" t="s">
        <v>629</v>
      </c>
      <c r="C222" s="38" t="s">
        <v>447</v>
      </c>
      <c r="D222" s="38" t="s">
        <v>630</v>
      </c>
      <c r="E222" s="37" t="s">
        <v>430</v>
      </c>
      <c r="F222" s="44">
        <v>1.02</v>
      </c>
      <c r="G222" s="44">
        <v>1.02</v>
      </c>
      <c r="H222" s="33">
        <f t="shared" si="9"/>
        <v>47.9094</v>
      </c>
      <c r="I222" s="33">
        <f t="shared" si="10"/>
        <v>785.4</v>
      </c>
      <c r="J222" s="33">
        <f t="shared" si="11"/>
        <v>9.58188</v>
      </c>
      <c r="K222" s="47" t="s">
        <v>632</v>
      </c>
      <c r="L222" s="52" t="s">
        <v>32</v>
      </c>
      <c r="M222" s="31"/>
      <c r="N222" s="3"/>
      <c r="O222" s="3"/>
      <c r="P222" s="3"/>
      <c r="Q222" s="24"/>
    </row>
    <row r="223" s="1" customFormat="1" customHeight="1" spans="1:17">
      <c r="A223" s="24">
        <v>216</v>
      </c>
      <c r="B223" s="15" t="s">
        <v>635</v>
      </c>
      <c r="C223" s="38" t="s">
        <v>636</v>
      </c>
      <c r="D223" s="38" t="s">
        <v>637</v>
      </c>
      <c r="E223" s="37" t="s">
        <v>37</v>
      </c>
      <c r="F223" s="44">
        <v>7.56</v>
      </c>
      <c r="G223" s="44">
        <v>7.56</v>
      </c>
      <c r="H223" s="33">
        <f t="shared" si="9"/>
        <v>355.0932</v>
      </c>
      <c r="I223" s="33">
        <f t="shared" si="10"/>
        <v>5821.2</v>
      </c>
      <c r="J223" s="33">
        <f t="shared" si="11"/>
        <v>71.01864</v>
      </c>
      <c r="K223" s="47" t="s">
        <v>638</v>
      </c>
      <c r="L223" s="52" t="s">
        <v>32</v>
      </c>
      <c r="M223" s="29"/>
      <c r="N223" s="3"/>
      <c r="O223" s="3"/>
      <c r="P223" s="3"/>
      <c r="Q223" s="24"/>
    </row>
    <row r="224" s="1" customFormat="1" customHeight="1" spans="1:17">
      <c r="A224" s="24">
        <v>217</v>
      </c>
      <c r="B224" s="15" t="s">
        <v>635</v>
      </c>
      <c r="C224" s="38" t="s">
        <v>636</v>
      </c>
      <c r="D224" s="38" t="s">
        <v>637</v>
      </c>
      <c r="E224" s="37" t="s">
        <v>430</v>
      </c>
      <c r="F224" s="44">
        <v>1.7</v>
      </c>
      <c r="G224" s="44">
        <v>1.7</v>
      </c>
      <c r="H224" s="33">
        <f t="shared" si="9"/>
        <v>79.849</v>
      </c>
      <c r="I224" s="33">
        <f t="shared" si="10"/>
        <v>1309</v>
      </c>
      <c r="J224" s="33">
        <f t="shared" si="11"/>
        <v>15.9698</v>
      </c>
      <c r="K224" s="47" t="s">
        <v>638</v>
      </c>
      <c r="L224" s="52" t="s">
        <v>32</v>
      </c>
      <c r="M224" s="30"/>
      <c r="N224" s="3"/>
      <c r="O224" s="3"/>
      <c r="P224" s="3"/>
      <c r="Q224" s="24"/>
    </row>
    <row r="225" s="1" customFormat="1" customHeight="1" spans="1:17">
      <c r="A225" s="24">
        <v>218</v>
      </c>
      <c r="B225" s="15" t="s">
        <v>635</v>
      </c>
      <c r="C225" s="38" t="s">
        <v>636</v>
      </c>
      <c r="D225" s="38" t="s">
        <v>637</v>
      </c>
      <c r="E225" s="37" t="s">
        <v>599</v>
      </c>
      <c r="F225" s="42">
        <v>1.2</v>
      </c>
      <c r="G225" s="42">
        <v>1.2</v>
      </c>
      <c r="H225" s="33">
        <f t="shared" si="9"/>
        <v>56.364</v>
      </c>
      <c r="I225" s="33">
        <f t="shared" si="10"/>
        <v>924</v>
      </c>
      <c r="J225" s="33">
        <f t="shared" si="11"/>
        <v>11.2728</v>
      </c>
      <c r="K225" s="47" t="s">
        <v>638</v>
      </c>
      <c r="L225" s="52" t="s">
        <v>32</v>
      </c>
      <c r="M225" s="30"/>
      <c r="N225" s="3"/>
      <c r="O225" s="3"/>
      <c r="P225" s="3"/>
      <c r="Q225" s="24"/>
    </row>
    <row r="226" s="1" customFormat="1" customHeight="1" spans="1:17">
      <c r="A226" s="24">
        <v>219</v>
      </c>
      <c r="B226" s="15" t="s">
        <v>635</v>
      </c>
      <c r="C226" s="38" t="s">
        <v>636</v>
      </c>
      <c r="D226" s="38" t="s">
        <v>637</v>
      </c>
      <c r="E226" s="37" t="s">
        <v>552</v>
      </c>
      <c r="F226" s="44">
        <v>0.7</v>
      </c>
      <c r="G226" s="44">
        <v>0.7</v>
      </c>
      <c r="H226" s="33">
        <f t="shared" si="9"/>
        <v>32.879</v>
      </c>
      <c r="I226" s="33">
        <f t="shared" si="10"/>
        <v>539</v>
      </c>
      <c r="J226" s="33">
        <f t="shared" si="11"/>
        <v>6.5758</v>
      </c>
      <c r="K226" s="47" t="s">
        <v>638</v>
      </c>
      <c r="L226" s="52" t="s">
        <v>32</v>
      </c>
      <c r="M226" s="30"/>
      <c r="N226" s="3"/>
      <c r="O226" s="3"/>
      <c r="P226" s="3"/>
      <c r="Q226" s="24"/>
    </row>
    <row r="227" s="1" customFormat="1" customHeight="1" spans="1:17">
      <c r="A227" s="24">
        <v>220</v>
      </c>
      <c r="B227" s="15" t="s">
        <v>635</v>
      </c>
      <c r="C227" s="38" t="s">
        <v>636</v>
      </c>
      <c r="D227" s="38" t="s">
        <v>637</v>
      </c>
      <c r="E227" s="37" t="s">
        <v>563</v>
      </c>
      <c r="F227" s="44">
        <v>3.84</v>
      </c>
      <c r="G227" s="44">
        <v>3.84</v>
      </c>
      <c r="H227" s="33">
        <f t="shared" si="9"/>
        <v>180.3648</v>
      </c>
      <c r="I227" s="33">
        <f t="shared" si="10"/>
        <v>2956.8</v>
      </c>
      <c r="J227" s="33">
        <f t="shared" si="11"/>
        <v>36.07296</v>
      </c>
      <c r="K227" s="47" t="s">
        <v>638</v>
      </c>
      <c r="L227" s="52" t="s">
        <v>32</v>
      </c>
      <c r="M227" s="31"/>
      <c r="N227" s="3"/>
      <c r="O227" s="3"/>
      <c r="P227" s="3"/>
      <c r="Q227" s="24"/>
    </row>
    <row r="228" s="1" customFormat="1" customHeight="1" spans="1:17">
      <c r="A228" s="24">
        <v>221</v>
      </c>
      <c r="B228" s="15" t="s">
        <v>639</v>
      </c>
      <c r="C228" s="38" t="s">
        <v>640</v>
      </c>
      <c r="D228" s="38" t="s">
        <v>641</v>
      </c>
      <c r="E228" s="37" t="s">
        <v>37</v>
      </c>
      <c r="F228" s="44">
        <v>7</v>
      </c>
      <c r="G228" s="44">
        <v>7</v>
      </c>
      <c r="H228" s="33">
        <f t="shared" si="9"/>
        <v>328.79</v>
      </c>
      <c r="I228" s="33">
        <f t="shared" si="10"/>
        <v>5390</v>
      </c>
      <c r="J228" s="33">
        <f t="shared" si="11"/>
        <v>65.758</v>
      </c>
      <c r="K228" s="47" t="s">
        <v>642</v>
      </c>
      <c r="L228" s="52" t="s">
        <v>32</v>
      </c>
      <c r="M228" s="29"/>
      <c r="N228" s="3"/>
      <c r="O228" s="3"/>
      <c r="P228" s="3"/>
      <c r="Q228" s="24"/>
    </row>
    <row r="229" s="1" customFormat="1" customHeight="1" spans="1:17">
      <c r="A229" s="24">
        <v>222</v>
      </c>
      <c r="B229" s="15" t="s">
        <v>639</v>
      </c>
      <c r="C229" s="38" t="s">
        <v>640</v>
      </c>
      <c r="D229" s="38" t="s">
        <v>641</v>
      </c>
      <c r="E229" s="37" t="s">
        <v>37</v>
      </c>
      <c r="F229" s="44">
        <v>1.7</v>
      </c>
      <c r="G229" s="44">
        <v>1.7</v>
      </c>
      <c r="H229" s="33">
        <f t="shared" si="9"/>
        <v>79.849</v>
      </c>
      <c r="I229" s="33">
        <f t="shared" si="10"/>
        <v>1309</v>
      </c>
      <c r="J229" s="33">
        <f t="shared" si="11"/>
        <v>15.9698</v>
      </c>
      <c r="K229" s="47" t="s">
        <v>642</v>
      </c>
      <c r="L229" s="52" t="s">
        <v>32</v>
      </c>
      <c r="M229" s="30"/>
      <c r="N229" s="3"/>
      <c r="O229" s="3"/>
      <c r="P229" s="3"/>
      <c r="Q229" s="24"/>
    </row>
    <row r="230" s="1" customFormat="1" customHeight="1" spans="1:17">
      <c r="A230" s="24">
        <v>223</v>
      </c>
      <c r="B230" s="15" t="s">
        <v>639</v>
      </c>
      <c r="C230" s="38" t="s">
        <v>640</v>
      </c>
      <c r="D230" s="38" t="s">
        <v>641</v>
      </c>
      <c r="E230" s="37" t="s">
        <v>430</v>
      </c>
      <c r="F230" s="42">
        <v>1.2</v>
      </c>
      <c r="G230" s="42">
        <v>1.2</v>
      </c>
      <c r="H230" s="33">
        <f t="shared" si="9"/>
        <v>56.364</v>
      </c>
      <c r="I230" s="33">
        <f t="shared" si="10"/>
        <v>924</v>
      </c>
      <c r="J230" s="33">
        <f t="shared" si="11"/>
        <v>11.2728</v>
      </c>
      <c r="K230" s="47" t="s">
        <v>642</v>
      </c>
      <c r="L230" s="52" t="s">
        <v>32</v>
      </c>
      <c r="M230" s="30"/>
      <c r="N230" s="3"/>
      <c r="O230" s="3"/>
      <c r="P230" s="3"/>
      <c r="Q230" s="24"/>
    </row>
    <row r="231" s="1" customFormat="1" customHeight="1" spans="1:17">
      <c r="A231" s="24">
        <v>224</v>
      </c>
      <c r="B231" s="15" t="s">
        <v>639</v>
      </c>
      <c r="C231" s="38" t="s">
        <v>640</v>
      </c>
      <c r="D231" s="38" t="s">
        <v>641</v>
      </c>
      <c r="E231" s="37" t="s">
        <v>643</v>
      </c>
      <c r="F231" s="44">
        <v>2.16</v>
      </c>
      <c r="G231" s="44">
        <v>2.16</v>
      </c>
      <c r="H231" s="33">
        <f t="shared" si="9"/>
        <v>101.4552</v>
      </c>
      <c r="I231" s="33">
        <f t="shared" si="10"/>
        <v>1663.2</v>
      </c>
      <c r="J231" s="33">
        <f t="shared" si="11"/>
        <v>20.29104</v>
      </c>
      <c r="K231" s="47" t="s">
        <v>642</v>
      </c>
      <c r="L231" s="52" t="s">
        <v>32</v>
      </c>
      <c r="M231" s="30"/>
      <c r="N231" s="3"/>
      <c r="O231" s="3"/>
      <c r="P231" s="3"/>
      <c r="Q231" s="24"/>
    </row>
    <row r="232" s="1" customFormat="1" customHeight="1" spans="1:17">
      <c r="A232" s="24">
        <v>225</v>
      </c>
      <c r="B232" s="15" t="s">
        <v>639</v>
      </c>
      <c r="C232" s="38" t="s">
        <v>640</v>
      </c>
      <c r="D232" s="38" t="s">
        <v>641</v>
      </c>
      <c r="E232" s="37" t="s">
        <v>644</v>
      </c>
      <c r="F232" s="44">
        <v>3.54</v>
      </c>
      <c r="G232" s="44">
        <v>3.54</v>
      </c>
      <c r="H232" s="33">
        <f t="shared" si="9"/>
        <v>166.2738</v>
      </c>
      <c r="I232" s="33">
        <f t="shared" si="10"/>
        <v>2725.8</v>
      </c>
      <c r="J232" s="33">
        <f t="shared" si="11"/>
        <v>33.25476</v>
      </c>
      <c r="K232" s="47" t="s">
        <v>642</v>
      </c>
      <c r="L232" s="52" t="s">
        <v>32</v>
      </c>
      <c r="M232" s="31"/>
      <c r="N232" s="3"/>
      <c r="O232" s="3"/>
      <c r="P232" s="3"/>
      <c r="Q232" s="24"/>
    </row>
    <row r="233" s="1" customFormat="1" customHeight="1" spans="1:17">
      <c r="A233" s="24">
        <v>226</v>
      </c>
      <c r="B233" s="15" t="s">
        <v>645</v>
      </c>
      <c r="C233" s="38" t="s">
        <v>646</v>
      </c>
      <c r="D233" s="38" t="s">
        <v>647</v>
      </c>
      <c r="E233" s="37" t="s">
        <v>37</v>
      </c>
      <c r="F233" s="44">
        <v>0.7</v>
      </c>
      <c r="G233" s="44">
        <v>0.7</v>
      </c>
      <c r="H233" s="33">
        <f t="shared" si="9"/>
        <v>32.879</v>
      </c>
      <c r="I233" s="33">
        <f t="shared" si="10"/>
        <v>539</v>
      </c>
      <c r="J233" s="33">
        <f t="shared" si="11"/>
        <v>6.5758</v>
      </c>
      <c r="K233" s="47" t="s">
        <v>648</v>
      </c>
      <c r="L233" s="52" t="s">
        <v>32</v>
      </c>
      <c r="M233" s="29"/>
      <c r="N233" s="3"/>
      <c r="O233" s="3"/>
      <c r="P233" s="3"/>
      <c r="Q233" s="24"/>
    </row>
    <row r="234" s="1" customFormat="1" customHeight="1" spans="1:17">
      <c r="A234" s="24">
        <v>227</v>
      </c>
      <c r="B234" s="15" t="s">
        <v>645</v>
      </c>
      <c r="C234" s="38" t="s">
        <v>646</v>
      </c>
      <c r="D234" s="38" t="s">
        <v>647</v>
      </c>
      <c r="E234" s="37" t="s">
        <v>454</v>
      </c>
      <c r="F234" s="44">
        <v>3.84</v>
      </c>
      <c r="G234" s="44">
        <v>3.84</v>
      </c>
      <c r="H234" s="33">
        <f t="shared" si="9"/>
        <v>180.3648</v>
      </c>
      <c r="I234" s="33">
        <f t="shared" si="10"/>
        <v>2956.8</v>
      </c>
      <c r="J234" s="33">
        <f t="shared" si="11"/>
        <v>36.07296</v>
      </c>
      <c r="K234" s="47" t="s">
        <v>648</v>
      </c>
      <c r="L234" s="52" t="s">
        <v>32</v>
      </c>
      <c r="M234" s="30"/>
      <c r="N234" s="3"/>
      <c r="O234" s="3"/>
      <c r="P234" s="3"/>
      <c r="Q234" s="24"/>
    </row>
    <row r="235" s="1" customFormat="1" customHeight="1" spans="1:17">
      <c r="A235" s="24">
        <v>228</v>
      </c>
      <c r="B235" s="15" t="s">
        <v>645</v>
      </c>
      <c r="C235" s="38" t="s">
        <v>646</v>
      </c>
      <c r="D235" s="38" t="s">
        <v>647</v>
      </c>
      <c r="E235" s="37" t="s">
        <v>468</v>
      </c>
      <c r="F235" s="44">
        <v>7</v>
      </c>
      <c r="G235" s="44">
        <v>7</v>
      </c>
      <c r="H235" s="33">
        <f t="shared" si="9"/>
        <v>328.79</v>
      </c>
      <c r="I235" s="33">
        <f t="shared" si="10"/>
        <v>5390</v>
      </c>
      <c r="J235" s="33">
        <f t="shared" si="11"/>
        <v>65.758</v>
      </c>
      <c r="K235" s="47" t="s">
        <v>648</v>
      </c>
      <c r="L235" s="52" t="s">
        <v>32</v>
      </c>
      <c r="M235" s="30"/>
      <c r="N235" s="3"/>
      <c r="O235" s="3"/>
      <c r="P235" s="3"/>
      <c r="Q235" s="24"/>
    </row>
    <row r="236" s="1" customFormat="1" customHeight="1" spans="1:17">
      <c r="A236" s="24">
        <v>229</v>
      </c>
      <c r="B236" s="15" t="s">
        <v>645</v>
      </c>
      <c r="C236" s="38" t="s">
        <v>646</v>
      </c>
      <c r="D236" s="38" t="s">
        <v>647</v>
      </c>
      <c r="E236" s="37" t="s">
        <v>37</v>
      </c>
      <c r="F236" s="44">
        <v>1</v>
      </c>
      <c r="G236" s="44">
        <v>1</v>
      </c>
      <c r="H236" s="33">
        <f t="shared" si="9"/>
        <v>46.97</v>
      </c>
      <c r="I236" s="33">
        <f t="shared" si="10"/>
        <v>770</v>
      </c>
      <c r="J236" s="33">
        <f t="shared" si="11"/>
        <v>9.394</v>
      </c>
      <c r="K236" s="47" t="s">
        <v>648</v>
      </c>
      <c r="L236" s="52" t="s">
        <v>32</v>
      </c>
      <c r="M236" s="30"/>
      <c r="N236" s="3"/>
      <c r="O236" s="3"/>
      <c r="P236" s="3"/>
      <c r="Q236" s="24"/>
    </row>
    <row r="237" s="1" customFormat="1" customHeight="1" spans="1:17">
      <c r="A237" s="24">
        <v>230</v>
      </c>
      <c r="B237" s="15" t="s">
        <v>645</v>
      </c>
      <c r="C237" s="38" t="s">
        <v>646</v>
      </c>
      <c r="D237" s="38" t="s">
        <v>647</v>
      </c>
      <c r="E237" s="37" t="s">
        <v>37</v>
      </c>
      <c r="F237" s="44">
        <v>2.16</v>
      </c>
      <c r="G237" s="44">
        <v>2.16</v>
      </c>
      <c r="H237" s="33">
        <f t="shared" si="9"/>
        <v>101.4552</v>
      </c>
      <c r="I237" s="33">
        <f t="shared" si="10"/>
        <v>1663.2</v>
      </c>
      <c r="J237" s="33">
        <f t="shared" si="11"/>
        <v>20.29104</v>
      </c>
      <c r="K237" s="47" t="s">
        <v>648</v>
      </c>
      <c r="L237" s="52" t="s">
        <v>32</v>
      </c>
      <c r="M237" s="31"/>
      <c r="N237" s="3"/>
      <c r="O237" s="3"/>
      <c r="P237" s="3"/>
      <c r="Q237" s="24"/>
    </row>
    <row r="238" s="1" customFormat="1" customHeight="1" spans="1:17">
      <c r="A238" s="24">
        <v>231</v>
      </c>
      <c r="B238" s="15" t="s">
        <v>649</v>
      </c>
      <c r="C238" s="38" t="s">
        <v>447</v>
      </c>
      <c r="D238" s="38" t="s">
        <v>650</v>
      </c>
      <c r="E238" s="37" t="s">
        <v>620</v>
      </c>
      <c r="F238" s="44">
        <v>1.7</v>
      </c>
      <c r="G238" s="44">
        <v>1.7</v>
      </c>
      <c r="H238" s="33">
        <f t="shared" si="9"/>
        <v>79.849</v>
      </c>
      <c r="I238" s="33">
        <f t="shared" si="10"/>
        <v>1309</v>
      </c>
      <c r="J238" s="33">
        <f t="shared" si="11"/>
        <v>15.9698</v>
      </c>
      <c r="K238" s="47" t="s">
        <v>651</v>
      </c>
      <c r="L238" s="52" t="s">
        <v>32</v>
      </c>
      <c r="M238" s="29"/>
      <c r="N238" s="3"/>
      <c r="O238" s="3"/>
      <c r="P238" s="3"/>
      <c r="Q238" s="24"/>
    </row>
    <row r="239" s="1" customFormat="1" customHeight="1" spans="1:17">
      <c r="A239" s="24">
        <v>232</v>
      </c>
      <c r="B239" s="15" t="s">
        <v>649</v>
      </c>
      <c r="C239" s="38" t="s">
        <v>447</v>
      </c>
      <c r="D239" s="38" t="s">
        <v>650</v>
      </c>
      <c r="E239" s="37" t="s">
        <v>514</v>
      </c>
      <c r="F239" s="42">
        <v>1.2</v>
      </c>
      <c r="G239" s="42">
        <v>1.2</v>
      </c>
      <c r="H239" s="33">
        <f t="shared" si="9"/>
        <v>56.364</v>
      </c>
      <c r="I239" s="33">
        <f t="shared" si="10"/>
        <v>924</v>
      </c>
      <c r="J239" s="33">
        <f t="shared" si="11"/>
        <v>11.2728</v>
      </c>
      <c r="K239" s="47" t="s">
        <v>651</v>
      </c>
      <c r="L239" s="52" t="s">
        <v>32</v>
      </c>
      <c r="M239" s="30"/>
      <c r="N239" s="3"/>
      <c r="O239" s="3"/>
      <c r="P239" s="3"/>
      <c r="Q239" s="24"/>
    </row>
    <row r="240" s="1" customFormat="1" customHeight="1" spans="1:17">
      <c r="A240" s="24">
        <v>233</v>
      </c>
      <c r="B240" s="15" t="s">
        <v>649</v>
      </c>
      <c r="C240" s="38" t="s">
        <v>447</v>
      </c>
      <c r="D240" s="38" t="s">
        <v>650</v>
      </c>
      <c r="E240" s="37" t="s">
        <v>37</v>
      </c>
      <c r="F240" s="44">
        <v>0.7</v>
      </c>
      <c r="G240" s="44">
        <v>0.7</v>
      </c>
      <c r="H240" s="33">
        <f t="shared" si="9"/>
        <v>32.879</v>
      </c>
      <c r="I240" s="33">
        <f t="shared" si="10"/>
        <v>539</v>
      </c>
      <c r="J240" s="33">
        <f t="shared" si="11"/>
        <v>6.5758</v>
      </c>
      <c r="K240" s="47" t="s">
        <v>651</v>
      </c>
      <c r="L240" s="52" t="s">
        <v>32</v>
      </c>
      <c r="M240" s="30"/>
      <c r="N240" s="3"/>
      <c r="O240" s="3"/>
      <c r="P240" s="3"/>
      <c r="Q240" s="24"/>
    </row>
    <row r="241" s="1" customFormat="1" customHeight="1" spans="1:17">
      <c r="A241" s="24">
        <v>234</v>
      </c>
      <c r="B241" s="15" t="s">
        <v>649</v>
      </c>
      <c r="C241" s="38" t="s">
        <v>447</v>
      </c>
      <c r="D241" s="38" t="s">
        <v>650</v>
      </c>
      <c r="E241" s="37" t="s">
        <v>467</v>
      </c>
      <c r="F241" s="44">
        <v>3.5</v>
      </c>
      <c r="G241" s="44">
        <v>3.5</v>
      </c>
      <c r="H241" s="33">
        <f t="shared" si="9"/>
        <v>164.395</v>
      </c>
      <c r="I241" s="33">
        <f t="shared" si="10"/>
        <v>2695</v>
      </c>
      <c r="J241" s="33">
        <f t="shared" si="11"/>
        <v>32.879</v>
      </c>
      <c r="K241" s="47" t="s">
        <v>651</v>
      </c>
      <c r="L241" s="52" t="s">
        <v>32</v>
      </c>
      <c r="M241" s="30"/>
      <c r="N241" s="3"/>
      <c r="O241" s="3"/>
      <c r="P241" s="3"/>
      <c r="Q241" s="24"/>
    </row>
    <row r="242" s="1" customFormat="1" customHeight="1" spans="1:17">
      <c r="A242" s="24">
        <v>235</v>
      </c>
      <c r="B242" s="15" t="s">
        <v>649</v>
      </c>
      <c r="C242" s="38" t="s">
        <v>447</v>
      </c>
      <c r="D242" s="38" t="s">
        <v>650</v>
      </c>
      <c r="E242" s="37" t="s">
        <v>488</v>
      </c>
      <c r="F242" s="44">
        <v>2.9</v>
      </c>
      <c r="G242" s="44">
        <v>2.9</v>
      </c>
      <c r="H242" s="33">
        <f t="shared" si="9"/>
        <v>136.213</v>
      </c>
      <c r="I242" s="33">
        <f t="shared" si="10"/>
        <v>2233</v>
      </c>
      <c r="J242" s="33">
        <f t="shared" si="11"/>
        <v>27.2426</v>
      </c>
      <c r="K242" s="47" t="s">
        <v>651</v>
      </c>
      <c r="L242" s="52" t="s">
        <v>32</v>
      </c>
      <c r="M242" s="31"/>
      <c r="N242" s="3"/>
      <c r="O242" s="3"/>
      <c r="P242" s="3"/>
      <c r="Q242" s="24"/>
    </row>
    <row r="243" s="1" customFormat="1" customHeight="1" spans="1:17">
      <c r="A243" s="24">
        <v>236</v>
      </c>
      <c r="B243" s="15" t="s">
        <v>652</v>
      </c>
      <c r="C243" s="38" t="s">
        <v>538</v>
      </c>
      <c r="D243" s="38" t="s">
        <v>653</v>
      </c>
      <c r="E243" s="37" t="s">
        <v>654</v>
      </c>
      <c r="F243" s="44">
        <v>12</v>
      </c>
      <c r="G243" s="44">
        <v>12</v>
      </c>
      <c r="H243" s="33">
        <f t="shared" si="9"/>
        <v>563.64</v>
      </c>
      <c r="I243" s="33">
        <f t="shared" si="10"/>
        <v>9240</v>
      </c>
      <c r="J243" s="33">
        <f t="shared" si="11"/>
        <v>112.728</v>
      </c>
      <c r="K243" s="47" t="s">
        <v>655</v>
      </c>
      <c r="L243" s="52" t="s">
        <v>32</v>
      </c>
      <c r="M243" s="29"/>
      <c r="N243" s="3"/>
      <c r="O243" s="3"/>
      <c r="P243" s="3"/>
      <c r="Q243" s="24"/>
    </row>
    <row r="244" s="1" customFormat="1" customHeight="1" spans="1:17">
      <c r="A244" s="24">
        <v>237</v>
      </c>
      <c r="B244" s="15" t="s">
        <v>652</v>
      </c>
      <c r="C244" s="38" t="s">
        <v>538</v>
      </c>
      <c r="D244" s="38" t="s">
        <v>653</v>
      </c>
      <c r="E244" s="37" t="s">
        <v>472</v>
      </c>
      <c r="F244" s="44">
        <v>1.02</v>
      </c>
      <c r="G244" s="44">
        <v>1.02</v>
      </c>
      <c r="H244" s="33">
        <f t="shared" si="9"/>
        <v>47.9094</v>
      </c>
      <c r="I244" s="33">
        <f t="shared" si="10"/>
        <v>785.4</v>
      </c>
      <c r="J244" s="33">
        <f t="shared" si="11"/>
        <v>9.58188</v>
      </c>
      <c r="K244" s="47" t="s">
        <v>655</v>
      </c>
      <c r="L244" s="52" t="s">
        <v>32</v>
      </c>
      <c r="M244" s="30"/>
      <c r="N244" s="3"/>
      <c r="O244" s="3"/>
      <c r="P244" s="3"/>
      <c r="Q244" s="24"/>
    </row>
    <row r="245" s="1" customFormat="1" customHeight="1" spans="1:17">
      <c r="A245" s="24">
        <v>238</v>
      </c>
      <c r="B245" s="15" t="s">
        <v>652</v>
      </c>
      <c r="C245" s="38" t="s">
        <v>538</v>
      </c>
      <c r="D245" s="38" t="s">
        <v>653</v>
      </c>
      <c r="E245" s="37" t="s">
        <v>656</v>
      </c>
      <c r="F245" s="44">
        <v>7.56</v>
      </c>
      <c r="G245" s="44">
        <v>7.56</v>
      </c>
      <c r="H245" s="33">
        <f t="shared" si="9"/>
        <v>355.0932</v>
      </c>
      <c r="I245" s="33">
        <f t="shared" si="10"/>
        <v>5821.2</v>
      </c>
      <c r="J245" s="33">
        <f t="shared" si="11"/>
        <v>71.01864</v>
      </c>
      <c r="K245" s="47" t="s">
        <v>655</v>
      </c>
      <c r="L245" s="52" t="s">
        <v>32</v>
      </c>
      <c r="M245" s="30"/>
      <c r="N245" s="3"/>
      <c r="O245" s="3"/>
      <c r="P245" s="3"/>
      <c r="Q245" s="24"/>
    </row>
    <row r="246" s="1" customFormat="1" customHeight="1" spans="1:17">
      <c r="A246" s="24">
        <v>239</v>
      </c>
      <c r="B246" s="15" t="s">
        <v>652</v>
      </c>
      <c r="C246" s="38" t="s">
        <v>538</v>
      </c>
      <c r="D246" s="38" t="s">
        <v>653</v>
      </c>
      <c r="E246" s="37" t="s">
        <v>656</v>
      </c>
      <c r="F246" s="44">
        <v>1.7</v>
      </c>
      <c r="G246" s="44">
        <v>1.7</v>
      </c>
      <c r="H246" s="33">
        <f t="shared" si="9"/>
        <v>79.849</v>
      </c>
      <c r="I246" s="33">
        <f t="shared" si="10"/>
        <v>1309</v>
      </c>
      <c r="J246" s="33">
        <f t="shared" si="11"/>
        <v>15.9698</v>
      </c>
      <c r="K246" s="47" t="s">
        <v>655</v>
      </c>
      <c r="L246" s="52" t="s">
        <v>32</v>
      </c>
      <c r="M246" s="30"/>
      <c r="N246" s="3"/>
      <c r="O246" s="3"/>
      <c r="P246" s="3"/>
      <c r="Q246" s="24"/>
    </row>
    <row r="247" s="1" customFormat="1" customHeight="1" spans="1:17">
      <c r="A247" s="24">
        <v>240</v>
      </c>
      <c r="B247" s="15" t="s">
        <v>652</v>
      </c>
      <c r="C247" s="38" t="s">
        <v>538</v>
      </c>
      <c r="D247" s="38" t="s">
        <v>653</v>
      </c>
      <c r="E247" s="37" t="s">
        <v>113</v>
      </c>
      <c r="F247" s="44">
        <v>11.72</v>
      </c>
      <c r="G247" s="44">
        <v>11.72</v>
      </c>
      <c r="H247" s="33">
        <f t="shared" si="9"/>
        <v>550.4884</v>
      </c>
      <c r="I247" s="33">
        <f t="shared" si="10"/>
        <v>9024.4</v>
      </c>
      <c r="J247" s="33">
        <f t="shared" si="11"/>
        <v>110.09768</v>
      </c>
      <c r="K247" s="47" t="s">
        <v>655</v>
      </c>
      <c r="L247" s="52" t="s">
        <v>32</v>
      </c>
      <c r="M247" s="31"/>
      <c r="N247" s="3"/>
      <c r="O247" s="3"/>
      <c r="P247" s="3"/>
      <c r="Q247" s="24"/>
    </row>
    <row r="248" s="1" customFormat="1" customHeight="1" spans="1:17">
      <c r="A248" s="24">
        <v>241</v>
      </c>
      <c r="B248" s="15" t="s">
        <v>657</v>
      </c>
      <c r="C248" s="38" t="s">
        <v>418</v>
      </c>
      <c r="D248" s="38" t="s">
        <v>658</v>
      </c>
      <c r="E248" s="37" t="s">
        <v>659</v>
      </c>
      <c r="F248" s="44">
        <v>3.5</v>
      </c>
      <c r="G248" s="44">
        <v>3.5</v>
      </c>
      <c r="H248" s="33">
        <f t="shared" si="9"/>
        <v>164.395</v>
      </c>
      <c r="I248" s="33">
        <f t="shared" si="10"/>
        <v>2695</v>
      </c>
      <c r="J248" s="33">
        <f t="shared" si="11"/>
        <v>32.879</v>
      </c>
      <c r="K248" s="47" t="s">
        <v>660</v>
      </c>
      <c r="L248" s="52" t="s">
        <v>32</v>
      </c>
      <c r="M248" s="29"/>
      <c r="N248" s="3"/>
      <c r="O248" s="3"/>
      <c r="P248" s="3"/>
      <c r="Q248" s="24"/>
    </row>
    <row r="249" s="1" customFormat="1" customHeight="1" spans="1:17">
      <c r="A249" s="24">
        <v>242</v>
      </c>
      <c r="B249" s="15" t="s">
        <v>657</v>
      </c>
      <c r="C249" s="38" t="s">
        <v>418</v>
      </c>
      <c r="D249" s="38" t="s">
        <v>658</v>
      </c>
      <c r="E249" s="37" t="s">
        <v>488</v>
      </c>
      <c r="F249" s="44">
        <v>2.9</v>
      </c>
      <c r="G249" s="44">
        <v>2.9</v>
      </c>
      <c r="H249" s="33">
        <f t="shared" si="9"/>
        <v>136.213</v>
      </c>
      <c r="I249" s="33">
        <f t="shared" si="10"/>
        <v>2233</v>
      </c>
      <c r="J249" s="33">
        <f t="shared" si="11"/>
        <v>27.2426</v>
      </c>
      <c r="K249" s="47" t="s">
        <v>660</v>
      </c>
      <c r="L249" s="52" t="s">
        <v>32</v>
      </c>
      <c r="M249" s="30"/>
      <c r="N249" s="3"/>
      <c r="O249" s="3"/>
      <c r="P249" s="3"/>
      <c r="Q249" s="24"/>
    </row>
    <row r="250" s="1" customFormat="1" customHeight="1" spans="1:17">
      <c r="A250" s="24">
        <v>243</v>
      </c>
      <c r="B250" s="15" t="s">
        <v>657</v>
      </c>
      <c r="C250" s="38" t="s">
        <v>418</v>
      </c>
      <c r="D250" s="38" t="s">
        <v>658</v>
      </c>
      <c r="E250" s="37" t="s">
        <v>37</v>
      </c>
      <c r="F250" s="44">
        <v>6.42</v>
      </c>
      <c r="G250" s="44">
        <v>6.42</v>
      </c>
      <c r="H250" s="33">
        <f t="shared" si="9"/>
        <v>301.5474</v>
      </c>
      <c r="I250" s="33">
        <f t="shared" si="10"/>
        <v>4943.4</v>
      </c>
      <c r="J250" s="33">
        <f t="shared" si="11"/>
        <v>60.30948</v>
      </c>
      <c r="K250" s="47" t="s">
        <v>660</v>
      </c>
      <c r="L250" s="52" t="s">
        <v>32</v>
      </c>
      <c r="M250" s="30"/>
      <c r="N250" s="3"/>
      <c r="O250" s="3"/>
      <c r="P250" s="3"/>
      <c r="Q250" s="24"/>
    </row>
    <row r="251" s="1" customFormat="1" customHeight="1" spans="1:17">
      <c r="A251" s="24">
        <v>244</v>
      </c>
      <c r="B251" s="15" t="s">
        <v>657</v>
      </c>
      <c r="C251" s="38" t="s">
        <v>418</v>
      </c>
      <c r="D251" s="38" t="s">
        <v>658</v>
      </c>
      <c r="E251" s="37" t="s">
        <v>661</v>
      </c>
      <c r="F251" s="59">
        <v>1.5</v>
      </c>
      <c r="G251" s="59">
        <v>1.5</v>
      </c>
      <c r="H251" s="33">
        <f t="shared" si="9"/>
        <v>70.455</v>
      </c>
      <c r="I251" s="33">
        <f t="shared" si="10"/>
        <v>1155</v>
      </c>
      <c r="J251" s="33">
        <f t="shared" si="11"/>
        <v>14.091</v>
      </c>
      <c r="K251" s="47" t="s">
        <v>660</v>
      </c>
      <c r="L251" s="52" t="s">
        <v>32</v>
      </c>
      <c r="M251" s="30"/>
      <c r="N251" s="3"/>
      <c r="O251" s="3"/>
      <c r="P251" s="3"/>
      <c r="Q251" s="24"/>
    </row>
    <row r="252" s="1" customFormat="1" customHeight="1" spans="1:17">
      <c r="A252" s="24">
        <v>245</v>
      </c>
      <c r="B252" s="15" t="s">
        <v>657</v>
      </c>
      <c r="C252" s="38" t="s">
        <v>418</v>
      </c>
      <c r="D252" s="38" t="s">
        <v>658</v>
      </c>
      <c r="E252" s="37" t="s">
        <v>644</v>
      </c>
      <c r="F252" s="44">
        <v>8.68</v>
      </c>
      <c r="G252" s="44">
        <v>8.68</v>
      </c>
      <c r="H252" s="33">
        <f t="shared" si="9"/>
        <v>407.6996</v>
      </c>
      <c r="I252" s="33">
        <f t="shared" si="10"/>
        <v>6683.6</v>
      </c>
      <c r="J252" s="33">
        <f t="shared" si="11"/>
        <v>81.53992</v>
      </c>
      <c r="K252" s="47" t="s">
        <v>660</v>
      </c>
      <c r="L252" s="52" t="s">
        <v>32</v>
      </c>
      <c r="M252" s="31"/>
      <c r="N252" s="3"/>
      <c r="O252" s="3"/>
      <c r="P252" s="3"/>
      <c r="Q252" s="24"/>
    </row>
    <row r="253" s="1" customFormat="1" customHeight="1" spans="1:17">
      <c r="A253" s="24">
        <v>246</v>
      </c>
      <c r="B253" s="15" t="s">
        <v>662</v>
      </c>
      <c r="C253" s="38" t="s">
        <v>663</v>
      </c>
      <c r="D253" s="38" t="s">
        <v>664</v>
      </c>
      <c r="E253" s="37" t="s">
        <v>665</v>
      </c>
      <c r="F253" s="44">
        <v>7.56</v>
      </c>
      <c r="G253" s="44">
        <v>7.56</v>
      </c>
      <c r="H253" s="33">
        <f t="shared" si="9"/>
        <v>355.0932</v>
      </c>
      <c r="I253" s="33">
        <f t="shared" si="10"/>
        <v>5821.2</v>
      </c>
      <c r="J253" s="33">
        <f t="shared" si="11"/>
        <v>71.01864</v>
      </c>
      <c r="K253" s="47" t="s">
        <v>666</v>
      </c>
      <c r="L253" s="52" t="s">
        <v>32</v>
      </c>
      <c r="M253" s="29"/>
      <c r="N253" s="3"/>
      <c r="O253" s="3"/>
      <c r="P253" s="3"/>
      <c r="Q253" s="24"/>
    </row>
    <row r="254" s="1" customFormat="1" customHeight="1" spans="1:17">
      <c r="A254" s="24">
        <v>247</v>
      </c>
      <c r="B254" s="15" t="s">
        <v>662</v>
      </c>
      <c r="C254" s="38" t="s">
        <v>663</v>
      </c>
      <c r="D254" s="38" t="s">
        <v>664</v>
      </c>
      <c r="E254" s="37" t="s">
        <v>536</v>
      </c>
      <c r="F254" s="44">
        <v>1.7</v>
      </c>
      <c r="G254" s="44">
        <v>1.7</v>
      </c>
      <c r="H254" s="33">
        <f t="shared" si="9"/>
        <v>79.849</v>
      </c>
      <c r="I254" s="33">
        <f t="shared" si="10"/>
        <v>1309</v>
      </c>
      <c r="J254" s="33">
        <f t="shared" si="11"/>
        <v>15.9698</v>
      </c>
      <c r="K254" s="47" t="s">
        <v>666</v>
      </c>
      <c r="L254" s="52" t="s">
        <v>32</v>
      </c>
      <c r="M254" s="30"/>
      <c r="N254" s="3"/>
      <c r="O254" s="3"/>
      <c r="P254" s="3"/>
      <c r="Q254" s="24"/>
    </row>
    <row r="255" s="1" customFormat="1" customHeight="1" spans="1:17">
      <c r="A255" s="24">
        <v>248</v>
      </c>
      <c r="B255" s="15" t="s">
        <v>662</v>
      </c>
      <c r="C255" s="38" t="s">
        <v>663</v>
      </c>
      <c r="D255" s="38" t="s">
        <v>664</v>
      </c>
      <c r="E255" s="37" t="s">
        <v>667</v>
      </c>
      <c r="F255" s="42">
        <v>1.2</v>
      </c>
      <c r="G255" s="42">
        <v>1.2</v>
      </c>
      <c r="H255" s="33">
        <f t="shared" si="9"/>
        <v>56.364</v>
      </c>
      <c r="I255" s="33">
        <f t="shared" si="10"/>
        <v>924</v>
      </c>
      <c r="J255" s="33">
        <f t="shared" si="11"/>
        <v>11.2728</v>
      </c>
      <c r="K255" s="47" t="s">
        <v>666</v>
      </c>
      <c r="L255" s="52" t="s">
        <v>32</v>
      </c>
      <c r="M255" s="30"/>
      <c r="N255" s="3"/>
      <c r="O255" s="3"/>
      <c r="P255" s="3"/>
      <c r="Q255" s="24"/>
    </row>
    <row r="256" s="1" customFormat="1" customHeight="1" spans="1:17">
      <c r="A256" s="24">
        <v>249</v>
      </c>
      <c r="B256" s="15" t="s">
        <v>662</v>
      </c>
      <c r="C256" s="38" t="s">
        <v>663</v>
      </c>
      <c r="D256" s="38" t="s">
        <v>664</v>
      </c>
      <c r="E256" s="37" t="s">
        <v>659</v>
      </c>
      <c r="F256" s="44">
        <v>0.7</v>
      </c>
      <c r="G256" s="44">
        <v>0.7</v>
      </c>
      <c r="H256" s="33">
        <f t="shared" si="9"/>
        <v>32.879</v>
      </c>
      <c r="I256" s="33">
        <f t="shared" si="10"/>
        <v>539</v>
      </c>
      <c r="J256" s="33">
        <f t="shared" si="11"/>
        <v>6.5758</v>
      </c>
      <c r="K256" s="47" t="s">
        <v>666</v>
      </c>
      <c r="L256" s="52" t="s">
        <v>32</v>
      </c>
      <c r="M256" s="30"/>
      <c r="N256" s="3"/>
      <c r="O256" s="3"/>
      <c r="P256" s="3"/>
      <c r="Q256" s="24"/>
    </row>
    <row r="257" s="1" customFormat="1" customHeight="1" spans="1:17">
      <c r="A257" s="24">
        <v>250</v>
      </c>
      <c r="B257" s="15" t="s">
        <v>662</v>
      </c>
      <c r="C257" s="38" t="s">
        <v>663</v>
      </c>
      <c r="D257" s="38" t="s">
        <v>664</v>
      </c>
      <c r="E257" s="37" t="s">
        <v>480</v>
      </c>
      <c r="F257" s="44">
        <v>3.84</v>
      </c>
      <c r="G257" s="44">
        <v>3.84</v>
      </c>
      <c r="H257" s="33">
        <f t="shared" si="9"/>
        <v>180.3648</v>
      </c>
      <c r="I257" s="33">
        <f t="shared" si="10"/>
        <v>2956.8</v>
      </c>
      <c r="J257" s="33">
        <f t="shared" si="11"/>
        <v>36.07296</v>
      </c>
      <c r="K257" s="47" t="s">
        <v>666</v>
      </c>
      <c r="L257" s="52" t="s">
        <v>32</v>
      </c>
      <c r="M257" s="31"/>
      <c r="N257" s="3"/>
      <c r="O257" s="3"/>
      <c r="P257" s="3"/>
      <c r="Q257" s="24"/>
    </row>
    <row r="258" s="1" customFormat="1" customHeight="1" spans="1:17">
      <c r="A258" s="24">
        <v>251</v>
      </c>
      <c r="B258" s="15" t="s">
        <v>668</v>
      </c>
      <c r="C258" s="38" t="s">
        <v>669</v>
      </c>
      <c r="D258" s="38" t="s">
        <v>670</v>
      </c>
      <c r="E258" s="37" t="s">
        <v>403</v>
      </c>
      <c r="F258" s="44">
        <v>1</v>
      </c>
      <c r="G258" s="44">
        <v>1</v>
      </c>
      <c r="H258" s="33">
        <f t="shared" si="9"/>
        <v>46.97</v>
      </c>
      <c r="I258" s="33">
        <f t="shared" si="10"/>
        <v>770</v>
      </c>
      <c r="J258" s="33">
        <f t="shared" si="11"/>
        <v>9.394</v>
      </c>
      <c r="K258" s="47" t="s">
        <v>671</v>
      </c>
      <c r="L258" s="52" t="s">
        <v>32</v>
      </c>
      <c r="M258" s="29"/>
      <c r="N258" s="3"/>
      <c r="O258" s="3"/>
      <c r="P258" s="3"/>
      <c r="Q258" s="24"/>
    </row>
    <row r="259" s="1" customFormat="1" customHeight="1" spans="1:17">
      <c r="A259" s="24">
        <v>252</v>
      </c>
      <c r="B259" s="15" t="s">
        <v>668</v>
      </c>
      <c r="C259" s="38" t="s">
        <v>669</v>
      </c>
      <c r="D259" s="38" t="s">
        <v>670</v>
      </c>
      <c r="E259" s="37" t="s">
        <v>401</v>
      </c>
      <c r="F259" s="44">
        <v>3.84</v>
      </c>
      <c r="G259" s="44">
        <v>3.84</v>
      </c>
      <c r="H259" s="33">
        <f t="shared" si="9"/>
        <v>180.3648</v>
      </c>
      <c r="I259" s="33">
        <f t="shared" si="10"/>
        <v>2956.8</v>
      </c>
      <c r="J259" s="33">
        <f t="shared" si="11"/>
        <v>36.07296</v>
      </c>
      <c r="K259" s="47" t="s">
        <v>671</v>
      </c>
      <c r="L259" s="52" t="s">
        <v>32</v>
      </c>
      <c r="M259" s="30"/>
      <c r="N259" s="3"/>
      <c r="O259" s="3"/>
      <c r="P259" s="3"/>
      <c r="Q259" s="24"/>
    </row>
    <row r="260" s="1" customFormat="1" customHeight="1" spans="1:17">
      <c r="A260" s="24">
        <v>253</v>
      </c>
      <c r="B260" s="15" t="s">
        <v>668</v>
      </c>
      <c r="C260" s="38" t="s">
        <v>669</v>
      </c>
      <c r="D260" s="38" t="s">
        <v>670</v>
      </c>
      <c r="E260" s="20" t="s">
        <v>37</v>
      </c>
      <c r="F260" s="44">
        <v>6</v>
      </c>
      <c r="G260" s="44">
        <v>6</v>
      </c>
      <c r="H260" s="33">
        <f t="shared" si="9"/>
        <v>281.82</v>
      </c>
      <c r="I260" s="33">
        <f t="shared" si="10"/>
        <v>4620</v>
      </c>
      <c r="J260" s="33">
        <f t="shared" si="11"/>
        <v>56.364</v>
      </c>
      <c r="K260" s="47" t="s">
        <v>671</v>
      </c>
      <c r="L260" s="52" t="s">
        <v>32</v>
      </c>
      <c r="M260" s="30"/>
      <c r="N260" s="3"/>
      <c r="O260" s="3"/>
      <c r="P260" s="3"/>
      <c r="Q260" s="24"/>
    </row>
    <row r="261" s="1" customFormat="1" customHeight="1" spans="1:17">
      <c r="A261" s="24">
        <v>254</v>
      </c>
      <c r="B261" s="15" t="s">
        <v>668</v>
      </c>
      <c r="C261" s="38" t="s">
        <v>669</v>
      </c>
      <c r="D261" s="38" t="s">
        <v>670</v>
      </c>
      <c r="E261" s="20" t="s">
        <v>409</v>
      </c>
      <c r="F261" s="44">
        <v>1</v>
      </c>
      <c r="G261" s="44">
        <v>1</v>
      </c>
      <c r="H261" s="33">
        <f t="shared" si="9"/>
        <v>46.97</v>
      </c>
      <c r="I261" s="33">
        <f t="shared" si="10"/>
        <v>770</v>
      </c>
      <c r="J261" s="33">
        <f t="shared" si="11"/>
        <v>9.394</v>
      </c>
      <c r="K261" s="47" t="s">
        <v>671</v>
      </c>
      <c r="L261" s="52" t="s">
        <v>32</v>
      </c>
      <c r="M261" s="30"/>
      <c r="N261" s="3"/>
      <c r="O261" s="3"/>
      <c r="P261" s="3"/>
      <c r="Q261" s="24"/>
    </row>
    <row r="262" s="1" customFormat="1" customHeight="1" spans="1:17">
      <c r="A262" s="24">
        <v>255</v>
      </c>
      <c r="B262" s="15" t="s">
        <v>668</v>
      </c>
      <c r="C262" s="38" t="s">
        <v>669</v>
      </c>
      <c r="D262" s="38" t="s">
        <v>670</v>
      </c>
      <c r="E262" s="37" t="s">
        <v>416</v>
      </c>
      <c r="F262" s="44">
        <v>2.16</v>
      </c>
      <c r="G262" s="44">
        <v>2.16</v>
      </c>
      <c r="H262" s="33">
        <f t="shared" si="9"/>
        <v>101.4552</v>
      </c>
      <c r="I262" s="33">
        <f t="shared" si="10"/>
        <v>1663.2</v>
      </c>
      <c r="J262" s="33">
        <f t="shared" si="11"/>
        <v>20.29104</v>
      </c>
      <c r="K262" s="47" t="s">
        <v>671</v>
      </c>
      <c r="L262" s="52" t="s">
        <v>32</v>
      </c>
      <c r="M262" s="31"/>
      <c r="N262" s="3"/>
      <c r="O262" s="3"/>
      <c r="P262" s="3"/>
      <c r="Q262" s="24"/>
    </row>
    <row r="263" s="1" customFormat="1" customHeight="1" spans="1:17">
      <c r="A263" s="24">
        <v>256</v>
      </c>
      <c r="B263" s="15" t="s">
        <v>672</v>
      </c>
      <c r="C263" s="38" t="s">
        <v>569</v>
      </c>
      <c r="D263" s="38" t="s">
        <v>673</v>
      </c>
      <c r="E263" s="37" t="s">
        <v>37</v>
      </c>
      <c r="F263" s="44">
        <v>2.42</v>
      </c>
      <c r="G263" s="44">
        <v>2.42</v>
      </c>
      <c r="H263" s="33">
        <f t="shared" si="9"/>
        <v>113.6674</v>
      </c>
      <c r="I263" s="33">
        <f t="shared" si="10"/>
        <v>1863.4</v>
      </c>
      <c r="J263" s="33">
        <f t="shared" si="11"/>
        <v>22.73348</v>
      </c>
      <c r="K263" s="47" t="s">
        <v>674</v>
      </c>
      <c r="L263" s="52" t="s">
        <v>32</v>
      </c>
      <c r="M263" s="29"/>
      <c r="N263" s="3"/>
      <c r="O263" s="3"/>
      <c r="P263" s="3"/>
      <c r="Q263" s="24"/>
    </row>
    <row r="264" s="1" customFormat="1" customHeight="1" spans="1:17">
      <c r="A264" s="24">
        <v>257</v>
      </c>
      <c r="B264" s="15" t="s">
        <v>672</v>
      </c>
      <c r="C264" s="38" t="s">
        <v>569</v>
      </c>
      <c r="D264" s="38" t="s">
        <v>673</v>
      </c>
      <c r="E264" s="37" t="s">
        <v>675</v>
      </c>
      <c r="F264" s="59">
        <v>1.5</v>
      </c>
      <c r="G264" s="59">
        <v>1.5</v>
      </c>
      <c r="H264" s="33">
        <f t="shared" ref="H264:H327" si="12">G264*46.97</f>
        <v>70.455</v>
      </c>
      <c r="I264" s="33">
        <f t="shared" ref="I264:I327" si="13">G264*770</f>
        <v>1155</v>
      </c>
      <c r="J264" s="33">
        <f t="shared" ref="J264:J327" si="14">H264*20%</f>
        <v>14.091</v>
      </c>
      <c r="K264" s="47" t="s">
        <v>674</v>
      </c>
      <c r="L264" s="52" t="s">
        <v>32</v>
      </c>
      <c r="M264" s="30"/>
      <c r="N264" s="3"/>
      <c r="O264" s="3"/>
      <c r="P264" s="3"/>
      <c r="Q264" s="24"/>
    </row>
    <row r="265" s="1" customFormat="1" customHeight="1" spans="1:17">
      <c r="A265" s="24">
        <v>258</v>
      </c>
      <c r="B265" s="15" t="s">
        <v>672</v>
      </c>
      <c r="C265" s="38" t="s">
        <v>569</v>
      </c>
      <c r="D265" s="38" t="s">
        <v>673</v>
      </c>
      <c r="E265" s="37" t="s">
        <v>676</v>
      </c>
      <c r="F265" s="44">
        <v>1.68</v>
      </c>
      <c r="G265" s="44">
        <v>1.68</v>
      </c>
      <c r="H265" s="33">
        <f t="shared" si="12"/>
        <v>78.9096</v>
      </c>
      <c r="I265" s="33">
        <f t="shared" si="13"/>
        <v>1293.6</v>
      </c>
      <c r="J265" s="33">
        <f t="shared" si="14"/>
        <v>15.78192</v>
      </c>
      <c r="K265" s="47" t="s">
        <v>674</v>
      </c>
      <c r="L265" s="52" t="s">
        <v>32</v>
      </c>
      <c r="M265" s="30"/>
      <c r="N265" s="3"/>
      <c r="O265" s="3"/>
      <c r="P265" s="3"/>
      <c r="Q265" s="24"/>
    </row>
    <row r="266" s="1" customFormat="1" customHeight="1" spans="1:17">
      <c r="A266" s="24">
        <v>259</v>
      </c>
      <c r="B266" s="15" t="s">
        <v>672</v>
      </c>
      <c r="C266" s="38" t="s">
        <v>569</v>
      </c>
      <c r="D266" s="38" t="s">
        <v>673</v>
      </c>
      <c r="E266" s="37" t="s">
        <v>643</v>
      </c>
      <c r="F266" s="44">
        <v>7.56</v>
      </c>
      <c r="G266" s="44">
        <v>7.56</v>
      </c>
      <c r="H266" s="33">
        <f t="shared" si="12"/>
        <v>355.0932</v>
      </c>
      <c r="I266" s="33">
        <f t="shared" si="13"/>
        <v>5821.2</v>
      </c>
      <c r="J266" s="33">
        <f t="shared" si="14"/>
        <v>71.01864</v>
      </c>
      <c r="K266" s="47" t="s">
        <v>674</v>
      </c>
      <c r="L266" s="52" t="s">
        <v>32</v>
      </c>
      <c r="M266" s="30"/>
      <c r="N266" s="3"/>
      <c r="O266" s="3"/>
      <c r="P266" s="3"/>
      <c r="Q266" s="24"/>
    </row>
    <row r="267" s="1" customFormat="1" customHeight="1" spans="1:17">
      <c r="A267" s="24">
        <v>260</v>
      </c>
      <c r="B267" s="15" t="s">
        <v>672</v>
      </c>
      <c r="C267" s="38" t="s">
        <v>569</v>
      </c>
      <c r="D267" s="38" t="s">
        <v>673</v>
      </c>
      <c r="E267" s="37" t="s">
        <v>37</v>
      </c>
      <c r="F267" s="44">
        <v>12.84</v>
      </c>
      <c r="G267" s="44">
        <v>12.84</v>
      </c>
      <c r="H267" s="33">
        <f t="shared" si="12"/>
        <v>603.0948</v>
      </c>
      <c r="I267" s="33">
        <f t="shared" si="13"/>
        <v>9886.8</v>
      </c>
      <c r="J267" s="33">
        <f t="shared" si="14"/>
        <v>120.61896</v>
      </c>
      <c r="K267" s="47" t="s">
        <v>674</v>
      </c>
      <c r="L267" s="52" t="s">
        <v>32</v>
      </c>
      <c r="M267" s="31"/>
      <c r="N267" s="3"/>
      <c r="O267" s="3"/>
      <c r="P267" s="3"/>
      <c r="Q267" s="24"/>
    </row>
    <row r="268" s="1" customFormat="1" customHeight="1" spans="1:17">
      <c r="A268" s="24">
        <v>261</v>
      </c>
      <c r="B268" s="15" t="s">
        <v>677</v>
      </c>
      <c r="C268" s="38" t="s">
        <v>440</v>
      </c>
      <c r="D268" s="38" t="s">
        <v>678</v>
      </c>
      <c r="E268" s="37" t="s">
        <v>417</v>
      </c>
      <c r="F268" s="44">
        <v>3</v>
      </c>
      <c r="G268" s="44">
        <v>3</v>
      </c>
      <c r="H268" s="33">
        <f t="shared" si="12"/>
        <v>140.91</v>
      </c>
      <c r="I268" s="33">
        <f t="shared" si="13"/>
        <v>2310</v>
      </c>
      <c r="J268" s="33">
        <f t="shared" si="14"/>
        <v>28.182</v>
      </c>
      <c r="K268" s="47" t="s">
        <v>679</v>
      </c>
      <c r="L268" s="52" t="s">
        <v>32</v>
      </c>
      <c r="M268" s="29"/>
      <c r="N268" s="3"/>
      <c r="O268" s="3"/>
      <c r="P268" s="3"/>
      <c r="Q268" s="24"/>
    </row>
    <row r="269" s="1" customFormat="1" customHeight="1" spans="1:17">
      <c r="A269" s="24">
        <v>262</v>
      </c>
      <c r="B269" s="15" t="s">
        <v>677</v>
      </c>
      <c r="C269" s="38" t="s">
        <v>440</v>
      </c>
      <c r="D269" s="38" t="s">
        <v>678</v>
      </c>
      <c r="E269" s="37" t="s">
        <v>680</v>
      </c>
      <c r="F269" s="44">
        <v>1.02</v>
      </c>
      <c r="G269" s="44">
        <v>1.02</v>
      </c>
      <c r="H269" s="33">
        <f t="shared" si="12"/>
        <v>47.9094</v>
      </c>
      <c r="I269" s="33">
        <f t="shared" si="13"/>
        <v>785.4</v>
      </c>
      <c r="J269" s="33">
        <f t="shared" si="14"/>
        <v>9.58188</v>
      </c>
      <c r="K269" s="47" t="s">
        <v>679</v>
      </c>
      <c r="L269" s="52" t="s">
        <v>32</v>
      </c>
      <c r="M269" s="30"/>
      <c r="N269" s="3"/>
      <c r="O269" s="3"/>
      <c r="P269" s="3"/>
      <c r="Q269" s="24"/>
    </row>
    <row r="270" s="1" customFormat="1" customHeight="1" spans="1:17">
      <c r="A270" s="24">
        <v>263</v>
      </c>
      <c r="B270" s="15" t="s">
        <v>677</v>
      </c>
      <c r="C270" s="38" t="s">
        <v>440</v>
      </c>
      <c r="D270" s="38" t="s">
        <v>678</v>
      </c>
      <c r="E270" s="37" t="s">
        <v>681</v>
      </c>
      <c r="F270" s="44">
        <v>6.56</v>
      </c>
      <c r="G270" s="44">
        <v>6.56</v>
      </c>
      <c r="H270" s="33">
        <f t="shared" si="12"/>
        <v>308.1232</v>
      </c>
      <c r="I270" s="33">
        <f t="shared" si="13"/>
        <v>5051.2</v>
      </c>
      <c r="J270" s="33">
        <f t="shared" si="14"/>
        <v>61.62464</v>
      </c>
      <c r="K270" s="47" t="s">
        <v>679</v>
      </c>
      <c r="L270" s="52" t="s">
        <v>32</v>
      </c>
      <c r="M270" s="30"/>
      <c r="N270" s="3"/>
      <c r="O270" s="3"/>
      <c r="P270" s="3"/>
      <c r="Q270" s="24"/>
    </row>
    <row r="271" s="1" customFormat="1" customHeight="1" spans="1:17">
      <c r="A271" s="24">
        <v>264</v>
      </c>
      <c r="B271" s="15" t="s">
        <v>677</v>
      </c>
      <c r="C271" s="38" t="s">
        <v>440</v>
      </c>
      <c r="D271" s="38" t="s">
        <v>678</v>
      </c>
      <c r="E271" s="37" t="s">
        <v>416</v>
      </c>
      <c r="F271" s="44">
        <v>1.7</v>
      </c>
      <c r="G271" s="44">
        <v>1.7</v>
      </c>
      <c r="H271" s="33">
        <f t="shared" si="12"/>
        <v>79.849</v>
      </c>
      <c r="I271" s="33">
        <f t="shared" si="13"/>
        <v>1309</v>
      </c>
      <c r="J271" s="33">
        <f t="shared" si="14"/>
        <v>15.9698</v>
      </c>
      <c r="K271" s="47" t="s">
        <v>679</v>
      </c>
      <c r="L271" s="52" t="s">
        <v>32</v>
      </c>
      <c r="M271" s="30"/>
      <c r="N271" s="3"/>
      <c r="O271" s="3"/>
      <c r="P271" s="3"/>
      <c r="Q271" s="24"/>
    </row>
    <row r="272" s="1" customFormat="1" customHeight="1" spans="1:17">
      <c r="A272" s="24">
        <v>265</v>
      </c>
      <c r="B272" s="15" t="s">
        <v>677</v>
      </c>
      <c r="C272" s="38" t="s">
        <v>440</v>
      </c>
      <c r="D272" s="38" t="s">
        <v>678</v>
      </c>
      <c r="E272" s="37" t="s">
        <v>37</v>
      </c>
      <c r="F272" s="44">
        <v>1.72</v>
      </c>
      <c r="G272" s="44">
        <v>1.72</v>
      </c>
      <c r="H272" s="33">
        <f t="shared" si="12"/>
        <v>80.7884</v>
      </c>
      <c r="I272" s="33">
        <f t="shared" si="13"/>
        <v>1324.4</v>
      </c>
      <c r="J272" s="33">
        <f t="shared" si="14"/>
        <v>16.15768</v>
      </c>
      <c r="K272" s="47" t="s">
        <v>679</v>
      </c>
      <c r="L272" s="52" t="s">
        <v>32</v>
      </c>
      <c r="M272" s="31"/>
      <c r="N272" s="3"/>
      <c r="O272" s="3"/>
      <c r="P272" s="3"/>
      <c r="Q272" s="24"/>
    </row>
    <row r="273" s="1" customFormat="1" customHeight="1" spans="1:17">
      <c r="A273" s="24">
        <v>266</v>
      </c>
      <c r="B273" s="15" t="s">
        <v>682</v>
      </c>
      <c r="C273" s="38" t="s">
        <v>538</v>
      </c>
      <c r="D273" s="38" t="s">
        <v>683</v>
      </c>
      <c r="E273" s="37" t="s">
        <v>684</v>
      </c>
      <c r="F273" s="42">
        <v>0.7</v>
      </c>
      <c r="G273" s="42">
        <v>0.7</v>
      </c>
      <c r="H273" s="33">
        <f t="shared" si="12"/>
        <v>32.879</v>
      </c>
      <c r="I273" s="33">
        <f t="shared" si="13"/>
        <v>539</v>
      </c>
      <c r="J273" s="33">
        <f t="shared" si="14"/>
        <v>6.5758</v>
      </c>
      <c r="K273" s="47" t="s">
        <v>685</v>
      </c>
      <c r="L273" s="52" t="s">
        <v>32</v>
      </c>
      <c r="M273" s="29"/>
      <c r="N273" s="3"/>
      <c r="O273" s="3"/>
      <c r="P273" s="3"/>
      <c r="Q273" s="24"/>
    </row>
    <row r="274" s="1" customFormat="1" customHeight="1" spans="1:17">
      <c r="A274" s="24">
        <v>267</v>
      </c>
      <c r="B274" s="15" t="s">
        <v>682</v>
      </c>
      <c r="C274" s="38" t="s">
        <v>538</v>
      </c>
      <c r="D274" s="38" t="s">
        <v>683</v>
      </c>
      <c r="E274" s="37" t="s">
        <v>686</v>
      </c>
      <c r="F274" s="44">
        <v>0.4</v>
      </c>
      <c r="G274" s="44">
        <v>0.4</v>
      </c>
      <c r="H274" s="33">
        <f t="shared" si="12"/>
        <v>18.788</v>
      </c>
      <c r="I274" s="33">
        <f t="shared" si="13"/>
        <v>308</v>
      </c>
      <c r="J274" s="33">
        <f t="shared" si="14"/>
        <v>3.7576</v>
      </c>
      <c r="K274" s="47" t="s">
        <v>685</v>
      </c>
      <c r="L274" s="52" t="s">
        <v>32</v>
      </c>
      <c r="M274" s="30"/>
      <c r="N274" s="3"/>
      <c r="O274" s="3"/>
      <c r="P274" s="3"/>
      <c r="Q274" s="24"/>
    </row>
    <row r="275" s="1" customFormat="1" customHeight="1" spans="1:17">
      <c r="A275" s="24">
        <v>268</v>
      </c>
      <c r="B275" s="15" t="s">
        <v>682</v>
      </c>
      <c r="C275" s="38" t="s">
        <v>538</v>
      </c>
      <c r="D275" s="38" t="s">
        <v>683</v>
      </c>
      <c r="E275" s="37" t="s">
        <v>566</v>
      </c>
      <c r="F275" s="44">
        <v>1</v>
      </c>
      <c r="G275" s="44">
        <v>1</v>
      </c>
      <c r="H275" s="33">
        <f t="shared" si="12"/>
        <v>46.97</v>
      </c>
      <c r="I275" s="33">
        <f t="shared" si="13"/>
        <v>770</v>
      </c>
      <c r="J275" s="33">
        <f t="shared" si="14"/>
        <v>9.394</v>
      </c>
      <c r="K275" s="47" t="s">
        <v>685</v>
      </c>
      <c r="L275" s="52" t="s">
        <v>32</v>
      </c>
      <c r="M275" s="30"/>
      <c r="N275" s="3"/>
      <c r="O275" s="3"/>
      <c r="P275" s="3"/>
      <c r="Q275" s="24"/>
    </row>
    <row r="276" s="1" customFormat="1" customHeight="1" spans="1:17">
      <c r="A276" s="24">
        <v>269</v>
      </c>
      <c r="B276" s="15" t="s">
        <v>682</v>
      </c>
      <c r="C276" s="38" t="s">
        <v>538</v>
      </c>
      <c r="D276" s="38" t="s">
        <v>683</v>
      </c>
      <c r="E276" s="37" t="s">
        <v>430</v>
      </c>
      <c r="F276" s="44">
        <v>0.5</v>
      </c>
      <c r="G276" s="44">
        <v>0.5</v>
      </c>
      <c r="H276" s="33">
        <f t="shared" si="12"/>
        <v>23.485</v>
      </c>
      <c r="I276" s="33">
        <f t="shared" si="13"/>
        <v>385</v>
      </c>
      <c r="J276" s="33">
        <f t="shared" si="14"/>
        <v>4.697</v>
      </c>
      <c r="K276" s="47" t="s">
        <v>685</v>
      </c>
      <c r="L276" s="52" t="s">
        <v>32</v>
      </c>
      <c r="M276" s="30"/>
      <c r="N276" s="3"/>
      <c r="O276" s="3"/>
      <c r="P276" s="3"/>
      <c r="Q276" s="24"/>
    </row>
    <row r="277" s="1" customFormat="1" customHeight="1" spans="1:17">
      <c r="A277" s="24">
        <v>270</v>
      </c>
      <c r="B277" s="15" t="s">
        <v>682</v>
      </c>
      <c r="C277" s="38" t="s">
        <v>538</v>
      </c>
      <c r="D277" s="38" t="s">
        <v>683</v>
      </c>
      <c r="E277" s="37" t="s">
        <v>686</v>
      </c>
      <c r="F277" s="44">
        <v>1.15</v>
      </c>
      <c r="G277" s="44">
        <v>1.15</v>
      </c>
      <c r="H277" s="33">
        <f t="shared" si="12"/>
        <v>54.0155</v>
      </c>
      <c r="I277" s="33">
        <f t="shared" si="13"/>
        <v>885.5</v>
      </c>
      <c r="J277" s="33">
        <f t="shared" si="14"/>
        <v>10.8031</v>
      </c>
      <c r="K277" s="47" t="s">
        <v>685</v>
      </c>
      <c r="L277" s="52" t="s">
        <v>32</v>
      </c>
      <c r="M277" s="31"/>
      <c r="N277" s="3"/>
      <c r="O277" s="3"/>
      <c r="P277" s="3"/>
      <c r="Q277" s="24"/>
    </row>
    <row r="278" s="1" customFormat="1" customHeight="1" spans="1:17">
      <c r="A278" s="24">
        <v>271</v>
      </c>
      <c r="B278" s="15" t="s">
        <v>687</v>
      </c>
      <c r="C278" s="38" t="s">
        <v>688</v>
      </c>
      <c r="D278" s="38" t="s">
        <v>689</v>
      </c>
      <c r="E278" s="37" t="s">
        <v>686</v>
      </c>
      <c r="F278" s="42">
        <v>4.17</v>
      </c>
      <c r="G278" s="42">
        <v>4.17</v>
      </c>
      <c r="H278" s="33">
        <f t="shared" si="12"/>
        <v>195.8649</v>
      </c>
      <c r="I278" s="33">
        <f t="shared" si="13"/>
        <v>3210.9</v>
      </c>
      <c r="J278" s="33">
        <f t="shared" si="14"/>
        <v>39.17298</v>
      </c>
      <c r="K278" s="47" t="s">
        <v>588</v>
      </c>
      <c r="L278" s="52" t="s">
        <v>32</v>
      </c>
      <c r="M278" s="29"/>
      <c r="N278" s="3"/>
      <c r="O278" s="3"/>
      <c r="P278" s="3"/>
      <c r="Q278" s="24"/>
    </row>
    <row r="279" s="1" customFormat="1" customHeight="1" spans="1:17">
      <c r="A279" s="24">
        <v>272</v>
      </c>
      <c r="B279" s="15" t="s">
        <v>687</v>
      </c>
      <c r="C279" s="38" t="s">
        <v>688</v>
      </c>
      <c r="D279" s="38" t="s">
        <v>689</v>
      </c>
      <c r="E279" s="37" t="s">
        <v>430</v>
      </c>
      <c r="F279" s="44">
        <v>10.7</v>
      </c>
      <c r="G279" s="44">
        <v>10.7</v>
      </c>
      <c r="H279" s="33">
        <f t="shared" si="12"/>
        <v>502.579</v>
      </c>
      <c r="I279" s="33">
        <f t="shared" si="13"/>
        <v>8239</v>
      </c>
      <c r="J279" s="33">
        <f t="shared" si="14"/>
        <v>100.5158</v>
      </c>
      <c r="K279" s="47" t="s">
        <v>588</v>
      </c>
      <c r="L279" s="52" t="s">
        <v>32</v>
      </c>
      <c r="M279" s="30"/>
      <c r="N279" s="3"/>
      <c r="O279" s="3"/>
      <c r="P279" s="3"/>
      <c r="Q279" s="24"/>
    </row>
    <row r="280" s="1" customFormat="1" customHeight="1" spans="1:17">
      <c r="A280" s="24">
        <v>273</v>
      </c>
      <c r="B280" s="15" t="s">
        <v>687</v>
      </c>
      <c r="C280" s="38" t="s">
        <v>688</v>
      </c>
      <c r="D280" s="38" t="s">
        <v>689</v>
      </c>
      <c r="E280" s="20" t="s">
        <v>404</v>
      </c>
      <c r="F280" s="44">
        <v>3.84</v>
      </c>
      <c r="G280" s="44">
        <v>3.84</v>
      </c>
      <c r="H280" s="33">
        <f t="shared" si="12"/>
        <v>180.3648</v>
      </c>
      <c r="I280" s="33">
        <f t="shared" si="13"/>
        <v>2956.8</v>
      </c>
      <c r="J280" s="33">
        <f t="shared" si="14"/>
        <v>36.07296</v>
      </c>
      <c r="K280" s="47" t="s">
        <v>588</v>
      </c>
      <c r="L280" s="52" t="s">
        <v>32</v>
      </c>
      <c r="M280" s="30"/>
      <c r="N280" s="3"/>
      <c r="O280" s="3"/>
      <c r="P280" s="3"/>
      <c r="Q280" s="24"/>
    </row>
    <row r="281" s="1" customFormat="1" customHeight="1" spans="1:17">
      <c r="A281" s="24">
        <v>274</v>
      </c>
      <c r="B281" s="15" t="s">
        <v>687</v>
      </c>
      <c r="C281" s="38" t="s">
        <v>688</v>
      </c>
      <c r="D281" s="38" t="s">
        <v>689</v>
      </c>
      <c r="E281" s="20" t="s">
        <v>690</v>
      </c>
      <c r="F281" s="44">
        <v>1</v>
      </c>
      <c r="G281" s="44">
        <v>1</v>
      </c>
      <c r="H281" s="33">
        <f t="shared" si="12"/>
        <v>46.97</v>
      </c>
      <c r="I281" s="33">
        <f t="shared" si="13"/>
        <v>770</v>
      </c>
      <c r="J281" s="33">
        <f t="shared" si="14"/>
        <v>9.394</v>
      </c>
      <c r="K281" s="47" t="s">
        <v>588</v>
      </c>
      <c r="L281" s="52" t="s">
        <v>32</v>
      </c>
      <c r="M281" s="30"/>
      <c r="N281" s="3"/>
      <c r="O281" s="3"/>
      <c r="P281" s="3"/>
      <c r="Q281" s="24"/>
    </row>
    <row r="282" s="1" customFormat="1" customHeight="1" spans="1:17">
      <c r="A282" s="24">
        <v>275</v>
      </c>
      <c r="B282" s="15" t="s">
        <v>687</v>
      </c>
      <c r="C282" s="38" t="s">
        <v>688</v>
      </c>
      <c r="D282" s="38" t="s">
        <v>689</v>
      </c>
      <c r="E282" s="37" t="s">
        <v>37</v>
      </c>
      <c r="F282" s="44">
        <v>3.84</v>
      </c>
      <c r="G282" s="44">
        <v>3.84</v>
      </c>
      <c r="H282" s="33">
        <f t="shared" si="12"/>
        <v>180.3648</v>
      </c>
      <c r="I282" s="33">
        <f t="shared" si="13"/>
        <v>2956.8</v>
      </c>
      <c r="J282" s="33">
        <f t="shared" si="14"/>
        <v>36.07296</v>
      </c>
      <c r="K282" s="47" t="s">
        <v>588</v>
      </c>
      <c r="L282" s="52" t="s">
        <v>32</v>
      </c>
      <c r="M282" s="31"/>
      <c r="N282" s="3"/>
      <c r="O282" s="3"/>
      <c r="P282" s="3"/>
      <c r="Q282" s="24"/>
    </row>
    <row r="283" s="1" customFormat="1" customHeight="1" spans="1:17">
      <c r="A283" s="24">
        <v>276</v>
      </c>
      <c r="B283" s="15" t="s">
        <v>691</v>
      </c>
      <c r="C283" s="38" t="s">
        <v>692</v>
      </c>
      <c r="D283" s="38" t="s">
        <v>693</v>
      </c>
      <c r="E283" s="37" t="s">
        <v>643</v>
      </c>
      <c r="F283" s="44">
        <v>6</v>
      </c>
      <c r="G283" s="44">
        <v>6</v>
      </c>
      <c r="H283" s="33">
        <f t="shared" si="12"/>
        <v>281.82</v>
      </c>
      <c r="I283" s="33">
        <f t="shared" si="13"/>
        <v>4620</v>
      </c>
      <c r="J283" s="33">
        <f t="shared" si="14"/>
        <v>56.364</v>
      </c>
      <c r="K283" s="47" t="s">
        <v>694</v>
      </c>
      <c r="L283" s="52" t="s">
        <v>32</v>
      </c>
      <c r="M283" s="29"/>
      <c r="N283" s="3"/>
      <c r="O283" s="3"/>
      <c r="P283" s="3"/>
      <c r="Q283" s="24"/>
    </row>
    <row r="284" s="1" customFormat="1" customHeight="1" spans="1:17">
      <c r="A284" s="24">
        <v>277</v>
      </c>
      <c r="B284" s="15" t="s">
        <v>691</v>
      </c>
      <c r="C284" s="38" t="s">
        <v>692</v>
      </c>
      <c r="D284" s="38" t="s">
        <v>693</v>
      </c>
      <c r="E284" s="37" t="s">
        <v>488</v>
      </c>
      <c r="F284" s="44">
        <v>2.3</v>
      </c>
      <c r="G284" s="44">
        <v>2.3</v>
      </c>
      <c r="H284" s="33">
        <f t="shared" si="12"/>
        <v>108.031</v>
      </c>
      <c r="I284" s="33">
        <f t="shared" si="13"/>
        <v>1771</v>
      </c>
      <c r="J284" s="33">
        <f t="shared" si="14"/>
        <v>21.6062</v>
      </c>
      <c r="K284" s="47" t="s">
        <v>694</v>
      </c>
      <c r="L284" s="52" t="s">
        <v>32</v>
      </c>
      <c r="M284" s="30"/>
      <c r="N284" s="3"/>
      <c r="O284" s="3"/>
      <c r="P284" s="3"/>
      <c r="Q284" s="24"/>
    </row>
    <row r="285" s="1" customFormat="1" customHeight="1" spans="1:17">
      <c r="A285" s="24">
        <v>278</v>
      </c>
      <c r="B285" s="15" t="s">
        <v>691</v>
      </c>
      <c r="C285" s="38" t="s">
        <v>692</v>
      </c>
      <c r="D285" s="38" t="s">
        <v>693</v>
      </c>
      <c r="E285" s="37" t="s">
        <v>488</v>
      </c>
      <c r="F285" s="44">
        <v>2</v>
      </c>
      <c r="G285" s="44">
        <v>2</v>
      </c>
      <c r="H285" s="33">
        <f t="shared" si="12"/>
        <v>93.94</v>
      </c>
      <c r="I285" s="33">
        <f t="shared" si="13"/>
        <v>1540</v>
      </c>
      <c r="J285" s="33">
        <f t="shared" si="14"/>
        <v>18.788</v>
      </c>
      <c r="K285" s="47" t="s">
        <v>694</v>
      </c>
      <c r="L285" s="52" t="s">
        <v>32</v>
      </c>
      <c r="M285" s="30"/>
      <c r="N285" s="3"/>
      <c r="O285" s="3"/>
      <c r="P285" s="3"/>
      <c r="Q285" s="24"/>
    </row>
    <row r="286" s="1" customFormat="1" customHeight="1" spans="1:17">
      <c r="A286" s="24">
        <v>279</v>
      </c>
      <c r="B286" s="15" t="s">
        <v>691</v>
      </c>
      <c r="C286" s="38" t="s">
        <v>692</v>
      </c>
      <c r="D286" s="38" t="s">
        <v>693</v>
      </c>
      <c r="E286" s="20" t="s">
        <v>37</v>
      </c>
      <c r="F286" s="44">
        <v>5</v>
      </c>
      <c r="G286" s="44">
        <v>5</v>
      </c>
      <c r="H286" s="33">
        <f t="shared" si="12"/>
        <v>234.85</v>
      </c>
      <c r="I286" s="33">
        <f t="shared" si="13"/>
        <v>3850</v>
      </c>
      <c r="J286" s="33">
        <f t="shared" si="14"/>
        <v>46.97</v>
      </c>
      <c r="K286" s="47" t="s">
        <v>694</v>
      </c>
      <c r="L286" s="52" t="s">
        <v>32</v>
      </c>
      <c r="M286" s="30"/>
      <c r="N286" s="3"/>
      <c r="O286" s="3"/>
      <c r="P286" s="3"/>
      <c r="Q286" s="24"/>
    </row>
    <row r="287" s="1" customFormat="1" customHeight="1" spans="1:17">
      <c r="A287" s="24">
        <v>280</v>
      </c>
      <c r="B287" s="15" t="s">
        <v>691</v>
      </c>
      <c r="C287" s="38" t="s">
        <v>692</v>
      </c>
      <c r="D287" s="38" t="s">
        <v>693</v>
      </c>
      <c r="E287" s="20" t="s">
        <v>536</v>
      </c>
      <c r="F287" s="44">
        <v>0.9</v>
      </c>
      <c r="G287" s="44">
        <v>0.9</v>
      </c>
      <c r="H287" s="33">
        <f t="shared" si="12"/>
        <v>42.273</v>
      </c>
      <c r="I287" s="33">
        <f t="shared" si="13"/>
        <v>693</v>
      </c>
      <c r="J287" s="33">
        <f t="shared" si="14"/>
        <v>8.4546</v>
      </c>
      <c r="K287" s="47" t="s">
        <v>694</v>
      </c>
      <c r="L287" s="52" t="s">
        <v>32</v>
      </c>
      <c r="M287" s="31"/>
      <c r="N287" s="3"/>
      <c r="O287" s="3"/>
      <c r="P287" s="3"/>
      <c r="Q287" s="24"/>
    </row>
    <row r="288" s="1" customFormat="1" customHeight="1" spans="1:17">
      <c r="A288" s="24">
        <v>281</v>
      </c>
      <c r="B288" s="15" t="s">
        <v>695</v>
      </c>
      <c r="C288" s="38" t="s">
        <v>696</v>
      </c>
      <c r="D288" s="38" t="s">
        <v>697</v>
      </c>
      <c r="E288" s="20" t="s">
        <v>409</v>
      </c>
      <c r="F288" s="44">
        <v>1.7</v>
      </c>
      <c r="G288" s="44">
        <v>1.7</v>
      </c>
      <c r="H288" s="33">
        <f t="shared" si="12"/>
        <v>79.849</v>
      </c>
      <c r="I288" s="33">
        <f t="shared" si="13"/>
        <v>1309</v>
      </c>
      <c r="J288" s="33">
        <f t="shared" si="14"/>
        <v>15.9698</v>
      </c>
      <c r="K288" s="47" t="s">
        <v>698</v>
      </c>
      <c r="L288" s="52" t="s">
        <v>32</v>
      </c>
      <c r="M288" s="29"/>
      <c r="N288" s="3"/>
      <c r="O288" s="3"/>
      <c r="P288" s="3"/>
      <c r="Q288" s="24"/>
    </row>
    <row r="289" s="1" customFormat="1" customHeight="1" spans="1:17">
      <c r="A289" s="24">
        <v>282</v>
      </c>
      <c r="B289" s="15" t="s">
        <v>695</v>
      </c>
      <c r="C289" s="38" t="s">
        <v>696</v>
      </c>
      <c r="D289" s="38" t="s">
        <v>697</v>
      </c>
      <c r="E289" s="20" t="s">
        <v>404</v>
      </c>
      <c r="F289" s="44">
        <v>1.72</v>
      </c>
      <c r="G289" s="44">
        <v>1.72</v>
      </c>
      <c r="H289" s="33">
        <f t="shared" si="12"/>
        <v>80.7884</v>
      </c>
      <c r="I289" s="33">
        <f t="shared" si="13"/>
        <v>1324.4</v>
      </c>
      <c r="J289" s="33">
        <f t="shared" si="14"/>
        <v>16.15768</v>
      </c>
      <c r="K289" s="47" t="s">
        <v>698</v>
      </c>
      <c r="L289" s="52" t="s">
        <v>32</v>
      </c>
      <c r="M289" s="30"/>
      <c r="N289" s="3"/>
      <c r="O289" s="3"/>
      <c r="P289" s="3"/>
      <c r="Q289" s="24"/>
    </row>
    <row r="290" s="1" customFormat="1" customHeight="1" spans="1:17">
      <c r="A290" s="24">
        <v>283</v>
      </c>
      <c r="B290" s="15" t="s">
        <v>695</v>
      </c>
      <c r="C290" s="38" t="s">
        <v>696</v>
      </c>
      <c r="D290" s="38" t="s">
        <v>697</v>
      </c>
      <c r="E290" s="20" t="s">
        <v>495</v>
      </c>
      <c r="F290" s="42">
        <v>0.7</v>
      </c>
      <c r="G290" s="42">
        <v>0.7</v>
      </c>
      <c r="H290" s="33">
        <f t="shared" si="12"/>
        <v>32.879</v>
      </c>
      <c r="I290" s="33">
        <f t="shared" si="13"/>
        <v>539</v>
      </c>
      <c r="J290" s="33">
        <f t="shared" si="14"/>
        <v>6.5758</v>
      </c>
      <c r="K290" s="47" t="s">
        <v>698</v>
      </c>
      <c r="L290" s="52" t="s">
        <v>32</v>
      </c>
      <c r="M290" s="30"/>
      <c r="N290" s="3"/>
      <c r="O290" s="3"/>
      <c r="P290" s="3"/>
      <c r="Q290" s="24"/>
    </row>
    <row r="291" s="1" customFormat="1" customHeight="1" spans="1:17">
      <c r="A291" s="24">
        <v>284</v>
      </c>
      <c r="B291" s="15" t="s">
        <v>695</v>
      </c>
      <c r="C291" s="38" t="s">
        <v>696</v>
      </c>
      <c r="D291" s="38" t="s">
        <v>697</v>
      </c>
      <c r="E291" s="37" t="s">
        <v>553</v>
      </c>
      <c r="F291" s="44">
        <v>2</v>
      </c>
      <c r="G291" s="44">
        <v>2</v>
      </c>
      <c r="H291" s="33">
        <f t="shared" si="12"/>
        <v>93.94</v>
      </c>
      <c r="I291" s="33">
        <f t="shared" si="13"/>
        <v>1540</v>
      </c>
      <c r="J291" s="33">
        <f t="shared" si="14"/>
        <v>18.788</v>
      </c>
      <c r="K291" s="47" t="s">
        <v>698</v>
      </c>
      <c r="L291" s="52" t="s">
        <v>32</v>
      </c>
      <c r="M291" s="30"/>
      <c r="N291" s="3"/>
      <c r="O291" s="3"/>
      <c r="P291" s="3"/>
      <c r="Q291" s="24"/>
    </row>
    <row r="292" s="1" customFormat="1" customHeight="1" spans="1:17">
      <c r="A292" s="24">
        <v>285</v>
      </c>
      <c r="B292" s="15" t="s">
        <v>695</v>
      </c>
      <c r="C292" s="38" t="s">
        <v>696</v>
      </c>
      <c r="D292" s="38" t="s">
        <v>697</v>
      </c>
      <c r="E292" s="37" t="s">
        <v>37</v>
      </c>
      <c r="F292" s="44">
        <v>3.18</v>
      </c>
      <c r="G292" s="44">
        <v>3.18</v>
      </c>
      <c r="H292" s="33">
        <f t="shared" si="12"/>
        <v>149.3646</v>
      </c>
      <c r="I292" s="33">
        <f t="shared" si="13"/>
        <v>2448.6</v>
      </c>
      <c r="J292" s="33">
        <f t="shared" si="14"/>
        <v>29.87292</v>
      </c>
      <c r="K292" s="47" t="s">
        <v>698</v>
      </c>
      <c r="L292" s="52" t="s">
        <v>32</v>
      </c>
      <c r="M292" s="31"/>
      <c r="N292" s="3"/>
      <c r="O292" s="3"/>
      <c r="P292" s="3"/>
      <c r="Q292" s="24"/>
    </row>
    <row r="293" s="1" customFormat="1" customHeight="1" spans="1:17">
      <c r="A293" s="24">
        <v>286</v>
      </c>
      <c r="B293" s="15" t="s">
        <v>699</v>
      </c>
      <c r="C293" s="38" t="s">
        <v>470</v>
      </c>
      <c r="D293" s="38" t="s">
        <v>697</v>
      </c>
      <c r="E293" s="37" t="s">
        <v>566</v>
      </c>
      <c r="F293" s="44">
        <v>3.84</v>
      </c>
      <c r="G293" s="44">
        <v>3.84</v>
      </c>
      <c r="H293" s="33">
        <f t="shared" si="12"/>
        <v>180.3648</v>
      </c>
      <c r="I293" s="33">
        <f t="shared" si="13"/>
        <v>2956.8</v>
      </c>
      <c r="J293" s="33">
        <f t="shared" si="14"/>
        <v>36.07296</v>
      </c>
      <c r="K293" s="47" t="s">
        <v>700</v>
      </c>
      <c r="L293" s="52" t="s">
        <v>32</v>
      </c>
      <c r="M293" s="29"/>
      <c r="N293" s="3"/>
      <c r="O293" s="3"/>
      <c r="P293" s="3"/>
      <c r="Q293" s="24"/>
    </row>
    <row r="294" s="1" customFormat="1" customHeight="1" spans="1:17">
      <c r="A294" s="24">
        <v>287</v>
      </c>
      <c r="B294" s="15" t="s">
        <v>699</v>
      </c>
      <c r="C294" s="38" t="s">
        <v>470</v>
      </c>
      <c r="D294" s="38" t="s">
        <v>697</v>
      </c>
      <c r="E294" s="37" t="s">
        <v>701</v>
      </c>
      <c r="F294" s="44">
        <v>1</v>
      </c>
      <c r="G294" s="44">
        <v>1</v>
      </c>
      <c r="H294" s="33">
        <f t="shared" si="12"/>
        <v>46.97</v>
      </c>
      <c r="I294" s="33">
        <f t="shared" si="13"/>
        <v>770</v>
      </c>
      <c r="J294" s="33">
        <f t="shared" si="14"/>
        <v>9.394</v>
      </c>
      <c r="K294" s="47" t="s">
        <v>700</v>
      </c>
      <c r="L294" s="52" t="s">
        <v>32</v>
      </c>
      <c r="M294" s="30"/>
      <c r="N294" s="3"/>
      <c r="O294" s="3"/>
      <c r="P294" s="3"/>
      <c r="Q294" s="24"/>
    </row>
    <row r="295" s="1" customFormat="1" customHeight="1" spans="1:17">
      <c r="A295" s="24">
        <v>288</v>
      </c>
      <c r="B295" s="15" t="s">
        <v>699</v>
      </c>
      <c r="C295" s="38" t="s">
        <v>470</v>
      </c>
      <c r="D295" s="38" t="s">
        <v>697</v>
      </c>
      <c r="E295" s="37" t="s">
        <v>240</v>
      </c>
      <c r="F295" s="44">
        <v>3.84</v>
      </c>
      <c r="G295" s="44">
        <v>3.84</v>
      </c>
      <c r="H295" s="33">
        <f t="shared" si="12"/>
        <v>180.3648</v>
      </c>
      <c r="I295" s="33">
        <f t="shared" si="13"/>
        <v>2956.8</v>
      </c>
      <c r="J295" s="33">
        <f t="shared" si="14"/>
        <v>36.07296</v>
      </c>
      <c r="K295" s="47" t="s">
        <v>700</v>
      </c>
      <c r="L295" s="52" t="s">
        <v>32</v>
      </c>
      <c r="M295" s="30"/>
      <c r="N295" s="3"/>
      <c r="O295" s="3"/>
      <c r="P295" s="3"/>
      <c r="Q295" s="24"/>
    </row>
    <row r="296" s="1" customFormat="1" customHeight="1" spans="1:17">
      <c r="A296" s="24">
        <v>289</v>
      </c>
      <c r="B296" s="15" t="s">
        <v>699</v>
      </c>
      <c r="C296" s="38" t="s">
        <v>470</v>
      </c>
      <c r="D296" s="38" t="s">
        <v>697</v>
      </c>
      <c r="E296" s="37" t="s">
        <v>37</v>
      </c>
      <c r="F296" s="44">
        <v>6</v>
      </c>
      <c r="G296" s="44">
        <v>6</v>
      </c>
      <c r="H296" s="33">
        <f t="shared" si="12"/>
        <v>281.82</v>
      </c>
      <c r="I296" s="33">
        <f t="shared" si="13"/>
        <v>4620</v>
      </c>
      <c r="J296" s="33">
        <f t="shared" si="14"/>
        <v>56.364</v>
      </c>
      <c r="K296" s="47" t="s">
        <v>700</v>
      </c>
      <c r="L296" s="52" t="s">
        <v>32</v>
      </c>
      <c r="M296" s="30"/>
      <c r="N296" s="3"/>
      <c r="O296" s="3"/>
      <c r="P296" s="3"/>
      <c r="Q296" s="24"/>
    </row>
    <row r="297" s="1" customFormat="1" customHeight="1" spans="1:17">
      <c r="A297" s="24">
        <v>290</v>
      </c>
      <c r="B297" s="15" t="s">
        <v>699</v>
      </c>
      <c r="C297" s="38" t="s">
        <v>470</v>
      </c>
      <c r="D297" s="38" t="s">
        <v>697</v>
      </c>
      <c r="E297" s="37" t="s">
        <v>37</v>
      </c>
      <c r="F297" s="44">
        <v>0.82</v>
      </c>
      <c r="G297" s="44">
        <v>0.82</v>
      </c>
      <c r="H297" s="33">
        <f t="shared" si="12"/>
        <v>38.5154</v>
      </c>
      <c r="I297" s="33">
        <f t="shared" si="13"/>
        <v>631.4</v>
      </c>
      <c r="J297" s="33">
        <f t="shared" si="14"/>
        <v>7.70308</v>
      </c>
      <c r="K297" s="47" t="s">
        <v>700</v>
      </c>
      <c r="L297" s="52" t="s">
        <v>32</v>
      </c>
      <c r="M297" s="31"/>
      <c r="N297" s="3"/>
      <c r="O297" s="3"/>
      <c r="P297" s="3"/>
      <c r="Q297" s="24"/>
    </row>
    <row r="298" s="1" customFormat="1" customHeight="1" spans="1:17">
      <c r="A298" s="24">
        <v>291</v>
      </c>
      <c r="B298" s="15" t="s">
        <v>702</v>
      </c>
      <c r="C298" s="38" t="s">
        <v>476</v>
      </c>
      <c r="D298" s="38" t="s">
        <v>703</v>
      </c>
      <c r="E298" s="37" t="s">
        <v>704</v>
      </c>
      <c r="F298" s="44">
        <v>5</v>
      </c>
      <c r="G298" s="44">
        <v>5</v>
      </c>
      <c r="H298" s="33">
        <f t="shared" si="12"/>
        <v>234.85</v>
      </c>
      <c r="I298" s="33">
        <f t="shared" si="13"/>
        <v>3850</v>
      </c>
      <c r="J298" s="33">
        <f t="shared" si="14"/>
        <v>46.97</v>
      </c>
      <c r="K298" s="47" t="s">
        <v>705</v>
      </c>
      <c r="L298" s="52" t="s">
        <v>32</v>
      </c>
      <c r="M298" s="29"/>
      <c r="N298" s="3"/>
      <c r="O298" s="3"/>
      <c r="P298" s="3"/>
      <c r="Q298" s="24"/>
    </row>
    <row r="299" s="1" customFormat="1" customHeight="1" spans="1:17">
      <c r="A299" s="24">
        <v>292</v>
      </c>
      <c r="B299" s="15" t="s">
        <v>702</v>
      </c>
      <c r="C299" s="38" t="s">
        <v>476</v>
      </c>
      <c r="D299" s="38" t="s">
        <v>703</v>
      </c>
      <c r="E299" s="37" t="s">
        <v>605</v>
      </c>
      <c r="F299" s="44">
        <v>0.9</v>
      </c>
      <c r="G299" s="44">
        <v>0.9</v>
      </c>
      <c r="H299" s="33">
        <f t="shared" si="12"/>
        <v>42.273</v>
      </c>
      <c r="I299" s="33">
        <f t="shared" si="13"/>
        <v>693</v>
      </c>
      <c r="J299" s="33">
        <f t="shared" si="14"/>
        <v>8.4546</v>
      </c>
      <c r="K299" s="47" t="s">
        <v>705</v>
      </c>
      <c r="L299" s="52" t="s">
        <v>32</v>
      </c>
      <c r="M299" s="30"/>
      <c r="N299" s="3"/>
      <c r="O299" s="3"/>
      <c r="P299" s="3"/>
      <c r="Q299" s="24"/>
    </row>
    <row r="300" s="1" customFormat="1" customHeight="1" spans="1:17">
      <c r="A300" s="24">
        <v>293</v>
      </c>
      <c r="B300" s="15" t="s">
        <v>702</v>
      </c>
      <c r="C300" s="38" t="s">
        <v>476</v>
      </c>
      <c r="D300" s="38" t="s">
        <v>703</v>
      </c>
      <c r="E300" s="37" t="s">
        <v>37</v>
      </c>
      <c r="F300" s="44">
        <v>1.7</v>
      </c>
      <c r="G300" s="44">
        <v>1.7</v>
      </c>
      <c r="H300" s="33">
        <f t="shared" si="12"/>
        <v>79.849</v>
      </c>
      <c r="I300" s="33">
        <f t="shared" si="13"/>
        <v>1309</v>
      </c>
      <c r="J300" s="33">
        <f t="shared" si="14"/>
        <v>15.9698</v>
      </c>
      <c r="K300" s="47" t="s">
        <v>705</v>
      </c>
      <c r="L300" s="52" t="s">
        <v>32</v>
      </c>
      <c r="M300" s="30"/>
      <c r="N300" s="3"/>
      <c r="O300" s="3"/>
      <c r="P300" s="3"/>
      <c r="Q300" s="24"/>
    </row>
    <row r="301" s="1" customFormat="1" customHeight="1" spans="1:17">
      <c r="A301" s="24">
        <v>294</v>
      </c>
      <c r="B301" s="15" t="s">
        <v>702</v>
      </c>
      <c r="C301" s="38" t="s">
        <v>476</v>
      </c>
      <c r="D301" s="38" t="s">
        <v>703</v>
      </c>
      <c r="E301" s="37" t="s">
        <v>701</v>
      </c>
      <c r="F301" s="44">
        <v>2</v>
      </c>
      <c r="G301" s="44">
        <v>2</v>
      </c>
      <c r="H301" s="33">
        <f t="shared" si="12"/>
        <v>93.94</v>
      </c>
      <c r="I301" s="33">
        <f t="shared" si="13"/>
        <v>1540</v>
      </c>
      <c r="J301" s="33">
        <f t="shared" si="14"/>
        <v>18.788</v>
      </c>
      <c r="K301" s="47" t="s">
        <v>705</v>
      </c>
      <c r="L301" s="52" t="s">
        <v>32</v>
      </c>
      <c r="M301" s="30"/>
      <c r="N301" s="3"/>
      <c r="O301" s="3"/>
      <c r="P301" s="3"/>
      <c r="Q301" s="24"/>
    </row>
    <row r="302" s="1" customFormat="1" customHeight="1" spans="1:17">
      <c r="A302" s="24">
        <v>295</v>
      </c>
      <c r="B302" s="15" t="s">
        <v>702</v>
      </c>
      <c r="C302" s="38" t="s">
        <v>476</v>
      </c>
      <c r="D302" s="38" t="s">
        <v>703</v>
      </c>
      <c r="E302" s="37" t="s">
        <v>445</v>
      </c>
      <c r="F302" s="44">
        <v>3.4</v>
      </c>
      <c r="G302" s="44">
        <v>3.4</v>
      </c>
      <c r="H302" s="33">
        <f t="shared" si="12"/>
        <v>159.698</v>
      </c>
      <c r="I302" s="33">
        <f t="shared" si="13"/>
        <v>2618</v>
      </c>
      <c r="J302" s="33">
        <f t="shared" si="14"/>
        <v>31.9396</v>
      </c>
      <c r="K302" s="47" t="s">
        <v>705</v>
      </c>
      <c r="L302" s="52" t="s">
        <v>32</v>
      </c>
      <c r="M302" s="31"/>
      <c r="N302" s="3"/>
      <c r="O302" s="3"/>
      <c r="P302" s="3"/>
      <c r="Q302" s="24"/>
    </row>
    <row r="303" s="1" customFormat="1" customHeight="1" spans="1:17">
      <c r="A303" s="24">
        <v>296</v>
      </c>
      <c r="B303" s="15" t="s">
        <v>706</v>
      </c>
      <c r="C303" s="38" t="s">
        <v>707</v>
      </c>
      <c r="D303" s="38" t="s">
        <v>708</v>
      </c>
      <c r="E303" s="37" t="s">
        <v>566</v>
      </c>
      <c r="F303" s="44">
        <v>2</v>
      </c>
      <c r="G303" s="44">
        <v>2</v>
      </c>
      <c r="H303" s="33">
        <f t="shared" si="12"/>
        <v>93.94</v>
      </c>
      <c r="I303" s="33">
        <f t="shared" si="13"/>
        <v>1540</v>
      </c>
      <c r="J303" s="33">
        <f t="shared" si="14"/>
        <v>18.788</v>
      </c>
      <c r="K303" s="47" t="s">
        <v>709</v>
      </c>
      <c r="L303" s="52" t="s">
        <v>32</v>
      </c>
      <c r="M303" s="29"/>
      <c r="N303" s="3"/>
      <c r="O303" s="3"/>
      <c r="P303" s="3"/>
      <c r="Q303" s="24"/>
    </row>
    <row r="304" s="1" customFormat="1" customHeight="1" spans="1:17">
      <c r="A304" s="24">
        <v>297</v>
      </c>
      <c r="B304" s="15" t="s">
        <v>706</v>
      </c>
      <c r="C304" s="38" t="s">
        <v>707</v>
      </c>
      <c r="D304" s="38" t="s">
        <v>708</v>
      </c>
      <c r="E304" s="37" t="s">
        <v>545</v>
      </c>
      <c r="F304" s="44">
        <v>3.18</v>
      </c>
      <c r="G304" s="44">
        <v>3.18</v>
      </c>
      <c r="H304" s="33">
        <f t="shared" si="12"/>
        <v>149.3646</v>
      </c>
      <c r="I304" s="33">
        <f t="shared" si="13"/>
        <v>2448.6</v>
      </c>
      <c r="J304" s="33">
        <f t="shared" si="14"/>
        <v>29.87292</v>
      </c>
      <c r="K304" s="47" t="s">
        <v>709</v>
      </c>
      <c r="L304" s="52" t="s">
        <v>32</v>
      </c>
      <c r="M304" s="30"/>
      <c r="N304" s="3"/>
      <c r="O304" s="3"/>
      <c r="P304" s="3"/>
      <c r="Q304" s="24"/>
    </row>
    <row r="305" s="1" customFormat="1" customHeight="1" spans="1:17">
      <c r="A305" s="24">
        <v>298</v>
      </c>
      <c r="B305" s="15" t="s">
        <v>706</v>
      </c>
      <c r="C305" s="38" t="s">
        <v>707</v>
      </c>
      <c r="D305" s="38" t="s">
        <v>708</v>
      </c>
      <c r="E305" s="37" t="s">
        <v>573</v>
      </c>
      <c r="F305" s="44">
        <v>3.82</v>
      </c>
      <c r="G305" s="44">
        <v>3.82</v>
      </c>
      <c r="H305" s="33">
        <f t="shared" si="12"/>
        <v>179.4254</v>
      </c>
      <c r="I305" s="33">
        <f t="shared" si="13"/>
        <v>2941.4</v>
      </c>
      <c r="J305" s="33">
        <f t="shared" si="14"/>
        <v>35.88508</v>
      </c>
      <c r="K305" s="47" t="s">
        <v>709</v>
      </c>
      <c r="L305" s="52" t="s">
        <v>32</v>
      </c>
      <c r="M305" s="30"/>
      <c r="N305" s="3"/>
      <c r="O305" s="3"/>
      <c r="P305" s="3"/>
      <c r="Q305" s="24"/>
    </row>
    <row r="306" s="1" customFormat="1" customHeight="1" spans="1:17">
      <c r="A306" s="24">
        <v>299</v>
      </c>
      <c r="B306" s="15" t="s">
        <v>706</v>
      </c>
      <c r="C306" s="38" t="s">
        <v>707</v>
      </c>
      <c r="D306" s="38" t="s">
        <v>708</v>
      </c>
      <c r="E306" s="37" t="s">
        <v>546</v>
      </c>
      <c r="F306" s="44">
        <v>1</v>
      </c>
      <c r="G306" s="44">
        <v>1</v>
      </c>
      <c r="H306" s="33">
        <f t="shared" si="12"/>
        <v>46.97</v>
      </c>
      <c r="I306" s="33">
        <f t="shared" si="13"/>
        <v>770</v>
      </c>
      <c r="J306" s="33">
        <f t="shared" si="14"/>
        <v>9.394</v>
      </c>
      <c r="K306" s="47" t="s">
        <v>709</v>
      </c>
      <c r="L306" s="52" t="s">
        <v>32</v>
      </c>
      <c r="M306" s="30"/>
      <c r="N306" s="3"/>
      <c r="O306" s="3"/>
      <c r="P306" s="3"/>
      <c r="Q306" s="24"/>
    </row>
    <row r="307" s="1" customFormat="1" customHeight="1" spans="1:17">
      <c r="A307" s="24">
        <v>300</v>
      </c>
      <c r="B307" s="15" t="s">
        <v>706</v>
      </c>
      <c r="C307" s="38" t="s">
        <v>707</v>
      </c>
      <c r="D307" s="38" t="s">
        <v>708</v>
      </c>
      <c r="E307" s="20" t="s">
        <v>495</v>
      </c>
      <c r="F307" s="44">
        <v>2</v>
      </c>
      <c r="G307" s="44">
        <v>2</v>
      </c>
      <c r="H307" s="33">
        <f t="shared" si="12"/>
        <v>93.94</v>
      </c>
      <c r="I307" s="33">
        <f t="shared" si="13"/>
        <v>1540</v>
      </c>
      <c r="J307" s="33">
        <f t="shared" si="14"/>
        <v>18.788</v>
      </c>
      <c r="K307" s="47" t="s">
        <v>709</v>
      </c>
      <c r="L307" s="52" t="s">
        <v>32</v>
      </c>
      <c r="M307" s="31"/>
      <c r="N307" s="3"/>
      <c r="O307" s="3"/>
      <c r="P307" s="3"/>
      <c r="Q307" s="24"/>
    </row>
    <row r="308" s="1" customFormat="1" customHeight="1" spans="1:17">
      <c r="A308" s="24">
        <v>301</v>
      </c>
      <c r="B308" s="15" t="s">
        <v>710</v>
      </c>
      <c r="C308" s="38" t="s">
        <v>711</v>
      </c>
      <c r="D308" s="38" t="s">
        <v>712</v>
      </c>
      <c r="E308" s="20" t="s">
        <v>37</v>
      </c>
      <c r="F308" s="44">
        <v>3.18</v>
      </c>
      <c r="G308" s="44">
        <v>3.18</v>
      </c>
      <c r="H308" s="33">
        <f t="shared" si="12"/>
        <v>149.3646</v>
      </c>
      <c r="I308" s="33">
        <f t="shared" si="13"/>
        <v>2448.6</v>
      </c>
      <c r="J308" s="33">
        <f t="shared" si="14"/>
        <v>29.87292</v>
      </c>
      <c r="K308" s="47" t="s">
        <v>713</v>
      </c>
      <c r="L308" s="52" t="s">
        <v>32</v>
      </c>
      <c r="M308" s="29"/>
      <c r="N308" s="3"/>
      <c r="O308" s="3"/>
      <c r="P308" s="3"/>
      <c r="Q308" s="24"/>
    </row>
    <row r="309" s="1" customFormat="1" customHeight="1" spans="1:17">
      <c r="A309" s="24">
        <v>302</v>
      </c>
      <c r="B309" s="15" t="s">
        <v>710</v>
      </c>
      <c r="C309" s="38" t="s">
        <v>711</v>
      </c>
      <c r="D309" s="38" t="s">
        <v>712</v>
      </c>
      <c r="E309" s="37" t="s">
        <v>37</v>
      </c>
      <c r="F309" s="44">
        <v>3.84</v>
      </c>
      <c r="G309" s="44">
        <v>3.84</v>
      </c>
      <c r="H309" s="33">
        <f t="shared" si="12"/>
        <v>180.3648</v>
      </c>
      <c r="I309" s="33">
        <f t="shared" si="13"/>
        <v>2956.8</v>
      </c>
      <c r="J309" s="33">
        <f t="shared" si="14"/>
        <v>36.07296</v>
      </c>
      <c r="K309" s="47" t="s">
        <v>713</v>
      </c>
      <c r="L309" s="52" t="s">
        <v>32</v>
      </c>
      <c r="M309" s="30"/>
      <c r="N309" s="3"/>
      <c r="O309" s="3"/>
      <c r="P309" s="3"/>
      <c r="Q309" s="24"/>
    </row>
    <row r="310" s="1" customFormat="1" customHeight="1" spans="1:17">
      <c r="A310" s="24">
        <v>303</v>
      </c>
      <c r="B310" s="15" t="s">
        <v>710</v>
      </c>
      <c r="C310" s="38" t="s">
        <v>711</v>
      </c>
      <c r="D310" s="38" t="s">
        <v>712</v>
      </c>
      <c r="E310" s="37" t="s">
        <v>545</v>
      </c>
      <c r="F310" s="44">
        <v>2</v>
      </c>
      <c r="G310" s="44">
        <v>2</v>
      </c>
      <c r="H310" s="33">
        <f t="shared" si="12"/>
        <v>93.94</v>
      </c>
      <c r="I310" s="33">
        <f t="shared" si="13"/>
        <v>1540</v>
      </c>
      <c r="J310" s="33">
        <f t="shared" si="14"/>
        <v>18.788</v>
      </c>
      <c r="K310" s="47" t="s">
        <v>713</v>
      </c>
      <c r="L310" s="52" t="s">
        <v>32</v>
      </c>
      <c r="M310" s="30"/>
      <c r="N310" s="3"/>
      <c r="O310" s="3"/>
      <c r="P310" s="3"/>
      <c r="Q310" s="24"/>
    </row>
    <row r="311" s="1" customFormat="1" customHeight="1" spans="1:17">
      <c r="A311" s="24">
        <v>304</v>
      </c>
      <c r="B311" s="15" t="s">
        <v>710</v>
      </c>
      <c r="C311" s="38" t="s">
        <v>711</v>
      </c>
      <c r="D311" s="38" t="s">
        <v>712</v>
      </c>
      <c r="E311" s="37" t="s">
        <v>714</v>
      </c>
      <c r="F311" s="44">
        <v>2</v>
      </c>
      <c r="G311" s="44">
        <v>2</v>
      </c>
      <c r="H311" s="33">
        <f t="shared" si="12"/>
        <v>93.94</v>
      </c>
      <c r="I311" s="33">
        <f t="shared" si="13"/>
        <v>1540</v>
      </c>
      <c r="J311" s="33">
        <f t="shared" si="14"/>
        <v>18.788</v>
      </c>
      <c r="K311" s="47" t="s">
        <v>713</v>
      </c>
      <c r="L311" s="52" t="s">
        <v>32</v>
      </c>
      <c r="M311" s="30"/>
      <c r="N311" s="3"/>
      <c r="O311" s="3"/>
      <c r="P311" s="3"/>
      <c r="Q311" s="24"/>
    </row>
    <row r="312" s="1" customFormat="1" customHeight="1" spans="1:17">
      <c r="A312" s="24">
        <v>305</v>
      </c>
      <c r="B312" s="15" t="s">
        <v>710</v>
      </c>
      <c r="C312" s="38" t="s">
        <v>711</v>
      </c>
      <c r="D312" s="38" t="s">
        <v>712</v>
      </c>
      <c r="E312" s="37" t="s">
        <v>625</v>
      </c>
      <c r="F312" s="44">
        <v>1.38</v>
      </c>
      <c r="G312" s="44">
        <v>1.38</v>
      </c>
      <c r="H312" s="33">
        <f t="shared" si="12"/>
        <v>64.8186</v>
      </c>
      <c r="I312" s="33">
        <f t="shared" si="13"/>
        <v>1062.6</v>
      </c>
      <c r="J312" s="33">
        <f t="shared" si="14"/>
        <v>12.96372</v>
      </c>
      <c r="K312" s="47" t="s">
        <v>713</v>
      </c>
      <c r="L312" s="52" t="s">
        <v>32</v>
      </c>
      <c r="M312" s="31"/>
      <c r="N312" s="3"/>
      <c r="O312" s="3"/>
      <c r="P312" s="3"/>
      <c r="Q312" s="24"/>
    </row>
    <row r="313" s="1" customFormat="1" customHeight="1" spans="1:17">
      <c r="A313" s="24">
        <v>306</v>
      </c>
      <c r="B313" s="15" t="s">
        <v>715</v>
      </c>
      <c r="C313" s="38" t="s">
        <v>447</v>
      </c>
      <c r="D313" s="38" t="s">
        <v>716</v>
      </c>
      <c r="E313" s="37" t="s">
        <v>37</v>
      </c>
      <c r="F313" s="44">
        <v>1</v>
      </c>
      <c r="G313" s="44">
        <v>1</v>
      </c>
      <c r="H313" s="33">
        <f t="shared" si="12"/>
        <v>46.97</v>
      </c>
      <c r="I313" s="33">
        <f t="shared" si="13"/>
        <v>770</v>
      </c>
      <c r="J313" s="33">
        <f t="shared" si="14"/>
        <v>9.394</v>
      </c>
      <c r="K313" s="47" t="s">
        <v>717</v>
      </c>
      <c r="L313" s="52" t="s">
        <v>32</v>
      </c>
      <c r="M313" s="29"/>
      <c r="N313" s="3"/>
      <c r="O313" s="3"/>
      <c r="P313" s="3"/>
      <c r="Q313" s="24"/>
    </row>
    <row r="314" s="1" customFormat="1" customHeight="1" spans="1:17">
      <c r="A314" s="24">
        <v>307</v>
      </c>
      <c r="B314" s="15" t="s">
        <v>715</v>
      </c>
      <c r="C314" s="38" t="s">
        <v>447</v>
      </c>
      <c r="D314" s="38" t="s">
        <v>716</v>
      </c>
      <c r="E314" s="37" t="s">
        <v>545</v>
      </c>
      <c r="F314" s="44">
        <v>2</v>
      </c>
      <c r="G314" s="44">
        <v>2</v>
      </c>
      <c r="H314" s="33">
        <f t="shared" si="12"/>
        <v>93.94</v>
      </c>
      <c r="I314" s="33">
        <f t="shared" si="13"/>
        <v>1540</v>
      </c>
      <c r="J314" s="33">
        <f t="shared" si="14"/>
        <v>18.788</v>
      </c>
      <c r="K314" s="47" t="s">
        <v>717</v>
      </c>
      <c r="L314" s="52" t="s">
        <v>32</v>
      </c>
      <c r="M314" s="30"/>
      <c r="N314" s="3"/>
      <c r="O314" s="3"/>
      <c r="P314" s="3"/>
      <c r="Q314" s="24"/>
    </row>
    <row r="315" s="1" customFormat="1" customHeight="1" spans="1:17">
      <c r="A315" s="24">
        <v>308</v>
      </c>
      <c r="B315" s="15" t="s">
        <v>715</v>
      </c>
      <c r="C315" s="38" t="s">
        <v>447</v>
      </c>
      <c r="D315" s="38" t="s">
        <v>716</v>
      </c>
      <c r="E315" s="37" t="s">
        <v>625</v>
      </c>
      <c r="F315" s="44">
        <v>3.18</v>
      </c>
      <c r="G315" s="44">
        <v>3.18</v>
      </c>
      <c r="H315" s="33">
        <f t="shared" si="12"/>
        <v>149.3646</v>
      </c>
      <c r="I315" s="33">
        <f t="shared" si="13"/>
        <v>2448.6</v>
      </c>
      <c r="J315" s="33">
        <f t="shared" si="14"/>
        <v>29.87292</v>
      </c>
      <c r="K315" s="47" t="s">
        <v>717</v>
      </c>
      <c r="L315" s="52" t="s">
        <v>32</v>
      </c>
      <c r="M315" s="30"/>
      <c r="N315" s="3"/>
      <c r="O315" s="3"/>
      <c r="P315" s="3"/>
      <c r="Q315" s="24"/>
    </row>
    <row r="316" s="1" customFormat="1" customHeight="1" spans="1:17">
      <c r="A316" s="24">
        <v>309</v>
      </c>
      <c r="B316" s="15" t="s">
        <v>715</v>
      </c>
      <c r="C316" s="38" t="s">
        <v>447</v>
      </c>
      <c r="D316" s="38" t="s">
        <v>716</v>
      </c>
      <c r="E316" s="37" t="s">
        <v>718</v>
      </c>
      <c r="F316" s="44">
        <v>4.5</v>
      </c>
      <c r="G316" s="44">
        <v>4.5</v>
      </c>
      <c r="H316" s="33">
        <f t="shared" si="12"/>
        <v>211.365</v>
      </c>
      <c r="I316" s="33">
        <f t="shared" si="13"/>
        <v>3465</v>
      </c>
      <c r="J316" s="33">
        <f t="shared" si="14"/>
        <v>42.273</v>
      </c>
      <c r="K316" s="47" t="s">
        <v>717</v>
      </c>
      <c r="L316" s="52" t="s">
        <v>32</v>
      </c>
      <c r="M316" s="30"/>
      <c r="N316" s="3"/>
      <c r="O316" s="3"/>
      <c r="P316" s="3"/>
      <c r="Q316" s="24"/>
    </row>
    <row r="317" s="1" customFormat="1" customHeight="1" spans="1:17">
      <c r="A317" s="24">
        <v>310</v>
      </c>
      <c r="B317" s="15" t="s">
        <v>715</v>
      </c>
      <c r="C317" s="38" t="s">
        <v>447</v>
      </c>
      <c r="D317" s="38" t="s">
        <v>716</v>
      </c>
      <c r="E317" s="37" t="s">
        <v>37</v>
      </c>
      <c r="F317" s="44">
        <v>0.52</v>
      </c>
      <c r="G317" s="44">
        <v>0.52</v>
      </c>
      <c r="H317" s="33">
        <f t="shared" si="12"/>
        <v>24.4244</v>
      </c>
      <c r="I317" s="33">
        <f t="shared" si="13"/>
        <v>400.4</v>
      </c>
      <c r="J317" s="33">
        <f t="shared" si="14"/>
        <v>4.88488</v>
      </c>
      <c r="K317" s="47" t="s">
        <v>717</v>
      </c>
      <c r="L317" s="52" t="s">
        <v>32</v>
      </c>
      <c r="M317" s="31"/>
      <c r="N317" s="3"/>
      <c r="O317" s="3"/>
      <c r="P317" s="3"/>
      <c r="Q317" s="24"/>
    </row>
    <row r="318" s="1" customFormat="1" customHeight="1" spans="1:17">
      <c r="A318" s="24">
        <v>311</v>
      </c>
      <c r="B318" s="15" t="s">
        <v>719</v>
      </c>
      <c r="C318" s="38" t="s">
        <v>720</v>
      </c>
      <c r="D318" s="38" t="s">
        <v>721</v>
      </c>
      <c r="E318" s="37" t="s">
        <v>722</v>
      </c>
      <c r="F318" s="44">
        <v>2</v>
      </c>
      <c r="G318" s="44">
        <v>2</v>
      </c>
      <c r="H318" s="33">
        <f t="shared" si="12"/>
        <v>93.94</v>
      </c>
      <c r="I318" s="33">
        <f t="shared" si="13"/>
        <v>1540</v>
      </c>
      <c r="J318" s="33">
        <f t="shared" si="14"/>
        <v>18.788</v>
      </c>
      <c r="K318" s="47" t="s">
        <v>723</v>
      </c>
      <c r="L318" s="52" t="s">
        <v>32</v>
      </c>
      <c r="M318" s="29"/>
      <c r="N318" s="3"/>
      <c r="O318" s="3"/>
      <c r="P318" s="3"/>
      <c r="Q318" s="24"/>
    </row>
    <row r="319" s="1" customFormat="1" customHeight="1" spans="1:17">
      <c r="A319" s="24">
        <v>312</v>
      </c>
      <c r="B319" s="15" t="s">
        <v>719</v>
      </c>
      <c r="C319" s="38" t="s">
        <v>720</v>
      </c>
      <c r="D319" s="38" t="s">
        <v>721</v>
      </c>
      <c r="E319" s="37" t="s">
        <v>724</v>
      </c>
      <c r="F319" s="44">
        <v>1.38</v>
      </c>
      <c r="G319" s="44">
        <v>1.38</v>
      </c>
      <c r="H319" s="33">
        <f t="shared" si="12"/>
        <v>64.8186</v>
      </c>
      <c r="I319" s="33">
        <f t="shared" si="13"/>
        <v>1062.6</v>
      </c>
      <c r="J319" s="33">
        <f t="shared" si="14"/>
        <v>12.96372</v>
      </c>
      <c r="K319" s="47" t="s">
        <v>723</v>
      </c>
      <c r="L319" s="52" t="s">
        <v>32</v>
      </c>
      <c r="M319" s="30"/>
      <c r="N319" s="3"/>
      <c r="O319" s="3"/>
      <c r="P319" s="3"/>
      <c r="Q319" s="24"/>
    </row>
    <row r="320" s="1" customFormat="1" customHeight="1" spans="1:17">
      <c r="A320" s="24">
        <v>313</v>
      </c>
      <c r="B320" s="15" t="s">
        <v>719</v>
      </c>
      <c r="C320" s="38" t="s">
        <v>720</v>
      </c>
      <c r="D320" s="38" t="s">
        <v>721</v>
      </c>
      <c r="E320" s="37" t="s">
        <v>725</v>
      </c>
      <c r="F320" s="44">
        <v>1</v>
      </c>
      <c r="G320" s="44">
        <v>1</v>
      </c>
      <c r="H320" s="33">
        <f t="shared" si="12"/>
        <v>46.97</v>
      </c>
      <c r="I320" s="33">
        <f t="shared" si="13"/>
        <v>770</v>
      </c>
      <c r="J320" s="33">
        <f t="shared" si="14"/>
        <v>9.394</v>
      </c>
      <c r="K320" s="47" t="s">
        <v>723</v>
      </c>
      <c r="L320" s="52" t="s">
        <v>32</v>
      </c>
      <c r="M320" s="30"/>
      <c r="N320" s="3"/>
      <c r="O320" s="3"/>
      <c r="P320" s="3"/>
      <c r="Q320" s="24"/>
    </row>
    <row r="321" s="1" customFormat="1" customHeight="1" spans="1:17">
      <c r="A321" s="24">
        <v>314</v>
      </c>
      <c r="B321" s="15" t="s">
        <v>719</v>
      </c>
      <c r="C321" s="38" t="s">
        <v>720</v>
      </c>
      <c r="D321" s="38" t="s">
        <v>721</v>
      </c>
      <c r="E321" s="37" t="s">
        <v>726</v>
      </c>
      <c r="F321" s="44">
        <v>2</v>
      </c>
      <c r="G321" s="44">
        <v>2</v>
      </c>
      <c r="H321" s="33">
        <f t="shared" si="12"/>
        <v>93.94</v>
      </c>
      <c r="I321" s="33">
        <f t="shared" si="13"/>
        <v>1540</v>
      </c>
      <c r="J321" s="33">
        <f t="shared" si="14"/>
        <v>18.788</v>
      </c>
      <c r="K321" s="47" t="s">
        <v>723</v>
      </c>
      <c r="L321" s="52" t="s">
        <v>32</v>
      </c>
      <c r="M321" s="30"/>
      <c r="N321" s="3"/>
      <c r="O321" s="3"/>
      <c r="P321" s="3"/>
      <c r="Q321" s="24"/>
    </row>
    <row r="322" s="1" customFormat="1" customHeight="1" spans="1:17">
      <c r="A322" s="24">
        <v>315</v>
      </c>
      <c r="B322" s="15" t="s">
        <v>719</v>
      </c>
      <c r="C322" s="38" t="s">
        <v>720</v>
      </c>
      <c r="D322" s="38" t="s">
        <v>721</v>
      </c>
      <c r="E322" s="37" t="s">
        <v>37</v>
      </c>
      <c r="F322" s="44">
        <v>8.21</v>
      </c>
      <c r="G322" s="44">
        <v>8.21</v>
      </c>
      <c r="H322" s="33">
        <f t="shared" si="12"/>
        <v>385.6237</v>
      </c>
      <c r="I322" s="33">
        <f t="shared" si="13"/>
        <v>6321.7</v>
      </c>
      <c r="J322" s="33">
        <f t="shared" si="14"/>
        <v>77.12474</v>
      </c>
      <c r="K322" s="47" t="s">
        <v>723</v>
      </c>
      <c r="L322" s="52" t="s">
        <v>32</v>
      </c>
      <c r="M322" s="31"/>
      <c r="N322" s="3"/>
      <c r="O322" s="3"/>
      <c r="P322" s="3"/>
      <c r="Q322" s="24"/>
    </row>
    <row r="323" s="1" customFormat="1" customHeight="1" spans="1:17">
      <c r="A323" s="24">
        <v>316</v>
      </c>
      <c r="B323" s="15" t="s">
        <v>727</v>
      </c>
      <c r="C323" s="38" t="s">
        <v>459</v>
      </c>
      <c r="D323" s="38" t="s">
        <v>728</v>
      </c>
      <c r="E323" s="37" t="s">
        <v>729</v>
      </c>
      <c r="F323" s="44">
        <v>1.02</v>
      </c>
      <c r="G323" s="44">
        <v>1.02</v>
      </c>
      <c r="H323" s="33">
        <f t="shared" si="12"/>
        <v>47.9094</v>
      </c>
      <c r="I323" s="33">
        <f t="shared" si="13"/>
        <v>785.4</v>
      </c>
      <c r="J323" s="33">
        <f t="shared" si="14"/>
        <v>9.58188</v>
      </c>
      <c r="K323" s="47" t="s">
        <v>730</v>
      </c>
      <c r="L323" s="52" t="s">
        <v>32</v>
      </c>
      <c r="M323" s="29"/>
      <c r="N323" s="3"/>
      <c r="O323" s="3"/>
      <c r="P323" s="3"/>
      <c r="Q323" s="24"/>
    </row>
    <row r="324" s="1" customFormat="1" customHeight="1" spans="1:17">
      <c r="A324" s="24">
        <v>317</v>
      </c>
      <c r="B324" s="15" t="s">
        <v>727</v>
      </c>
      <c r="C324" s="38" t="s">
        <v>459</v>
      </c>
      <c r="D324" s="38" t="s">
        <v>728</v>
      </c>
      <c r="E324" s="37" t="s">
        <v>528</v>
      </c>
      <c r="F324" s="44">
        <v>6.56</v>
      </c>
      <c r="G324" s="44">
        <v>6.56</v>
      </c>
      <c r="H324" s="33">
        <f t="shared" si="12"/>
        <v>308.1232</v>
      </c>
      <c r="I324" s="33">
        <f t="shared" si="13"/>
        <v>5051.2</v>
      </c>
      <c r="J324" s="33">
        <f t="shared" si="14"/>
        <v>61.62464</v>
      </c>
      <c r="K324" s="47" t="s">
        <v>730</v>
      </c>
      <c r="L324" s="52" t="s">
        <v>32</v>
      </c>
      <c r="M324" s="30"/>
      <c r="N324" s="3"/>
      <c r="O324" s="3"/>
      <c r="P324" s="3"/>
      <c r="Q324" s="24"/>
    </row>
    <row r="325" s="1" customFormat="1" customHeight="1" spans="1:17">
      <c r="A325" s="24">
        <v>318</v>
      </c>
      <c r="B325" s="15" t="s">
        <v>727</v>
      </c>
      <c r="C325" s="38" t="s">
        <v>459</v>
      </c>
      <c r="D325" s="38" t="s">
        <v>728</v>
      </c>
      <c r="E325" s="37" t="s">
        <v>625</v>
      </c>
      <c r="F325" s="44">
        <v>1.7</v>
      </c>
      <c r="G325" s="44">
        <v>1.7</v>
      </c>
      <c r="H325" s="33">
        <f t="shared" si="12"/>
        <v>79.849</v>
      </c>
      <c r="I325" s="33">
        <f t="shared" si="13"/>
        <v>1309</v>
      </c>
      <c r="J325" s="33">
        <f t="shared" si="14"/>
        <v>15.9698</v>
      </c>
      <c r="K325" s="47" t="s">
        <v>730</v>
      </c>
      <c r="L325" s="52" t="s">
        <v>32</v>
      </c>
      <c r="M325" s="30"/>
      <c r="N325" s="3"/>
      <c r="O325" s="3"/>
      <c r="P325" s="3"/>
      <c r="Q325" s="24"/>
    </row>
    <row r="326" s="1" customFormat="1" customHeight="1" spans="1:17">
      <c r="A326" s="24">
        <v>319</v>
      </c>
      <c r="B326" s="15" t="s">
        <v>727</v>
      </c>
      <c r="C326" s="38" t="s">
        <v>459</v>
      </c>
      <c r="D326" s="38" t="s">
        <v>728</v>
      </c>
      <c r="E326" s="37" t="s">
        <v>731</v>
      </c>
      <c r="F326" s="44">
        <v>1.72</v>
      </c>
      <c r="G326" s="44">
        <v>1.72</v>
      </c>
      <c r="H326" s="33">
        <f t="shared" si="12"/>
        <v>80.7884</v>
      </c>
      <c r="I326" s="33">
        <f t="shared" si="13"/>
        <v>1324.4</v>
      </c>
      <c r="J326" s="33">
        <f t="shared" si="14"/>
        <v>16.15768</v>
      </c>
      <c r="K326" s="47" t="s">
        <v>730</v>
      </c>
      <c r="L326" s="52" t="s">
        <v>32</v>
      </c>
      <c r="M326" s="30"/>
      <c r="N326" s="3"/>
      <c r="O326" s="3"/>
      <c r="P326" s="3"/>
      <c r="Q326" s="24"/>
    </row>
    <row r="327" s="1" customFormat="1" customHeight="1" spans="1:17">
      <c r="A327" s="24">
        <v>320</v>
      </c>
      <c r="B327" s="15" t="s">
        <v>727</v>
      </c>
      <c r="C327" s="38" t="s">
        <v>459</v>
      </c>
      <c r="D327" s="38" t="s">
        <v>728</v>
      </c>
      <c r="E327" s="37" t="s">
        <v>37</v>
      </c>
      <c r="F327" s="44">
        <v>5</v>
      </c>
      <c r="G327" s="44">
        <v>5</v>
      </c>
      <c r="H327" s="33">
        <f t="shared" si="12"/>
        <v>234.85</v>
      </c>
      <c r="I327" s="33">
        <f t="shared" si="13"/>
        <v>3850</v>
      </c>
      <c r="J327" s="33">
        <f t="shared" si="14"/>
        <v>46.97</v>
      </c>
      <c r="K327" s="47" t="s">
        <v>730</v>
      </c>
      <c r="L327" s="52" t="s">
        <v>32</v>
      </c>
      <c r="M327" s="31"/>
      <c r="N327" s="3"/>
      <c r="O327" s="3"/>
      <c r="P327" s="3"/>
      <c r="Q327" s="24"/>
    </row>
    <row r="328" s="1" customFormat="1" customHeight="1" spans="1:17">
      <c r="A328" s="24">
        <v>321</v>
      </c>
      <c r="B328" s="15" t="s">
        <v>732</v>
      </c>
      <c r="C328" s="38" t="s">
        <v>688</v>
      </c>
      <c r="D328" s="38" t="s">
        <v>733</v>
      </c>
      <c r="E328" s="37" t="s">
        <v>37</v>
      </c>
      <c r="F328" s="44">
        <v>2</v>
      </c>
      <c r="G328" s="44">
        <v>2</v>
      </c>
      <c r="H328" s="33">
        <f t="shared" ref="H328:H391" si="15">G328*46.97</f>
        <v>93.94</v>
      </c>
      <c r="I328" s="33">
        <f t="shared" ref="I328:I391" si="16">G328*770</f>
        <v>1540</v>
      </c>
      <c r="J328" s="33">
        <f t="shared" ref="J328:J391" si="17">H328*20%</f>
        <v>18.788</v>
      </c>
      <c r="K328" s="47" t="s">
        <v>734</v>
      </c>
      <c r="L328" s="52" t="s">
        <v>32</v>
      </c>
      <c r="M328" s="29"/>
      <c r="N328" s="3"/>
      <c r="O328" s="3"/>
      <c r="P328" s="3"/>
      <c r="Q328" s="24"/>
    </row>
    <row r="329" s="1" customFormat="1" customHeight="1" spans="1:17">
      <c r="A329" s="24">
        <v>322</v>
      </c>
      <c r="B329" s="15" t="s">
        <v>732</v>
      </c>
      <c r="C329" s="38" t="s">
        <v>688</v>
      </c>
      <c r="D329" s="38" t="s">
        <v>733</v>
      </c>
      <c r="E329" s="37" t="s">
        <v>403</v>
      </c>
      <c r="F329" s="44">
        <v>4.21</v>
      </c>
      <c r="G329" s="44">
        <v>4.21</v>
      </c>
      <c r="H329" s="33">
        <f t="shared" si="15"/>
        <v>197.7437</v>
      </c>
      <c r="I329" s="33">
        <f t="shared" si="16"/>
        <v>3241.7</v>
      </c>
      <c r="J329" s="33">
        <f t="shared" si="17"/>
        <v>39.54874</v>
      </c>
      <c r="K329" s="47" t="s">
        <v>734</v>
      </c>
      <c r="L329" s="52" t="s">
        <v>32</v>
      </c>
      <c r="M329" s="30"/>
      <c r="N329" s="3"/>
      <c r="O329" s="3"/>
      <c r="P329" s="3"/>
      <c r="Q329" s="24"/>
    </row>
    <row r="330" s="1" customFormat="1" customHeight="1" spans="1:17">
      <c r="A330" s="24">
        <v>323</v>
      </c>
      <c r="B330" s="15" t="s">
        <v>732</v>
      </c>
      <c r="C330" s="38" t="s">
        <v>688</v>
      </c>
      <c r="D330" s="38" t="s">
        <v>733</v>
      </c>
      <c r="E330" s="37" t="s">
        <v>546</v>
      </c>
      <c r="F330" s="44">
        <v>1.02</v>
      </c>
      <c r="G330" s="44">
        <v>1.02</v>
      </c>
      <c r="H330" s="33">
        <f t="shared" si="15"/>
        <v>47.9094</v>
      </c>
      <c r="I330" s="33">
        <f t="shared" si="16"/>
        <v>785.4</v>
      </c>
      <c r="J330" s="33">
        <f t="shared" si="17"/>
        <v>9.58188</v>
      </c>
      <c r="K330" s="47" t="s">
        <v>734</v>
      </c>
      <c r="L330" s="52" t="s">
        <v>32</v>
      </c>
      <c r="M330" s="30"/>
      <c r="N330" s="3"/>
      <c r="O330" s="3"/>
      <c r="P330" s="3"/>
      <c r="Q330" s="24"/>
    </row>
    <row r="331" s="1" customFormat="1" customHeight="1" spans="1:17">
      <c r="A331" s="24">
        <v>324</v>
      </c>
      <c r="B331" s="15" t="s">
        <v>732</v>
      </c>
      <c r="C331" s="38" t="s">
        <v>688</v>
      </c>
      <c r="D331" s="38" t="s">
        <v>733</v>
      </c>
      <c r="E331" s="37" t="s">
        <v>37</v>
      </c>
      <c r="F331" s="44">
        <v>6.56</v>
      </c>
      <c r="G331" s="44">
        <v>6.56</v>
      </c>
      <c r="H331" s="33">
        <f t="shared" si="15"/>
        <v>308.1232</v>
      </c>
      <c r="I331" s="33">
        <f t="shared" si="16"/>
        <v>5051.2</v>
      </c>
      <c r="J331" s="33">
        <f t="shared" si="17"/>
        <v>61.62464</v>
      </c>
      <c r="K331" s="47" t="s">
        <v>734</v>
      </c>
      <c r="L331" s="52" t="s">
        <v>32</v>
      </c>
      <c r="M331" s="30"/>
      <c r="N331" s="3"/>
      <c r="O331" s="3"/>
      <c r="P331" s="3"/>
      <c r="Q331" s="24"/>
    </row>
    <row r="332" s="1" customFormat="1" customHeight="1" spans="1:17">
      <c r="A332" s="24">
        <v>325</v>
      </c>
      <c r="B332" s="15" t="s">
        <v>732</v>
      </c>
      <c r="C332" s="38" t="s">
        <v>688</v>
      </c>
      <c r="D332" s="38" t="s">
        <v>733</v>
      </c>
      <c r="E332" s="37" t="s">
        <v>409</v>
      </c>
      <c r="F332" s="44">
        <v>0.95</v>
      </c>
      <c r="G332" s="44">
        <v>0.95</v>
      </c>
      <c r="H332" s="33">
        <f t="shared" si="15"/>
        <v>44.6215</v>
      </c>
      <c r="I332" s="33">
        <f t="shared" si="16"/>
        <v>731.5</v>
      </c>
      <c r="J332" s="33">
        <f t="shared" si="17"/>
        <v>8.9243</v>
      </c>
      <c r="K332" s="47" t="s">
        <v>734</v>
      </c>
      <c r="L332" s="52" t="s">
        <v>32</v>
      </c>
      <c r="M332" s="31"/>
      <c r="N332" s="3"/>
      <c r="O332" s="3"/>
      <c r="P332" s="3"/>
      <c r="Q332" s="24"/>
    </row>
    <row r="333" s="1" customFormat="1" customHeight="1" spans="1:17">
      <c r="A333" s="24">
        <v>326</v>
      </c>
      <c r="B333" s="15" t="s">
        <v>735</v>
      </c>
      <c r="C333" s="38" t="s">
        <v>736</v>
      </c>
      <c r="D333" s="38" t="s">
        <v>737</v>
      </c>
      <c r="E333" s="37" t="s">
        <v>404</v>
      </c>
      <c r="F333" s="44">
        <v>10.7</v>
      </c>
      <c r="G333" s="44">
        <v>10.7</v>
      </c>
      <c r="H333" s="33">
        <f t="shared" si="15"/>
        <v>502.579</v>
      </c>
      <c r="I333" s="33">
        <f t="shared" si="16"/>
        <v>8239</v>
      </c>
      <c r="J333" s="33">
        <f t="shared" si="17"/>
        <v>100.5158</v>
      </c>
      <c r="K333" s="47" t="s">
        <v>738</v>
      </c>
      <c r="L333" s="52" t="s">
        <v>32</v>
      </c>
      <c r="M333" s="29"/>
      <c r="N333" s="3"/>
      <c r="O333" s="3"/>
      <c r="P333" s="3"/>
      <c r="Q333" s="24"/>
    </row>
    <row r="334" s="1" customFormat="1" customHeight="1" spans="1:17">
      <c r="A334" s="24">
        <v>327</v>
      </c>
      <c r="B334" s="15" t="s">
        <v>735</v>
      </c>
      <c r="C334" s="38" t="s">
        <v>736</v>
      </c>
      <c r="D334" s="38" t="s">
        <v>737</v>
      </c>
      <c r="E334" s="20" t="s">
        <v>595</v>
      </c>
      <c r="F334" s="44">
        <v>3.84</v>
      </c>
      <c r="G334" s="44">
        <v>3.84</v>
      </c>
      <c r="H334" s="33">
        <f t="shared" si="15"/>
        <v>180.3648</v>
      </c>
      <c r="I334" s="33">
        <f t="shared" si="16"/>
        <v>2956.8</v>
      </c>
      <c r="J334" s="33">
        <f t="shared" si="17"/>
        <v>36.07296</v>
      </c>
      <c r="K334" s="47" t="s">
        <v>738</v>
      </c>
      <c r="L334" s="52" t="s">
        <v>32</v>
      </c>
      <c r="M334" s="30"/>
      <c r="N334" s="3"/>
      <c r="O334" s="3"/>
      <c r="P334" s="3"/>
      <c r="Q334" s="24"/>
    </row>
    <row r="335" s="1" customFormat="1" customHeight="1" spans="1:17">
      <c r="A335" s="24">
        <v>328</v>
      </c>
      <c r="B335" s="15" t="s">
        <v>735</v>
      </c>
      <c r="C335" s="38" t="s">
        <v>736</v>
      </c>
      <c r="D335" s="38" t="s">
        <v>737</v>
      </c>
      <c r="E335" s="20" t="s">
        <v>409</v>
      </c>
      <c r="F335" s="44">
        <v>1</v>
      </c>
      <c r="G335" s="44">
        <v>1</v>
      </c>
      <c r="H335" s="33">
        <f t="shared" si="15"/>
        <v>46.97</v>
      </c>
      <c r="I335" s="33">
        <f t="shared" si="16"/>
        <v>770</v>
      </c>
      <c r="J335" s="33">
        <f t="shared" si="17"/>
        <v>9.394</v>
      </c>
      <c r="K335" s="47" t="s">
        <v>738</v>
      </c>
      <c r="L335" s="52" t="s">
        <v>32</v>
      </c>
      <c r="M335" s="30"/>
      <c r="N335" s="3"/>
      <c r="O335" s="3"/>
      <c r="P335" s="3"/>
      <c r="Q335" s="24"/>
    </row>
    <row r="336" s="1" customFormat="1" customHeight="1" spans="1:17">
      <c r="A336" s="24">
        <v>329</v>
      </c>
      <c r="B336" s="15" t="s">
        <v>735</v>
      </c>
      <c r="C336" s="38" t="s">
        <v>736</v>
      </c>
      <c r="D336" s="38" t="s">
        <v>737</v>
      </c>
      <c r="E336" s="20" t="s">
        <v>514</v>
      </c>
      <c r="F336" s="44">
        <v>3.84</v>
      </c>
      <c r="G336" s="44">
        <v>3.84</v>
      </c>
      <c r="H336" s="33">
        <f t="shared" si="15"/>
        <v>180.3648</v>
      </c>
      <c r="I336" s="33">
        <f t="shared" si="16"/>
        <v>2956.8</v>
      </c>
      <c r="J336" s="33">
        <f t="shared" si="17"/>
        <v>36.07296</v>
      </c>
      <c r="K336" s="47" t="s">
        <v>738</v>
      </c>
      <c r="L336" s="52" t="s">
        <v>32</v>
      </c>
      <c r="M336" s="30"/>
      <c r="N336" s="3"/>
      <c r="O336" s="3"/>
      <c r="P336" s="3"/>
      <c r="Q336" s="24"/>
    </row>
    <row r="337" s="1" customFormat="1" customHeight="1" spans="1:17">
      <c r="A337" s="24">
        <v>330</v>
      </c>
      <c r="B337" s="15" t="s">
        <v>735</v>
      </c>
      <c r="C337" s="38" t="s">
        <v>736</v>
      </c>
      <c r="D337" s="38" t="s">
        <v>737</v>
      </c>
      <c r="E337" s="20" t="s">
        <v>403</v>
      </c>
      <c r="F337" s="44">
        <v>16.62</v>
      </c>
      <c r="G337" s="44">
        <v>16.62</v>
      </c>
      <c r="H337" s="33">
        <f t="shared" si="15"/>
        <v>780.6414</v>
      </c>
      <c r="I337" s="33">
        <f t="shared" si="16"/>
        <v>12797.4</v>
      </c>
      <c r="J337" s="33">
        <f t="shared" si="17"/>
        <v>156.12828</v>
      </c>
      <c r="K337" s="47" t="s">
        <v>738</v>
      </c>
      <c r="L337" s="52" t="s">
        <v>32</v>
      </c>
      <c r="M337" s="31"/>
      <c r="N337" s="3"/>
      <c r="O337" s="3"/>
      <c r="P337" s="3"/>
      <c r="Q337" s="24"/>
    </row>
    <row r="338" s="1" customFormat="1" customHeight="1" spans="1:17">
      <c r="A338" s="24">
        <v>331</v>
      </c>
      <c r="B338" s="15" t="s">
        <v>739</v>
      </c>
      <c r="C338" s="38" t="s">
        <v>447</v>
      </c>
      <c r="D338" s="38" t="s">
        <v>740</v>
      </c>
      <c r="E338" s="20" t="s">
        <v>620</v>
      </c>
      <c r="F338" s="44">
        <v>6.56</v>
      </c>
      <c r="G338" s="44">
        <v>6.56</v>
      </c>
      <c r="H338" s="33">
        <f t="shared" si="15"/>
        <v>308.1232</v>
      </c>
      <c r="I338" s="33">
        <f t="shared" si="16"/>
        <v>5051.2</v>
      </c>
      <c r="J338" s="33">
        <f t="shared" si="17"/>
        <v>61.62464</v>
      </c>
      <c r="K338" s="47" t="s">
        <v>741</v>
      </c>
      <c r="L338" s="52" t="s">
        <v>32</v>
      </c>
      <c r="M338" s="29"/>
      <c r="N338" s="3"/>
      <c r="O338" s="3"/>
      <c r="P338" s="3"/>
      <c r="Q338" s="24"/>
    </row>
    <row r="339" s="1" customFormat="1" customHeight="1" spans="1:17">
      <c r="A339" s="24">
        <v>332</v>
      </c>
      <c r="B339" s="15" t="s">
        <v>739</v>
      </c>
      <c r="C339" s="38" t="s">
        <v>447</v>
      </c>
      <c r="D339" s="38" t="s">
        <v>740</v>
      </c>
      <c r="E339" s="20" t="s">
        <v>37</v>
      </c>
      <c r="F339" s="44">
        <v>1.95</v>
      </c>
      <c r="G339" s="44">
        <v>1.95</v>
      </c>
      <c r="H339" s="33">
        <f t="shared" si="15"/>
        <v>91.5915</v>
      </c>
      <c r="I339" s="33">
        <f t="shared" si="16"/>
        <v>1501.5</v>
      </c>
      <c r="J339" s="33">
        <f t="shared" si="17"/>
        <v>18.3183</v>
      </c>
      <c r="K339" s="47" t="s">
        <v>741</v>
      </c>
      <c r="L339" s="52" t="s">
        <v>32</v>
      </c>
      <c r="M339" s="30"/>
      <c r="N339" s="3"/>
      <c r="O339" s="3"/>
      <c r="P339" s="3"/>
      <c r="Q339" s="24"/>
    </row>
    <row r="340" s="1" customFormat="1" customHeight="1" spans="1:17">
      <c r="A340" s="24">
        <v>333</v>
      </c>
      <c r="B340" s="15" t="s">
        <v>739</v>
      </c>
      <c r="C340" s="38" t="s">
        <v>447</v>
      </c>
      <c r="D340" s="38" t="s">
        <v>740</v>
      </c>
      <c r="E340" s="20" t="s">
        <v>409</v>
      </c>
      <c r="F340" s="44">
        <v>10.7</v>
      </c>
      <c r="G340" s="44">
        <v>10.7</v>
      </c>
      <c r="H340" s="33">
        <f t="shared" si="15"/>
        <v>502.579</v>
      </c>
      <c r="I340" s="33">
        <f t="shared" si="16"/>
        <v>8239</v>
      </c>
      <c r="J340" s="33">
        <f t="shared" si="17"/>
        <v>100.5158</v>
      </c>
      <c r="K340" s="47" t="s">
        <v>741</v>
      </c>
      <c r="L340" s="52" t="s">
        <v>32</v>
      </c>
      <c r="M340" s="30"/>
      <c r="N340" s="3"/>
      <c r="O340" s="3"/>
      <c r="P340" s="3"/>
      <c r="Q340" s="24"/>
    </row>
    <row r="341" s="1" customFormat="1" customHeight="1" spans="1:17">
      <c r="A341" s="24">
        <v>334</v>
      </c>
      <c r="B341" s="15" t="s">
        <v>739</v>
      </c>
      <c r="C341" s="38" t="s">
        <v>447</v>
      </c>
      <c r="D341" s="38" t="s">
        <v>740</v>
      </c>
      <c r="E341" s="37" t="s">
        <v>704</v>
      </c>
      <c r="F341" s="44">
        <v>2</v>
      </c>
      <c r="G341" s="44">
        <v>2</v>
      </c>
      <c r="H341" s="33">
        <f t="shared" si="15"/>
        <v>93.94</v>
      </c>
      <c r="I341" s="33">
        <f t="shared" si="16"/>
        <v>1540</v>
      </c>
      <c r="J341" s="33">
        <f t="shared" si="17"/>
        <v>18.788</v>
      </c>
      <c r="K341" s="47" t="s">
        <v>741</v>
      </c>
      <c r="L341" s="52" t="s">
        <v>32</v>
      </c>
      <c r="M341" s="30"/>
      <c r="N341" s="3"/>
      <c r="O341" s="3"/>
      <c r="P341" s="3"/>
      <c r="Q341" s="24"/>
    </row>
    <row r="342" s="1" customFormat="1" customHeight="1" spans="1:17">
      <c r="A342" s="24">
        <v>335</v>
      </c>
      <c r="B342" s="15" t="s">
        <v>739</v>
      </c>
      <c r="C342" s="38" t="s">
        <v>447</v>
      </c>
      <c r="D342" s="38" t="s">
        <v>740</v>
      </c>
      <c r="E342" s="37" t="s">
        <v>726</v>
      </c>
      <c r="F342" s="44">
        <v>0.79</v>
      </c>
      <c r="G342" s="44">
        <v>0.79</v>
      </c>
      <c r="H342" s="33">
        <f t="shared" si="15"/>
        <v>37.1063</v>
      </c>
      <c r="I342" s="33">
        <f t="shared" si="16"/>
        <v>608.3</v>
      </c>
      <c r="J342" s="33">
        <f t="shared" si="17"/>
        <v>7.42126</v>
      </c>
      <c r="K342" s="47" t="s">
        <v>741</v>
      </c>
      <c r="L342" s="52" t="s">
        <v>32</v>
      </c>
      <c r="M342" s="31"/>
      <c r="N342" s="3"/>
      <c r="O342" s="3"/>
      <c r="P342" s="3"/>
      <c r="Q342" s="24"/>
    </row>
    <row r="343" s="1" customFormat="1" customHeight="1" spans="1:17">
      <c r="A343" s="24">
        <v>336</v>
      </c>
      <c r="B343" s="15" t="s">
        <v>742</v>
      </c>
      <c r="C343" s="38" t="s">
        <v>636</v>
      </c>
      <c r="D343" s="38" t="s">
        <v>743</v>
      </c>
      <c r="E343" s="20" t="s">
        <v>718</v>
      </c>
      <c r="F343" s="44">
        <v>1</v>
      </c>
      <c r="G343" s="44">
        <v>1</v>
      </c>
      <c r="H343" s="33">
        <f t="shared" si="15"/>
        <v>46.97</v>
      </c>
      <c r="I343" s="33">
        <f t="shared" si="16"/>
        <v>770</v>
      </c>
      <c r="J343" s="33">
        <f t="shared" si="17"/>
        <v>9.394</v>
      </c>
      <c r="K343" s="47" t="s">
        <v>744</v>
      </c>
      <c r="L343" s="52" t="s">
        <v>32</v>
      </c>
      <c r="M343" s="29"/>
      <c r="N343" s="3"/>
      <c r="O343" s="3"/>
      <c r="P343" s="3"/>
      <c r="Q343" s="24"/>
    </row>
    <row r="344" s="1" customFormat="1" customHeight="1" spans="1:17">
      <c r="A344" s="24">
        <v>337</v>
      </c>
      <c r="B344" s="15" t="s">
        <v>742</v>
      </c>
      <c r="C344" s="38" t="s">
        <v>636</v>
      </c>
      <c r="D344" s="38" t="s">
        <v>743</v>
      </c>
      <c r="E344" s="20" t="s">
        <v>479</v>
      </c>
      <c r="F344" s="44">
        <v>2</v>
      </c>
      <c r="G344" s="44">
        <v>2</v>
      </c>
      <c r="H344" s="33">
        <f t="shared" si="15"/>
        <v>93.94</v>
      </c>
      <c r="I344" s="33">
        <f t="shared" si="16"/>
        <v>1540</v>
      </c>
      <c r="J344" s="33">
        <f t="shared" si="17"/>
        <v>18.788</v>
      </c>
      <c r="K344" s="47" t="s">
        <v>744</v>
      </c>
      <c r="L344" s="52" t="s">
        <v>32</v>
      </c>
      <c r="M344" s="30"/>
      <c r="N344" s="3"/>
      <c r="O344" s="3"/>
      <c r="P344" s="3"/>
      <c r="Q344" s="24"/>
    </row>
    <row r="345" s="1" customFormat="1" customHeight="1" spans="1:17">
      <c r="A345" s="24">
        <v>338</v>
      </c>
      <c r="B345" s="15" t="s">
        <v>742</v>
      </c>
      <c r="C345" s="38" t="s">
        <v>636</v>
      </c>
      <c r="D345" s="38" t="s">
        <v>743</v>
      </c>
      <c r="E345" s="20" t="s">
        <v>403</v>
      </c>
      <c r="F345" s="44">
        <v>3.18</v>
      </c>
      <c r="G345" s="44">
        <v>3.18</v>
      </c>
      <c r="H345" s="33">
        <f t="shared" si="15"/>
        <v>149.3646</v>
      </c>
      <c r="I345" s="33">
        <f t="shared" si="16"/>
        <v>2448.6</v>
      </c>
      <c r="J345" s="33">
        <f t="shared" si="17"/>
        <v>29.87292</v>
      </c>
      <c r="K345" s="47" t="s">
        <v>744</v>
      </c>
      <c r="L345" s="52" t="s">
        <v>32</v>
      </c>
      <c r="M345" s="30"/>
      <c r="N345" s="3"/>
      <c r="O345" s="3"/>
      <c r="P345" s="3"/>
      <c r="Q345" s="24"/>
    </row>
    <row r="346" s="1" customFormat="1" customHeight="1" spans="1:17">
      <c r="A346" s="24">
        <v>339</v>
      </c>
      <c r="B346" s="15" t="s">
        <v>742</v>
      </c>
      <c r="C346" s="38" t="s">
        <v>636</v>
      </c>
      <c r="D346" s="38" t="s">
        <v>743</v>
      </c>
      <c r="E346" s="37" t="s">
        <v>37</v>
      </c>
      <c r="F346" s="44">
        <v>4.5</v>
      </c>
      <c r="G346" s="44">
        <v>4.5</v>
      </c>
      <c r="H346" s="33">
        <f t="shared" si="15"/>
        <v>211.365</v>
      </c>
      <c r="I346" s="33">
        <f t="shared" si="16"/>
        <v>3465</v>
      </c>
      <c r="J346" s="33">
        <f t="shared" si="17"/>
        <v>42.273</v>
      </c>
      <c r="K346" s="47" t="s">
        <v>744</v>
      </c>
      <c r="L346" s="52" t="s">
        <v>32</v>
      </c>
      <c r="M346" s="30"/>
      <c r="N346" s="3"/>
      <c r="O346" s="3"/>
      <c r="P346" s="3"/>
      <c r="Q346" s="24"/>
    </row>
    <row r="347" s="1" customFormat="1" customHeight="1" spans="1:17">
      <c r="A347" s="24">
        <v>340</v>
      </c>
      <c r="B347" s="15" t="s">
        <v>742</v>
      </c>
      <c r="C347" s="38" t="s">
        <v>636</v>
      </c>
      <c r="D347" s="38" t="s">
        <v>743</v>
      </c>
      <c r="E347" s="37" t="s">
        <v>745</v>
      </c>
      <c r="F347" s="44">
        <v>4.86</v>
      </c>
      <c r="G347" s="44">
        <v>4.86</v>
      </c>
      <c r="H347" s="33">
        <f t="shared" si="15"/>
        <v>228.2742</v>
      </c>
      <c r="I347" s="33">
        <f t="shared" si="16"/>
        <v>3742.2</v>
      </c>
      <c r="J347" s="33">
        <f t="shared" si="17"/>
        <v>45.65484</v>
      </c>
      <c r="K347" s="47" t="s">
        <v>744</v>
      </c>
      <c r="L347" s="52" t="s">
        <v>32</v>
      </c>
      <c r="M347" s="31"/>
      <c r="N347" s="3"/>
      <c r="O347" s="3"/>
      <c r="P347" s="3"/>
      <c r="Q347" s="24"/>
    </row>
    <row r="348" s="1" customFormat="1" customHeight="1" spans="1:17">
      <c r="A348" s="24">
        <v>341</v>
      </c>
      <c r="B348" s="15" t="s">
        <v>746</v>
      </c>
      <c r="C348" s="38" t="s">
        <v>720</v>
      </c>
      <c r="D348" s="38" t="s">
        <v>747</v>
      </c>
      <c r="E348" s="37" t="s">
        <v>745</v>
      </c>
      <c r="F348" s="59">
        <v>4.3</v>
      </c>
      <c r="G348" s="59">
        <v>4.3</v>
      </c>
      <c r="H348" s="33">
        <f t="shared" si="15"/>
        <v>201.971</v>
      </c>
      <c r="I348" s="33">
        <f t="shared" si="16"/>
        <v>3311</v>
      </c>
      <c r="J348" s="33">
        <f t="shared" si="17"/>
        <v>40.3942</v>
      </c>
      <c r="K348" s="47" t="s">
        <v>748</v>
      </c>
      <c r="L348" s="52" t="s">
        <v>32</v>
      </c>
      <c r="M348" s="29"/>
      <c r="N348" s="3"/>
      <c r="O348" s="3"/>
      <c r="P348" s="3"/>
      <c r="Q348" s="24"/>
    </row>
    <row r="349" s="1" customFormat="1" customHeight="1" spans="1:17">
      <c r="A349" s="24">
        <v>342</v>
      </c>
      <c r="B349" s="15" t="s">
        <v>746</v>
      </c>
      <c r="C349" s="38" t="s">
        <v>720</v>
      </c>
      <c r="D349" s="38" t="s">
        <v>747</v>
      </c>
      <c r="E349" s="37" t="s">
        <v>623</v>
      </c>
      <c r="F349" s="59">
        <v>4.9</v>
      </c>
      <c r="G349" s="59">
        <v>4.9</v>
      </c>
      <c r="H349" s="33">
        <f t="shared" si="15"/>
        <v>230.153</v>
      </c>
      <c r="I349" s="33">
        <f t="shared" si="16"/>
        <v>3773</v>
      </c>
      <c r="J349" s="33">
        <f t="shared" si="17"/>
        <v>46.0306</v>
      </c>
      <c r="K349" s="47" t="s">
        <v>748</v>
      </c>
      <c r="L349" s="52" t="s">
        <v>32</v>
      </c>
      <c r="M349" s="30"/>
      <c r="N349" s="3"/>
      <c r="O349" s="3"/>
      <c r="P349" s="3"/>
      <c r="Q349" s="24"/>
    </row>
    <row r="350" s="1" customFormat="1" customHeight="1" spans="1:17">
      <c r="A350" s="24">
        <v>343</v>
      </c>
      <c r="B350" s="15" t="s">
        <v>746</v>
      </c>
      <c r="C350" s="38" t="s">
        <v>720</v>
      </c>
      <c r="D350" s="38" t="s">
        <v>747</v>
      </c>
      <c r="E350" s="37" t="s">
        <v>573</v>
      </c>
      <c r="F350" s="59">
        <v>6.02</v>
      </c>
      <c r="G350" s="59">
        <v>6.02</v>
      </c>
      <c r="H350" s="33">
        <f t="shared" si="15"/>
        <v>282.7594</v>
      </c>
      <c r="I350" s="33">
        <f t="shared" si="16"/>
        <v>4635.4</v>
      </c>
      <c r="J350" s="33">
        <f t="shared" si="17"/>
        <v>56.55188</v>
      </c>
      <c r="K350" s="47" t="s">
        <v>748</v>
      </c>
      <c r="L350" s="52" t="s">
        <v>32</v>
      </c>
      <c r="M350" s="30"/>
      <c r="N350" s="3"/>
      <c r="O350" s="3"/>
      <c r="P350" s="3"/>
      <c r="Q350" s="24"/>
    </row>
    <row r="351" s="1" customFormat="1" customHeight="1" spans="1:17">
      <c r="A351" s="24">
        <v>344</v>
      </c>
      <c r="B351" s="15" t="s">
        <v>746</v>
      </c>
      <c r="C351" s="38" t="s">
        <v>720</v>
      </c>
      <c r="D351" s="38" t="s">
        <v>747</v>
      </c>
      <c r="E351" s="37" t="s">
        <v>37</v>
      </c>
      <c r="F351" s="44">
        <v>3</v>
      </c>
      <c r="G351" s="44">
        <v>3</v>
      </c>
      <c r="H351" s="33">
        <f t="shared" si="15"/>
        <v>140.91</v>
      </c>
      <c r="I351" s="33">
        <f t="shared" si="16"/>
        <v>2310</v>
      </c>
      <c r="J351" s="33">
        <f t="shared" si="17"/>
        <v>28.182</v>
      </c>
      <c r="K351" s="47" t="s">
        <v>748</v>
      </c>
      <c r="L351" s="52" t="s">
        <v>32</v>
      </c>
      <c r="M351" s="30"/>
      <c r="N351" s="3"/>
      <c r="O351" s="3"/>
      <c r="P351" s="3"/>
      <c r="Q351" s="24"/>
    </row>
    <row r="352" s="1" customFormat="1" customHeight="1" spans="1:17">
      <c r="A352" s="24">
        <v>345</v>
      </c>
      <c r="B352" s="15" t="s">
        <v>746</v>
      </c>
      <c r="C352" s="38" t="s">
        <v>720</v>
      </c>
      <c r="D352" s="38" t="s">
        <v>747</v>
      </c>
      <c r="E352" s="37" t="s">
        <v>614</v>
      </c>
      <c r="F352" s="44">
        <v>1.53</v>
      </c>
      <c r="G352" s="44">
        <v>1.53</v>
      </c>
      <c r="H352" s="33">
        <f t="shared" si="15"/>
        <v>71.8641</v>
      </c>
      <c r="I352" s="33">
        <f t="shared" si="16"/>
        <v>1178.1</v>
      </c>
      <c r="J352" s="33">
        <f t="shared" si="17"/>
        <v>14.37282</v>
      </c>
      <c r="K352" s="47" t="s">
        <v>748</v>
      </c>
      <c r="L352" s="52" t="s">
        <v>32</v>
      </c>
      <c r="M352" s="31"/>
      <c r="N352" s="3"/>
      <c r="O352" s="3"/>
      <c r="P352" s="3"/>
      <c r="Q352" s="24"/>
    </row>
    <row r="353" s="1" customFormat="1" customHeight="1" spans="1:17">
      <c r="A353" s="24">
        <v>346</v>
      </c>
      <c r="B353" s="15" t="s">
        <v>749</v>
      </c>
      <c r="C353" s="38" t="s">
        <v>750</v>
      </c>
      <c r="D353" s="38" t="s">
        <v>751</v>
      </c>
      <c r="E353" s="37" t="s">
        <v>752</v>
      </c>
      <c r="F353" s="44">
        <v>2.7</v>
      </c>
      <c r="G353" s="44">
        <v>2.7</v>
      </c>
      <c r="H353" s="33">
        <f t="shared" si="15"/>
        <v>126.819</v>
      </c>
      <c r="I353" s="33">
        <f t="shared" si="16"/>
        <v>2079</v>
      </c>
      <c r="J353" s="33">
        <f t="shared" si="17"/>
        <v>25.3638</v>
      </c>
      <c r="K353" s="47" t="s">
        <v>753</v>
      </c>
      <c r="L353" s="52" t="s">
        <v>32</v>
      </c>
      <c r="M353" s="29"/>
      <c r="N353" s="3"/>
      <c r="O353" s="3"/>
      <c r="P353" s="3"/>
      <c r="Q353" s="24"/>
    </row>
    <row r="354" s="1" customFormat="1" customHeight="1" spans="1:17">
      <c r="A354" s="24">
        <v>347</v>
      </c>
      <c r="B354" s="15" t="s">
        <v>749</v>
      </c>
      <c r="C354" s="38" t="s">
        <v>750</v>
      </c>
      <c r="D354" s="38" t="s">
        <v>751</v>
      </c>
      <c r="E354" s="37" t="s">
        <v>726</v>
      </c>
      <c r="F354" s="44">
        <v>3.84</v>
      </c>
      <c r="G354" s="44">
        <v>3.84</v>
      </c>
      <c r="H354" s="33">
        <f t="shared" si="15"/>
        <v>180.3648</v>
      </c>
      <c r="I354" s="33">
        <f t="shared" si="16"/>
        <v>2956.8</v>
      </c>
      <c r="J354" s="33">
        <f t="shared" si="17"/>
        <v>36.07296</v>
      </c>
      <c r="K354" s="47" t="s">
        <v>753</v>
      </c>
      <c r="L354" s="52" t="s">
        <v>32</v>
      </c>
      <c r="M354" s="30"/>
      <c r="N354" s="3"/>
      <c r="O354" s="3"/>
      <c r="P354" s="3"/>
      <c r="Q354" s="24"/>
    </row>
    <row r="355" s="1" customFormat="1" customHeight="1" spans="1:17">
      <c r="A355" s="24">
        <v>348</v>
      </c>
      <c r="B355" s="15" t="s">
        <v>749</v>
      </c>
      <c r="C355" s="38" t="s">
        <v>750</v>
      </c>
      <c r="D355" s="38" t="s">
        <v>751</v>
      </c>
      <c r="E355" s="37" t="s">
        <v>37</v>
      </c>
      <c r="F355" s="44">
        <v>1</v>
      </c>
      <c r="G355" s="44">
        <v>1</v>
      </c>
      <c r="H355" s="33">
        <f t="shared" si="15"/>
        <v>46.97</v>
      </c>
      <c r="I355" s="33">
        <f t="shared" si="16"/>
        <v>770</v>
      </c>
      <c r="J355" s="33">
        <f t="shared" si="17"/>
        <v>9.394</v>
      </c>
      <c r="K355" s="47" t="s">
        <v>753</v>
      </c>
      <c r="L355" s="52" t="s">
        <v>32</v>
      </c>
      <c r="M355" s="30"/>
      <c r="N355" s="3"/>
      <c r="O355" s="3"/>
      <c r="P355" s="3"/>
      <c r="Q355" s="24"/>
    </row>
    <row r="356" s="1" customFormat="1" customHeight="1" spans="1:17">
      <c r="A356" s="24">
        <v>349</v>
      </c>
      <c r="B356" s="15" t="s">
        <v>749</v>
      </c>
      <c r="C356" s="38" t="s">
        <v>750</v>
      </c>
      <c r="D356" s="38" t="s">
        <v>751</v>
      </c>
      <c r="E356" s="37" t="s">
        <v>545</v>
      </c>
      <c r="F356" s="44">
        <v>2</v>
      </c>
      <c r="G356" s="44">
        <v>2</v>
      </c>
      <c r="H356" s="33">
        <f t="shared" si="15"/>
        <v>93.94</v>
      </c>
      <c r="I356" s="33">
        <f t="shared" si="16"/>
        <v>1540</v>
      </c>
      <c r="J356" s="33">
        <f t="shared" si="17"/>
        <v>18.788</v>
      </c>
      <c r="K356" s="47" t="s">
        <v>753</v>
      </c>
      <c r="L356" s="52" t="s">
        <v>32</v>
      </c>
      <c r="M356" s="30"/>
      <c r="N356" s="3"/>
      <c r="O356" s="3"/>
      <c r="P356" s="3"/>
      <c r="Q356" s="24"/>
    </row>
    <row r="357" s="1" customFormat="1" customHeight="1" spans="1:17">
      <c r="A357" s="24">
        <v>350</v>
      </c>
      <c r="B357" s="15" t="s">
        <v>749</v>
      </c>
      <c r="C357" s="38" t="s">
        <v>750</v>
      </c>
      <c r="D357" s="38" t="s">
        <v>751</v>
      </c>
      <c r="E357" s="37" t="s">
        <v>552</v>
      </c>
      <c r="F357" s="44">
        <v>2.46</v>
      </c>
      <c r="G357" s="44">
        <v>2.46</v>
      </c>
      <c r="H357" s="33">
        <f t="shared" si="15"/>
        <v>115.5462</v>
      </c>
      <c r="I357" s="33">
        <f t="shared" si="16"/>
        <v>1894.2</v>
      </c>
      <c r="J357" s="33">
        <f t="shared" si="17"/>
        <v>23.10924</v>
      </c>
      <c r="K357" s="47" t="s">
        <v>753</v>
      </c>
      <c r="L357" s="52" t="s">
        <v>32</v>
      </c>
      <c r="M357" s="31"/>
      <c r="N357" s="3"/>
      <c r="O357" s="3"/>
      <c r="P357" s="3"/>
      <c r="Q357" s="24"/>
    </row>
    <row r="358" s="1" customFormat="1" customHeight="1" spans="1:17">
      <c r="A358" s="24">
        <v>351</v>
      </c>
      <c r="B358" s="15" t="s">
        <v>754</v>
      </c>
      <c r="C358" s="38" t="s">
        <v>569</v>
      </c>
      <c r="D358" s="38" t="s">
        <v>755</v>
      </c>
      <c r="E358" s="37" t="s">
        <v>552</v>
      </c>
      <c r="F358" s="44">
        <v>1</v>
      </c>
      <c r="G358" s="44">
        <v>1</v>
      </c>
      <c r="H358" s="33">
        <f t="shared" si="15"/>
        <v>46.97</v>
      </c>
      <c r="I358" s="33">
        <f t="shared" si="16"/>
        <v>770</v>
      </c>
      <c r="J358" s="33">
        <f t="shared" si="17"/>
        <v>9.394</v>
      </c>
      <c r="K358" s="47" t="s">
        <v>567</v>
      </c>
      <c r="L358" s="52" t="s">
        <v>32</v>
      </c>
      <c r="M358" s="29"/>
      <c r="N358" s="3"/>
      <c r="O358" s="3"/>
      <c r="P358" s="3"/>
      <c r="Q358" s="24"/>
    </row>
    <row r="359" s="1" customFormat="1" customHeight="1" spans="1:17">
      <c r="A359" s="24">
        <v>352</v>
      </c>
      <c r="B359" s="15" t="s">
        <v>754</v>
      </c>
      <c r="C359" s="38" t="s">
        <v>569</v>
      </c>
      <c r="D359" s="38" t="s">
        <v>755</v>
      </c>
      <c r="E359" s="37" t="s">
        <v>756</v>
      </c>
      <c r="F359" s="44">
        <v>2</v>
      </c>
      <c r="G359" s="44">
        <v>2</v>
      </c>
      <c r="H359" s="33">
        <f t="shared" si="15"/>
        <v>93.94</v>
      </c>
      <c r="I359" s="33">
        <f t="shared" si="16"/>
        <v>1540</v>
      </c>
      <c r="J359" s="33">
        <f t="shared" si="17"/>
        <v>18.788</v>
      </c>
      <c r="K359" s="47" t="s">
        <v>567</v>
      </c>
      <c r="L359" s="52" t="s">
        <v>32</v>
      </c>
      <c r="M359" s="30"/>
      <c r="N359" s="3"/>
      <c r="O359" s="3"/>
      <c r="P359" s="3"/>
      <c r="Q359" s="24"/>
    </row>
    <row r="360" s="1" customFormat="1" customHeight="1" spans="1:17">
      <c r="A360" s="24">
        <v>353</v>
      </c>
      <c r="B360" s="15" t="s">
        <v>754</v>
      </c>
      <c r="C360" s="38" t="s">
        <v>569</v>
      </c>
      <c r="D360" s="38" t="s">
        <v>755</v>
      </c>
      <c r="E360" s="37" t="s">
        <v>37</v>
      </c>
      <c r="F360" s="44">
        <v>3.18</v>
      </c>
      <c r="G360" s="44">
        <v>3.18</v>
      </c>
      <c r="H360" s="33">
        <f t="shared" si="15"/>
        <v>149.3646</v>
      </c>
      <c r="I360" s="33">
        <f t="shared" si="16"/>
        <v>2448.6</v>
      </c>
      <c r="J360" s="33">
        <f t="shared" si="17"/>
        <v>29.87292</v>
      </c>
      <c r="K360" s="47" t="s">
        <v>567</v>
      </c>
      <c r="L360" s="52" t="s">
        <v>32</v>
      </c>
      <c r="M360" s="30"/>
      <c r="N360" s="3"/>
      <c r="O360" s="3"/>
      <c r="P360" s="3"/>
      <c r="Q360" s="24"/>
    </row>
    <row r="361" s="1" customFormat="1" customHeight="1" spans="1:17">
      <c r="A361" s="24">
        <v>354</v>
      </c>
      <c r="B361" s="15" t="s">
        <v>754</v>
      </c>
      <c r="C361" s="38" t="s">
        <v>569</v>
      </c>
      <c r="D361" s="38" t="s">
        <v>755</v>
      </c>
      <c r="E361" s="37" t="s">
        <v>573</v>
      </c>
      <c r="F361" s="44">
        <v>4</v>
      </c>
      <c r="G361" s="44">
        <v>4</v>
      </c>
      <c r="H361" s="33">
        <f t="shared" si="15"/>
        <v>187.88</v>
      </c>
      <c r="I361" s="33">
        <f t="shared" si="16"/>
        <v>3080</v>
      </c>
      <c r="J361" s="33">
        <f t="shared" si="17"/>
        <v>37.576</v>
      </c>
      <c r="K361" s="47" t="s">
        <v>567</v>
      </c>
      <c r="L361" s="52" t="s">
        <v>32</v>
      </c>
      <c r="M361" s="30"/>
      <c r="N361" s="3"/>
      <c r="O361" s="3"/>
      <c r="P361" s="3"/>
      <c r="Q361" s="24"/>
    </row>
    <row r="362" s="1" customFormat="1" customHeight="1" spans="1:17">
      <c r="A362" s="24">
        <v>355</v>
      </c>
      <c r="B362" s="15" t="s">
        <v>754</v>
      </c>
      <c r="C362" s="38" t="s">
        <v>569</v>
      </c>
      <c r="D362" s="38" t="s">
        <v>755</v>
      </c>
      <c r="E362" s="37" t="s">
        <v>467</v>
      </c>
      <c r="F362" s="44">
        <v>2.59</v>
      </c>
      <c r="G362" s="44">
        <v>2.59</v>
      </c>
      <c r="H362" s="33">
        <f t="shared" si="15"/>
        <v>121.6523</v>
      </c>
      <c r="I362" s="33">
        <f t="shared" si="16"/>
        <v>1994.3</v>
      </c>
      <c r="J362" s="33">
        <f t="shared" si="17"/>
        <v>24.33046</v>
      </c>
      <c r="K362" s="47" t="s">
        <v>567</v>
      </c>
      <c r="L362" s="52" t="s">
        <v>32</v>
      </c>
      <c r="M362" s="31"/>
      <c r="N362" s="3"/>
      <c r="O362" s="3"/>
      <c r="P362" s="3"/>
      <c r="Q362" s="24"/>
    </row>
    <row r="363" s="1" customFormat="1" customHeight="1" spans="1:17">
      <c r="A363" s="24">
        <v>356</v>
      </c>
      <c r="B363" s="15" t="s">
        <v>757</v>
      </c>
      <c r="C363" s="38" t="s">
        <v>640</v>
      </c>
      <c r="D363" s="38" t="s">
        <v>758</v>
      </c>
      <c r="E363" s="37" t="s">
        <v>468</v>
      </c>
      <c r="F363" s="44">
        <v>2</v>
      </c>
      <c r="G363" s="44">
        <v>2</v>
      </c>
      <c r="H363" s="33">
        <f t="shared" si="15"/>
        <v>93.94</v>
      </c>
      <c r="I363" s="33">
        <f t="shared" si="16"/>
        <v>1540</v>
      </c>
      <c r="J363" s="33">
        <f t="shared" si="17"/>
        <v>18.788</v>
      </c>
      <c r="K363" s="47" t="s">
        <v>759</v>
      </c>
      <c r="L363" s="52" t="s">
        <v>32</v>
      </c>
      <c r="M363" s="29"/>
      <c r="N363" s="3"/>
      <c r="O363" s="3"/>
      <c r="P363" s="3"/>
      <c r="Q363" s="24"/>
    </row>
    <row r="364" s="1" customFormat="1" customHeight="1" spans="1:17">
      <c r="A364" s="24">
        <v>357</v>
      </c>
      <c r="B364" s="15" t="s">
        <v>757</v>
      </c>
      <c r="C364" s="38" t="s">
        <v>640</v>
      </c>
      <c r="D364" s="38" t="s">
        <v>758</v>
      </c>
      <c r="E364" s="37" t="s">
        <v>472</v>
      </c>
      <c r="F364" s="44">
        <v>8.21</v>
      </c>
      <c r="G364" s="44">
        <v>8.21</v>
      </c>
      <c r="H364" s="33">
        <f t="shared" si="15"/>
        <v>385.6237</v>
      </c>
      <c r="I364" s="33">
        <f t="shared" si="16"/>
        <v>6321.7</v>
      </c>
      <c r="J364" s="33">
        <f t="shared" si="17"/>
        <v>77.12474</v>
      </c>
      <c r="K364" s="47" t="s">
        <v>759</v>
      </c>
      <c r="L364" s="52" t="s">
        <v>32</v>
      </c>
      <c r="M364" s="30"/>
      <c r="N364" s="3"/>
      <c r="O364" s="3"/>
      <c r="P364" s="3"/>
      <c r="Q364" s="24"/>
    </row>
    <row r="365" s="1" customFormat="1" customHeight="1" spans="1:17">
      <c r="A365" s="24">
        <v>358</v>
      </c>
      <c r="B365" s="15" t="s">
        <v>757</v>
      </c>
      <c r="C365" s="38" t="s">
        <v>640</v>
      </c>
      <c r="D365" s="38" t="s">
        <v>758</v>
      </c>
      <c r="E365" s="37" t="s">
        <v>37</v>
      </c>
      <c r="F365" s="44">
        <v>1.02</v>
      </c>
      <c r="G365" s="44">
        <v>1.02</v>
      </c>
      <c r="H365" s="33">
        <f t="shared" si="15"/>
        <v>47.9094</v>
      </c>
      <c r="I365" s="33">
        <f t="shared" si="16"/>
        <v>785.4</v>
      </c>
      <c r="J365" s="33">
        <f t="shared" si="17"/>
        <v>9.58188</v>
      </c>
      <c r="K365" s="47" t="s">
        <v>759</v>
      </c>
      <c r="L365" s="52" t="s">
        <v>32</v>
      </c>
      <c r="M365" s="30"/>
      <c r="N365" s="3"/>
      <c r="O365" s="3"/>
      <c r="P365" s="3"/>
      <c r="Q365" s="24"/>
    </row>
    <row r="366" s="1" customFormat="1" customHeight="1" spans="1:17">
      <c r="A366" s="24">
        <v>359</v>
      </c>
      <c r="B366" s="15" t="s">
        <v>757</v>
      </c>
      <c r="C366" s="38" t="s">
        <v>640</v>
      </c>
      <c r="D366" s="38" t="s">
        <v>758</v>
      </c>
      <c r="E366" s="37" t="s">
        <v>760</v>
      </c>
      <c r="F366" s="44">
        <v>4</v>
      </c>
      <c r="G366" s="44">
        <v>4</v>
      </c>
      <c r="H366" s="33">
        <f t="shared" si="15"/>
        <v>187.88</v>
      </c>
      <c r="I366" s="33">
        <f t="shared" si="16"/>
        <v>3080</v>
      </c>
      <c r="J366" s="33">
        <f t="shared" si="17"/>
        <v>37.576</v>
      </c>
      <c r="K366" s="47" t="s">
        <v>759</v>
      </c>
      <c r="L366" s="52" t="s">
        <v>32</v>
      </c>
      <c r="M366" s="30"/>
      <c r="N366" s="3"/>
      <c r="O366" s="3"/>
      <c r="P366" s="3"/>
      <c r="Q366" s="24"/>
    </row>
    <row r="367" s="1" customFormat="1" customHeight="1" spans="1:17">
      <c r="A367" s="24">
        <v>360</v>
      </c>
      <c r="B367" s="15" t="s">
        <v>757</v>
      </c>
      <c r="C367" s="38" t="s">
        <v>640</v>
      </c>
      <c r="D367" s="38" t="s">
        <v>758</v>
      </c>
      <c r="E367" s="37" t="s">
        <v>399</v>
      </c>
      <c r="F367" s="44">
        <v>7.77</v>
      </c>
      <c r="G367" s="44">
        <v>7.77</v>
      </c>
      <c r="H367" s="33">
        <f t="shared" si="15"/>
        <v>364.9569</v>
      </c>
      <c r="I367" s="33">
        <f t="shared" si="16"/>
        <v>5982.9</v>
      </c>
      <c r="J367" s="33">
        <f t="shared" si="17"/>
        <v>72.99138</v>
      </c>
      <c r="K367" s="47" t="s">
        <v>759</v>
      </c>
      <c r="L367" s="52" t="s">
        <v>32</v>
      </c>
      <c r="M367" s="31"/>
      <c r="N367" s="3"/>
      <c r="O367" s="3"/>
      <c r="P367" s="3"/>
      <c r="Q367" s="24"/>
    </row>
    <row r="368" s="1" customFormat="1" customHeight="1" spans="1:17">
      <c r="A368" s="24">
        <v>361</v>
      </c>
      <c r="B368" s="15" t="s">
        <v>761</v>
      </c>
      <c r="C368" s="38" t="s">
        <v>538</v>
      </c>
      <c r="D368" s="38" t="s">
        <v>762</v>
      </c>
      <c r="E368" s="20" t="s">
        <v>37</v>
      </c>
      <c r="F368" s="44">
        <v>3.84</v>
      </c>
      <c r="G368" s="44">
        <v>3.84</v>
      </c>
      <c r="H368" s="33">
        <f t="shared" si="15"/>
        <v>180.3648</v>
      </c>
      <c r="I368" s="33">
        <f t="shared" si="16"/>
        <v>2956.8</v>
      </c>
      <c r="J368" s="33">
        <f t="shared" si="17"/>
        <v>36.07296</v>
      </c>
      <c r="K368" s="47" t="s">
        <v>763</v>
      </c>
      <c r="L368" s="52" t="s">
        <v>32</v>
      </c>
      <c r="M368" s="29"/>
      <c r="N368" s="3"/>
      <c r="O368" s="3"/>
      <c r="P368" s="3"/>
      <c r="Q368" s="24"/>
    </row>
    <row r="369" s="1" customFormat="1" customHeight="1" spans="1:17">
      <c r="A369" s="24">
        <v>362</v>
      </c>
      <c r="B369" s="15" t="s">
        <v>761</v>
      </c>
      <c r="C369" s="38" t="s">
        <v>538</v>
      </c>
      <c r="D369" s="38" t="s">
        <v>762</v>
      </c>
      <c r="E369" s="20" t="s">
        <v>401</v>
      </c>
      <c r="F369" s="44">
        <v>16.62</v>
      </c>
      <c r="G369" s="44">
        <v>16.62</v>
      </c>
      <c r="H369" s="33">
        <f t="shared" si="15"/>
        <v>780.6414</v>
      </c>
      <c r="I369" s="33">
        <f t="shared" si="16"/>
        <v>12797.4</v>
      </c>
      <c r="J369" s="33">
        <f t="shared" si="17"/>
        <v>156.12828</v>
      </c>
      <c r="K369" s="47" t="s">
        <v>763</v>
      </c>
      <c r="L369" s="52" t="s">
        <v>32</v>
      </c>
      <c r="M369" s="30"/>
      <c r="N369" s="3"/>
      <c r="O369" s="3"/>
      <c r="P369" s="3"/>
      <c r="Q369" s="24"/>
    </row>
    <row r="370" s="1" customFormat="1" customHeight="1" spans="1:17">
      <c r="A370" s="24">
        <v>363</v>
      </c>
      <c r="B370" s="15" t="s">
        <v>761</v>
      </c>
      <c r="C370" s="38" t="s">
        <v>538</v>
      </c>
      <c r="D370" s="38" t="s">
        <v>762</v>
      </c>
      <c r="E370" s="37" t="s">
        <v>37</v>
      </c>
      <c r="F370" s="44">
        <v>6.56</v>
      </c>
      <c r="G370" s="44">
        <v>6.56</v>
      </c>
      <c r="H370" s="33">
        <f t="shared" si="15"/>
        <v>308.1232</v>
      </c>
      <c r="I370" s="33">
        <f t="shared" si="16"/>
        <v>5051.2</v>
      </c>
      <c r="J370" s="33">
        <f t="shared" si="17"/>
        <v>61.62464</v>
      </c>
      <c r="K370" s="47" t="s">
        <v>763</v>
      </c>
      <c r="L370" s="52" t="s">
        <v>32</v>
      </c>
      <c r="M370" s="30"/>
      <c r="N370" s="3"/>
      <c r="O370" s="3"/>
      <c r="P370" s="3"/>
      <c r="Q370" s="24"/>
    </row>
    <row r="371" s="1" customFormat="1" customHeight="1" spans="1:17">
      <c r="A371" s="24">
        <v>364</v>
      </c>
      <c r="B371" s="15" t="s">
        <v>761</v>
      </c>
      <c r="C371" s="38" t="s">
        <v>538</v>
      </c>
      <c r="D371" s="38" t="s">
        <v>762</v>
      </c>
      <c r="E371" s="37" t="s">
        <v>402</v>
      </c>
      <c r="F371" s="44">
        <v>2</v>
      </c>
      <c r="G371" s="44">
        <v>2</v>
      </c>
      <c r="H371" s="33">
        <f t="shared" si="15"/>
        <v>93.94</v>
      </c>
      <c r="I371" s="33">
        <f t="shared" si="16"/>
        <v>1540</v>
      </c>
      <c r="J371" s="33">
        <f t="shared" si="17"/>
        <v>18.788</v>
      </c>
      <c r="K371" s="47" t="s">
        <v>763</v>
      </c>
      <c r="L371" s="52" t="s">
        <v>32</v>
      </c>
      <c r="M371" s="30"/>
      <c r="N371" s="3"/>
      <c r="O371" s="3"/>
      <c r="P371" s="3"/>
      <c r="Q371" s="24"/>
    </row>
    <row r="372" s="1" customFormat="1" customHeight="1" spans="1:17">
      <c r="A372" s="24">
        <v>365</v>
      </c>
      <c r="B372" s="15" t="s">
        <v>761</v>
      </c>
      <c r="C372" s="38" t="s">
        <v>538</v>
      </c>
      <c r="D372" s="38" t="s">
        <v>762</v>
      </c>
      <c r="E372" s="37" t="s">
        <v>764</v>
      </c>
      <c r="F372" s="44">
        <v>8.98</v>
      </c>
      <c r="G372" s="44">
        <v>8.98</v>
      </c>
      <c r="H372" s="33">
        <f t="shared" si="15"/>
        <v>421.7906</v>
      </c>
      <c r="I372" s="33">
        <f t="shared" si="16"/>
        <v>6914.6</v>
      </c>
      <c r="J372" s="33">
        <f t="shared" si="17"/>
        <v>84.35812</v>
      </c>
      <c r="K372" s="47" t="s">
        <v>763</v>
      </c>
      <c r="L372" s="52" t="s">
        <v>32</v>
      </c>
      <c r="M372" s="31"/>
      <c r="N372" s="3"/>
      <c r="O372" s="3"/>
      <c r="P372" s="3"/>
      <c r="Q372" s="24"/>
    </row>
    <row r="373" s="1" customFormat="1" customHeight="1" spans="1:17">
      <c r="A373" s="24">
        <v>366</v>
      </c>
      <c r="B373" s="15" t="s">
        <v>765</v>
      </c>
      <c r="C373" s="38" t="s">
        <v>464</v>
      </c>
      <c r="D373" s="38" t="s">
        <v>766</v>
      </c>
      <c r="E373" s="37" t="s">
        <v>767</v>
      </c>
      <c r="F373" s="44">
        <v>3.18</v>
      </c>
      <c r="G373" s="44">
        <v>3.18</v>
      </c>
      <c r="H373" s="33">
        <f t="shared" si="15"/>
        <v>149.3646</v>
      </c>
      <c r="I373" s="33">
        <f t="shared" si="16"/>
        <v>2448.6</v>
      </c>
      <c r="J373" s="33">
        <f t="shared" si="17"/>
        <v>29.87292</v>
      </c>
      <c r="K373" s="47" t="s">
        <v>768</v>
      </c>
      <c r="L373" s="52" t="s">
        <v>32</v>
      </c>
      <c r="M373" s="29"/>
      <c r="N373" s="3"/>
      <c r="O373" s="3"/>
      <c r="P373" s="3"/>
      <c r="Q373" s="24"/>
    </row>
    <row r="374" s="1" customFormat="1" customHeight="1" spans="1:17">
      <c r="A374" s="24">
        <v>367</v>
      </c>
      <c r="B374" s="15" t="s">
        <v>765</v>
      </c>
      <c r="C374" s="38" t="s">
        <v>464</v>
      </c>
      <c r="D374" s="38" t="s">
        <v>766</v>
      </c>
      <c r="E374" s="37" t="s">
        <v>659</v>
      </c>
      <c r="F374" s="44">
        <v>4.5</v>
      </c>
      <c r="G374" s="44">
        <v>4.5</v>
      </c>
      <c r="H374" s="33">
        <f t="shared" si="15"/>
        <v>211.365</v>
      </c>
      <c r="I374" s="33">
        <f t="shared" si="16"/>
        <v>3465</v>
      </c>
      <c r="J374" s="33">
        <f t="shared" si="17"/>
        <v>42.273</v>
      </c>
      <c r="K374" s="47" t="s">
        <v>768</v>
      </c>
      <c r="L374" s="52" t="s">
        <v>32</v>
      </c>
      <c r="M374" s="30"/>
      <c r="N374" s="3"/>
      <c r="O374" s="3"/>
      <c r="P374" s="3"/>
      <c r="Q374" s="24"/>
    </row>
    <row r="375" s="1" customFormat="1" customHeight="1" spans="1:17">
      <c r="A375" s="24">
        <v>368</v>
      </c>
      <c r="B375" s="15" t="s">
        <v>765</v>
      </c>
      <c r="C375" s="38" t="s">
        <v>464</v>
      </c>
      <c r="D375" s="38" t="s">
        <v>766</v>
      </c>
      <c r="E375" s="37" t="s">
        <v>37</v>
      </c>
      <c r="F375" s="44">
        <v>4.86</v>
      </c>
      <c r="G375" s="44">
        <v>4.86</v>
      </c>
      <c r="H375" s="33">
        <f t="shared" si="15"/>
        <v>228.2742</v>
      </c>
      <c r="I375" s="33">
        <f t="shared" si="16"/>
        <v>3742.2</v>
      </c>
      <c r="J375" s="33">
        <f t="shared" si="17"/>
        <v>45.65484</v>
      </c>
      <c r="K375" s="47" t="s">
        <v>768</v>
      </c>
      <c r="L375" s="52" t="s">
        <v>32</v>
      </c>
      <c r="M375" s="30"/>
      <c r="N375" s="3"/>
      <c r="O375" s="3"/>
      <c r="P375" s="3"/>
      <c r="Q375" s="24"/>
    </row>
    <row r="376" s="1" customFormat="1" customHeight="1" spans="1:17">
      <c r="A376" s="24">
        <v>369</v>
      </c>
      <c r="B376" s="15" t="s">
        <v>765</v>
      </c>
      <c r="C376" s="38" t="s">
        <v>464</v>
      </c>
      <c r="D376" s="38" t="s">
        <v>766</v>
      </c>
      <c r="E376" s="37" t="s">
        <v>552</v>
      </c>
      <c r="F376" s="44">
        <v>1</v>
      </c>
      <c r="G376" s="44">
        <v>1</v>
      </c>
      <c r="H376" s="33">
        <f t="shared" si="15"/>
        <v>46.97</v>
      </c>
      <c r="I376" s="33">
        <f t="shared" si="16"/>
        <v>770</v>
      </c>
      <c r="J376" s="33">
        <f t="shared" si="17"/>
        <v>9.394</v>
      </c>
      <c r="K376" s="47" t="s">
        <v>768</v>
      </c>
      <c r="L376" s="52" t="s">
        <v>32</v>
      </c>
      <c r="M376" s="30"/>
      <c r="N376" s="3"/>
      <c r="O376" s="3"/>
      <c r="P376" s="3"/>
      <c r="Q376" s="24"/>
    </row>
    <row r="377" s="1" customFormat="1" customHeight="1" spans="1:17">
      <c r="A377" s="24">
        <v>370</v>
      </c>
      <c r="B377" s="15" t="s">
        <v>765</v>
      </c>
      <c r="C377" s="38" t="s">
        <v>464</v>
      </c>
      <c r="D377" s="38" t="s">
        <v>766</v>
      </c>
      <c r="E377" s="37" t="s">
        <v>430</v>
      </c>
      <c r="F377" s="44">
        <v>3.96</v>
      </c>
      <c r="G377" s="44">
        <v>3.96</v>
      </c>
      <c r="H377" s="33">
        <f t="shared" si="15"/>
        <v>186.0012</v>
      </c>
      <c r="I377" s="33">
        <f t="shared" si="16"/>
        <v>3049.2</v>
      </c>
      <c r="J377" s="33">
        <f t="shared" si="17"/>
        <v>37.20024</v>
      </c>
      <c r="K377" s="47" t="s">
        <v>768</v>
      </c>
      <c r="L377" s="52" t="s">
        <v>32</v>
      </c>
      <c r="M377" s="31"/>
      <c r="N377" s="3"/>
      <c r="O377" s="3"/>
      <c r="P377" s="3"/>
      <c r="Q377" s="24"/>
    </row>
    <row r="378" s="1" customFormat="1" customHeight="1" spans="1:17">
      <c r="A378" s="24">
        <v>371</v>
      </c>
      <c r="B378" s="15" t="s">
        <v>769</v>
      </c>
      <c r="C378" s="38" t="s">
        <v>516</v>
      </c>
      <c r="D378" s="38" t="s">
        <v>770</v>
      </c>
      <c r="E378" s="37" t="s">
        <v>566</v>
      </c>
      <c r="F378" s="44">
        <v>3.84</v>
      </c>
      <c r="G378" s="44">
        <v>3.84</v>
      </c>
      <c r="H378" s="33">
        <f t="shared" si="15"/>
        <v>180.3648</v>
      </c>
      <c r="I378" s="33">
        <f t="shared" si="16"/>
        <v>2956.8</v>
      </c>
      <c r="J378" s="33">
        <f t="shared" si="17"/>
        <v>36.07296</v>
      </c>
      <c r="K378" s="47" t="s">
        <v>771</v>
      </c>
      <c r="L378" s="52" t="s">
        <v>32</v>
      </c>
      <c r="M378" s="29"/>
      <c r="N378" s="3"/>
      <c r="O378" s="3"/>
      <c r="P378" s="3"/>
      <c r="Q378" s="24"/>
    </row>
    <row r="379" s="1" customFormat="1" customHeight="1" spans="1:17">
      <c r="A379" s="24">
        <v>372</v>
      </c>
      <c r="B379" s="15" t="s">
        <v>769</v>
      </c>
      <c r="C379" s="38" t="s">
        <v>516</v>
      </c>
      <c r="D379" s="38" t="s">
        <v>770</v>
      </c>
      <c r="E379" s="37" t="s">
        <v>772</v>
      </c>
      <c r="F379" s="44">
        <v>6.62</v>
      </c>
      <c r="G379" s="44">
        <v>6.62</v>
      </c>
      <c r="H379" s="33">
        <f t="shared" si="15"/>
        <v>310.9414</v>
      </c>
      <c r="I379" s="33">
        <f t="shared" si="16"/>
        <v>5097.4</v>
      </c>
      <c r="J379" s="33">
        <f t="shared" si="17"/>
        <v>62.18828</v>
      </c>
      <c r="K379" s="47" t="s">
        <v>771</v>
      </c>
      <c r="L379" s="52" t="s">
        <v>32</v>
      </c>
      <c r="M379" s="30"/>
      <c r="N379" s="3"/>
      <c r="O379" s="3"/>
      <c r="P379" s="3"/>
      <c r="Q379" s="24"/>
    </row>
    <row r="380" s="1" customFormat="1" customHeight="1" spans="1:17">
      <c r="A380" s="24">
        <v>373</v>
      </c>
      <c r="B380" s="15" t="s">
        <v>769</v>
      </c>
      <c r="C380" s="38" t="s">
        <v>516</v>
      </c>
      <c r="D380" s="38" t="s">
        <v>770</v>
      </c>
      <c r="E380" s="37" t="s">
        <v>37</v>
      </c>
      <c r="F380" s="44">
        <v>6.56</v>
      </c>
      <c r="G380" s="44">
        <v>6.56</v>
      </c>
      <c r="H380" s="33">
        <f t="shared" si="15"/>
        <v>308.1232</v>
      </c>
      <c r="I380" s="33">
        <f t="shared" si="16"/>
        <v>5051.2</v>
      </c>
      <c r="J380" s="33">
        <f t="shared" si="17"/>
        <v>61.62464</v>
      </c>
      <c r="K380" s="47" t="s">
        <v>771</v>
      </c>
      <c r="L380" s="52" t="s">
        <v>32</v>
      </c>
      <c r="M380" s="30"/>
      <c r="N380" s="3"/>
      <c r="O380" s="3"/>
      <c r="P380" s="3"/>
      <c r="Q380" s="24"/>
    </row>
    <row r="381" s="1" customFormat="1" customHeight="1" spans="1:17">
      <c r="A381" s="24">
        <v>374</v>
      </c>
      <c r="B381" s="15" t="s">
        <v>769</v>
      </c>
      <c r="C381" s="38" t="s">
        <v>516</v>
      </c>
      <c r="D381" s="38" t="s">
        <v>770</v>
      </c>
      <c r="E381" s="37" t="s">
        <v>442</v>
      </c>
      <c r="F381" s="44">
        <v>2</v>
      </c>
      <c r="G381" s="44">
        <v>2</v>
      </c>
      <c r="H381" s="33">
        <f t="shared" si="15"/>
        <v>93.94</v>
      </c>
      <c r="I381" s="33">
        <f t="shared" si="16"/>
        <v>1540</v>
      </c>
      <c r="J381" s="33">
        <f t="shared" si="17"/>
        <v>18.788</v>
      </c>
      <c r="K381" s="47" t="s">
        <v>771</v>
      </c>
      <c r="L381" s="52" t="s">
        <v>32</v>
      </c>
      <c r="M381" s="30"/>
      <c r="N381" s="3"/>
      <c r="O381" s="3"/>
      <c r="P381" s="3"/>
      <c r="Q381" s="24"/>
    </row>
    <row r="382" s="1" customFormat="1" customHeight="1" spans="1:17">
      <c r="A382" s="24">
        <v>375</v>
      </c>
      <c r="B382" s="15" t="s">
        <v>769</v>
      </c>
      <c r="C382" s="38" t="s">
        <v>516</v>
      </c>
      <c r="D382" s="38" t="s">
        <v>770</v>
      </c>
      <c r="E382" s="20" t="s">
        <v>409</v>
      </c>
      <c r="F382" s="44">
        <v>8.98</v>
      </c>
      <c r="G382" s="44">
        <v>8.98</v>
      </c>
      <c r="H382" s="33">
        <f t="shared" si="15"/>
        <v>421.7906</v>
      </c>
      <c r="I382" s="33">
        <f t="shared" si="16"/>
        <v>6914.6</v>
      </c>
      <c r="J382" s="33">
        <f t="shared" si="17"/>
        <v>84.35812</v>
      </c>
      <c r="K382" s="47" t="s">
        <v>771</v>
      </c>
      <c r="L382" s="52" t="s">
        <v>32</v>
      </c>
      <c r="M382" s="31"/>
      <c r="N382" s="3"/>
      <c r="O382" s="3"/>
      <c r="P382" s="3"/>
      <c r="Q382" s="24"/>
    </row>
    <row r="383" s="1" customFormat="1" customHeight="1" spans="1:17">
      <c r="A383" s="24">
        <v>376</v>
      </c>
      <c r="B383" s="15" t="s">
        <v>773</v>
      </c>
      <c r="C383" s="38" t="s">
        <v>559</v>
      </c>
      <c r="D383" s="38" t="s">
        <v>774</v>
      </c>
      <c r="E383" s="20" t="s">
        <v>410</v>
      </c>
      <c r="F383" s="44">
        <v>2.86</v>
      </c>
      <c r="G383" s="44">
        <v>2.86</v>
      </c>
      <c r="H383" s="33">
        <f t="shared" si="15"/>
        <v>134.3342</v>
      </c>
      <c r="I383" s="33">
        <f t="shared" si="16"/>
        <v>2202.2</v>
      </c>
      <c r="J383" s="33">
        <f t="shared" si="17"/>
        <v>26.86684</v>
      </c>
      <c r="K383" s="47" t="s">
        <v>775</v>
      </c>
      <c r="L383" s="52" t="s">
        <v>32</v>
      </c>
      <c r="M383" s="29"/>
      <c r="N383" s="3"/>
      <c r="O383" s="3"/>
      <c r="P383" s="3"/>
      <c r="Q383" s="24"/>
    </row>
    <row r="384" s="1" customFormat="1" customHeight="1" spans="1:17">
      <c r="A384" s="24">
        <v>377</v>
      </c>
      <c r="B384" s="15" t="s">
        <v>773</v>
      </c>
      <c r="C384" s="38" t="s">
        <v>559</v>
      </c>
      <c r="D384" s="38" t="s">
        <v>774</v>
      </c>
      <c r="E384" s="20" t="s">
        <v>37</v>
      </c>
      <c r="F384" s="44">
        <v>1.3</v>
      </c>
      <c r="G384" s="44">
        <v>1.3</v>
      </c>
      <c r="H384" s="33">
        <f t="shared" si="15"/>
        <v>61.061</v>
      </c>
      <c r="I384" s="33">
        <f t="shared" si="16"/>
        <v>1001</v>
      </c>
      <c r="J384" s="33">
        <f t="shared" si="17"/>
        <v>12.2122</v>
      </c>
      <c r="K384" s="47" t="s">
        <v>775</v>
      </c>
      <c r="L384" s="52" t="s">
        <v>32</v>
      </c>
      <c r="M384" s="30"/>
      <c r="N384" s="3"/>
      <c r="O384" s="3"/>
      <c r="P384" s="3"/>
      <c r="Q384" s="24"/>
    </row>
    <row r="385" s="1" customFormat="1" customHeight="1" spans="1:17">
      <c r="A385" s="24">
        <v>378</v>
      </c>
      <c r="B385" s="15" t="s">
        <v>773</v>
      </c>
      <c r="C385" s="38" t="s">
        <v>559</v>
      </c>
      <c r="D385" s="38" t="s">
        <v>774</v>
      </c>
      <c r="E385" s="37" t="s">
        <v>628</v>
      </c>
      <c r="F385" s="44">
        <v>8</v>
      </c>
      <c r="G385" s="44">
        <v>8</v>
      </c>
      <c r="H385" s="33">
        <f t="shared" si="15"/>
        <v>375.76</v>
      </c>
      <c r="I385" s="33">
        <f t="shared" si="16"/>
        <v>6160</v>
      </c>
      <c r="J385" s="33">
        <f t="shared" si="17"/>
        <v>75.152</v>
      </c>
      <c r="K385" s="47" t="s">
        <v>775</v>
      </c>
      <c r="L385" s="52" t="s">
        <v>32</v>
      </c>
      <c r="M385" s="30"/>
      <c r="N385" s="3"/>
      <c r="O385" s="3"/>
      <c r="P385" s="3"/>
      <c r="Q385" s="24"/>
    </row>
    <row r="386" s="1" customFormat="1" customHeight="1" spans="1:17">
      <c r="A386" s="24">
        <v>379</v>
      </c>
      <c r="B386" s="15" t="s">
        <v>773</v>
      </c>
      <c r="C386" s="38" t="s">
        <v>559</v>
      </c>
      <c r="D386" s="38" t="s">
        <v>774</v>
      </c>
      <c r="E386" s="37" t="s">
        <v>776</v>
      </c>
      <c r="F386" s="44">
        <v>4.3</v>
      </c>
      <c r="G386" s="44">
        <v>4.3</v>
      </c>
      <c r="H386" s="33">
        <f t="shared" si="15"/>
        <v>201.971</v>
      </c>
      <c r="I386" s="33">
        <f t="shared" si="16"/>
        <v>3311</v>
      </c>
      <c r="J386" s="33">
        <f t="shared" si="17"/>
        <v>40.3942</v>
      </c>
      <c r="K386" s="47" t="s">
        <v>775</v>
      </c>
      <c r="L386" s="52" t="s">
        <v>32</v>
      </c>
      <c r="M386" s="30"/>
      <c r="N386" s="3"/>
      <c r="O386" s="3"/>
      <c r="P386" s="3"/>
      <c r="Q386" s="24"/>
    </row>
    <row r="387" s="1" customFormat="1" customHeight="1" spans="1:17">
      <c r="A387" s="24">
        <v>380</v>
      </c>
      <c r="B387" s="15" t="s">
        <v>773</v>
      </c>
      <c r="C387" s="38" t="s">
        <v>559</v>
      </c>
      <c r="D387" s="38" t="s">
        <v>774</v>
      </c>
      <c r="E387" s="37" t="s">
        <v>777</v>
      </c>
      <c r="F387" s="44">
        <v>2.7</v>
      </c>
      <c r="G387" s="44">
        <v>2.7</v>
      </c>
      <c r="H387" s="33">
        <f t="shared" si="15"/>
        <v>126.819</v>
      </c>
      <c r="I387" s="33">
        <f t="shared" si="16"/>
        <v>2079</v>
      </c>
      <c r="J387" s="33">
        <f t="shared" si="17"/>
        <v>25.3638</v>
      </c>
      <c r="K387" s="47" t="s">
        <v>775</v>
      </c>
      <c r="L387" s="52" t="s">
        <v>32</v>
      </c>
      <c r="M387" s="31"/>
      <c r="N387" s="3"/>
      <c r="O387" s="3"/>
      <c r="P387" s="3"/>
      <c r="Q387" s="24"/>
    </row>
    <row r="388" s="1" customFormat="1" customHeight="1" spans="1:17">
      <c r="A388" s="24">
        <v>381</v>
      </c>
      <c r="B388" s="15" t="s">
        <v>778</v>
      </c>
      <c r="C388" s="38" t="s">
        <v>470</v>
      </c>
      <c r="D388" s="38" t="s">
        <v>779</v>
      </c>
      <c r="E388" s="37" t="s">
        <v>428</v>
      </c>
      <c r="F388" s="44">
        <v>2</v>
      </c>
      <c r="G388" s="44">
        <v>2</v>
      </c>
      <c r="H388" s="33">
        <f t="shared" si="15"/>
        <v>93.94</v>
      </c>
      <c r="I388" s="33">
        <f t="shared" si="16"/>
        <v>1540</v>
      </c>
      <c r="J388" s="33">
        <f t="shared" si="17"/>
        <v>18.788</v>
      </c>
      <c r="K388" s="47" t="s">
        <v>780</v>
      </c>
      <c r="L388" s="52" t="s">
        <v>32</v>
      </c>
      <c r="M388" s="29"/>
      <c r="N388" s="3"/>
      <c r="O388" s="3"/>
      <c r="P388" s="3"/>
      <c r="Q388" s="24"/>
    </row>
    <row r="389" s="1" customFormat="1" customHeight="1" spans="1:17">
      <c r="A389" s="24">
        <v>382</v>
      </c>
      <c r="B389" s="15" t="s">
        <v>778</v>
      </c>
      <c r="C389" s="38" t="s">
        <v>470</v>
      </c>
      <c r="D389" s="38" t="s">
        <v>779</v>
      </c>
      <c r="E389" s="37" t="s">
        <v>781</v>
      </c>
      <c r="F389" s="44">
        <v>8.21</v>
      </c>
      <c r="G389" s="44">
        <v>8.21</v>
      </c>
      <c r="H389" s="33">
        <f t="shared" si="15"/>
        <v>385.6237</v>
      </c>
      <c r="I389" s="33">
        <f t="shared" si="16"/>
        <v>6321.7</v>
      </c>
      <c r="J389" s="33">
        <f t="shared" si="17"/>
        <v>77.12474</v>
      </c>
      <c r="K389" s="47" t="s">
        <v>780</v>
      </c>
      <c r="L389" s="52" t="s">
        <v>32</v>
      </c>
      <c r="M389" s="30"/>
      <c r="N389" s="3"/>
      <c r="O389" s="3"/>
      <c r="P389" s="3"/>
      <c r="Q389" s="24"/>
    </row>
    <row r="390" s="1" customFormat="1" customHeight="1" spans="1:17">
      <c r="A390" s="24">
        <v>383</v>
      </c>
      <c r="B390" s="15" t="s">
        <v>778</v>
      </c>
      <c r="C390" s="38" t="s">
        <v>470</v>
      </c>
      <c r="D390" s="38" t="s">
        <v>779</v>
      </c>
      <c r="E390" s="37" t="s">
        <v>37</v>
      </c>
      <c r="F390" s="44">
        <v>1.02</v>
      </c>
      <c r="G390" s="44">
        <v>1.02</v>
      </c>
      <c r="H390" s="33">
        <f t="shared" si="15"/>
        <v>47.9094</v>
      </c>
      <c r="I390" s="33">
        <f t="shared" si="16"/>
        <v>785.4</v>
      </c>
      <c r="J390" s="33">
        <f t="shared" si="17"/>
        <v>9.58188</v>
      </c>
      <c r="K390" s="47" t="s">
        <v>780</v>
      </c>
      <c r="L390" s="52" t="s">
        <v>32</v>
      </c>
      <c r="M390" s="30"/>
      <c r="N390" s="3"/>
      <c r="O390" s="3"/>
      <c r="P390" s="3"/>
      <c r="Q390" s="24"/>
    </row>
    <row r="391" s="1" customFormat="1" customHeight="1" spans="1:17">
      <c r="A391" s="24">
        <v>384</v>
      </c>
      <c r="B391" s="15" t="s">
        <v>778</v>
      </c>
      <c r="C391" s="38" t="s">
        <v>470</v>
      </c>
      <c r="D391" s="38" t="s">
        <v>779</v>
      </c>
      <c r="E391" s="37" t="s">
        <v>610</v>
      </c>
      <c r="F391" s="44">
        <v>4.6</v>
      </c>
      <c r="G391" s="44">
        <v>4.6</v>
      </c>
      <c r="H391" s="33">
        <f t="shared" si="15"/>
        <v>216.062</v>
      </c>
      <c r="I391" s="33">
        <f t="shared" si="16"/>
        <v>3542</v>
      </c>
      <c r="J391" s="33">
        <f t="shared" si="17"/>
        <v>43.2124</v>
      </c>
      <c r="K391" s="47" t="s">
        <v>780</v>
      </c>
      <c r="L391" s="52" t="s">
        <v>32</v>
      </c>
      <c r="M391" s="30"/>
      <c r="N391" s="3"/>
      <c r="O391" s="3"/>
      <c r="P391" s="3"/>
      <c r="Q391" s="24"/>
    </row>
    <row r="392" s="1" customFormat="1" customHeight="1" spans="1:17">
      <c r="A392" s="24">
        <v>385</v>
      </c>
      <c r="B392" s="15" t="s">
        <v>778</v>
      </c>
      <c r="C392" s="38" t="s">
        <v>470</v>
      </c>
      <c r="D392" s="38" t="s">
        <v>779</v>
      </c>
      <c r="E392" s="37" t="s">
        <v>610</v>
      </c>
      <c r="F392" s="44">
        <v>7.77</v>
      </c>
      <c r="G392" s="44">
        <v>7.77</v>
      </c>
      <c r="H392" s="33">
        <f t="shared" ref="H392:H455" si="18">G392*46.97</f>
        <v>364.9569</v>
      </c>
      <c r="I392" s="33">
        <f t="shared" ref="I392:I455" si="19">G392*770</f>
        <v>5982.9</v>
      </c>
      <c r="J392" s="33">
        <f t="shared" ref="J392:J455" si="20">H392*20%</f>
        <v>72.99138</v>
      </c>
      <c r="K392" s="47" t="s">
        <v>780</v>
      </c>
      <c r="L392" s="52" t="s">
        <v>32</v>
      </c>
      <c r="M392" s="31"/>
      <c r="N392" s="3"/>
      <c r="O392" s="3"/>
      <c r="P392" s="3"/>
      <c r="Q392" s="24"/>
    </row>
    <row r="393" s="1" customFormat="1" customHeight="1" spans="1:17">
      <c r="A393" s="24">
        <v>386</v>
      </c>
      <c r="B393" s="15" t="s">
        <v>782</v>
      </c>
      <c r="C393" s="38" t="s">
        <v>783</v>
      </c>
      <c r="D393" s="38" t="s">
        <v>784</v>
      </c>
      <c r="E393" s="37" t="s">
        <v>785</v>
      </c>
      <c r="F393" s="44">
        <v>3</v>
      </c>
      <c r="G393" s="44">
        <v>3</v>
      </c>
      <c r="H393" s="33">
        <f t="shared" si="18"/>
        <v>140.91</v>
      </c>
      <c r="I393" s="33">
        <f t="shared" si="19"/>
        <v>2310</v>
      </c>
      <c r="J393" s="33">
        <f t="shared" si="20"/>
        <v>28.182</v>
      </c>
      <c r="K393" s="47" t="s">
        <v>786</v>
      </c>
      <c r="L393" s="52" t="s">
        <v>32</v>
      </c>
      <c r="M393" s="29"/>
      <c r="N393" s="3"/>
      <c r="O393" s="3"/>
      <c r="P393" s="3"/>
      <c r="Q393" s="24"/>
    </row>
    <row r="394" s="1" customFormat="1" customHeight="1" spans="1:17">
      <c r="A394" s="24">
        <v>387</v>
      </c>
      <c r="B394" s="15" t="s">
        <v>782</v>
      </c>
      <c r="C394" s="38" t="s">
        <v>783</v>
      </c>
      <c r="D394" s="38" t="s">
        <v>784</v>
      </c>
      <c r="E394" s="37" t="s">
        <v>442</v>
      </c>
      <c r="F394" s="44">
        <v>1.53</v>
      </c>
      <c r="G394" s="44">
        <v>1.53</v>
      </c>
      <c r="H394" s="33">
        <f t="shared" si="18"/>
        <v>71.8641</v>
      </c>
      <c r="I394" s="33">
        <f t="shared" si="19"/>
        <v>1178.1</v>
      </c>
      <c r="J394" s="33">
        <f t="shared" si="20"/>
        <v>14.37282</v>
      </c>
      <c r="K394" s="47" t="s">
        <v>786</v>
      </c>
      <c r="L394" s="52" t="s">
        <v>32</v>
      </c>
      <c r="M394" s="30"/>
      <c r="N394" s="3"/>
      <c r="O394" s="3"/>
      <c r="P394" s="3"/>
      <c r="Q394" s="24"/>
    </row>
    <row r="395" s="1" customFormat="1" customHeight="1" spans="1:17">
      <c r="A395" s="24">
        <v>388</v>
      </c>
      <c r="B395" s="15" t="s">
        <v>782</v>
      </c>
      <c r="C395" s="38" t="s">
        <v>783</v>
      </c>
      <c r="D395" s="38" t="s">
        <v>784</v>
      </c>
      <c r="E395" s="37" t="s">
        <v>37</v>
      </c>
      <c r="F395" s="44">
        <v>2.7</v>
      </c>
      <c r="G395" s="44">
        <v>2.7</v>
      </c>
      <c r="H395" s="33">
        <f t="shared" si="18"/>
        <v>126.819</v>
      </c>
      <c r="I395" s="33">
        <f t="shared" si="19"/>
        <v>2079</v>
      </c>
      <c r="J395" s="33">
        <f t="shared" si="20"/>
        <v>25.3638</v>
      </c>
      <c r="K395" s="47" t="s">
        <v>786</v>
      </c>
      <c r="L395" s="52" t="s">
        <v>32</v>
      </c>
      <c r="M395" s="30"/>
      <c r="N395" s="3"/>
      <c r="O395" s="3"/>
      <c r="P395" s="3"/>
      <c r="Q395" s="24"/>
    </row>
    <row r="396" s="1" customFormat="1" customHeight="1" spans="1:17">
      <c r="A396" s="24">
        <v>389</v>
      </c>
      <c r="B396" s="15" t="s">
        <v>782</v>
      </c>
      <c r="C396" s="38" t="s">
        <v>783</v>
      </c>
      <c r="D396" s="38" t="s">
        <v>784</v>
      </c>
      <c r="E396" s="37" t="s">
        <v>450</v>
      </c>
      <c r="F396" s="44">
        <v>1.84</v>
      </c>
      <c r="G396" s="44">
        <v>1.84</v>
      </c>
      <c r="H396" s="33">
        <f t="shared" si="18"/>
        <v>86.4248</v>
      </c>
      <c r="I396" s="33">
        <f t="shared" si="19"/>
        <v>1416.8</v>
      </c>
      <c r="J396" s="33">
        <f t="shared" si="20"/>
        <v>17.28496</v>
      </c>
      <c r="K396" s="47" t="s">
        <v>786</v>
      </c>
      <c r="L396" s="52" t="s">
        <v>32</v>
      </c>
      <c r="M396" s="30"/>
      <c r="N396" s="3"/>
      <c r="O396" s="3"/>
      <c r="P396" s="3"/>
      <c r="Q396" s="24"/>
    </row>
    <row r="397" s="1" customFormat="1" customHeight="1" spans="1:17">
      <c r="A397" s="24">
        <v>390</v>
      </c>
      <c r="B397" s="15" t="s">
        <v>782</v>
      </c>
      <c r="C397" s="38" t="s">
        <v>783</v>
      </c>
      <c r="D397" s="38" t="s">
        <v>784</v>
      </c>
      <c r="E397" s="37" t="s">
        <v>787</v>
      </c>
      <c r="F397" s="44">
        <v>2.33</v>
      </c>
      <c r="G397" s="44">
        <v>2.33</v>
      </c>
      <c r="H397" s="33">
        <f t="shared" si="18"/>
        <v>109.4401</v>
      </c>
      <c r="I397" s="33">
        <f t="shared" si="19"/>
        <v>1794.1</v>
      </c>
      <c r="J397" s="33">
        <f t="shared" si="20"/>
        <v>21.88802</v>
      </c>
      <c r="K397" s="47" t="s">
        <v>786</v>
      </c>
      <c r="L397" s="52" t="s">
        <v>32</v>
      </c>
      <c r="M397" s="31"/>
      <c r="N397" s="3"/>
      <c r="O397" s="3"/>
      <c r="P397" s="3"/>
      <c r="Q397" s="24"/>
    </row>
    <row r="398" s="1" customFormat="1" customHeight="1" spans="1:17">
      <c r="A398" s="24">
        <v>391</v>
      </c>
      <c r="B398" s="15" t="s">
        <v>788</v>
      </c>
      <c r="C398" s="38" t="s">
        <v>789</v>
      </c>
      <c r="D398" s="38" t="s">
        <v>790</v>
      </c>
      <c r="E398" s="37" t="s">
        <v>776</v>
      </c>
      <c r="F398" s="44">
        <v>8.21</v>
      </c>
      <c r="G398" s="44">
        <v>8.21</v>
      </c>
      <c r="H398" s="33">
        <f t="shared" si="18"/>
        <v>385.6237</v>
      </c>
      <c r="I398" s="33">
        <f t="shared" si="19"/>
        <v>6321.7</v>
      </c>
      <c r="J398" s="33">
        <f t="shared" si="20"/>
        <v>77.12474</v>
      </c>
      <c r="K398" s="47" t="s">
        <v>791</v>
      </c>
      <c r="L398" s="52" t="s">
        <v>32</v>
      </c>
      <c r="M398" s="29"/>
      <c r="N398" s="3"/>
      <c r="O398" s="3"/>
      <c r="P398" s="3"/>
      <c r="Q398" s="24"/>
    </row>
    <row r="399" s="1" customFormat="1" customHeight="1" spans="1:17">
      <c r="A399" s="24">
        <v>392</v>
      </c>
      <c r="B399" s="15" t="s">
        <v>788</v>
      </c>
      <c r="C399" s="38" t="s">
        <v>789</v>
      </c>
      <c r="D399" s="38" t="s">
        <v>790</v>
      </c>
      <c r="E399" s="37" t="s">
        <v>438</v>
      </c>
      <c r="F399" s="44">
        <v>1.02</v>
      </c>
      <c r="G399" s="44">
        <v>1.02</v>
      </c>
      <c r="H399" s="33">
        <f t="shared" si="18"/>
        <v>47.9094</v>
      </c>
      <c r="I399" s="33">
        <f t="shared" si="19"/>
        <v>785.4</v>
      </c>
      <c r="J399" s="33">
        <f t="shared" si="20"/>
        <v>9.58188</v>
      </c>
      <c r="K399" s="47" t="s">
        <v>791</v>
      </c>
      <c r="L399" s="52" t="s">
        <v>32</v>
      </c>
      <c r="M399" s="30"/>
      <c r="N399" s="3"/>
      <c r="O399" s="3"/>
      <c r="P399" s="3"/>
      <c r="Q399" s="24"/>
    </row>
    <row r="400" s="1" customFormat="1" customHeight="1" spans="1:17">
      <c r="A400" s="24">
        <v>393</v>
      </c>
      <c r="B400" s="15" t="s">
        <v>788</v>
      </c>
      <c r="C400" s="38" t="s">
        <v>789</v>
      </c>
      <c r="D400" s="38" t="s">
        <v>790</v>
      </c>
      <c r="E400" s="37" t="s">
        <v>37</v>
      </c>
      <c r="F400" s="44">
        <v>4</v>
      </c>
      <c r="G400" s="44">
        <v>4</v>
      </c>
      <c r="H400" s="33">
        <f t="shared" si="18"/>
        <v>187.88</v>
      </c>
      <c r="I400" s="33">
        <f t="shared" si="19"/>
        <v>3080</v>
      </c>
      <c r="J400" s="33">
        <f t="shared" si="20"/>
        <v>37.576</v>
      </c>
      <c r="K400" s="47" t="s">
        <v>791</v>
      </c>
      <c r="L400" s="52" t="s">
        <v>32</v>
      </c>
      <c r="M400" s="30"/>
      <c r="N400" s="3"/>
      <c r="O400" s="3"/>
      <c r="P400" s="3"/>
      <c r="Q400" s="24"/>
    </row>
    <row r="401" s="1" customFormat="1" customHeight="1" spans="1:17">
      <c r="A401" s="24">
        <v>394</v>
      </c>
      <c r="B401" s="15" t="s">
        <v>788</v>
      </c>
      <c r="C401" s="38" t="s">
        <v>789</v>
      </c>
      <c r="D401" s="38" t="s">
        <v>790</v>
      </c>
      <c r="E401" s="37" t="s">
        <v>37</v>
      </c>
      <c r="F401" s="44">
        <v>7.77</v>
      </c>
      <c r="G401" s="44">
        <v>7.77</v>
      </c>
      <c r="H401" s="33">
        <f t="shared" si="18"/>
        <v>364.9569</v>
      </c>
      <c r="I401" s="33">
        <f t="shared" si="19"/>
        <v>5982.9</v>
      </c>
      <c r="J401" s="33">
        <f t="shared" si="20"/>
        <v>72.99138</v>
      </c>
      <c r="K401" s="47" t="s">
        <v>791</v>
      </c>
      <c r="L401" s="52" t="s">
        <v>32</v>
      </c>
      <c r="M401" s="30"/>
      <c r="N401" s="3"/>
      <c r="O401" s="3"/>
      <c r="P401" s="3"/>
      <c r="Q401" s="24"/>
    </row>
    <row r="402" s="1" customFormat="1" customHeight="1" spans="1:17">
      <c r="A402" s="24">
        <v>395</v>
      </c>
      <c r="B402" s="15" t="s">
        <v>788</v>
      </c>
      <c r="C402" s="38" t="s">
        <v>789</v>
      </c>
      <c r="D402" s="38" t="s">
        <v>790</v>
      </c>
      <c r="E402" s="37" t="s">
        <v>428</v>
      </c>
      <c r="F402" s="44">
        <v>3.9</v>
      </c>
      <c r="G402" s="44">
        <v>3.9</v>
      </c>
      <c r="H402" s="33">
        <f t="shared" si="18"/>
        <v>183.183</v>
      </c>
      <c r="I402" s="33">
        <f t="shared" si="19"/>
        <v>3003</v>
      </c>
      <c r="J402" s="33">
        <f t="shared" si="20"/>
        <v>36.6366</v>
      </c>
      <c r="K402" s="47" t="s">
        <v>791</v>
      </c>
      <c r="L402" s="52" t="s">
        <v>32</v>
      </c>
      <c r="M402" s="31"/>
      <c r="N402" s="3"/>
      <c r="O402" s="3"/>
      <c r="P402" s="3"/>
      <c r="Q402" s="24"/>
    </row>
    <row r="403" s="1" customFormat="1" customHeight="1" spans="1:17">
      <c r="A403" s="24">
        <v>396</v>
      </c>
      <c r="B403" s="15" t="s">
        <v>792</v>
      </c>
      <c r="C403" s="38" t="s">
        <v>793</v>
      </c>
      <c r="D403" s="38" t="s">
        <v>794</v>
      </c>
      <c r="E403" s="37" t="s">
        <v>566</v>
      </c>
      <c r="F403" s="42">
        <v>2</v>
      </c>
      <c r="G403" s="42">
        <v>2</v>
      </c>
      <c r="H403" s="33">
        <f t="shared" si="18"/>
        <v>93.94</v>
      </c>
      <c r="I403" s="33">
        <f t="shared" si="19"/>
        <v>1540</v>
      </c>
      <c r="J403" s="33">
        <f t="shared" si="20"/>
        <v>18.788</v>
      </c>
      <c r="K403" s="47" t="s">
        <v>795</v>
      </c>
      <c r="L403" s="52" t="s">
        <v>32</v>
      </c>
      <c r="M403" s="29"/>
      <c r="N403" s="3"/>
      <c r="O403" s="3"/>
      <c r="P403" s="3"/>
      <c r="Q403" s="24"/>
    </row>
    <row r="404" s="1" customFormat="1" customHeight="1" spans="1:17">
      <c r="A404" s="24">
        <v>397</v>
      </c>
      <c r="B404" s="15" t="s">
        <v>792</v>
      </c>
      <c r="C404" s="38" t="s">
        <v>793</v>
      </c>
      <c r="D404" s="38" t="s">
        <v>794</v>
      </c>
      <c r="E404" s="37" t="s">
        <v>445</v>
      </c>
      <c r="F404" s="44">
        <v>1.3</v>
      </c>
      <c r="G404" s="44">
        <v>1.3</v>
      </c>
      <c r="H404" s="33">
        <f t="shared" si="18"/>
        <v>61.061</v>
      </c>
      <c r="I404" s="33">
        <f t="shared" si="19"/>
        <v>1001</v>
      </c>
      <c r="J404" s="33">
        <f t="shared" si="20"/>
        <v>12.2122</v>
      </c>
      <c r="K404" s="47" t="s">
        <v>795</v>
      </c>
      <c r="L404" s="52" t="s">
        <v>32</v>
      </c>
      <c r="M404" s="30"/>
      <c r="N404" s="3"/>
      <c r="O404" s="3"/>
      <c r="P404" s="3"/>
      <c r="Q404" s="24"/>
    </row>
    <row r="405" s="1" customFormat="1" customHeight="1" spans="1:17">
      <c r="A405" s="24">
        <v>398</v>
      </c>
      <c r="B405" s="15" t="s">
        <v>792</v>
      </c>
      <c r="C405" s="38" t="s">
        <v>793</v>
      </c>
      <c r="D405" s="38" t="s">
        <v>794</v>
      </c>
      <c r="E405" s="37" t="s">
        <v>562</v>
      </c>
      <c r="F405" s="44">
        <v>1.6</v>
      </c>
      <c r="G405" s="44">
        <v>1.6</v>
      </c>
      <c r="H405" s="33">
        <f t="shared" si="18"/>
        <v>75.152</v>
      </c>
      <c r="I405" s="33">
        <f t="shared" si="19"/>
        <v>1232</v>
      </c>
      <c r="J405" s="33">
        <f t="shared" si="20"/>
        <v>15.0304</v>
      </c>
      <c r="K405" s="47" t="s">
        <v>795</v>
      </c>
      <c r="L405" s="52" t="s">
        <v>32</v>
      </c>
      <c r="M405" s="30"/>
      <c r="N405" s="3"/>
      <c r="O405" s="3"/>
      <c r="P405" s="3"/>
      <c r="Q405" s="24"/>
    </row>
    <row r="406" s="1" customFormat="1" customHeight="1" spans="1:17">
      <c r="A406" s="24">
        <v>399</v>
      </c>
      <c r="B406" s="15" t="s">
        <v>792</v>
      </c>
      <c r="C406" s="38" t="s">
        <v>793</v>
      </c>
      <c r="D406" s="38" t="s">
        <v>794</v>
      </c>
      <c r="E406" s="37" t="s">
        <v>430</v>
      </c>
      <c r="F406" s="44">
        <v>3</v>
      </c>
      <c r="G406" s="44">
        <v>3</v>
      </c>
      <c r="H406" s="33">
        <f t="shared" si="18"/>
        <v>140.91</v>
      </c>
      <c r="I406" s="33">
        <f t="shared" si="19"/>
        <v>2310</v>
      </c>
      <c r="J406" s="33">
        <f t="shared" si="20"/>
        <v>28.182</v>
      </c>
      <c r="K406" s="47" t="s">
        <v>795</v>
      </c>
      <c r="L406" s="52" t="s">
        <v>32</v>
      </c>
      <c r="M406" s="30"/>
      <c r="N406" s="3"/>
      <c r="O406" s="3"/>
      <c r="P406" s="3"/>
      <c r="Q406" s="24"/>
    </row>
    <row r="407" s="1" customFormat="1" customHeight="1" spans="1:17">
      <c r="A407" s="24">
        <v>400</v>
      </c>
      <c r="B407" s="15" t="s">
        <v>792</v>
      </c>
      <c r="C407" s="38" t="s">
        <v>793</v>
      </c>
      <c r="D407" s="38" t="s">
        <v>794</v>
      </c>
      <c r="E407" s="37" t="s">
        <v>570</v>
      </c>
      <c r="F407" s="44">
        <v>1.1</v>
      </c>
      <c r="G407" s="44">
        <v>1.1</v>
      </c>
      <c r="H407" s="33">
        <f t="shared" si="18"/>
        <v>51.667</v>
      </c>
      <c r="I407" s="33">
        <f t="shared" si="19"/>
        <v>847</v>
      </c>
      <c r="J407" s="33">
        <f t="shared" si="20"/>
        <v>10.3334</v>
      </c>
      <c r="K407" s="47" t="s">
        <v>795</v>
      </c>
      <c r="L407" s="52" t="s">
        <v>32</v>
      </c>
      <c r="M407" s="31"/>
      <c r="N407" s="3"/>
      <c r="O407" s="3"/>
      <c r="P407" s="3"/>
      <c r="Q407" s="24"/>
    </row>
    <row r="408" s="1" customFormat="1" customHeight="1" spans="1:17">
      <c r="A408" s="24">
        <v>401</v>
      </c>
      <c r="B408" s="15" t="s">
        <v>796</v>
      </c>
      <c r="C408" s="38" t="s">
        <v>688</v>
      </c>
      <c r="D408" s="38" t="s">
        <v>797</v>
      </c>
      <c r="E408" s="37" t="s">
        <v>566</v>
      </c>
      <c r="F408" s="44">
        <v>3.84</v>
      </c>
      <c r="G408" s="44">
        <v>3.84</v>
      </c>
      <c r="H408" s="33">
        <f t="shared" si="18"/>
        <v>180.3648</v>
      </c>
      <c r="I408" s="33">
        <f t="shared" si="19"/>
        <v>2956.8</v>
      </c>
      <c r="J408" s="33">
        <f t="shared" si="20"/>
        <v>36.07296</v>
      </c>
      <c r="K408" s="47" t="s">
        <v>798</v>
      </c>
      <c r="L408" s="52" t="s">
        <v>32</v>
      </c>
      <c r="M408" s="29"/>
      <c r="N408" s="3"/>
      <c r="O408" s="3"/>
      <c r="P408" s="3"/>
      <c r="Q408" s="24"/>
    </row>
    <row r="409" s="1" customFormat="1" customHeight="1" spans="1:17">
      <c r="A409" s="24">
        <v>402</v>
      </c>
      <c r="B409" s="15" t="s">
        <v>796</v>
      </c>
      <c r="C409" s="38" t="s">
        <v>688</v>
      </c>
      <c r="D409" s="38" t="s">
        <v>797</v>
      </c>
      <c r="E409" s="37" t="s">
        <v>37</v>
      </c>
      <c r="F409" s="44">
        <v>2.62</v>
      </c>
      <c r="G409" s="44">
        <v>2.62</v>
      </c>
      <c r="H409" s="33">
        <f t="shared" si="18"/>
        <v>123.0614</v>
      </c>
      <c r="I409" s="33">
        <f t="shared" si="19"/>
        <v>2017.4</v>
      </c>
      <c r="J409" s="33">
        <f t="shared" si="20"/>
        <v>24.61228</v>
      </c>
      <c r="K409" s="47" t="s">
        <v>798</v>
      </c>
      <c r="L409" s="52" t="s">
        <v>32</v>
      </c>
      <c r="M409" s="30"/>
      <c r="N409" s="3"/>
      <c r="O409" s="3"/>
      <c r="P409" s="3"/>
      <c r="Q409" s="24"/>
    </row>
    <row r="410" s="1" customFormat="1" customHeight="1" spans="1:17">
      <c r="A410" s="24">
        <v>403</v>
      </c>
      <c r="B410" s="15" t="s">
        <v>796</v>
      </c>
      <c r="C410" s="38" t="s">
        <v>688</v>
      </c>
      <c r="D410" s="38" t="s">
        <v>797</v>
      </c>
      <c r="E410" s="37" t="s">
        <v>578</v>
      </c>
      <c r="F410" s="44">
        <v>6.56</v>
      </c>
      <c r="G410" s="44">
        <v>6.56</v>
      </c>
      <c r="H410" s="33">
        <f t="shared" si="18"/>
        <v>308.1232</v>
      </c>
      <c r="I410" s="33">
        <f t="shared" si="19"/>
        <v>5051.2</v>
      </c>
      <c r="J410" s="33">
        <f t="shared" si="20"/>
        <v>61.62464</v>
      </c>
      <c r="K410" s="47" t="s">
        <v>798</v>
      </c>
      <c r="L410" s="52" t="s">
        <v>32</v>
      </c>
      <c r="M410" s="30"/>
      <c r="N410" s="3"/>
      <c r="O410" s="3"/>
      <c r="P410" s="3"/>
      <c r="Q410" s="24"/>
    </row>
    <row r="411" s="1" customFormat="1" customHeight="1" spans="1:17">
      <c r="A411" s="24">
        <v>404</v>
      </c>
      <c r="B411" s="15" t="s">
        <v>796</v>
      </c>
      <c r="C411" s="38" t="s">
        <v>688</v>
      </c>
      <c r="D411" s="38" t="s">
        <v>797</v>
      </c>
      <c r="E411" s="37" t="s">
        <v>428</v>
      </c>
      <c r="F411" s="44">
        <v>1.4</v>
      </c>
      <c r="G411" s="44">
        <v>1.4</v>
      </c>
      <c r="H411" s="33">
        <f t="shared" si="18"/>
        <v>65.758</v>
      </c>
      <c r="I411" s="33">
        <f t="shared" si="19"/>
        <v>1078</v>
      </c>
      <c r="J411" s="33">
        <f t="shared" si="20"/>
        <v>13.1516</v>
      </c>
      <c r="K411" s="47" t="s">
        <v>798</v>
      </c>
      <c r="L411" s="52" t="s">
        <v>32</v>
      </c>
      <c r="M411" s="30"/>
      <c r="N411" s="3"/>
      <c r="O411" s="3"/>
      <c r="P411" s="3"/>
      <c r="Q411" s="24"/>
    </row>
    <row r="412" s="1" customFormat="1" customHeight="1" spans="1:17">
      <c r="A412" s="24">
        <v>405</v>
      </c>
      <c r="B412" s="15" t="s">
        <v>796</v>
      </c>
      <c r="C412" s="38" t="s">
        <v>688</v>
      </c>
      <c r="D412" s="38" t="s">
        <v>797</v>
      </c>
      <c r="E412" s="37" t="s">
        <v>563</v>
      </c>
      <c r="F412" s="44">
        <v>2.58</v>
      </c>
      <c r="G412" s="44">
        <v>2.58</v>
      </c>
      <c r="H412" s="33">
        <f t="shared" si="18"/>
        <v>121.1826</v>
      </c>
      <c r="I412" s="33">
        <f t="shared" si="19"/>
        <v>1986.6</v>
      </c>
      <c r="J412" s="33">
        <f t="shared" si="20"/>
        <v>24.23652</v>
      </c>
      <c r="K412" s="47" t="s">
        <v>798</v>
      </c>
      <c r="L412" s="52" t="s">
        <v>32</v>
      </c>
      <c r="M412" s="31"/>
      <c r="N412" s="3"/>
      <c r="O412" s="3"/>
      <c r="P412" s="3"/>
      <c r="Q412" s="24"/>
    </row>
    <row r="413" s="1" customFormat="1" customHeight="1" spans="1:17">
      <c r="A413" s="24">
        <v>406</v>
      </c>
      <c r="B413" s="15" t="s">
        <v>799</v>
      </c>
      <c r="C413" s="38" t="s">
        <v>640</v>
      </c>
      <c r="D413" s="38" t="s">
        <v>800</v>
      </c>
      <c r="E413" s="37" t="s">
        <v>566</v>
      </c>
      <c r="F413" s="44">
        <v>3.84</v>
      </c>
      <c r="G413" s="44">
        <v>3.84</v>
      </c>
      <c r="H413" s="33">
        <f t="shared" si="18"/>
        <v>180.3648</v>
      </c>
      <c r="I413" s="33">
        <f t="shared" si="19"/>
        <v>2956.8</v>
      </c>
      <c r="J413" s="33">
        <f t="shared" si="20"/>
        <v>36.07296</v>
      </c>
      <c r="K413" s="47" t="s">
        <v>801</v>
      </c>
      <c r="L413" s="52" t="s">
        <v>32</v>
      </c>
      <c r="M413" s="29"/>
      <c r="N413" s="3"/>
      <c r="O413" s="3"/>
      <c r="P413" s="3"/>
      <c r="Q413" s="24"/>
    </row>
    <row r="414" s="1" customFormat="1" customHeight="1" spans="1:17">
      <c r="A414" s="24">
        <v>407</v>
      </c>
      <c r="B414" s="15" t="s">
        <v>799</v>
      </c>
      <c r="C414" s="38" t="s">
        <v>640</v>
      </c>
      <c r="D414" s="38" t="s">
        <v>800</v>
      </c>
      <c r="E414" s="37" t="s">
        <v>37</v>
      </c>
      <c r="F414" s="44">
        <v>16.62</v>
      </c>
      <c r="G414" s="44">
        <v>16.62</v>
      </c>
      <c r="H414" s="33">
        <f t="shared" si="18"/>
        <v>780.6414</v>
      </c>
      <c r="I414" s="33">
        <f t="shared" si="19"/>
        <v>12797.4</v>
      </c>
      <c r="J414" s="33">
        <f t="shared" si="20"/>
        <v>156.12828</v>
      </c>
      <c r="K414" s="47" t="s">
        <v>801</v>
      </c>
      <c r="L414" s="52" t="s">
        <v>32</v>
      </c>
      <c r="M414" s="30"/>
      <c r="N414" s="3"/>
      <c r="O414" s="3"/>
      <c r="P414" s="3"/>
      <c r="Q414" s="24"/>
    </row>
    <row r="415" s="1" customFormat="1" customHeight="1" spans="1:17">
      <c r="A415" s="24">
        <v>408</v>
      </c>
      <c r="B415" s="15" t="s">
        <v>799</v>
      </c>
      <c r="C415" s="38" t="s">
        <v>640</v>
      </c>
      <c r="D415" s="38" t="s">
        <v>800</v>
      </c>
      <c r="E415" s="37" t="s">
        <v>802</v>
      </c>
      <c r="F415" s="44">
        <v>6.56</v>
      </c>
      <c r="G415" s="44">
        <v>6.56</v>
      </c>
      <c r="H415" s="33">
        <f t="shared" si="18"/>
        <v>308.1232</v>
      </c>
      <c r="I415" s="33">
        <f t="shared" si="19"/>
        <v>5051.2</v>
      </c>
      <c r="J415" s="33">
        <f t="shared" si="20"/>
        <v>61.62464</v>
      </c>
      <c r="K415" s="47" t="s">
        <v>801</v>
      </c>
      <c r="L415" s="52" t="s">
        <v>32</v>
      </c>
      <c r="M415" s="30"/>
      <c r="N415" s="3"/>
      <c r="O415" s="3"/>
      <c r="P415" s="3"/>
      <c r="Q415" s="24"/>
    </row>
    <row r="416" s="1" customFormat="1" customHeight="1" spans="1:17">
      <c r="A416" s="24">
        <v>409</v>
      </c>
      <c r="B416" s="15" t="s">
        <v>799</v>
      </c>
      <c r="C416" s="38" t="s">
        <v>640</v>
      </c>
      <c r="D416" s="38" t="s">
        <v>800</v>
      </c>
      <c r="E416" s="37" t="s">
        <v>573</v>
      </c>
      <c r="F416" s="44">
        <v>11.95</v>
      </c>
      <c r="G416" s="44">
        <v>11.95</v>
      </c>
      <c r="H416" s="33">
        <f t="shared" si="18"/>
        <v>561.2915</v>
      </c>
      <c r="I416" s="33">
        <f t="shared" si="19"/>
        <v>9201.5</v>
      </c>
      <c r="J416" s="33">
        <f t="shared" si="20"/>
        <v>112.2583</v>
      </c>
      <c r="K416" s="47" t="s">
        <v>801</v>
      </c>
      <c r="L416" s="52" t="s">
        <v>32</v>
      </c>
      <c r="M416" s="30"/>
      <c r="N416" s="3"/>
      <c r="O416" s="3"/>
      <c r="P416" s="3"/>
      <c r="Q416" s="24"/>
    </row>
    <row r="417" s="1" customFormat="1" customHeight="1" spans="1:17">
      <c r="A417" s="24">
        <v>410</v>
      </c>
      <c r="B417" s="15" t="s">
        <v>799</v>
      </c>
      <c r="C417" s="38" t="s">
        <v>640</v>
      </c>
      <c r="D417" s="38" t="s">
        <v>800</v>
      </c>
      <c r="E417" s="37" t="s">
        <v>643</v>
      </c>
      <c r="F417" s="44">
        <v>6.03</v>
      </c>
      <c r="G417" s="44">
        <v>6.03</v>
      </c>
      <c r="H417" s="33">
        <f t="shared" si="18"/>
        <v>283.2291</v>
      </c>
      <c r="I417" s="33">
        <f t="shared" si="19"/>
        <v>4643.1</v>
      </c>
      <c r="J417" s="33">
        <f t="shared" si="20"/>
        <v>56.64582</v>
      </c>
      <c r="K417" s="47" t="s">
        <v>801</v>
      </c>
      <c r="L417" s="52" t="s">
        <v>32</v>
      </c>
      <c r="M417" s="31"/>
      <c r="N417" s="3"/>
      <c r="O417" s="3"/>
      <c r="P417" s="3"/>
      <c r="Q417" s="24"/>
    </row>
    <row r="418" s="1" customFormat="1" customHeight="1" spans="1:17">
      <c r="A418" s="24">
        <v>411</v>
      </c>
      <c r="B418" s="15" t="s">
        <v>803</v>
      </c>
      <c r="C418" s="38" t="s">
        <v>464</v>
      </c>
      <c r="D418" s="38" t="s">
        <v>804</v>
      </c>
      <c r="E418" s="37" t="s">
        <v>665</v>
      </c>
      <c r="F418" s="44">
        <v>10.7</v>
      </c>
      <c r="G418" s="44">
        <v>10.7</v>
      </c>
      <c r="H418" s="33">
        <f t="shared" si="18"/>
        <v>502.579</v>
      </c>
      <c r="I418" s="33">
        <f t="shared" si="19"/>
        <v>8239</v>
      </c>
      <c r="J418" s="33">
        <f t="shared" si="20"/>
        <v>100.5158</v>
      </c>
      <c r="K418" s="47" t="s">
        <v>805</v>
      </c>
      <c r="L418" s="52" t="s">
        <v>32</v>
      </c>
      <c r="M418" s="29"/>
      <c r="N418" s="3"/>
      <c r="O418" s="3"/>
      <c r="P418" s="3"/>
      <c r="Q418" s="24"/>
    </row>
    <row r="419" s="1" customFormat="1" customHeight="1" spans="1:17">
      <c r="A419" s="24">
        <v>412</v>
      </c>
      <c r="B419" s="15" t="s">
        <v>803</v>
      </c>
      <c r="C419" s="38" t="s">
        <v>464</v>
      </c>
      <c r="D419" s="38" t="s">
        <v>804</v>
      </c>
      <c r="E419" s="37" t="s">
        <v>37</v>
      </c>
      <c r="F419" s="44">
        <v>3.84</v>
      </c>
      <c r="G419" s="44">
        <v>3.84</v>
      </c>
      <c r="H419" s="33">
        <f t="shared" si="18"/>
        <v>180.3648</v>
      </c>
      <c r="I419" s="33">
        <f t="shared" si="19"/>
        <v>2956.8</v>
      </c>
      <c r="J419" s="33">
        <f t="shared" si="20"/>
        <v>36.07296</v>
      </c>
      <c r="K419" s="47" t="s">
        <v>805</v>
      </c>
      <c r="L419" s="52" t="s">
        <v>32</v>
      </c>
      <c r="M419" s="30"/>
      <c r="N419" s="3"/>
      <c r="O419" s="3"/>
      <c r="P419" s="3"/>
      <c r="Q419" s="24"/>
    </row>
    <row r="420" s="1" customFormat="1" customHeight="1" spans="1:17">
      <c r="A420" s="24">
        <v>413</v>
      </c>
      <c r="B420" s="15" t="s">
        <v>803</v>
      </c>
      <c r="C420" s="38" t="s">
        <v>464</v>
      </c>
      <c r="D420" s="38" t="s">
        <v>804</v>
      </c>
      <c r="E420" s="37" t="s">
        <v>456</v>
      </c>
      <c r="F420" s="44">
        <v>1</v>
      </c>
      <c r="G420" s="44">
        <v>1</v>
      </c>
      <c r="H420" s="33">
        <f t="shared" si="18"/>
        <v>46.97</v>
      </c>
      <c r="I420" s="33">
        <f t="shared" si="19"/>
        <v>770</v>
      </c>
      <c r="J420" s="33">
        <f t="shared" si="20"/>
        <v>9.394</v>
      </c>
      <c r="K420" s="47" t="s">
        <v>805</v>
      </c>
      <c r="L420" s="52" t="s">
        <v>32</v>
      </c>
      <c r="M420" s="30"/>
      <c r="N420" s="3"/>
      <c r="O420" s="3"/>
      <c r="P420" s="3"/>
      <c r="Q420" s="24"/>
    </row>
    <row r="421" s="1" customFormat="1" customHeight="1" spans="1:17">
      <c r="A421" s="24">
        <v>414</v>
      </c>
      <c r="B421" s="15" t="s">
        <v>803</v>
      </c>
      <c r="C421" s="38" t="s">
        <v>464</v>
      </c>
      <c r="D421" s="38" t="s">
        <v>804</v>
      </c>
      <c r="E421" s="37" t="s">
        <v>467</v>
      </c>
      <c r="F421" s="44">
        <v>3.84</v>
      </c>
      <c r="G421" s="44">
        <v>3.84</v>
      </c>
      <c r="H421" s="33">
        <f t="shared" si="18"/>
        <v>180.3648</v>
      </c>
      <c r="I421" s="33">
        <f t="shared" si="19"/>
        <v>2956.8</v>
      </c>
      <c r="J421" s="33">
        <f t="shared" si="20"/>
        <v>36.07296</v>
      </c>
      <c r="K421" s="47" t="s">
        <v>805</v>
      </c>
      <c r="L421" s="52" t="s">
        <v>32</v>
      </c>
      <c r="M421" s="30"/>
      <c r="N421" s="3"/>
      <c r="O421" s="3"/>
      <c r="P421" s="3"/>
      <c r="Q421" s="24"/>
    </row>
    <row r="422" s="1" customFormat="1" customHeight="1" spans="1:17">
      <c r="A422" s="24">
        <v>415</v>
      </c>
      <c r="B422" s="15" t="s">
        <v>803</v>
      </c>
      <c r="C422" s="38" t="s">
        <v>464</v>
      </c>
      <c r="D422" s="38" t="s">
        <v>804</v>
      </c>
      <c r="E422" s="37" t="s">
        <v>456</v>
      </c>
      <c r="F422" s="44">
        <v>10.62</v>
      </c>
      <c r="G422" s="44">
        <v>10.62</v>
      </c>
      <c r="H422" s="33">
        <f t="shared" si="18"/>
        <v>498.8214</v>
      </c>
      <c r="I422" s="33">
        <f t="shared" si="19"/>
        <v>8177.4</v>
      </c>
      <c r="J422" s="33">
        <f t="shared" si="20"/>
        <v>99.76428</v>
      </c>
      <c r="K422" s="47" t="s">
        <v>805</v>
      </c>
      <c r="L422" s="52" t="s">
        <v>32</v>
      </c>
      <c r="M422" s="31"/>
      <c r="N422" s="3"/>
      <c r="O422" s="3"/>
      <c r="P422" s="3"/>
      <c r="Q422" s="24"/>
    </row>
    <row r="423" s="1" customFormat="1" customHeight="1" spans="1:17">
      <c r="A423" s="24">
        <v>416</v>
      </c>
      <c r="B423" s="15" t="s">
        <v>806</v>
      </c>
      <c r="C423" s="38" t="s">
        <v>470</v>
      </c>
      <c r="D423" s="38" t="s">
        <v>807</v>
      </c>
      <c r="E423" s="37" t="s">
        <v>416</v>
      </c>
      <c r="F423" s="44">
        <v>4</v>
      </c>
      <c r="G423" s="44">
        <v>4</v>
      </c>
      <c r="H423" s="33">
        <f t="shared" si="18"/>
        <v>187.88</v>
      </c>
      <c r="I423" s="33">
        <f t="shared" si="19"/>
        <v>3080</v>
      </c>
      <c r="J423" s="33">
        <f t="shared" si="20"/>
        <v>37.576</v>
      </c>
      <c r="K423" s="47" t="s">
        <v>808</v>
      </c>
      <c r="L423" s="52" t="s">
        <v>32</v>
      </c>
      <c r="M423" s="29"/>
      <c r="N423" s="3"/>
      <c r="O423" s="3"/>
      <c r="P423" s="3"/>
      <c r="Q423" s="24"/>
    </row>
    <row r="424" s="1" customFormat="1" customHeight="1" spans="1:17">
      <c r="A424" s="24">
        <v>417</v>
      </c>
      <c r="B424" s="15" t="s">
        <v>806</v>
      </c>
      <c r="C424" s="38" t="s">
        <v>470</v>
      </c>
      <c r="D424" s="38" t="s">
        <v>807</v>
      </c>
      <c r="E424" s="37" t="s">
        <v>445</v>
      </c>
      <c r="F424" s="44">
        <v>7.77</v>
      </c>
      <c r="G424" s="44">
        <v>7.77</v>
      </c>
      <c r="H424" s="33">
        <f t="shared" si="18"/>
        <v>364.9569</v>
      </c>
      <c r="I424" s="33">
        <f t="shared" si="19"/>
        <v>5982.9</v>
      </c>
      <c r="J424" s="33">
        <f t="shared" si="20"/>
        <v>72.99138</v>
      </c>
      <c r="K424" s="47" t="s">
        <v>808</v>
      </c>
      <c r="L424" s="52" t="s">
        <v>32</v>
      </c>
      <c r="M424" s="30"/>
      <c r="N424" s="3"/>
      <c r="O424" s="3"/>
      <c r="P424" s="3"/>
      <c r="Q424" s="24"/>
    </row>
    <row r="425" s="1" customFormat="1" customHeight="1" spans="1:17">
      <c r="A425" s="24">
        <v>418</v>
      </c>
      <c r="B425" s="15" t="s">
        <v>806</v>
      </c>
      <c r="C425" s="38" t="s">
        <v>470</v>
      </c>
      <c r="D425" s="38" t="s">
        <v>807</v>
      </c>
      <c r="E425" s="37" t="s">
        <v>552</v>
      </c>
      <c r="F425" s="44">
        <v>3.9</v>
      </c>
      <c r="G425" s="44">
        <v>3.9</v>
      </c>
      <c r="H425" s="33">
        <f t="shared" si="18"/>
        <v>183.183</v>
      </c>
      <c r="I425" s="33">
        <f t="shared" si="19"/>
        <v>3003</v>
      </c>
      <c r="J425" s="33">
        <f t="shared" si="20"/>
        <v>36.6366</v>
      </c>
      <c r="K425" s="47" t="s">
        <v>808</v>
      </c>
      <c r="L425" s="52" t="s">
        <v>32</v>
      </c>
      <c r="M425" s="30"/>
      <c r="N425" s="3"/>
      <c r="O425" s="3"/>
      <c r="P425" s="3"/>
      <c r="Q425" s="24"/>
    </row>
    <row r="426" s="1" customFormat="1" customHeight="1" spans="1:17">
      <c r="A426" s="24">
        <v>419</v>
      </c>
      <c r="B426" s="15" t="s">
        <v>806</v>
      </c>
      <c r="C426" s="38" t="s">
        <v>470</v>
      </c>
      <c r="D426" s="38" t="s">
        <v>807</v>
      </c>
      <c r="E426" s="37" t="s">
        <v>686</v>
      </c>
      <c r="F426" s="42">
        <v>2</v>
      </c>
      <c r="G426" s="42">
        <v>2</v>
      </c>
      <c r="H426" s="33">
        <f t="shared" si="18"/>
        <v>93.94</v>
      </c>
      <c r="I426" s="33">
        <f t="shared" si="19"/>
        <v>1540</v>
      </c>
      <c r="J426" s="33">
        <f t="shared" si="20"/>
        <v>18.788</v>
      </c>
      <c r="K426" s="47" t="s">
        <v>808</v>
      </c>
      <c r="L426" s="52" t="s">
        <v>32</v>
      </c>
      <c r="M426" s="30"/>
      <c r="N426" s="3"/>
      <c r="O426" s="3"/>
      <c r="P426" s="3"/>
      <c r="Q426" s="24"/>
    </row>
    <row r="427" s="1" customFormat="1" customHeight="1" spans="1:17">
      <c r="A427" s="24">
        <v>420</v>
      </c>
      <c r="B427" s="15" t="s">
        <v>806</v>
      </c>
      <c r="C427" s="38" t="s">
        <v>470</v>
      </c>
      <c r="D427" s="38" t="s">
        <v>807</v>
      </c>
      <c r="E427" s="37" t="s">
        <v>566</v>
      </c>
      <c r="F427" s="44">
        <v>7.23</v>
      </c>
      <c r="G427" s="44">
        <v>7.23</v>
      </c>
      <c r="H427" s="33">
        <f t="shared" si="18"/>
        <v>339.5931</v>
      </c>
      <c r="I427" s="33">
        <f t="shared" si="19"/>
        <v>5567.1</v>
      </c>
      <c r="J427" s="33">
        <f t="shared" si="20"/>
        <v>67.91862</v>
      </c>
      <c r="K427" s="47" t="s">
        <v>808</v>
      </c>
      <c r="L427" s="52" t="s">
        <v>32</v>
      </c>
      <c r="M427" s="31"/>
      <c r="N427" s="3"/>
      <c r="O427" s="3"/>
      <c r="P427" s="3"/>
      <c r="Q427" s="24"/>
    </row>
    <row r="428" s="1" customFormat="1" customHeight="1" spans="1:17">
      <c r="A428" s="24">
        <v>421</v>
      </c>
      <c r="B428" s="15" t="s">
        <v>809</v>
      </c>
      <c r="C428" s="38" t="s">
        <v>559</v>
      </c>
      <c r="D428" s="38" t="s">
        <v>810</v>
      </c>
      <c r="E428" s="37" t="s">
        <v>811</v>
      </c>
      <c r="F428" s="44">
        <v>3</v>
      </c>
      <c r="G428" s="44">
        <v>3</v>
      </c>
      <c r="H428" s="33">
        <f t="shared" si="18"/>
        <v>140.91</v>
      </c>
      <c r="I428" s="33">
        <f t="shared" si="19"/>
        <v>2310</v>
      </c>
      <c r="J428" s="33">
        <f t="shared" si="20"/>
        <v>28.182</v>
      </c>
      <c r="K428" s="47" t="s">
        <v>812</v>
      </c>
      <c r="L428" s="52" t="s">
        <v>32</v>
      </c>
      <c r="M428" s="29"/>
      <c r="N428" s="3"/>
      <c r="O428" s="3"/>
      <c r="P428" s="3"/>
      <c r="Q428" s="24"/>
    </row>
    <row r="429" s="1" customFormat="1" customHeight="1" spans="1:17">
      <c r="A429" s="24">
        <v>422</v>
      </c>
      <c r="B429" s="15" t="s">
        <v>809</v>
      </c>
      <c r="C429" s="38" t="s">
        <v>559</v>
      </c>
      <c r="D429" s="38" t="s">
        <v>810</v>
      </c>
      <c r="E429" s="37" t="s">
        <v>403</v>
      </c>
      <c r="F429" s="44">
        <v>1.1</v>
      </c>
      <c r="G429" s="44">
        <v>1.1</v>
      </c>
      <c r="H429" s="33">
        <f t="shared" si="18"/>
        <v>51.667</v>
      </c>
      <c r="I429" s="33">
        <f t="shared" si="19"/>
        <v>847</v>
      </c>
      <c r="J429" s="33">
        <f t="shared" si="20"/>
        <v>10.3334</v>
      </c>
      <c r="K429" s="47" t="s">
        <v>812</v>
      </c>
      <c r="L429" s="52" t="s">
        <v>32</v>
      </c>
      <c r="M429" s="30"/>
      <c r="N429" s="3"/>
      <c r="O429" s="3"/>
      <c r="P429" s="3"/>
      <c r="Q429" s="24"/>
    </row>
    <row r="430" s="1" customFormat="1" customHeight="1" spans="1:17">
      <c r="A430" s="24">
        <v>423</v>
      </c>
      <c r="B430" s="15" t="s">
        <v>809</v>
      </c>
      <c r="C430" s="38" t="s">
        <v>559</v>
      </c>
      <c r="D430" s="38" t="s">
        <v>810</v>
      </c>
      <c r="E430" s="37" t="s">
        <v>399</v>
      </c>
      <c r="F430" s="44">
        <v>3.84</v>
      </c>
      <c r="G430" s="44">
        <v>3.84</v>
      </c>
      <c r="H430" s="33">
        <f t="shared" si="18"/>
        <v>180.3648</v>
      </c>
      <c r="I430" s="33">
        <f t="shared" si="19"/>
        <v>2956.8</v>
      </c>
      <c r="J430" s="33">
        <f t="shared" si="20"/>
        <v>36.07296</v>
      </c>
      <c r="K430" s="47" t="s">
        <v>812</v>
      </c>
      <c r="L430" s="52" t="s">
        <v>32</v>
      </c>
      <c r="M430" s="30"/>
      <c r="N430" s="3"/>
      <c r="O430" s="3"/>
      <c r="P430" s="3"/>
      <c r="Q430" s="24"/>
    </row>
    <row r="431" s="1" customFormat="1" customHeight="1" spans="1:17">
      <c r="A431" s="24">
        <v>424</v>
      </c>
      <c r="B431" s="15" t="s">
        <v>809</v>
      </c>
      <c r="C431" s="38" t="s">
        <v>559</v>
      </c>
      <c r="D431" s="38" t="s">
        <v>810</v>
      </c>
      <c r="E431" s="37" t="s">
        <v>811</v>
      </c>
      <c r="F431" s="44">
        <v>2.62</v>
      </c>
      <c r="G431" s="44">
        <v>2.62</v>
      </c>
      <c r="H431" s="33">
        <f t="shared" si="18"/>
        <v>123.0614</v>
      </c>
      <c r="I431" s="33">
        <f t="shared" si="19"/>
        <v>2017.4</v>
      </c>
      <c r="J431" s="33">
        <f t="shared" si="20"/>
        <v>24.61228</v>
      </c>
      <c r="K431" s="47" t="s">
        <v>812</v>
      </c>
      <c r="L431" s="52" t="s">
        <v>32</v>
      </c>
      <c r="M431" s="30"/>
      <c r="N431" s="3"/>
      <c r="O431" s="3"/>
      <c r="P431" s="3"/>
      <c r="Q431" s="24"/>
    </row>
    <row r="432" s="1" customFormat="1" customHeight="1" spans="1:17">
      <c r="A432" s="24">
        <v>425</v>
      </c>
      <c r="B432" s="15" t="s">
        <v>809</v>
      </c>
      <c r="C432" s="38" t="s">
        <v>559</v>
      </c>
      <c r="D432" s="38" t="s">
        <v>810</v>
      </c>
      <c r="E432" s="37" t="s">
        <v>37</v>
      </c>
      <c r="F432" s="44">
        <v>4.44</v>
      </c>
      <c r="G432" s="44">
        <v>4.44</v>
      </c>
      <c r="H432" s="33">
        <f t="shared" si="18"/>
        <v>208.5468</v>
      </c>
      <c r="I432" s="33">
        <f t="shared" si="19"/>
        <v>3418.8</v>
      </c>
      <c r="J432" s="33">
        <f t="shared" si="20"/>
        <v>41.70936</v>
      </c>
      <c r="K432" s="47" t="s">
        <v>812</v>
      </c>
      <c r="L432" s="52" t="s">
        <v>32</v>
      </c>
      <c r="M432" s="31"/>
      <c r="N432" s="3"/>
      <c r="O432" s="3"/>
      <c r="P432" s="3"/>
      <c r="Q432" s="24"/>
    </row>
    <row r="433" s="1" customFormat="1" customHeight="1" spans="1:17">
      <c r="A433" s="24">
        <v>426</v>
      </c>
      <c r="B433" s="15" t="s">
        <v>813</v>
      </c>
      <c r="C433" s="38" t="s">
        <v>814</v>
      </c>
      <c r="D433" s="38" t="s">
        <v>815</v>
      </c>
      <c r="E433" s="37" t="s">
        <v>816</v>
      </c>
      <c r="F433" s="44">
        <v>2.03</v>
      </c>
      <c r="G433" s="44">
        <v>2.03</v>
      </c>
      <c r="H433" s="33">
        <f t="shared" si="18"/>
        <v>95.3491</v>
      </c>
      <c r="I433" s="33">
        <f t="shared" si="19"/>
        <v>1563.1</v>
      </c>
      <c r="J433" s="33">
        <f t="shared" si="20"/>
        <v>19.06982</v>
      </c>
      <c r="K433" s="47" t="s">
        <v>817</v>
      </c>
      <c r="L433" s="52" t="s">
        <v>32</v>
      </c>
      <c r="M433" s="29"/>
      <c r="N433" s="3"/>
      <c r="O433" s="3"/>
      <c r="P433" s="3"/>
      <c r="Q433" s="24"/>
    </row>
    <row r="434" s="1" customFormat="1" customHeight="1" spans="1:17">
      <c r="A434" s="24">
        <v>427</v>
      </c>
      <c r="B434" s="15" t="s">
        <v>813</v>
      </c>
      <c r="C434" s="38" t="s">
        <v>814</v>
      </c>
      <c r="D434" s="38" t="s">
        <v>815</v>
      </c>
      <c r="E434" s="37" t="s">
        <v>434</v>
      </c>
      <c r="F434" s="44">
        <v>10.7</v>
      </c>
      <c r="G434" s="44">
        <v>10.7</v>
      </c>
      <c r="H434" s="33">
        <f t="shared" si="18"/>
        <v>502.579</v>
      </c>
      <c r="I434" s="33">
        <f t="shared" si="19"/>
        <v>8239</v>
      </c>
      <c r="J434" s="33">
        <f t="shared" si="20"/>
        <v>100.5158</v>
      </c>
      <c r="K434" s="47" t="s">
        <v>817</v>
      </c>
      <c r="L434" s="52" t="s">
        <v>32</v>
      </c>
      <c r="M434" s="30"/>
      <c r="N434" s="3"/>
      <c r="O434" s="3"/>
      <c r="P434" s="3"/>
      <c r="Q434" s="24"/>
    </row>
    <row r="435" s="1" customFormat="1" customHeight="1" spans="1:17">
      <c r="A435" s="24">
        <v>428</v>
      </c>
      <c r="B435" s="15" t="s">
        <v>813</v>
      </c>
      <c r="C435" s="38" t="s">
        <v>814</v>
      </c>
      <c r="D435" s="38" t="s">
        <v>815</v>
      </c>
      <c r="E435" s="37" t="s">
        <v>434</v>
      </c>
      <c r="F435" s="44">
        <v>3.84</v>
      </c>
      <c r="G435" s="44">
        <v>3.84</v>
      </c>
      <c r="H435" s="33">
        <f t="shared" si="18"/>
        <v>180.3648</v>
      </c>
      <c r="I435" s="33">
        <f t="shared" si="19"/>
        <v>2956.8</v>
      </c>
      <c r="J435" s="33">
        <f t="shared" si="20"/>
        <v>36.07296</v>
      </c>
      <c r="K435" s="47" t="s">
        <v>817</v>
      </c>
      <c r="L435" s="52" t="s">
        <v>32</v>
      </c>
      <c r="M435" s="30"/>
      <c r="N435" s="3"/>
      <c r="O435" s="3"/>
      <c r="P435" s="3"/>
      <c r="Q435" s="24"/>
    </row>
    <row r="436" s="1" customFormat="1" customHeight="1" spans="1:17">
      <c r="A436" s="24">
        <v>429</v>
      </c>
      <c r="B436" s="15" t="s">
        <v>813</v>
      </c>
      <c r="C436" s="38" t="s">
        <v>814</v>
      </c>
      <c r="D436" s="38" t="s">
        <v>815</v>
      </c>
      <c r="E436" s="37" t="s">
        <v>442</v>
      </c>
      <c r="F436" s="44">
        <v>1</v>
      </c>
      <c r="G436" s="44">
        <v>1</v>
      </c>
      <c r="H436" s="33">
        <f t="shared" si="18"/>
        <v>46.97</v>
      </c>
      <c r="I436" s="33">
        <f t="shared" si="19"/>
        <v>770</v>
      </c>
      <c r="J436" s="33">
        <f t="shared" si="20"/>
        <v>9.394</v>
      </c>
      <c r="K436" s="47" t="s">
        <v>817</v>
      </c>
      <c r="L436" s="52" t="s">
        <v>32</v>
      </c>
      <c r="M436" s="30"/>
      <c r="N436" s="3"/>
      <c r="O436" s="3"/>
      <c r="P436" s="3"/>
      <c r="Q436" s="24"/>
    </row>
    <row r="437" s="1" customFormat="1" customHeight="1" spans="1:17">
      <c r="A437" s="24">
        <v>430</v>
      </c>
      <c r="B437" s="15" t="s">
        <v>813</v>
      </c>
      <c r="C437" s="38" t="s">
        <v>814</v>
      </c>
      <c r="D437" s="38" t="s">
        <v>815</v>
      </c>
      <c r="E437" s="37" t="s">
        <v>37</v>
      </c>
      <c r="F437" s="44">
        <v>3.93</v>
      </c>
      <c r="G437" s="44">
        <v>3.93</v>
      </c>
      <c r="H437" s="33">
        <f t="shared" si="18"/>
        <v>184.5921</v>
      </c>
      <c r="I437" s="33">
        <f t="shared" si="19"/>
        <v>3026.1</v>
      </c>
      <c r="J437" s="33">
        <f t="shared" si="20"/>
        <v>36.91842</v>
      </c>
      <c r="K437" s="47" t="s">
        <v>817</v>
      </c>
      <c r="L437" s="52" t="s">
        <v>32</v>
      </c>
      <c r="M437" s="31"/>
      <c r="N437" s="3"/>
      <c r="O437" s="3"/>
      <c r="P437" s="3"/>
      <c r="Q437" s="24"/>
    </row>
    <row r="438" s="1" customFormat="1" customHeight="1" spans="1:17">
      <c r="A438" s="24">
        <v>431</v>
      </c>
      <c r="B438" s="15" t="s">
        <v>818</v>
      </c>
      <c r="C438" s="38" t="s">
        <v>459</v>
      </c>
      <c r="D438" s="38" t="s">
        <v>819</v>
      </c>
      <c r="E438" s="37" t="s">
        <v>787</v>
      </c>
      <c r="F438" s="44">
        <v>16.62</v>
      </c>
      <c r="G438" s="44">
        <v>16.62</v>
      </c>
      <c r="H438" s="33">
        <f t="shared" si="18"/>
        <v>780.6414</v>
      </c>
      <c r="I438" s="33">
        <f t="shared" si="19"/>
        <v>12797.4</v>
      </c>
      <c r="J438" s="33">
        <f t="shared" si="20"/>
        <v>156.12828</v>
      </c>
      <c r="K438" s="47" t="s">
        <v>820</v>
      </c>
      <c r="L438" s="52" t="s">
        <v>32</v>
      </c>
      <c r="M438" s="29"/>
      <c r="N438" s="3"/>
      <c r="O438" s="3"/>
      <c r="P438" s="3"/>
      <c r="Q438" s="24"/>
    </row>
    <row r="439" s="1" customFormat="1" customHeight="1" spans="1:17">
      <c r="A439" s="24">
        <v>432</v>
      </c>
      <c r="B439" s="15" t="s">
        <v>818</v>
      </c>
      <c r="C439" s="38" t="s">
        <v>459</v>
      </c>
      <c r="D439" s="38" t="s">
        <v>819</v>
      </c>
      <c r="E439" s="37" t="s">
        <v>726</v>
      </c>
      <c r="F439" s="44">
        <v>6.56</v>
      </c>
      <c r="G439" s="44">
        <v>6.56</v>
      </c>
      <c r="H439" s="33">
        <f t="shared" si="18"/>
        <v>308.1232</v>
      </c>
      <c r="I439" s="33">
        <f t="shared" si="19"/>
        <v>5051.2</v>
      </c>
      <c r="J439" s="33">
        <f t="shared" si="20"/>
        <v>61.62464</v>
      </c>
      <c r="K439" s="47" t="s">
        <v>820</v>
      </c>
      <c r="L439" s="52" t="s">
        <v>32</v>
      </c>
      <c r="M439" s="30"/>
      <c r="N439" s="3"/>
      <c r="O439" s="3"/>
      <c r="P439" s="3"/>
      <c r="Q439" s="24"/>
    </row>
    <row r="440" s="1" customFormat="1" customHeight="1" spans="1:17">
      <c r="A440" s="24">
        <v>433</v>
      </c>
      <c r="B440" s="15" t="s">
        <v>818</v>
      </c>
      <c r="C440" s="38" t="s">
        <v>459</v>
      </c>
      <c r="D440" s="38" t="s">
        <v>819</v>
      </c>
      <c r="E440" s="37" t="s">
        <v>584</v>
      </c>
      <c r="F440" s="44">
        <v>11.95</v>
      </c>
      <c r="G440" s="44">
        <v>11.95</v>
      </c>
      <c r="H440" s="33">
        <f t="shared" si="18"/>
        <v>561.2915</v>
      </c>
      <c r="I440" s="33">
        <f t="shared" si="19"/>
        <v>9201.5</v>
      </c>
      <c r="J440" s="33">
        <f t="shared" si="20"/>
        <v>112.2583</v>
      </c>
      <c r="K440" s="47" t="s">
        <v>820</v>
      </c>
      <c r="L440" s="52" t="s">
        <v>32</v>
      </c>
      <c r="M440" s="30"/>
      <c r="N440" s="3"/>
      <c r="O440" s="3"/>
      <c r="P440" s="3"/>
      <c r="Q440" s="24"/>
    </row>
    <row r="441" s="1" customFormat="1" customHeight="1" spans="1:17">
      <c r="A441" s="24">
        <v>434</v>
      </c>
      <c r="B441" s="15" t="s">
        <v>818</v>
      </c>
      <c r="C441" s="38" t="s">
        <v>459</v>
      </c>
      <c r="D441" s="38" t="s">
        <v>819</v>
      </c>
      <c r="E441" s="37" t="s">
        <v>821</v>
      </c>
      <c r="F441" s="44">
        <v>6.03</v>
      </c>
      <c r="G441" s="44">
        <v>6.03</v>
      </c>
      <c r="H441" s="33">
        <f t="shared" si="18"/>
        <v>283.2291</v>
      </c>
      <c r="I441" s="33">
        <f t="shared" si="19"/>
        <v>4643.1</v>
      </c>
      <c r="J441" s="33">
        <f t="shared" si="20"/>
        <v>56.64582</v>
      </c>
      <c r="K441" s="47" t="s">
        <v>820</v>
      </c>
      <c r="L441" s="52" t="s">
        <v>32</v>
      </c>
      <c r="M441" s="30"/>
      <c r="N441" s="3"/>
      <c r="O441" s="3"/>
      <c r="P441" s="3"/>
      <c r="Q441" s="24"/>
    </row>
    <row r="442" s="1" customFormat="1" customHeight="1" spans="1:17">
      <c r="A442" s="24">
        <v>435</v>
      </c>
      <c r="B442" s="15" t="s">
        <v>818</v>
      </c>
      <c r="C442" s="38" t="s">
        <v>459</v>
      </c>
      <c r="D442" s="38" t="s">
        <v>819</v>
      </c>
      <c r="E442" s="37" t="s">
        <v>821</v>
      </c>
      <c r="F442" s="44">
        <v>12.46</v>
      </c>
      <c r="G442" s="44">
        <v>12.46</v>
      </c>
      <c r="H442" s="33">
        <f t="shared" si="18"/>
        <v>585.2462</v>
      </c>
      <c r="I442" s="33">
        <f t="shared" si="19"/>
        <v>9594.2</v>
      </c>
      <c r="J442" s="33">
        <f t="shared" si="20"/>
        <v>117.04924</v>
      </c>
      <c r="K442" s="47" t="s">
        <v>820</v>
      </c>
      <c r="L442" s="52" t="s">
        <v>32</v>
      </c>
      <c r="M442" s="31"/>
      <c r="N442" s="3"/>
      <c r="O442" s="3"/>
      <c r="P442" s="3"/>
      <c r="Q442" s="24"/>
    </row>
    <row r="443" s="1" customFormat="1" customHeight="1" spans="1:17">
      <c r="A443" s="24">
        <v>436</v>
      </c>
      <c r="B443" s="15" t="s">
        <v>822</v>
      </c>
      <c r="C443" s="38" t="s">
        <v>688</v>
      </c>
      <c r="D443" s="38" t="s">
        <v>823</v>
      </c>
      <c r="E443" s="37" t="s">
        <v>824</v>
      </c>
      <c r="F443" s="42">
        <v>2</v>
      </c>
      <c r="G443" s="42">
        <v>2</v>
      </c>
      <c r="H443" s="33">
        <f t="shared" si="18"/>
        <v>93.94</v>
      </c>
      <c r="I443" s="33">
        <f t="shared" si="19"/>
        <v>1540</v>
      </c>
      <c r="J443" s="33">
        <f t="shared" si="20"/>
        <v>18.788</v>
      </c>
      <c r="K443" s="47" t="s">
        <v>825</v>
      </c>
      <c r="L443" s="52" t="s">
        <v>32</v>
      </c>
      <c r="M443" s="29"/>
      <c r="N443" s="3"/>
      <c r="O443" s="3"/>
      <c r="P443" s="3"/>
      <c r="Q443" s="24"/>
    </row>
    <row r="444" s="1" customFormat="1" customHeight="1" spans="1:17">
      <c r="A444" s="24">
        <v>437</v>
      </c>
      <c r="B444" s="15" t="s">
        <v>822</v>
      </c>
      <c r="C444" s="38" t="s">
        <v>688</v>
      </c>
      <c r="D444" s="38" t="s">
        <v>823</v>
      </c>
      <c r="E444" s="37" t="s">
        <v>587</v>
      </c>
      <c r="F444" s="44">
        <v>7.23</v>
      </c>
      <c r="G444" s="44">
        <v>7.23</v>
      </c>
      <c r="H444" s="33">
        <f t="shared" si="18"/>
        <v>339.5931</v>
      </c>
      <c r="I444" s="33">
        <f t="shared" si="19"/>
        <v>5567.1</v>
      </c>
      <c r="J444" s="33">
        <f t="shared" si="20"/>
        <v>67.91862</v>
      </c>
      <c r="K444" s="47" t="s">
        <v>825</v>
      </c>
      <c r="L444" s="52" t="s">
        <v>32</v>
      </c>
      <c r="M444" s="30"/>
      <c r="N444" s="3"/>
      <c r="O444" s="3"/>
      <c r="P444" s="3"/>
      <c r="Q444" s="24"/>
    </row>
    <row r="445" s="1" customFormat="1" customHeight="1" spans="1:17">
      <c r="A445" s="24">
        <v>438</v>
      </c>
      <c r="B445" s="15" t="s">
        <v>822</v>
      </c>
      <c r="C445" s="38" t="s">
        <v>688</v>
      </c>
      <c r="D445" s="38" t="s">
        <v>823</v>
      </c>
      <c r="E445" s="37" t="s">
        <v>552</v>
      </c>
      <c r="F445" s="44">
        <v>3</v>
      </c>
      <c r="G445" s="44">
        <v>3</v>
      </c>
      <c r="H445" s="33">
        <f t="shared" si="18"/>
        <v>140.91</v>
      </c>
      <c r="I445" s="33">
        <f t="shared" si="19"/>
        <v>2310</v>
      </c>
      <c r="J445" s="33">
        <f t="shared" si="20"/>
        <v>28.182</v>
      </c>
      <c r="K445" s="47" t="s">
        <v>825</v>
      </c>
      <c r="L445" s="52" t="s">
        <v>32</v>
      </c>
      <c r="M445" s="30"/>
      <c r="N445" s="3"/>
      <c r="O445" s="3"/>
      <c r="P445" s="3"/>
      <c r="Q445" s="24"/>
    </row>
    <row r="446" s="1" customFormat="1" customHeight="1" spans="1:17">
      <c r="A446" s="24">
        <v>439</v>
      </c>
      <c r="B446" s="15" t="s">
        <v>822</v>
      </c>
      <c r="C446" s="38" t="s">
        <v>688</v>
      </c>
      <c r="D446" s="38" t="s">
        <v>823</v>
      </c>
      <c r="E446" s="37" t="s">
        <v>826</v>
      </c>
      <c r="F446" s="44">
        <v>1.1</v>
      </c>
      <c r="G446" s="44">
        <v>1.1</v>
      </c>
      <c r="H446" s="33">
        <f t="shared" si="18"/>
        <v>51.667</v>
      </c>
      <c r="I446" s="33">
        <f t="shared" si="19"/>
        <v>847</v>
      </c>
      <c r="J446" s="33">
        <f t="shared" si="20"/>
        <v>10.3334</v>
      </c>
      <c r="K446" s="47" t="s">
        <v>825</v>
      </c>
      <c r="L446" s="52" t="s">
        <v>32</v>
      </c>
      <c r="M446" s="30"/>
      <c r="N446" s="3"/>
      <c r="O446" s="3"/>
      <c r="P446" s="3"/>
      <c r="Q446" s="24"/>
    </row>
    <row r="447" s="1" customFormat="1" customHeight="1" spans="1:17">
      <c r="A447" s="24">
        <v>440</v>
      </c>
      <c r="B447" s="15" t="s">
        <v>822</v>
      </c>
      <c r="C447" s="38" t="s">
        <v>688</v>
      </c>
      <c r="D447" s="38" t="s">
        <v>823</v>
      </c>
      <c r="E447" s="37" t="s">
        <v>37</v>
      </c>
      <c r="F447" s="44">
        <v>4.62</v>
      </c>
      <c r="G447" s="44">
        <v>4.62</v>
      </c>
      <c r="H447" s="33">
        <f t="shared" si="18"/>
        <v>217.0014</v>
      </c>
      <c r="I447" s="33">
        <f t="shared" si="19"/>
        <v>3557.4</v>
      </c>
      <c r="J447" s="33">
        <f t="shared" si="20"/>
        <v>43.40028</v>
      </c>
      <c r="K447" s="47" t="s">
        <v>825</v>
      </c>
      <c r="L447" s="52" t="s">
        <v>32</v>
      </c>
      <c r="M447" s="31"/>
      <c r="N447" s="3"/>
      <c r="O447" s="3"/>
      <c r="P447" s="3"/>
      <c r="Q447" s="24"/>
    </row>
    <row r="448" s="1" customFormat="1" customHeight="1" spans="1:17">
      <c r="A448" s="24">
        <v>441</v>
      </c>
      <c r="B448" s="15" t="s">
        <v>827</v>
      </c>
      <c r="C448" s="38" t="s">
        <v>447</v>
      </c>
      <c r="D448" s="38" t="s">
        <v>828</v>
      </c>
      <c r="E448" s="37" t="s">
        <v>829</v>
      </c>
      <c r="F448" s="44">
        <v>6.56</v>
      </c>
      <c r="G448" s="44">
        <v>6.56</v>
      </c>
      <c r="H448" s="33">
        <f t="shared" si="18"/>
        <v>308.1232</v>
      </c>
      <c r="I448" s="33">
        <f t="shared" si="19"/>
        <v>5051.2</v>
      </c>
      <c r="J448" s="33">
        <f t="shared" si="20"/>
        <v>61.62464</v>
      </c>
      <c r="K448" s="47" t="s">
        <v>830</v>
      </c>
      <c r="L448" s="52" t="s">
        <v>32</v>
      </c>
      <c r="M448" s="29"/>
      <c r="N448" s="3"/>
      <c r="O448" s="3"/>
      <c r="P448" s="3"/>
      <c r="Q448" s="24"/>
    </row>
    <row r="449" s="1" customFormat="1" customHeight="1" spans="1:17">
      <c r="A449" s="24">
        <v>442</v>
      </c>
      <c r="B449" s="15" t="s">
        <v>827</v>
      </c>
      <c r="C449" s="38" t="s">
        <v>447</v>
      </c>
      <c r="D449" s="38" t="s">
        <v>828</v>
      </c>
      <c r="E449" s="37" t="s">
        <v>472</v>
      </c>
      <c r="F449" s="44">
        <v>3</v>
      </c>
      <c r="G449" s="44">
        <v>3</v>
      </c>
      <c r="H449" s="33">
        <f t="shared" si="18"/>
        <v>140.91</v>
      </c>
      <c r="I449" s="33">
        <f t="shared" si="19"/>
        <v>2310</v>
      </c>
      <c r="J449" s="33">
        <f t="shared" si="20"/>
        <v>28.182</v>
      </c>
      <c r="K449" s="47" t="s">
        <v>830</v>
      </c>
      <c r="L449" s="52" t="s">
        <v>32</v>
      </c>
      <c r="M449" s="30"/>
      <c r="N449" s="3"/>
      <c r="O449" s="3"/>
      <c r="P449" s="3"/>
      <c r="Q449" s="24"/>
    </row>
    <row r="450" s="1" customFormat="1" customHeight="1" spans="1:17">
      <c r="A450" s="24">
        <v>443</v>
      </c>
      <c r="B450" s="15" t="s">
        <v>827</v>
      </c>
      <c r="C450" s="38" t="s">
        <v>447</v>
      </c>
      <c r="D450" s="38" t="s">
        <v>828</v>
      </c>
      <c r="E450" s="37" t="s">
        <v>495</v>
      </c>
      <c r="F450" s="44">
        <v>3.93</v>
      </c>
      <c r="G450" s="44">
        <v>3.93</v>
      </c>
      <c r="H450" s="33">
        <f t="shared" si="18"/>
        <v>184.5921</v>
      </c>
      <c r="I450" s="33">
        <f t="shared" si="19"/>
        <v>3026.1</v>
      </c>
      <c r="J450" s="33">
        <f t="shared" si="20"/>
        <v>36.91842</v>
      </c>
      <c r="K450" s="47" t="s">
        <v>830</v>
      </c>
      <c r="L450" s="52" t="s">
        <v>32</v>
      </c>
      <c r="M450" s="30"/>
      <c r="N450" s="3"/>
      <c r="O450" s="3"/>
      <c r="P450" s="3"/>
      <c r="Q450" s="24"/>
    </row>
    <row r="451" s="1" customFormat="1" customHeight="1" spans="1:17">
      <c r="A451" s="24">
        <v>444</v>
      </c>
      <c r="B451" s="15" t="s">
        <v>827</v>
      </c>
      <c r="C451" s="38" t="s">
        <v>447</v>
      </c>
      <c r="D451" s="38" t="s">
        <v>828</v>
      </c>
      <c r="E451" s="37" t="s">
        <v>37</v>
      </c>
      <c r="F451" s="44">
        <v>2</v>
      </c>
      <c r="G451" s="44">
        <v>2</v>
      </c>
      <c r="H451" s="33">
        <f t="shared" si="18"/>
        <v>93.94</v>
      </c>
      <c r="I451" s="33">
        <f t="shared" si="19"/>
        <v>1540</v>
      </c>
      <c r="J451" s="33">
        <f t="shared" si="20"/>
        <v>18.788</v>
      </c>
      <c r="K451" s="47" t="s">
        <v>830</v>
      </c>
      <c r="L451" s="52" t="s">
        <v>32</v>
      </c>
      <c r="M451" s="30"/>
      <c r="N451" s="3"/>
      <c r="O451" s="3"/>
      <c r="P451" s="3"/>
      <c r="Q451" s="24"/>
    </row>
    <row r="452" s="1" customFormat="1" customHeight="1" spans="1:17">
      <c r="A452" s="24">
        <v>445</v>
      </c>
      <c r="B452" s="15" t="s">
        <v>827</v>
      </c>
      <c r="C452" s="38" t="s">
        <v>447</v>
      </c>
      <c r="D452" s="38" t="s">
        <v>828</v>
      </c>
      <c r="E452" s="37" t="s">
        <v>831</v>
      </c>
      <c r="F452" s="44">
        <v>1.51</v>
      </c>
      <c r="G452" s="44">
        <v>1.51</v>
      </c>
      <c r="H452" s="33">
        <f t="shared" si="18"/>
        <v>70.9247</v>
      </c>
      <c r="I452" s="33">
        <f t="shared" si="19"/>
        <v>1162.7</v>
      </c>
      <c r="J452" s="33">
        <f t="shared" si="20"/>
        <v>14.18494</v>
      </c>
      <c r="K452" s="47" t="s">
        <v>830</v>
      </c>
      <c r="L452" s="52" t="s">
        <v>32</v>
      </c>
      <c r="M452" s="31"/>
      <c r="N452" s="3"/>
      <c r="O452" s="3"/>
      <c r="P452" s="3"/>
      <c r="Q452" s="24"/>
    </row>
    <row r="453" s="1" customFormat="1" customHeight="1" spans="1:17">
      <c r="A453" s="24">
        <v>446</v>
      </c>
      <c r="B453" s="15" t="s">
        <v>832</v>
      </c>
      <c r="C453" s="38" t="s">
        <v>833</v>
      </c>
      <c r="D453" s="38" t="s">
        <v>834</v>
      </c>
      <c r="E453" s="37" t="s">
        <v>831</v>
      </c>
      <c r="F453" s="44">
        <v>0.5</v>
      </c>
      <c r="G453" s="44">
        <v>0.5</v>
      </c>
      <c r="H453" s="33">
        <f t="shared" si="18"/>
        <v>23.485</v>
      </c>
      <c r="I453" s="33">
        <f t="shared" si="19"/>
        <v>385</v>
      </c>
      <c r="J453" s="33">
        <f t="shared" si="20"/>
        <v>4.697</v>
      </c>
      <c r="K453" s="47" t="s">
        <v>835</v>
      </c>
      <c r="L453" s="52" t="s">
        <v>32</v>
      </c>
      <c r="M453" s="29"/>
      <c r="N453" s="3"/>
      <c r="O453" s="3"/>
      <c r="P453" s="3"/>
      <c r="Q453" s="24"/>
    </row>
    <row r="454" s="1" customFormat="1" customHeight="1" spans="1:17">
      <c r="A454" s="24">
        <v>447</v>
      </c>
      <c r="B454" s="15" t="s">
        <v>832</v>
      </c>
      <c r="C454" s="38" t="s">
        <v>833</v>
      </c>
      <c r="D454" s="38" t="s">
        <v>834</v>
      </c>
      <c r="E454" s="37" t="s">
        <v>454</v>
      </c>
      <c r="F454" s="44">
        <v>1.7</v>
      </c>
      <c r="G454" s="44">
        <v>1.7</v>
      </c>
      <c r="H454" s="33">
        <f t="shared" si="18"/>
        <v>79.849</v>
      </c>
      <c r="I454" s="33">
        <f t="shared" si="19"/>
        <v>1309</v>
      </c>
      <c r="J454" s="33">
        <f t="shared" si="20"/>
        <v>15.9698</v>
      </c>
      <c r="K454" s="47" t="s">
        <v>835</v>
      </c>
      <c r="L454" s="52" t="s">
        <v>32</v>
      </c>
      <c r="M454" s="30"/>
      <c r="N454" s="3"/>
      <c r="O454" s="3"/>
      <c r="P454" s="3"/>
      <c r="Q454" s="24"/>
    </row>
    <row r="455" s="1" customFormat="1" customHeight="1" spans="1:17">
      <c r="A455" s="24">
        <v>448</v>
      </c>
      <c r="B455" s="15" t="s">
        <v>832</v>
      </c>
      <c r="C455" s="38" t="s">
        <v>833</v>
      </c>
      <c r="D455" s="38" t="s">
        <v>834</v>
      </c>
      <c r="E455" s="37" t="s">
        <v>468</v>
      </c>
      <c r="F455" s="44">
        <v>1.84</v>
      </c>
      <c r="G455" s="44">
        <v>1.84</v>
      </c>
      <c r="H455" s="33">
        <f t="shared" si="18"/>
        <v>86.4248</v>
      </c>
      <c r="I455" s="33">
        <f t="shared" si="19"/>
        <v>1416.8</v>
      </c>
      <c r="J455" s="33">
        <f t="shared" si="20"/>
        <v>17.28496</v>
      </c>
      <c r="K455" s="47" t="s">
        <v>835</v>
      </c>
      <c r="L455" s="52" t="s">
        <v>32</v>
      </c>
      <c r="M455" s="30"/>
      <c r="N455" s="3"/>
      <c r="O455" s="3"/>
      <c r="P455" s="3"/>
      <c r="Q455" s="24"/>
    </row>
    <row r="456" s="1" customFormat="1" customHeight="1" spans="1:17">
      <c r="A456" s="24">
        <v>449</v>
      </c>
      <c r="B456" s="15" t="s">
        <v>832</v>
      </c>
      <c r="C456" s="38" t="s">
        <v>833</v>
      </c>
      <c r="D456" s="38" t="s">
        <v>834</v>
      </c>
      <c r="E456" s="37" t="s">
        <v>644</v>
      </c>
      <c r="F456" s="44">
        <v>0.7</v>
      </c>
      <c r="G456" s="44">
        <v>0.7</v>
      </c>
      <c r="H456" s="33">
        <f t="shared" ref="H456:H517" si="21">G456*46.97</f>
        <v>32.879</v>
      </c>
      <c r="I456" s="33">
        <f t="shared" ref="I456:I517" si="22">G456*770</f>
        <v>539</v>
      </c>
      <c r="J456" s="33">
        <f t="shared" ref="J456:J517" si="23">H456*20%</f>
        <v>6.5758</v>
      </c>
      <c r="K456" s="47" t="s">
        <v>835</v>
      </c>
      <c r="L456" s="52" t="s">
        <v>32</v>
      </c>
      <c r="M456" s="30"/>
      <c r="N456" s="3"/>
      <c r="O456" s="3"/>
      <c r="P456" s="3"/>
      <c r="Q456" s="24"/>
    </row>
    <row r="457" s="1" customFormat="1" customHeight="1" spans="1:17">
      <c r="A457" s="24">
        <v>450</v>
      </c>
      <c r="B457" s="15" t="s">
        <v>832</v>
      </c>
      <c r="C457" s="38" t="s">
        <v>833</v>
      </c>
      <c r="D457" s="38" t="s">
        <v>834</v>
      </c>
      <c r="E457" s="37" t="s">
        <v>37</v>
      </c>
      <c r="F457" s="44">
        <v>1.26</v>
      </c>
      <c r="G457" s="44">
        <v>1.26</v>
      </c>
      <c r="H457" s="33">
        <f t="shared" si="21"/>
        <v>59.1822</v>
      </c>
      <c r="I457" s="33">
        <f t="shared" si="22"/>
        <v>970.2</v>
      </c>
      <c r="J457" s="33">
        <f t="shared" si="23"/>
        <v>11.83644</v>
      </c>
      <c r="K457" s="47" t="s">
        <v>835</v>
      </c>
      <c r="L457" s="52" t="s">
        <v>32</v>
      </c>
      <c r="M457" s="31"/>
      <c r="N457" s="3"/>
      <c r="O457" s="3"/>
      <c r="P457" s="3"/>
      <c r="Q457" s="24"/>
    </row>
    <row r="458" s="1" customFormat="1" customHeight="1" spans="1:17">
      <c r="A458" s="24">
        <v>451</v>
      </c>
      <c r="B458" s="15" t="s">
        <v>836</v>
      </c>
      <c r="C458" s="38" t="s">
        <v>837</v>
      </c>
      <c r="D458" s="38" t="s">
        <v>838</v>
      </c>
      <c r="E458" s="37" t="s">
        <v>839</v>
      </c>
      <c r="F458" s="44">
        <v>6.56</v>
      </c>
      <c r="G458" s="44">
        <v>6.56</v>
      </c>
      <c r="H458" s="33">
        <f t="shared" si="21"/>
        <v>308.1232</v>
      </c>
      <c r="I458" s="33">
        <f t="shared" si="22"/>
        <v>5051.2</v>
      </c>
      <c r="J458" s="33">
        <f t="shared" si="23"/>
        <v>61.62464</v>
      </c>
      <c r="K458" s="47" t="s">
        <v>763</v>
      </c>
      <c r="L458" s="52" t="s">
        <v>32</v>
      </c>
      <c r="M458" s="29"/>
      <c r="N458" s="3"/>
      <c r="O458" s="3"/>
      <c r="P458" s="3"/>
      <c r="Q458" s="24"/>
    </row>
    <row r="459" s="1" customFormat="1" customHeight="1" spans="1:17">
      <c r="A459" s="24">
        <v>452</v>
      </c>
      <c r="B459" s="15" t="s">
        <v>836</v>
      </c>
      <c r="C459" s="38" t="s">
        <v>837</v>
      </c>
      <c r="D459" s="38" t="s">
        <v>838</v>
      </c>
      <c r="E459" s="37" t="s">
        <v>472</v>
      </c>
      <c r="F459" s="44">
        <v>3</v>
      </c>
      <c r="G459" s="44">
        <v>3</v>
      </c>
      <c r="H459" s="33">
        <f t="shared" si="21"/>
        <v>140.91</v>
      </c>
      <c r="I459" s="33">
        <f t="shared" si="22"/>
        <v>2310</v>
      </c>
      <c r="J459" s="33">
        <f t="shared" si="23"/>
        <v>28.182</v>
      </c>
      <c r="K459" s="47" t="s">
        <v>763</v>
      </c>
      <c r="L459" s="52" t="s">
        <v>32</v>
      </c>
      <c r="M459" s="30"/>
      <c r="N459" s="3"/>
      <c r="O459" s="3"/>
      <c r="P459" s="3"/>
      <c r="Q459" s="24"/>
    </row>
    <row r="460" s="1" customFormat="1" customHeight="1" spans="1:17">
      <c r="A460" s="24">
        <v>453</v>
      </c>
      <c r="B460" s="15" t="s">
        <v>836</v>
      </c>
      <c r="C460" s="38" t="s">
        <v>837</v>
      </c>
      <c r="D460" s="38" t="s">
        <v>838</v>
      </c>
      <c r="E460" s="37" t="s">
        <v>409</v>
      </c>
      <c r="F460" s="44">
        <v>3.9</v>
      </c>
      <c r="G460" s="44">
        <v>3.9</v>
      </c>
      <c r="H460" s="33">
        <f t="shared" si="21"/>
        <v>183.183</v>
      </c>
      <c r="I460" s="33">
        <f t="shared" si="22"/>
        <v>3003</v>
      </c>
      <c r="J460" s="33">
        <f t="shared" si="23"/>
        <v>36.6366</v>
      </c>
      <c r="K460" s="47" t="s">
        <v>763</v>
      </c>
      <c r="L460" s="52" t="s">
        <v>32</v>
      </c>
      <c r="M460" s="30"/>
      <c r="N460" s="3"/>
      <c r="O460" s="3"/>
      <c r="P460" s="3"/>
      <c r="Q460" s="24"/>
    </row>
    <row r="461" s="1" customFormat="1" customHeight="1" spans="1:17">
      <c r="A461" s="24">
        <v>454</v>
      </c>
      <c r="B461" s="15" t="s">
        <v>836</v>
      </c>
      <c r="C461" s="38" t="s">
        <v>837</v>
      </c>
      <c r="D461" s="38" t="s">
        <v>838</v>
      </c>
      <c r="E461" s="37" t="s">
        <v>37</v>
      </c>
      <c r="F461" s="44">
        <v>2</v>
      </c>
      <c r="G461" s="44">
        <v>2</v>
      </c>
      <c r="H461" s="33">
        <f t="shared" si="21"/>
        <v>93.94</v>
      </c>
      <c r="I461" s="33">
        <f t="shared" si="22"/>
        <v>1540</v>
      </c>
      <c r="J461" s="33">
        <f t="shared" si="23"/>
        <v>18.788</v>
      </c>
      <c r="K461" s="47" t="s">
        <v>763</v>
      </c>
      <c r="L461" s="52" t="s">
        <v>32</v>
      </c>
      <c r="M461" s="30"/>
      <c r="N461" s="3"/>
      <c r="O461" s="3"/>
      <c r="P461" s="3"/>
      <c r="Q461" s="24"/>
    </row>
    <row r="462" s="1" customFormat="1" customHeight="1" spans="1:17">
      <c r="A462" s="24">
        <v>455</v>
      </c>
      <c r="B462" s="15" t="s">
        <v>836</v>
      </c>
      <c r="C462" s="38" t="s">
        <v>837</v>
      </c>
      <c r="D462" s="38" t="s">
        <v>838</v>
      </c>
      <c r="E462" s="37" t="s">
        <v>628</v>
      </c>
      <c r="F462" s="44">
        <v>0.54</v>
      </c>
      <c r="G462" s="44">
        <v>0.54</v>
      </c>
      <c r="H462" s="33">
        <f t="shared" si="21"/>
        <v>25.3638</v>
      </c>
      <c r="I462" s="33">
        <f t="shared" si="22"/>
        <v>415.8</v>
      </c>
      <c r="J462" s="33">
        <f t="shared" si="23"/>
        <v>5.07276</v>
      </c>
      <c r="K462" s="47" t="s">
        <v>763</v>
      </c>
      <c r="L462" s="52" t="s">
        <v>32</v>
      </c>
      <c r="M462" s="31"/>
      <c r="N462" s="3"/>
      <c r="O462" s="3"/>
      <c r="P462" s="3"/>
      <c r="Q462" s="24"/>
    </row>
    <row r="463" s="1" customFormat="1" customHeight="1" spans="1:17">
      <c r="A463" s="24">
        <v>456</v>
      </c>
      <c r="B463" s="15" t="s">
        <v>840</v>
      </c>
      <c r="C463" s="38" t="s">
        <v>688</v>
      </c>
      <c r="D463" s="38" t="s">
        <v>841</v>
      </c>
      <c r="E463" s="37" t="s">
        <v>628</v>
      </c>
      <c r="F463" s="44">
        <v>7.77</v>
      </c>
      <c r="G463" s="44">
        <v>7.77</v>
      </c>
      <c r="H463" s="33">
        <f t="shared" si="21"/>
        <v>364.9569</v>
      </c>
      <c r="I463" s="33">
        <f t="shared" si="22"/>
        <v>5982.9</v>
      </c>
      <c r="J463" s="33">
        <f t="shared" si="23"/>
        <v>72.99138</v>
      </c>
      <c r="K463" s="47" t="s">
        <v>842</v>
      </c>
      <c r="L463" s="52" t="s">
        <v>32</v>
      </c>
      <c r="M463" s="29"/>
      <c r="N463" s="3"/>
      <c r="O463" s="3"/>
      <c r="P463" s="3"/>
      <c r="Q463" s="24"/>
    </row>
    <row r="464" s="1" customFormat="1" customHeight="1" spans="1:17">
      <c r="A464" s="24">
        <v>457</v>
      </c>
      <c r="B464" s="15" t="s">
        <v>840</v>
      </c>
      <c r="C464" s="38" t="s">
        <v>688</v>
      </c>
      <c r="D464" s="38" t="s">
        <v>841</v>
      </c>
      <c r="E464" s="37" t="s">
        <v>787</v>
      </c>
      <c r="F464" s="44">
        <v>3.9</v>
      </c>
      <c r="G464" s="44">
        <v>3.9</v>
      </c>
      <c r="H464" s="33">
        <f t="shared" si="21"/>
        <v>183.183</v>
      </c>
      <c r="I464" s="33">
        <f t="shared" si="22"/>
        <v>3003</v>
      </c>
      <c r="J464" s="33">
        <f t="shared" si="23"/>
        <v>36.6366</v>
      </c>
      <c r="K464" s="47" t="s">
        <v>842</v>
      </c>
      <c r="L464" s="52" t="s">
        <v>32</v>
      </c>
      <c r="M464" s="30"/>
      <c r="N464" s="3"/>
      <c r="O464" s="3"/>
      <c r="P464" s="3"/>
      <c r="Q464" s="24"/>
    </row>
    <row r="465" s="1" customFormat="1" customHeight="1" spans="1:17">
      <c r="A465" s="24">
        <v>458</v>
      </c>
      <c r="B465" s="15" t="s">
        <v>840</v>
      </c>
      <c r="C465" s="38" t="s">
        <v>688</v>
      </c>
      <c r="D465" s="38" t="s">
        <v>841</v>
      </c>
      <c r="E465" s="37" t="s">
        <v>403</v>
      </c>
      <c r="F465" s="42">
        <v>2</v>
      </c>
      <c r="G465" s="42">
        <v>2</v>
      </c>
      <c r="H465" s="33">
        <f t="shared" si="21"/>
        <v>93.94</v>
      </c>
      <c r="I465" s="33">
        <f t="shared" si="22"/>
        <v>1540</v>
      </c>
      <c r="J465" s="33">
        <f t="shared" si="23"/>
        <v>18.788</v>
      </c>
      <c r="K465" s="47" t="s">
        <v>842</v>
      </c>
      <c r="L465" s="52" t="s">
        <v>32</v>
      </c>
      <c r="M465" s="30"/>
      <c r="N465" s="3"/>
      <c r="O465" s="3"/>
      <c r="P465" s="3"/>
      <c r="Q465" s="24"/>
    </row>
    <row r="466" s="1" customFormat="1" customHeight="1" spans="1:17">
      <c r="A466" s="24">
        <v>459</v>
      </c>
      <c r="B466" s="15" t="s">
        <v>840</v>
      </c>
      <c r="C466" s="38" t="s">
        <v>688</v>
      </c>
      <c r="D466" s="38" t="s">
        <v>841</v>
      </c>
      <c r="E466" s="37" t="s">
        <v>37</v>
      </c>
      <c r="F466" s="44">
        <v>4</v>
      </c>
      <c r="G466" s="44">
        <v>4</v>
      </c>
      <c r="H466" s="33">
        <f t="shared" si="21"/>
        <v>187.88</v>
      </c>
      <c r="I466" s="33">
        <f t="shared" si="22"/>
        <v>3080</v>
      </c>
      <c r="J466" s="33">
        <f t="shared" si="23"/>
        <v>37.576</v>
      </c>
      <c r="K466" s="47" t="s">
        <v>842</v>
      </c>
      <c r="L466" s="52" t="s">
        <v>32</v>
      </c>
      <c r="M466" s="30"/>
      <c r="N466" s="3"/>
      <c r="O466" s="3"/>
      <c r="P466" s="3"/>
      <c r="Q466" s="24"/>
    </row>
    <row r="467" s="1" customFormat="1" customHeight="1" spans="1:17">
      <c r="A467" s="24">
        <v>460</v>
      </c>
      <c r="B467" s="15" t="s">
        <v>840</v>
      </c>
      <c r="C467" s="38" t="s">
        <v>688</v>
      </c>
      <c r="D467" s="38" t="s">
        <v>841</v>
      </c>
      <c r="E467" s="37" t="s">
        <v>764</v>
      </c>
      <c r="F467" s="44">
        <v>10.13</v>
      </c>
      <c r="G467" s="44">
        <v>10.13</v>
      </c>
      <c r="H467" s="33">
        <f t="shared" si="21"/>
        <v>475.8061</v>
      </c>
      <c r="I467" s="33">
        <f t="shared" si="22"/>
        <v>7800.1</v>
      </c>
      <c r="J467" s="33">
        <f t="shared" si="23"/>
        <v>95.16122</v>
      </c>
      <c r="K467" s="47" t="s">
        <v>842</v>
      </c>
      <c r="L467" s="52" t="s">
        <v>32</v>
      </c>
      <c r="M467" s="31"/>
      <c r="N467" s="3"/>
      <c r="O467" s="3"/>
      <c r="P467" s="3"/>
      <c r="Q467" s="24"/>
    </row>
    <row r="468" s="1" customFormat="1" customHeight="1" spans="1:17">
      <c r="A468" s="24">
        <v>461</v>
      </c>
      <c r="B468" s="15" t="s">
        <v>843</v>
      </c>
      <c r="C468" s="38" t="s">
        <v>669</v>
      </c>
      <c r="D468" s="38" t="s">
        <v>844</v>
      </c>
      <c r="E468" s="37" t="s">
        <v>403</v>
      </c>
      <c r="F468" s="44">
        <v>4.56</v>
      </c>
      <c r="G468" s="44">
        <v>4.56</v>
      </c>
      <c r="H468" s="33">
        <f t="shared" si="21"/>
        <v>214.1832</v>
      </c>
      <c r="I468" s="33">
        <f t="shared" si="22"/>
        <v>3511.2</v>
      </c>
      <c r="J468" s="33">
        <f t="shared" si="23"/>
        <v>42.83664</v>
      </c>
      <c r="K468" s="47" t="s">
        <v>642</v>
      </c>
      <c r="L468" s="52" t="s">
        <v>32</v>
      </c>
      <c r="M468" s="29"/>
      <c r="N468" s="3"/>
      <c r="O468" s="3"/>
      <c r="P468" s="3"/>
      <c r="Q468" s="24"/>
    </row>
    <row r="469" s="1" customFormat="1" customHeight="1" spans="1:17">
      <c r="A469" s="24">
        <v>462</v>
      </c>
      <c r="B469" s="15" t="s">
        <v>843</v>
      </c>
      <c r="C469" s="38" t="s">
        <v>669</v>
      </c>
      <c r="D469" s="38" t="s">
        <v>844</v>
      </c>
      <c r="E469" s="37" t="s">
        <v>845</v>
      </c>
      <c r="F469" s="44">
        <v>3</v>
      </c>
      <c r="G469" s="44">
        <v>3</v>
      </c>
      <c r="H469" s="33">
        <f t="shared" si="21"/>
        <v>140.91</v>
      </c>
      <c r="I469" s="33">
        <f t="shared" si="22"/>
        <v>2310</v>
      </c>
      <c r="J469" s="33">
        <f t="shared" si="23"/>
        <v>28.182</v>
      </c>
      <c r="K469" s="47" t="s">
        <v>642</v>
      </c>
      <c r="L469" s="52" t="s">
        <v>32</v>
      </c>
      <c r="M469" s="30"/>
      <c r="N469" s="3"/>
      <c r="O469" s="3"/>
      <c r="P469" s="3"/>
      <c r="Q469" s="24"/>
    </row>
    <row r="470" s="1" customFormat="1" customHeight="1" spans="1:17">
      <c r="A470" s="24">
        <v>463</v>
      </c>
      <c r="B470" s="15" t="s">
        <v>843</v>
      </c>
      <c r="C470" s="38" t="s">
        <v>669</v>
      </c>
      <c r="D470" s="38" t="s">
        <v>844</v>
      </c>
      <c r="E470" s="37" t="s">
        <v>811</v>
      </c>
      <c r="F470" s="44">
        <v>3.93</v>
      </c>
      <c r="G470" s="44">
        <v>3.93</v>
      </c>
      <c r="H470" s="33">
        <f t="shared" si="21"/>
        <v>184.5921</v>
      </c>
      <c r="I470" s="33">
        <f t="shared" si="22"/>
        <v>3026.1</v>
      </c>
      <c r="J470" s="33">
        <f t="shared" si="23"/>
        <v>36.91842</v>
      </c>
      <c r="K470" s="47" t="s">
        <v>642</v>
      </c>
      <c r="L470" s="52" t="s">
        <v>32</v>
      </c>
      <c r="M470" s="30"/>
      <c r="N470" s="3"/>
      <c r="O470" s="3"/>
      <c r="P470" s="3"/>
      <c r="Q470" s="24"/>
    </row>
    <row r="471" s="1" customFormat="1" customHeight="1" spans="1:17">
      <c r="A471" s="24">
        <v>464</v>
      </c>
      <c r="B471" s="15" t="s">
        <v>843</v>
      </c>
      <c r="C471" s="38" t="s">
        <v>669</v>
      </c>
      <c r="D471" s="38" t="s">
        <v>844</v>
      </c>
      <c r="E471" s="37" t="s">
        <v>113</v>
      </c>
      <c r="F471" s="44">
        <v>2</v>
      </c>
      <c r="G471" s="44">
        <v>2</v>
      </c>
      <c r="H471" s="33">
        <f t="shared" si="21"/>
        <v>93.94</v>
      </c>
      <c r="I471" s="33">
        <f t="shared" si="22"/>
        <v>1540</v>
      </c>
      <c r="J471" s="33">
        <f t="shared" si="23"/>
        <v>18.788</v>
      </c>
      <c r="K471" s="47" t="s">
        <v>642</v>
      </c>
      <c r="L471" s="52" t="s">
        <v>32</v>
      </c>
      <c r="M471" s="30"/>
      <c r="N471" s="3"/>
      <c r="O471" s="3"/>
      <c r="P471" s="3"/>
      <c r="Q471" s="24"/>
    </row>
    <row r="472" s="1" customFormat="1" customHeight="1" spans="1:17">
      <c r="A472" s="24">
        <v>465</v>
      </c>
      <c r="B472" s="15" t="s">
        <v>843</v>
      </c>
      <c r="C472" s="38" t="s">
        <v>669</v>
      </c>
      <c r="D472" s="38" t="s">
        <v>844</v>
      </c>
      <c r="E472" s="37" t="s">
        <v>846</v>
      </c>
      <c r="F472" s="44">
        <v>1.51</v>
      </c>
      <c r="G472" s="44">
        <v>1.51</v>
      </c>
      <c r="H472" s="33">
        <f t="shared" si="21"/>
        <v>70.9247</v>
      </c>
      <c r="I472" s="33">
        <f t="shared" si="22"/>
        <v>1162.7</v>
      </c>
      <c r="J472" s="33">
        <f t="shared" si="23"/>
        <v>14.18494</v>
      </c>
      <c r="K472" s="47" t="s">
        <v>642</v>
      </c>
      <c r="L472" s="52" t="s">
        <v>32</v>
      </c>
      <c r="M472" s="31"/>
      <c r="N472" s="3"/>
      <c r="O472" s="3"/>
      <c r="P472" s="3"/>
      <c r="Q472" s="24"/>
    </row>
    <row r="473" s="1" customFormat="1" customHeight="1" spans="1:17">
      <c r="A473" s="24">
        <v>466</v>
      </c>
      <c r="B473" s="15" t="s">
        <v>847</v>
      </c>
      <c r="C473" s="38" t="s">
        <v>459</v>
      </c>
      <c r="D473" s="38" t="s">
        <v>848</v>
      </c>
      <c r="E473" s="37" t="s">
        <v>409</v>
      </c>
      <c r="F473" s="44">
        <v>2.03</v>
      </c>
      <c r="G473" s="44">
        <v>2.03</v>
      </c>
      <c r="H473" s="33">
        <f t="shared" si="21"/>
        <v>95.3491</v>
      </c>
      <c r="I473" s="33">
        <f t="shared" si="22"/>
        <v>1563.1</v>
      </c>
      <c r="J473" s="33">
        <f t="shared" si="23"/>
        <v>19.06982</v>
      </c>
      <c r="K473" s="47" t="s">
        <v>849</v>
      </c>
      <c r="L473" s="52" t="s">
        <v>32</v>
      </c>
      <c r="M473" s="29"/>
      <c r="N473" s="3"/>
      <c r="O473" s="3"/>
      <c r="P473" s="3"/>
      <c r="Q473" s="24"/>
    </row>
    <row r="474" s="1" customFormat="1" customHeight="1" spans="1:17">
      <c r="A474" s="24">
        <v>467</v>
      </c>
      <c r="B474" s="15" t="s">
        <v>847</v>
      </c>
      <c r="C474" s="38" t="s">
        <v>459</v>
      </c>
      <c r="D474" s="38" t="s">
        <v>848</v>
      </c>
      <c r="E474" s="20" t="s">
        <v>409</v>
      </c>
      <c r="F474" s="44">
        <v>10.7</v>
      </c>
      <c r="G474" s="44">
        <v>10.7</v>
      </c>
      <c r="H474" s="33">
        <f t="shared" si="21"/>
        <v>502.579</v>
      </c>
      <c r="I474" s="33">
        <f t="shared" si="22"/>
        <v>8239</v>
      </c>
      <c r="J474" s="33">
        <f t="shared" si="23"/>
        <v>100.5158</v>
      </c>
      <c r="K474" s="47" t="s">
        <v>849</v>
      </c>
      <c r="L474" s="52" t="s">
        <v>32</v>
      </c>
      <c r="M474" s="30"/>
      <c r="N474" s="3"/>
      <c r="O474" s="3"/>
      <c r="P474" s="3"/>
      <c r="Q474" s="24"/>
    </row>
    <row r="475" s="1" customFormat="1" customHeight="1" spans="1:17">
      <c r="A475" s="24">
        <v>468</v>
      </c>
      <c r="B475" s="15" t="s">
        <v>847</v>
      </c>
      <c r="C475" s="38" t="s">
        <v>459</v>
      </c>
      <c r="D475" s="38" t="s">
        <v>848</v>
      </c>
      <c r="E475" s="20" t="s">
        <v>402</v>
      </c>
      <c r="F475" s="44">
        <v>3.8</v>
      </c>
      <c r="G475" s="44">
        <v>3.8</v>
      </c>
      <c r="H475" s="33">
        <f t="shared" si="21"/>
        <v>178.486</v>
      </c>
      <c r="I475" s="33">
        <f t="shared" si="22"/>
        <v>2926</v>
      </c>
      <c r="J475" s="33">
        <f t="shared" si="23"/>
        <v>35.6972</v>
      </c>
      <c r="K475" s="47" t="s">
        <v>849</v>
      </c>
      <c r="L475" s="52" t="s">
        <v>32</v>
      </c>
      <c r="M475" s="30"/>
      <c r="N475" s="3"/>
      <c r="O475" s="3"/>
      <c r="P475" s="3"/>
      <c r="Q475" s="24"/>
    </row>
    <row r="476" s="1" customFormat="1" customHeight="1" spans="1:17">
      <c r="A476" s="24">
        <v>469</v>
      </c>
      <c r="B476" s="15" t="s">
        <v>847</v>
      </c>
      <c r="C476" s="38" t="s">
        <v>459</v>
      </c>
      <c r="D476" s="38" t="s">
        <v>848</v>
      </c>
      <c r="E476" s="37" t="s">
        <v>37</v>
      </c>
      <c r="F476" s="44">
        <v>1</v>
      </c>
      <c r="G476" s="44">
        <v>1</v>
      </c>
      <c r="H476" s="33">
        <f t="shared" si="21"/>
        <v>46.97</v>
      </c>
      <c r="I476" s="33">
        <f t="shared" si="22"/>
        <v>770</v>
      </c>
      <c r="J476" s="33">
        <f t="shared" si="23"/>
        <v>9.394</v>
      </c>
      <c r="K476" s="47" t="s">
        <v>849</v>
      </c>
      <c r="L476" s="52" t="s">
        <v>32</v>
      </c>
      <c r="M476" s="30"/>
      <c r="N476" s="3"/>
      <c r="O476" s="3"/>
      <c r="P476" s="3"/>
      <c r="Q476" s="24"/>
    </row>
    <row r="477" s="1" customFormat="1" customHeight="1" spans="1:17">
      <c r="A477" s="24">
        <v>470</v>
      </c>
      <c r="B477" s="15" t="s">
        <v>847</v>
      </c>
      <c r="C477" s="38" t="s">
        <v>459</v>
      </c>
      <c r="D477" s="38" t="s">
        <v>848</v>
      </c>
      <c r="E477" s="37" t="s">
        <v>811</v>
      </c>
      <c r="F477" s="44">
        <v>4.47</v>
      </c>
      <c r="G477" s="44">
        <v>4.47</v>
      </c>
      <c r="H477" s="33">
        <f t="shared" si="21"/>
        <v>209.9559</v>
      </c>
      <c r="I477" s="33">
        <f t="shared" si="22"/>
        <v>3441.9</v>
      </c>
      <c r="J477" s="33">
        <f t="shared" si="23"/>
        <v>41.99118</v>
      </c>
      <c r="K477" s="47" t="s">
        <v>849</v>
      </c>
      <c r="L477" s="52" t="s">
        <v>32</v>
      </c>
      <c r="M477" s="31"/>
      <c r="N477" s="3"/>
      <c r="O477" s="3"/>
      <c r="P477" s="3"/>
      <c r="Q477" s="24"/>
    </row>
    <row r="478" s="1" customFormat="1" customHeight="1" spans="1:17">
      <c r="A478" s="24">
        <v>471</v>
      </c>
      <c r="B478" s="15" t="s">
        <v>850</v>
      </c>
      <c r="C478" s="38" t="s">
        <v>440</v>
      </c>
      <c r="D478" s="38" t="s">
        <v>851</v>
      </c>
      <c r="E478" s="37" t="s">
        <v>113</v>
      </c>
      <c r="F478" s="44">
        <v>6.56</v>
      </c>
      <c r="G478" s="44">
        <v>6.56</v>
      </c>
      <c r="H478" s="33">
        <f t="shared" si="21"/>
        <v>308.1232</v>
      </c>
      <c r="I478" s="33">
        <f t="shared" si="22"/>
        <v>5051.2</v>
      </c>
      <c r="J478" s="33">
        <f t="shared" si="23"/>
        <v>61.62464</v>
      </c>
      <c r="K478" s="47" t="s">
        <v>852</v>
      </c>
      <c r="L478" s="52" t="s">
        <v>32</v>
      </c>
      <c r="M478" s="29"/>
      <c r="N478" s="3"/>
      <c r="O478" s="3"/>
      <c r="P478" s="3"/>
      <c r="Q478" s="24"/>
    </row>
    <row r="479" s="1" customFormat="1" customHeight="1" spans="1:17">
      <c r="A479" s="24">
        <v>472</v>
      </c>
      <c r="B479" s="15" t="s">
        <v>850</v>
      </c>
      <c r="C479" s="38" t="s">
        <v>440</v>
      </c>
      <c r="D479" s="38" t="s">
        <v>851</v>
      </c>
      <c r="E479" s="37" t="s">
        <v>467</v>
      </c>
      <c r="F479" s="44">
        <v>3</v>
      </c>
      <c r="G479" s="44">
        <v>3</v>
      </c>
      <c r="H479" s="33">
        <f t="shared" si="21"/>
        <v>140.91</v>
      </c>
      <c r="I479" s="33">
        <f t="shared" si="22"/>
        <v>2310</v>
      </c>
      <c r="J479" s="33">
        <f t="shared" si="23"/>
        <v>28.182</v>
      </c>
      <c r="K479" s="47" t="s">
        <v>852</v>
      </c>
      <c r="L479" s="52" t="s">
        <v>32</v>
      </c>
      <c r="M479" s="30"/>
      <c r="N479" s="3"/>
      <c r="O479" s="3"/>
      <c r="P479" s="3"/>
      <c r="Q479" s="24"/>
    </row>
    <row r="480" s="1" customFormat="1" customHeight="1" spans="1:17">
      <c r="A480" s="24">
        <v>473</v>
      </c>
      <c r="B480" s="15" t="s">
        <v>850</v>
      </c>
      <c r="C480" s="38" t="s">
        <v>440</v>
      </c>
      <c r="D480" s="38" t="s">
        <v>851</v>
      </c>
      <c r="E480" s="37" t="s">
        <v>659</v>
      </c>
      <c r="F480" s="44">
        <v>3.9</v>
      </c>
      <c r="G480" s="44">
        <v>3.9</v>
      </c>
      <c r="H480" s="33">
        <f t="shared" si="21"/>
        <v>183.183</v>
      </c>
      <c r="I480" s="33">
        <f t="shared" si="22"/>
        <v>3003</v>
      </c>
      <c r="J480" s="33">
        <f t="shared" si="23"/>
        <v>36.6366</v>
      </c>
      <c r="K480" s="47" t="s">
        <v>852</v>
      </c>
      <c r="L480" s="52" t="s">
        <v>32</v>
      </c>
      <c r="M480" s="30"/>
      <c r="N480" s="3"/>
      <c r="O480" s="3"/>
      <c r="P480" s="3"/>
      <c r="Q480" s="24"/>
    </row>
    <row r="481" s="1" customFormat="1" customHeight="1" spans="1:17">
      <c r="A481" s="24">
        <v>474</v>
      </c>
      <c r="B481" s="15" t="s">
        <v>850</v>
      </c>
      <c r="C481" s="38" t="s">
        <v>440</v>
      </c>
      <c r="D481" s="38" t="s">
        <v>851</v>
      </c>
      <c r="E481" s="37" t="s">
        <v>853</v>
      </c>
      <c r="F481" s="44">
        <v>2</v>
      </c>
      <c r="G481" s="44">
        <v>2</v>
      </c>
      <c r="H481" s="33">
        <f t="shared" si="21"/>
        <v>93.94</v>
      </c>
      <c r="I481" s="33">
        <f t="shared" si="22"/>
        <v>1540</v>
      </c>
      <c r="J481" s="33">
        <f t="shared" si="23"/>
        <v>18.788</v>
      </c>
      <c r="K481" s="47" t="s">
        <v>852</v>
      </c>
      <c r="L481" s="52" t="s">
        <v>32</v>
      </c>
      <c r="M481" s="30"/>
      <c r="N481" s="3"/>
      <c r="O481" s="3"/>
      <c r="P481" s="3"/>
      <c r="Q481" s="24"/>
    </row>
    <row r="482" s="1" customFormat="1" customHeight="1" spans="1:17">
      <c r="A482" s="24">
        <v>475</v>
      </c>
      <c r="B482" s="15" t="s">
        <v>850</v>
      </c>
      <c r="C482" s="38" t="s">
        <v>440</v>
      </c>
      <c r="D482" s="38" t="s">
        <v>851</v>
      </c>
      <c r="E482" s="37" t="s">
        <v>626</v>
      </c>
      <c r="F482" s="44">
        <v>4.54</v>
      </c>
      <c r="G482" s="44">
        <v>4.54</v>
      </c>
      <c r="H482" s="33">
        <f t="shared" si="21"/>
        <v>213.2438</v>
      </c>
      <c r="I482" s="33">
        <f t="shared" si="22"/>
        <v>3495.8</v>
      </c>
      <c r="J482" s="33">
        <f t="shared" si="23"/>
        <v>42.64876</v>
      </c>
      <c r="K482" s="47" t="s">
        <v>852</v>
      </c>
      <c r="L482" s="52" t="s">
        <v>32</v>
      </c>
      <c r="M482" s="31"/>
      <c r="N482" s="3"/>
      <c r="O482" s="3"/>
      <c r="P482" s="3"/>
      <c r="Q482" s="24"/>
    </row>
    <row r="483" s="1" customFormat="1" customHeight="1" spans="1:17">
      <c r="A483" s="24">
        <v>476</v>
      </c>
      <c r="B483" s="15" t="s">
        <v>854</v>
      </c>
      <c r="C483" s="38" t="s">
        <v>855</v>
      </c>
      <c r="D483" s="38" t="s">
        <v>856</v>
      </c>
      <c r="E483" s="37" t="s">
        <v>584</v>
      </c>
      <c r="F483" s="44">
        <v>3</v>
      </c>
      <c r="G483" s="44">
        <v>3</v>
      </c>
      <c r="H483" s="33">
        <f t="shared" si="21"/>
        <v>140.91</v>
      </c>
      <c r="I483" s="33">
        <f t="shared" si="22"/>
        <v>2310</v>
      </c>
      <c r="J483" s="33">
        <f t="shared" si="23"/>
        <v>28.182</v>
      </c>
      <c r="K483" s="47" t="s">
        <v>857</v>
      </c>
      <c r="L483" s="52" t="s">
        <v>32</v>
      </c>
      <c r="M483" s="29"/>
      <c r="N483" s="3"/>
      <c r="O483" s="3"/>
      <c r="P483" s="3"/>
      <c r="Q483" s="24"/>
    </row>
    <row r="484" s="1" customFormat="1" customHeight="1" spans="1:17">
      <c r="A484" s="24">
        <v>477</v>
      </c>
      <c r="B484" s="15" t="s">
        <v>854</v>
      </c>
      <c r="C484" s="38" t="s">
        <v>855</v>
      </c>
      <c r="D484" s="38" t="s">
        <v>856</v>
      </c>
      <c r="E484" s="37" t="s">
        <v>776</v>
      </c>
      <c r="F484" s="44">
        <v>1.1</v>
      </c>
      <c r="G484" s="44">
        <v>1.1</v>
      </c>
      <c r="H484" s="33">
        <f t="shared" si="21"/>
        <v>51.667</v>
      </c>
      <c r="I484" s="33">
        <f t="shared" si="22"/>
        <v>847</v>
      </c>
      <c r="J484" s="33">
        <f t="shared" si="23"/>
        <v>10.3334</v>
      </c>
      <c r="K484" s="47" t="s">
        <v>857</v>
      </c>
      <c r="L484" s="52" t="s">
        <v>32</v>
      </c>
      <c r="M484" s="30"/>
      <c r="N484" s="3"/>
      <c r="O484" s="3"/>
      <c r="P484" s="3"/>
      <c r="Q484" s="24"/>
    </row>
    <row r="485" s="1" customFormat="1" customHeight="1" spans="1:17">
      <c r="A485" s="24">
        <v>478</v>
      </c>
      <c r="B485" s="15" t="s">
        <v>854</v>
      </c>
      <c r="C485" s="38" t="s">
        <v>855</v>
      </c>
      <c r="D485" s="38" t="s">
        <v>856</v>
      </c>
      <c r="E485" s="37" t="s">
        <v>403</v>
      </c>
      <c r="F485" s="44">
        <v>3.84</v>
      </c>
      <c r="G485" s="44">
        <v>3.84</v>
      </c>
      <c r="H485" s="33">
        <f t="shared" si="21"/>
        <v>180.3648</v>
      </c>
      <c r="I485" s="33">
        <f t="shared" si="22"/>
        <v>2956.8</v>
      </c>
      <c r="J485" s="33">
        <f t="shared" si="23"/>
        <v>36.07296</v>
      </c>
      <c r="K485" s="47" t="s">
        <v>857</v>
      </c>
      <c r="L485" s="52" t="s">
        <v>32</v>
      </c>
      <c r="M485" s="30"/>
      <c r="N485" s="3"/>
      <c r="O485" s="3"/>
      <c r="P485" s="3"/>
      <c r="Q485" s="24"/>
    </row>
    <row r="486" s="1" customFormat="1" customHeight="1" spans="1:17">
      <c r="A486" s="24">
        <v>479</v>
      </c>
      <c r="B486" s="15" t="s">
        <v>854</v>
      </c>
      <c r="C486" s="38" t="s">
        <v>855</v>
      </c>
      <c r="D486" s="38" t="s">
        <v>856</v>
      </c>
      <c r="E486" s="37" t="s">
        <v>37</v>
      </c>
      <c r="F486" s="44">
        <v>2.62</v>
      </c>
      <c r="G486" s="44">
        <v>2.62</v>
      </c>
      <c r="H486" s="33">
        <f t="shared" si="21"/>
        <v>123.0614</v>
      </c>
      <c r="I486" s="33">
        <f t="shared" si="22"/>
        <v>2017.4</v>
      </c>
      <c r="J486" s="33">
        <f t="shared" si="23"/>
        <v>24.61228</v>
      </c>
      <c r="K486" s="47" t="s">
        <v>857</v>
      </c>
      <c r="L486" s="52" t="s">
        <v>32</v>
      </c>
      <c r="M486" s="30"/>
      <c r="N486" s="3"/>
      <c r="O486" s="3"/>
      <c r="P486" s="3"/>
      <c r="Q486" s="24"/>
    </row>
    <row r="487" s="1" customFormat="1" customHeight="1" spans="1:17">
      <c r="A487" s="24">
        <v>480</v>
      </c>
      <c r="B487" s="15" t="s">
        <v>854</v>
      </c>
      <c r="C487" s="38" t="s">
        <v>855</v>
      </c>
      <c r="D487" s="38" t="s">
        <v>856</v>
      </c>
      <c r="E487" s="37" t="s">
        <v>474</v>
      </c>
      <c r="F487" s="44">
        <v>3.44</v>
      </c>
      <c r="G487" s="44">
        <v>3.44</v>
      </c>
      <c r="H487" s="33">
        <f t="shared" si="21"/>
        <v>161.5768</v>
      </c>
      <c r="I487" s="33">
        <f t="shared" si="22"/>
        <v>2648.8</v>
      </c>
      <c r="J487" s="33">
        <f t="shared" si="23"/>
        <v>32.31536</v>
      </c>
      <c r="K487" s="47" t="s">
        <v>857</v>
      </c>
      <c r="L487" s="52" t="s">
        <v>32</v>
      </c>
      <c r="M487" s="31"/>
      <c r="N487" s="3"/>
      <c r="O487" s="3"/>
      <c r="P487" s="3"/>
      <c r="Q487" s="24"/>
    </row>
    <row r="488" s="1" customFormat="1" customHeight="1" spans="1:17">
      <c r="A488" s="24">
        <v>481</v>
      </c>
      <c r="B488" s="15" t="s">
        <v>858</v>
      </c>
      <c r="C488" s="38" t="s">
        <v>859</v>
      </c>
      <c r="D488" s="38" t="s">
        <v>860</v>
      </c>
      <c r="E488" s="37" t="s">
        <v>409</v>
      </c>
      <c r="F488" s="44">
        <v>6.56</v>
      </c>
      <c r="G488" s="44">
        <v>6.56</v>
      </c>
      <c r="H488" s="33">
        <f t="shared" si="21"/>
        <v>308.1232</v>
      </c>
      <c r="I488" s="33">
        <f t="shared" si="22"/>
        <v>5051.2</v>
      </c>
      <c r="J488" s="33">
        <f t="shared" si="23"/>
        <v>61.62464</v>
      </c>
      <c r="K488" s="47" t="s">
        <v>861</v>
      </c>
      <c r="L488" s="52" t="s">
        <v>32</v>
      </c>
      <c r="M488" s="29"/>
      <c r="N488" s="3"/>
      <c r="O488" s="3"/>
      <c r="P488" s="3"/>
      <c r="Q488" s="24"/>
    </row>
    <row r="489" s="1" customFormat="1" customHeight="1" spans="1:17">
      <c r="A489" s="24">
        <v>482</v>
      </c>
      <c r="B489" s="15" t="s">
        <v>858</v>
      </c>
      <c r="C489" s="38" t="s">
        <v>859</v>
      </c>
      <c r="D489" s="38" t="s">
        <v>860</v>
      </c>
      <c r="E489" s="37" t="s">
        <v>862</v>
      </c>
      <c r="F489" s="44">
        <v>4</v>
      </c>
      <c r="G489" s="44">
        <v>4</v>
      </c>
      <c r="H489" s="33">
        <f t="shared" si="21"/>
        <v>187.88</v>
      </c>
      <c r="I489" s="33">
        <f t="shared" si="22"/>
        <v>3080</v>
      </c>
      <c r="J489" s="33">
        <f t="shared" si="23"/>
        <v>37.576</v>
      </c>
      <c r="K489" s="47" t="s">
        <v>861</v>
      </c>
      <c r="L489" s="52" t="s">
        <v>32</v>
      </c>
      <c r="M489" s="30"/>
      <c r="N489" s="3"/>
      <c r="O489" s="3"/>
      <c r="P489" s="3"/>
      <c r="Q489" s="24"/>
    </row>
    <row r="490" s="1" customFormat="1" customHeight="1" spans="1:17">
      <c r="A490" s="24">
        <v>483</v>
      </c>
      <c r="B490" s="15" t="s">
        <v>858</v>
      </c>
      <c r="C490" s="38" t="s">
        <v>859</v>
      </c>
      <c r="D490" s="38" t="s">
        <v>860</v>
      </c>
      <c r="E490" s="37" t="s">
        <v>862</v>
      </c>
      <c r="F490" s="44">
        <v>3.93</v>
      </c>
      <c r="G490" s="44">
        <v>3.93</v>
      </c>
      <c r="H490" s="33">
        <f t="shared" si="21"/>
        <v>184.5921</v>
      </c>
      <c r="I490" s="33">
        <f t="shared" si="22"/>
        <v>3026.1</v>
      </c>
      <c r="J490" s="33">
        <f t="shared" si="23"/>
        <v>36.91842</v>
      </c>
      <c r="K490" s="47" t="s">
        <v>861</v>
      </c>
      <c r="L490" s="52" t="s">
        <v>32</v>
      </c>
      <c r="M490" s="30"/>
      <c r="N490" s="3"/>
      <c r="O490" s="3"/>
      <c r="P490" s="3"/>
      <c r="Q490" s="24"/>
    </row>
    <row r="491" s="1" customFormat="1" customHeight="1" spans="1:17">
      <c r="A491" s="24">
        <v>484</v>
      </c>
      <c r="B491" s="15" t="s">
        <v>858</v>
      </c>
      <c r="C491" s="38" t="s">
        <v>859</v>
      </c>
      <c r="D491" s="38" t="s">
        <v>860</v>
      </c>
      <c r="E491" s="37" t="s">
        <v>863</v>
      </c>
      <c r="F491" s="44">
        <v>2</v>
      </c>
      <c r="G491" s="44">
        <v>2</v>
      </c>
      <c r="H491" s="33">
        <f t="shared" si="21"/>
        <v>93.94</v>
      </c>
      <c r="I491" s="33">
        <f t="shared" si="22"/>
        <v>1540</v>
      </c>
      <c r="J491" s="33">
        <f t="shared" si="23"/>
        <v>18.788</v>
      </c>
      <c r="K491" s="47" t="s">
        <v>861</v>
      </c>
      <c r="L491" s="52" t="s">
        <v>32</v>
      </c>
      <c r="M491" s="30"/>
      <c r="N491" s="3"/>
      <c r="O491" s="3"/>
      <c r="P491" s="3"/>
      <c r="Q491" s="24"/>
    </row>
    <row r="492" s="1" customFormat="1" customHeight="1" spans="1:17">
      <c r="A492" s="24">
        <v>485</v>
      </c>
      <c r="B492" s="15" t="s">
        <v>858</v>
      </c>
      <c r="C492" s="38" t="s">
        <v>859</v>
      </c>
      <c r="D492" s="38" t="s">
        <v>860</v>
      </c>
      <c r="E492" s="37" t="s">
        <v>37</v>
      </c>
      <c r="F492" s="44">
        <v>6.51</v>
      </c>
      <c r="G492" s="44">
        <v>6.51</v>
      </c>
      <c r="H492" s="33">
        <f t="shared" si="21"/>
        <v>305.7747</v>
      </c>
      <c r="I492" s="33">
        <f t="shared" si="22"/>
        <v>5012.7</v>
      </c>
      <c r="J492" s="33">
        <f t="shared" si="23"/>
        <v>61.15494</v>
      </c>
      <c r="K492" s="47" t="s">
        <v>861</v>
      </c>
      <c r="L492" s="52" t="s">
        <v>32</v>
      </c>
      <c r="M492" s="31"/>
      <c r="N492" s="3"/>
      <c r="O492" s="3"/>
      <c r="P492" s="3"/>
      <c r="Q492" s="24"/>
    </row>
    <row r="493" s="1" customFormat="1" customHeight="1" spans="1:17">
      <c r="A493" s="24">
        <v>486</v>
      </c>
      <c r="B493" s="15" t="s">
        <v>864</v>
      </c>
      <c r="C493" s="38" t="s">
        <v>491</v>
      </c>
      <c r="D493" s="38" t="s">
        <v>865</v>
      </c>
      <c r="E493" s="37" t="s">
        <v>866</v>
      </c>
      <c r="F493" s="44">
        <v>3.8</v>
      </c>
      <c r="G493" s="44">
        <v>3.8</v>
      </c>
      <c r="H493" s="33">
        <f t="shared" si="21"/>
        <v>178.486</v>
      </c>
      <c r="I493" s="33">
        <f t="shared" si="22"/>
        <v>2926</v>
      </c>
      <c r="J493" s="33">
        <f t="shared" si="23"/>
        <v>35.6972</v>
      </c>
      <c r="K493" s="47" t="s">
        <v>867</v>
      </c>
      <c r="L493" s="52" t="s">
        <v>32</v>
      </c>
      <c r="M493" s="29"/>
      <c r="N493" s="3"/>
      <c r="O493" s="3"/>
      <c r="P493" s="3"/>
      <c r="Q493" s="24"/>
    </row>
    <row r="494" s="1" customFormat="1" customHeight="1" spans="1:17">
      <c r="A494" s="24">
        <v>487</v>
      </c>
      <c r="B494" s="15" t="s">
        <v>864</v>
      </c>
      <c r="C494" s="38" t="s">
        <v>491</v>
      </c>
      <c r="D494" s="38" t="s">
        <v>865</v>
      </c>
      <c r="E494" s="37" t="s">
        <v>863</v>
      </c>
      <c r="F494" s="44">
        <v>1</v>
      </c>
      <c r="G494" s="44">
        <v>1</v>
      </c>
      <c r="H494" s="33">
        <f t="shared" si="21"/>
        <v>46.97</v>
      </c>
      <c r="I494" s="33">
        <f t="shared" si="22"/>
        <v>770</v>
      </c>
      <c r="J494" s="33">
        <f t="shared" si="23"/>
        <v>9.394</v>
      </c>
      <c r="K494" s="47" t="s">
        <v>867</v>
      </c>
      <c r="L494" s="52" t="s">
        <v>32</v>
      </c>
      <c r="M494" s="30"/>
      <c r="N494" s="3"/>
      <c r="O494" s="3"/>
      <c r="P494" s="3"/>
      <c r="Q494" s="24"/>
    </row>
    <row r="495" s="1" customFormat="1" customHeight="1" spans="1:17">
      <c r="A495" s="24">
        <v>488</v>
      </c>
      <c r="B495" s="15" t="s">
        <v>864</v>
      </c>
      <c r="C495" s="38" t="s">
        <v>491</v>
      </c>
      <c r="D495" s="38" t="s">
        <v>865</v>
      </c>
      <c r="E495" s="37" t="s">
        <v>756</v>
      </c>
      <c r="F495" s="44">
        <v>4.47</v>
      </c>
      <c r="G495" s="44">
        <v>4.47</v>
      </c>
      <c r="H495" s="33">
        <f t="shared" si="21"/>
        <v>209.9559</v>
      </c>
      <c r="I495" s="33">
        <f t="shared" si="22"/>
        <v>3441.9</v>
      </c>
      <c r="J495" s="33">
        <f t="shared" si="23"/>
        <v>41.99118</v>
      </c>
      <c r="K495" s="47" t="s">
        <v>867</v>
      </c>
      <c r="L495" s="52" t="s">
        <v>32</v>
      </c>
      <c r="M495" s="30"/>
      <c r="N495" s="3"/>
      <c r="O495" s="3"/>
      <c r="P495" s="3"/>
      <c r="Q495" s="24"/>
    </row>
    <row r="496" s="1" customFormat="1" customHeight="1" spans="1:17">
      <c r="A496" s="24">
        <v>489</v>
      </c>
      <c r="B496" s="15" t="s">
        <v>864</v>
      </c>
      <c r="C496" s="38" t="s">
        <v>491</v>
      </c>
      <c r="D496" s="38" t="s">
        <v>865</v>
      </c>
      <c r="E496" s="20" t="s">
        <v>402</v>
      </c>
      <c r="F496" s="44">
        <v>6.56</v>
      </c>
      <c r="G496" s="44">
        <v>6.56</v>
      </c>
      <c r="H496" s="33">
        <f t="shared" si="21"/>
        <v>308.1232</v>
      </c>
      <c r="I496" s="33">
        <f t="shared" si="22"/>
        <v>5051.2</v>
      </c>
      <c r="J496" s="33">
        <f t="shared" si="23"/>
        <v>61.62464</v>
      </c>
      <c r="K496" s="47" t="s">
        <v>867</v>
      </c>
      <c r="L496" s="52" t="s">
        <v>32</v>
      </c>
      <c r="M496" s="30"/>
      <c r="N496" s="3"/>
      <c r="O496" s="3"/>
      <c r="P496" s="3"/>
      <c r="Q496" s="24"/>
    </row>
    <row r="497" s="1" customFormat="1" customHeight="1" spans="1:17">
      <c r="A497" s="24">
        <v>490</v>
      </c>
      <c r="B497" s="15" t="s">
        <v>864</v>
      </c>
      <c r="C497" s="38" t="s">
        <v>491</v>
      </c>
      <c r="D497" s="38" t="s">
        <v>865</v>
      </c>
      <c r="E497" s="20" t="s">
        <v>764</v>
      </c>
      <c r="F497" s="44">
        <v>16.17</v>
      </c>
      <c r="G497" s="44">
        <v>16.17</v>
      </c>
      <c r="H497" s="33">
        <f t="shared" si="21"/>
        <v>759.5049</v>
      </c>
      <c r="I497" s="33">
        <f t="shared" si="22"/>
        <v>12450.9</v>
      </c>
      <c r="J497" s="33">
        <f t="shared" si="23"/>
        <v>151.90098</v>
      </c>
      <c r="K497" s="47" t="s">
        <v>867</v>
      </c>
      <c r="L497" s="52" t="s">
        <v>32</v>
      </c>
      <c r="M497" s="31"/>
      <c r="N497" s="3"/>
      <c r="O497" s="3"/>
      <c r="P497" s="3"/>
      <c r="Q497" s="24"/>
    </row>
    <row r="498" s="1" customFormat="1" customHeight="1" spans="1:17">
      <c r="A498" s="24">
        <v>491</v>
      </c>
      <c r="B498" s="15" t="s">
        <v>868</v>
      </c>
      <c r="C498" s="38" t="s">
        <v>869</v>
      </c>
      <c r="D498" s="38" t="s">
        <v>870</v>
      </c>
      <c r="E498" s="20" t="s">
        <v>410</v>
      </c>
      <c r="F498" s="44">
        <v>3.84</v>
      </c>
      <c r="G498" s="44">
        <v>3.84</v>
      </c>
      <c r="H498" s="33">
        <f t="shared" si="21"/>
        <v>180.3648</v>
      </c>
      <c r="I498" s="33">
        <f t="shared" si="22"/>
        <v>2956.8</v>
      </c>
      <c r="J498" s="33">
        <f t="shared" si="23"/>
        <v>36.07296</v>
      </c>
      <c r="K498" s="47" t="s">
        <v>871</v>
      </c>
      <c r="L498" s="52" t="s">
        <v>32</v>
      </c>
      <c r="M498" s="29"/>
      <c r="N498" s="3"/>
      <c r="O498" s="3"/>
      <c r="P498" s="3"/>
      <c r="Q498" s="24"/>
    </row>
    <row r="499" s="1" customFormat="1" customHeight="1" spans="1:17">
      <c r="A499" s="24">
        <v>492</v>
      </c>
      <c r="B499" s="15" t="s">
        <v>868</v>
      </c>
      <c r="C499" s="38" t="s">
        <v>869</v>
      </c>
      <c r="D499" s="38" t="s">
        <v>870</v>
      </c>
      <c r="E499" s="20" t="s">
        <v>37</v>
      </c>
      <c r="F499" s="44">
        <v>1</v>
      </c>
      <c r="G499" s="44">
        <v>1</v>
      </c>
      <c r="H499" s="33">
        <f t="shared" si="21"/>
        <v>46.97</v>
      </c>
      <c r="I499" s="33">
        <f t="shared" si="22"/>
        <v>770</v>
      </c>
      <c r="J499" s="33">
        <f t="shared" si="23"/>
        <v>9.394</v>
      </c>
      <c r="K499" s="47" t="s">
        <v>871</v>
      </c>
      <c r="L499" s="52" t="s">
        <v>32</v>
      </c>
      <c r="M499" s="30"/>
      <c r="N499" s="3"/>
      <c r="O499" s="3"/>
      <c r="P499" s="3"/>
      <c r="Q499" s="24"/>
    </row>
    <row r="500" s="1" customFormat="1" customHeight="1" spans="1:17">
      <c r="A500" s="24">
        <v>493</v>
      </c>
      <c r="B500" s="15" t="s">
        <v>868</v>
      </c>
      <c r="C500" s="38" t="s">
        <v>869</v>
      </c>
      <c r="D500" s="38" t="s">
        <v>870</v>
      </c>
      <c r="E500" s="20" t="s">
        <v>536</v>
      </c>
      <c r="F500" s="44">
        <v>3.93</v>
      </c>
      <c r="G500" s="44">
        <v>3.93</v>
      </c>
      <c r="H500" s="33">
        <f t="shared" si="21"/>
        <v>184.5921</v>
      </c>
      <c r="I500" s="33">
        <f t="shared" si="22"/>
        <v>3026.1</v>
      </c>
      <c r="J500" s="33">
        <f t="shared" si="23"/>
        <v>36.91842</v>
      </c>
      <c r="K500" s="47" t="s">
        <v>871</v>
      </c>
      <c r="L500" s="52" t="s">
        <v>32</v>
      </c>
      <c r="M500" s="30"/>
      <c r="N500" s="3"/>
      <c r="O500" s="3"/>
      <c r="P500" s="3"/>
      <c r="Q500" s="24"/>
    </row>
    <row r="501" s="1" customFormat="1" customHeight="1" spans="1:17">
      <c r="A501" s="24">
        <v>494</v>
      </c>
      <c r="B501" s="15" t="s">
        <v>868</v>
      </c>
      <c r="C501" s="38" t="s">
        <v>869</v>
      </c>
      <c r="D501" s="38" t="s">
        <v>870</v>
      </c>
      <c r="E501" s="37" t="s">
        <v>872</v>
      </c>
      <c r="F501" s="44">
        <v>16.62</v>
      </c>
      <c r="G501" s="44">
        <v>16.62</v>
      </c>
      <c r="H501" s="33">
        <f t="shared" si="21"/>
        <v>780.6414</v>
      </c>
      <c r="I501" s="33">
        <f t="shared" si="22"/>
        <v>12797.4</v>
      </c>
      <c r="J501" s="33">
        <f t="shared" si="23"/>
        <v>156.12828</v>
      </c>
      <c r="K501" s="47" t="s">
        <v>871</v>
      </c>
      <c r="L501" s="52" t="s">
        <v>32</v>
      </c>
      <c r="M501" s="30"/>
      <c r="N501" s="3"/>
      <c r="O501" s="3"/>
      <c r="P501" s="3"/>
      <c r="Q501" s="24"/>
    </row>
    <row r="502" s="1" customFormat="1" customHeight="1" spans="1:17">
      <c r="A502" s="24">
        <v>495</v>
      </c>
      <c r="B502" s="15" t="s">
        <v>868</v>
      </c>
      <c r="C502" s="38" t="s">
        <v>869</v>
      </c>
      <c r="D502" s="38" t="s">
        <v>870</v>
      </c>
      <c r="E502" s="37" t="s">
        <v>873</v>
      </c>
      <c r="F502" s="44">
        <v>14.61</v>
      </c>
      <c r="G502" s="44">
        <v>14.61</v>
      </c>
      <c r="H502" s="33">
        <f t="shared" si="21"/>
        <v>686.2317</v>
      </c>
      <c r="I502" s="33">
        <f t="shared" si="22"/>
        <v>11249.7</v>
      </c>
      <c r="J502" s="33">
        <f t="shared" si="23"/>
        <v>137.24634</v>
      </c>
      <c r="K502" s="47" t="s">
        <v>871</v>
      </c>
      <c r="L502" s="52" t="s">
        <v>32</v>
      </c>
      <c r="M502" s="31"/>
      <c r="N502" s="3"/>
      <c r="O502" s="3"/>
      <c r="P502" s="3"/>
      <c r="Q502" s="24"/>
    </row>
    <row r="503" s="1" customFormat="1" customHeight="1" spans="1:17">
      <c r="A503" s="24">
        <v>496</v>
      </c>
      <c r="B503" s="15" t="s">
        <v>874</v>
      </c>
      <c r="C503" s="38" t="s">
        <v>538</v>
      </c>
      <c r="D503" s="38" t="s">
        <v>875</v>
      </c>
      <c r="E503" s="37" t="s">
        <v>876</v>
      </c>
      <c r="F503" s="44">
        <v>1.1</v>
      </c>
      <c r="G503" s="44">
        <v>1.1</v>
      </c>
      <c r="H503" s="33">
        <f t="shared" si="21"/>
        <v>51.667</v>
      </c>
      <c r="I503" s="33">
        <f t="shared" si="22"/>
        <v>847</v>
      </c>
      <c r="J503" s="33">
        <f t="shared" si="23"/>
        <v>10.3334</v>
      </c>
      <c r="K503" s="47" t="s">
        <v>877</v>
      </c>
      <c r="L503" s="52" t="s">
        <v>32</v>
      </c>
      <c r="M503" s="29"/>
      <c r="N503" s="3"/>
      <c r="O503" s="3"/>
      <c r="P503" s="3"/>
      <c r="Q503" s="24"/>
    </row>
    <row r="504" s="1" customFormat="1" customHeight="1" spans="1:17">
      <c r="A504" s="24">
        <v>497</v>
      </c>
      <c r="B504" s="15" t="s">
        <v>874</v>
      </c>
      <c r="C504" s="38" t="s">
        <v>538</v>
      </c>
      <c r="D504" s="38" t="s">
        <v>875</v>
      </c>
      <c r="E504" s="37" t="s">
        <v>878</v>
      </c>
      <c r="F504" s="44">
        <v>3.62</v>
      </c>
      <c r="G504" s="44">
        <v>3.62</v>
      </c>
      <c r="H504" s="33">
        <f t="shared" si="21"/>
        <v>170.0314</v>
      </c>
      <c r="I504" s="33">
        <f t="shared" si="22"/>
        <v>2787.4</v>
      </c>
      <c r="J504" s="33">
        <f t="shared" si="23"/>
        <v>34.00628</v>
      </c>
      <c r="K504" s="47" t="s">
        <v>877</v>
      </c>
      <c r="L504" s="52" t="s">
        <v>32</v>
      </c>
      <c r="M504" s="30"/>
      <c r="N504" s="3"/>
      <c r="O504" s="3"/>
      <c r="P504" s="3"/>
      <c r="Q504" s="24"/>
    </row>
    <row r="505" s="1" customFormat="1" customHeight="1" spans="1:17">
      <c r="A505" s="24">
        <v>498</v>
      </c>
      <c r="B505" s="15" t="s">
        <v>874</v>
      </c>
      <c r="C505" s="38" t="s">
        <v>538</v>
      </c>
      <c r="D505" s="38" t="s">
        <v>875</v>
      </c>
      <c r="E505" s="20" t="s">
        <v>402</v>
      </c>
      <c r="F505" s="44">
        <v>1.56</v>
      </c>
      <c r="G505" s="44">
        <v>1.56</v>
      </c>
      <c r="H505" s="33">
        <f t="shared" si="21"/>
        <v>73.2732</v>
      </c>
      <c r="I505" s="33">
        <f t="shared" si="22"/>
        <v>1201.2</v>
      </c>
      <c r="J505" s="33">
        <f t="shared" si="23"/>
        <v>14.65464</v>
      </c>
      <c r="K505" s="47" t="s">
        <v>877</v>
      </c>
      <c r="L505" s="52" t="s">
        <v>32</v>
      </c>
      <c r="M505" s="30"/>
      <c r="N505" s="3"/>
      <c r="O505" s="3"/>
      <c r="P505" s="3"/>
      <c r="Q505" s="24"/>
    </row>
    <row r="506" s="1" customFormat="1" customHeight="1" spans="1:17">
      <c r="A506" s="24">
        <v>499</v>
      </c>
      <c r="B506" s="15" t="s">
        <v>874</v>
      </c>
      <c r="C506" s="38" t="s">
        <v>538</v>
      </c>
      <c r="D506" s="38" t="s">
        <v>875</v>
      </c>
      <c r="E506" s="20" t="s">
        <v>403</v>
      </c>
      <c r="F506" s="44">
        <v>3</v>
      </c>
      <c r="G506" s="44">
        <v>3</v>
      </c>
      <c r="H506" s="33">
        <f t="shared" si="21"/>
        <v>140.91</v>
      </c>
      <c r="I506" s="33">
        <f t="shared" si="22"/>
        <v>2310</v>
      </c>
      <c r="J506" s="33">
        <f t="shared" si="23"/>
        <v>28.182</v>
      </c>
      <c r="K506" s="47" t="s">
        <v>877</v>
      </c>
      <c r="L506" s="52" t="s">
        <v>32</v>
      </c>
      <c r="M506" s="30"/>
      <c r="N506" s="3"/>
      <c r="O506" s="3"/>
      <c r="P506" s="3"/>
      <c r="Q506" s="24"/>
    </row>
    <row r="507" s="1" customFormat="1" customHeight="1" spans="1:17">
      <c r="A507" s="24">
        <v>500</v>
      </c>
      <c r="B507" s="15" t="s">
        <v>874</v>
      </c>
      <c r="C507" s="38" t="s">
        <v>538</v>
      </c>
      <c r="D507" s="38" t="s">
        <v>875</v>
      </c>
      <c r="E507" s="20" t="s">
        <v>37</v>
      </c>
      <c r="F507" s="44">
        <v>1.72</v>
      </c>
      <c r="G507" s="44">
        <v>1.72</v>
      </c>
      <c r="H507" s="33">
        <f t="shared" si="21"/>
        <v>80.7884</v>
      </c>
      <c r="I507" s="33">
        <f t="shared" si="22"/>
        <v>1324.4</v>
      </c>
      <c r="J507" s="33">
        <f t="shared" si="23"/>
        <v>16.15768</v>
      </c>
      <c r="K507" s="47" t="s">
        <v>877</v>
      </c>
      <c r="L507" s="52" t="s">
        <v>32</v>
      </c>
      <c r="M507" s="31"/>
      <c r="N507" s="3"/>
      <c r="O507" s="3"/>
      <c r="P507" s="3"/>
      <c r="Q507" s="24"/>
    </row>
    <row r="508" s="1" customFormat="1" customHeight="1" spans="1:17">
      <c r="A508" s="24">
        <v>501</v>
      </c>
      <c r="B508" s="15" t="s">
        <v>879</v>
      </c>
      <c r="C508" s="38" t="s">
        <v>669</v>
      </c>
      <c r="D508" s="38" t="s">
        <v>880</v>
      </c>
      <c r="E508" s="20" t="s">
        <v>536</v>
      </c>
      <c r="F508" s="44">
        <v>2</v>
      </c>
      <c r="G508" s="44">
        <v>2</v>
      </c>
      <c r="H508" s="33">
        <f t="shared" si="21"/>
        <v>93.94</v>
      </c>
      <c r="I508" s="33">
        <f t="shared" si="22"/>
        <v>1540</v>
      </c>
      <c r="J508" s="33">
        <f t="shared" si="23"/>
        <v>18.788</v>
      </c>
      <c r="K508" s="47" t="s">
        <v>881</v>
      </c>
      <c r="L508" s="52" t="s">
        <v>32</v>
      </c>
      <c r="M508" s="29"/>
      <c r="N508" s="3"/>
      <c r="O508" s="3"/>
      <c r="P508" s="3"/>
      <c r="Q508" s="24"/>
    </row>
    <row r="509" s="1" customFormat="1" customHeight="1" spans="1:17">
      <c r="A509" s="24">
        <v>502</v>
      </c>
      <c r="B509" s="15" t="s">
        <v>879</v>
      </c>
      <c r="C509" s="38" t="s">
        <v>669</v>
      </c>
      <c r="D509" s="38" t="s">
        <v>880</v>
      </c>
      <c r="E509" s="20" t="s">
        <v>402</v>
      </c>
      <c r="F509" s="44">
        <v>4.54</v>
      </c>
      <c r="G509" s="44">
        <v>4.54</v>
      </c>
      <c r="H509" s="33">
        <f t="shared" si="21"/>
        <v>213.2438</v>
      </c>
      <c r="I509" s="33">
        <f t="shared" si="22"/>
        <v>3495.8</v>
      </c>
      <c r="J509" s="33">
        <f t="shared" si="23"/>
        <v>42.64876</v>
      </c>
      <c r="K509" s="47" t="s">
        <v>881</v>
      </c>
      <c r="L509" s="52" t="s">
        <v>32</v>
      </c>
      <c r="M509" s="30"/>
      <c r="N509" s="3"/>
      <c r="O509" s="3"/>
      <c r="P509" s="3"/>
      <c r="Q509" s="24"/>
    </row>
    <row r="510" s="1" customFormat="1" customHeight="1" spans="1:17">
      <c r="A510" s="24">
        <v>503</v>
      </c>
      <c r="B510" s="15" t="s">
        <v>879</v>
      </c>
      <c r="C510" s="38" t="s">
        <v>669</v>
      </c>
      <c r="D510" s="38" t="s">
        <v>880</v>
      </c>
      <c r="E510" s="37" t="s">
        <v>37</v>
      </c>
      <c r="F510" s="44">
        <v>3</v>
      </c>
      <c r="G510" s="44">
        <v>3</v>
      </c>
      <c r="H510" s="33">
        <f t="shared" si="21"/>
        <v>140.91</v>
      </c>
      <c r="I510" s="33">
        <f t="shared" si="22"/>
        <v>2310</v>
      </c>
      <c r="J510" s="33">
        <f t="shared" si="23"/>
        <v>28.182</v>
      </c>
      <c r="K510" s="47" t="s">
        <v>881</v>
      </c>
      <c r="L510" s="52" t="s">
        <v>32</v>
      </c>
      <c r="M510" s="30"/>
      <c r="N510" s="3"/>
      <c r="O510" s="3"/>
      <c r="P510" s="3"/>
      <c r="Q510" s="24"/>
    </row>
    <row r="511" s="1" customFormat="1" customHeight="1" spans="1:17">
      <c r="A511" s="24">
        <v>504</v>
      </c>
      <c r="B511" s="15" t="s">
        <v>879</v>
      </c>
      <c r="C511" s="38" t="s">
        <v>669</v>
      </c>
      <c r="D511" s="38" t="s">
        <v>880</v>
      </c>
      <c r="E511" s="37" t="s">
        <v>882</v>
      </c>
      <c r="F511" s="44">
        <v>1.1</v>
      </c>
      <c r="G511" s="44">
        <v>1.1</v>
      </c>
      <c r="H511" s="33">
        <f t="shared" si="21"/>
        <v>51.667</v>
      </c>
      <c r="I511" s="33">
        <f t="shared" si="22"/>
        <v>847</v>
      </c>
      <c r="J511" s="33">
        <f t="shared" si="23"/>
        <v>10.3334</v>
      </c>
      <c r="K511" s="47" t="s">
        <v>881</v>
      </c>
      <c r="L511" s="52" t="s">
        <v>32</v>
      </c>
      <c r="M511" s="30"/>
      <c r="N511" s="3"/>
      <c r="O511" s="3"/>
      <c r="P511" s="3"/>
      <c r="Q511" s="24"/>
    </row>
    <row r="512" s="1" customFormat="1" customHeight="1" spans="1:17">
      <c r="A512" s="24">
        <v>505</v>
      </c>
      <c r="B512" s="15" t="s">
        <v>879</v>
      </c>
      <c r="C512" s="38" t="s">
        <v>669</v>
      </c>
      <c r="D512" s="38" t="s">
        <v>880</v>
      </c>
      <c r="E512" s="37" t="s">
        <v>883</v>
      </c>
      <c r="F512" s="44">
        <v>1.36</v>
      </c>
      <c r="G512" s="44">
        <v>1.36</v>
      </c>
      <c r="H512" s="33">
        <f t="shared" si="21"/>
        <v>63.8792</v>
      </c>
      <c r="I512" s="33">
        <f t="shared" si="22"/>
        <v>1047.2</v>
      </c>
      <c r="J512" s="33">
        <f t="shared" si="23"/>
        <v>12.77584</v>
      </c>
      <c r="K512" s="47" t="s">
        <v>881</v>
      </c>
      <c r="L512" s="52" t="s">
        <v>32</v>
      </c>
      <c r="M512" s="31"/>
      <c r="N512" s="3"/>
      <c r="O512" s="3"/>
      <c r="P512" s="3"/>
      <c r="Q512" s="24"/>
    </row>
    <row r="513" s="1" customFormat="1" customHeight="1" spans="1:17">
      <c r="A513" s="24">
        <v>506</v>
      </c>
      <c r="B513" s="15" t="s">
        <v>884</v>
      </c>
      <c r="C513" s="38" t="s">
        <v>859</v>
      </c>
      <c r="D513" s="38" t="s">
        <v>885</v>
      </c>
      <c r="E513" s="37" t="s">
        <v>886</v>
      </c>
      <c r="F513" s="44">
        <v>3.8</v>
      </c>
      <c r="G513" s="44">
        <v>3.8</v>
      </c>
      <c r="H513" s="33">
        <f t="shared" si="21"/>
        <v>178.486</v>
      </c>
      <c r="I513" s="33">
        <f t="shared" si="22"/>
        <v>2926</v>
      </c>
      <c r="J513" s="33">
        <f t="shared" si="23"/>
        <v>35.6972</v>
      </c>
      <c r="K513" s="47" t="s">
        <v>887</v>
      </c>
      <c r="L513" s="52" t="s">
        <v>32</v>
      </c>
      <c r="M513" s="29"/>
      <c r="N513" s="3"/>
      <c r="O513" s="3"/>
      <c r="P513" s="3"/>
      <c r="Q513" s="24"/>
    </row>
    <row r="514" s="1" customFormat="1" customHeight="1" spans="1:17">
      <c r="A514" s="24">
        <v>507</v>
      </c>
      <c r="B514" s="15" t="s">
        <v>884</v>
      </c>
      <c r="C514" s="38" t="s">
        <v>859</v>
      </c>
      <c r="D514" s="38" t="s">
        <v>885</v>
      </c>
      <c r="E514" s="20" t="s">
        <v>690</v>
      </c>
      <c r="F514" s="44">
        <v>1</v>
      </c>
      <c r="G514" s="44">
        <v>1</v>
      </c>
      <c r="H514" s="33">
        <f t="shared" si="21"/>
        <v>46.97</v>
      </c>
      <c r="I514" s="33">
        <f t="shared" si="22"/>
        <v>770</v>
      </c>
      <c r="J514" s="33">
        <f t="shared" si="23"/>
        <v>9.394</v>
      </c>
      <c r="K514" s="47" t="s">
        <v>887</v>
      </c>
      <c r="L514" s="52" t="s">
        <v>32</v>
      </c>
      <c r="M514" s="30"/>
      <c r="N514" s="3"/>
      <c r="O514" s="3"/>
      <c r="P514" s="3"/>
      <c r="Q514" s="24"/>
    </row>
    <row r="515" s="1" customFormat="1" customHeight="1" spans="1:17">
      <c r="A515" s="24">
        <v>508</v>
      </c>
      <c r="B515" s="15" t="s">
        <v>884</v>
      </c>
      <c r="C515" s="38" t="s">
        <v>859</v>
      </c>
      <c r="D515" s="38" t="s">
        <v>885</v>
      </c>
      <c r="E515" s="20" t="s">
        <v>403</v>
      </c>
      <c r="F515" s="44">
        <v>4.47</v>
      </c>
      <c r="G515" s="44">
        <v>4.47</v>
      </c>
      <c r="H515" s="33">
        <f t="shared" si="21"/>
        <v>209.9559</v>
      </c>
      <c r="I515" s="33">
        <f t="shared" si="22"/>
        <v>3441.9</v>
      </c>
      <c r="J515" s="33">
        <f t="shared" si="23"/>
        <v>41.99118</v>
      </c>
      <c r="K515" s="47" t="s">
        <v>887</v>
      </c>
      <c r="L515" s="52" t="s">
        <v>32</v>
      </c>
      <c r="M515" s="30"/>
      <c r="N515" s="3"/>
      <c r="O515" s="3"/>
      <c r="P515" s="3"/>
      <c r="Q515" s="24"/>
    </row>
    <row r="516" s="1" customFormat="1" customHeight="1" spans="1:17">
      <c r="A516" s="24">
        <v>509</v>
      </c>
      <c r="B516" s="15" t="s">
        <v>884</v>
      </c>
      <c r="C516" s="38" t="s">
        <v>859</v>
      </c>
      <c r="D516" s="38" t="s">
        <v>885</v>
      </c>
      <c r="E516" s="20" t="s">
        <v>495</v>
      </c>
      <c r="F516" s="44">
        <v>6.56</v>
      </c>
      <c r="G516" s="44">
        <v>6.56</v>
      </c>
      <c r="H516" s="33">
        <f t="shared" si="21"/>
        <v>308.1232</v>
      </c>
      <c r="I516" s="33">
        <f t="shared" si="22"/>
        <v>5051.2</v>
      </c>
      <c r="J516" s="33">
        <f t="shared" si="23"/>
        <v>61.62464</v>
      </c>
      <c r="K516" s="47" t="s">
        <v>887</v>
      </c>
      <c r="L516" s="52" t="s">
        <v>32</v>
      </c>
      <c r="M516" s="30"/>
      <c r="N516" s="3"/>
      <c r="O516" s="3"/>
      <c r="P516" s="3"/>
      <c r="Q516" s="24"/>
    </row>
    <row r="517" s="1" customFormat="1" customHeight="1" spans="1:17">
      <c r="A517" s="24">
        <v>510</v>
      </c>
      <c r="B517" s="15" t="s">
        <v>884</v>
      </c>
      <c r="C517" s="38" t="s">
        <v>859</v>
      </c>
      <c r="D517" s="38" t="s">
        <v>885</v>
      </c>
      <c r="E517" s="20" t="s">
        <v>37</v>
      </c>
      <c r="F517" s="44">
        <v>6.17</v>
      </c>
      <c r="G517" s="44">
        <v>6.17</v>
      </c>
      <c r="H517" s="33">
        <f t="shared" si="21"/>
        <v>289.8049</v>
      </c>
      <c r="I517" s="33">
        <f t="shared" si="22"/>
        <v>4750.9</v>
      </c>
      <c r="J517" s="33">
        <f t="shared" si="23"/>
        <v>57.96098</v>
      </c>
      <c r="K517" s="47" t="s">
        <v>887</v>
      </c>
      <c r="L517" s="52" t="s">
        <v>32</v>
      </c>
      <c r="M517" s="31"/>
      <c r="N517" s="3"/>
      <c r="O517" s="3"/>
      <c r="P517" s="3"/>
      <c r="Q517" s="24"/>
    </row>
    <row r="518" s="1" customFormat="1" customHeight="1" spans="1:17">
      <c r="A518" s="50" t="s">
        <v>390</v>
      </c>
      <c r="B518" s="51"/>
      <c r="C518" s="51"/>
      <c r="D518" s="51"/>
      <c r="E518" s="24"/>
      <c r="F518" s="24">
        <f t="shared" ref="F518:J518" si="24">SUM(F8:F517)</f>
        <v>2009.67</v>
      </c>
      <c r="G518" s="24">
        <f t="shared" si="24"/>
        <v>2009.67</v>
      </c>
      <c r="H518" s="34">
        <f t="shared" si="24"/>
        <v>94394.1999000002</v>
      </c>
      <c r="I518" s="34">
        <f t="shared" si="24"/>
        <v>1547445.9</v>
      </c>
      <c r="J518" s="34">
        <f t="shared" si="24"/>
        <v>18878.83998</v>
      </c>
      <c r="K518" s="24"/>
      <c r="L518" s="52"/>
      <c r="M518" s="24"/>
      <c r="N518" s="3"/>
      <c r="O518" s="3"/>
      <c r="P518" s="3"/>
      <c r="Q518" s="24"/>
    </row>
    <row r="519" s="4" customFormat="1" ht="62" customHeight="1" spans="1:17">
      <c r="A519" s="53" t="s">
        <v>391</v>
      </c>
      <c r="B519" s="54"/>
      <c r="C519" s="54"/>
      <c r="D519" s="54"/>
      <c r="E519" s="54"/>
      <c r="F519" s="54"/>
      <c r="G519" s="54"/>
      <c r="H519" s="54"/>
      <c r="I519" s="54"/>
      <c r="J519" s="54"/>
      <c r="K519" s="54"/>
      <c r="L519" s="54"/>
      <c r="M519" s="56"/>
      <c r="N519" s="85" t="s">
        <v>392</v>
      </c>
      <c r="O519" s="85"/>
      <c r="P519" s="85"/>
      <c r="Q519" s="85"/>
    </row>
  </sheetData>
  <mergeCells count="106">
    <mergeCell ref="A2:N2"/>
    <mergeCell ref="A4:N4"/>
    <mergeCell ref="A519:M519"/>
    <mergeCell ref="N519:Q519"/>
    <mergeCell ref="M8:M12"/>
    <mergeCell ref="M13:M17"/>
    <mergeCell ref="M18:M22"/>
    <mergeCell ref="M23:M27"/>
    <mergeCell ref="M28:M32"/>
    <mergeCell ref="M33:M37"/>
    <mergeCell ref="M38:M42"/>
    <mergeCell ref="M43:M47"/>
    <mergeCell ref="M48:M52"/>
    <mergeCell ref="M53:M57"/>
    <mergeCell ref="M58:M62"/>
    <mergeCell ref="M63:M67"/>
    <mergeCell ref="M68:M72"/>
    <mergeCell ref="M73:M77"/>
    <mergeCell ref="M78:M82"/>
    <mergeCell ref="M83:M87"/>
    <mergeCell ref="M88:M92"/>
    <mergeCell ref="M93:M97"/>
    <mergeCell ref="M98:M102"/>
    <mergeCell ref="M103:M107"/>
    <mergeCell ref="M108:M112"/>
    <mergeCell ref="M113:M117"/>
    <mergeCell ref="M118:M122"/>
    <mergeCell ref="M123:M127"/>
    <mergeCell ref="M128:M132"/>
    <mergeCell ref="M133:M137"/>
    <mergeCell ref="M138:M142"/>
    <mergeCell ref="M143:M147"/>
    <mergeCell ref="M148:M152"/>
    <mergeCell ref="M153:M157"/>
    <mergeCell ref="M158:M162"/>
    <mergeCell ref="M163:M167"/>
    <mergeCell ref="M168:M172"/>
    <mergeCell ref="M173:M177"/>
    <mergeCell ref="M178:M182"/>
    <mergeCell ref="M183:M187"/>
    <mergeCell ref="M188:M192"/>
    <mergeCell ref="M193:M197"/>
    <mergeCell ref="M198:M202"/>
    <mergeCell ref="M203:M207"/>
    <mergeCell ref="M208:M212"/>
    <mergeCell ref="M213:M217"/>
    <mergeCell ref="M218:M222"/>
    <mergeCell ref="M223:M227"/>
    <mergeCell ref="M228:M232"/>
    <mergeCell ref="M233:M237"/>
    <mergeCell ref="M238:M242"/>
    <mergeCell ref="M243:M247"/>
    <mergeCell ref="M248:M252"/>
    <mergeCell ref="M253:M257"/>
    <mergeCell ref="M258:M262"/>
    <mergeCell ref="M263:M267"/>
    <mergeCell ref="M268:M272"/>
    <mergeCell ref="M273:M277"/>
    <mergeCell ref="M278:M282"/>
    <mergeCell ref="M283:M287"/>
    <mergeCell ref="M288:M292"/>
    <mergeCell ref="M293:M297"/>
    <mergeCell ref="M298:M302"/>
    <mergeCell ref="M303:M307"/>
    <mergeCell ref="M308:M312"/>
    <mergeCell ref="M313:M317"/>
    <mergeCell ref="M318:M322"/>
    <mergeCell ref="M323:M327"/>
    <mergeCell ref="M328:M332"/>
    <mergeCell ref="M333:M337"/>
    <mergeCell ref="M338:M342"/>
    <mergeCell ref="M343:M347"/>
    <mergeCell ref="M348:M352"/>
    <mergeCell ref="M353:M357"/>
    <mergeCell ref="M358:M362"/>
    <mergeCell ref="M363:M367"/>
    <mergeCell ref="M368:M372"/>
    <mergeCell ref="M373:M377"/>
    <mergeCell ref="M378:M382"/>
    <mergeCell ref="M383:M387"/>
    <mergeCell ref="M388:M392"/>
    <mergeCell ref="M393:M397"/>
    <mergeCell ref="M398:M402"/>
    <mergeCell ref="M403:M407"/>
    <mergeCell ref="M408:M412"/>
    <mergeCell ref="M413:M417"/>
    <mergeCell ref="M418:M422"/>
    <mergeCell ref="M423:M427"/>
    <mergeCell ref="M428:M432"/>
    <mergeCell ref="M433:M437"/>
    <mergeCell ref="M438:M442"/>
    <mergeCell ref="M443:M447"/>
    <mergeCell ref="M448:M452"/>
    <mergeCell ref="M453:M457"/>
    <mergeCell ref="M458:M462"/>
    <mergeCell ref="M463:M467"/>
    <mergeCell ref="M468:M472"/>
    <mergeCell ref="M473:M477"/>
    <mergeCell ref="M478:M482"/>
    <mergeCell ref="M483:M487"/>
    <mergeCell ref="M488:M492"/>
    <mergeCell ref="M493:M497"/>
    <mergeCell ref="M498:M502"/>
    <mergeCell ref="M503:M507"/>
    <mergeCell ref="M508:M512"/>
    <mergeCell ref="M513:M517"/>
  </mergeCells>
  <pageMargins left="0.751388888888889" right="0.751388888888889" top="1" bottom="1" header="0.5" footer="0.5"/>
  <pageSetup paperSize="9" scale="69" orientation="landscape" horizontalDpi="600"/>
  <headerFooter>
    <oddFooter>&amp;C第 &amp;P 页，共 &amp;N 页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23"/>
  <sheetViews>
    <sheetView view="pageBreakPreview" zoomScaleNormal="100" topLeftCell="A311" workbookViewId="0">
      <selection activeCell="L315" sqref="L315"/>
    </sheetView>
  </sheetViews>
  <sheetFormatPr defaultColWidth="9" defaultRowHeight="32" customHeight="1"/>
  <cols>
    <col min="1" max="1" width="4.875" style="5" customWidth="1"/>
    <col min="2" max="2" width="7.75" style="5" customWidth="1"/>
    <col min="3" max="3" width="17.875" style="5" customWidth="1"/>
    <col min="4" max="4" width="11.125" style="5" customWidth="1"/>
    <col min="5" max="5" width="11.25" style="5" customWidth="1"/>
    <col min="6" max="6" width="9.625" style="5" customWidth="1"/>
    <col min="7" max="7" width="8.25" style="5" customWidth="1"/>
    <col min="8" max="8" width="11.6916666666667" style="5" customWidth="1"/>
    <col min="9" max="9" width="10.35" style="5" customWidth="1"/>
    <col min="10" max="10" width="10.125" style="5" customWidth="1"/>
    <col min="11" max="11" width="18.875" style="5" customWidth="1"/>
    <col min="12" max="12" width="21.125" style="5" customWidth="1"/>
    <col min="13" max="13" width="14.875" style="1" customWidth="1"/>
    <col min="14" max="14" width="8.5" style="5" customWidth="1"/>
    <col min="15" max="16" width="8.5" style="1" customWidth="1"/>
    <col min="17" max="17" width="8.25" style="1" customWidth="1"/>
    <col min="18" max="18" width="1.5" style="1" hidden="1" customWidth="1"/>
    <col min="19" max="20" width="9" style="1" hidden="1" customWidth="1"/>
    <col min="21" max="16381" width="9" style="1"/>
    <col min="16382" max="16384" width="9" style="202"/>
  </cols>
  <sheetData>
    <row r="1" s="1" customFormat="1" ht="25" customHeight="1" spans="1:14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N1" s="5"/>
    </row>
    <row r="2" s="1" customFormat="1" ht="25" customHeight="1" spans="1:17">
      <c r="A2" s="203" t="s">
        <v>0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</row>
    <row r="3" s="2" customFormat="1" ht="25" customHeight="1" spans="1:14">
      <c r="A3" s="2" t="s">
        <v>888</v>
      </c>
      <c r="M3" s="21"/>
      <c r="N3" s="21" t="s">
        <v>2</v>
      </c>
    </row>
    <row r="4" s="2" customFormat="1" ht="25" customHeight="1" spans="1:14">
      <c r="A4" s="10" t="s">
        <v>889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N4" s="10"/>
    </row>
    <row r="5" s="2" customFormat="1" ht="25" customHeight="1" spans="1:14">
      <c r="A5" s="10" t="s">
        <v>4</v>
      </c>
      <c r="B5" s="12"/>
      <c r="C5" s="12"/>
      <c r="D5" s="10"/>
      <c r="E5" s="10"/>
      <c r="F5" s="10"/>
      <c r="H5" s="10" t="s">
        <v>5</v>
      </c>
      <c r="I5" s="12"/>
      <c r="J5" s="12"/>
      <c r="K5" s="12"/>
      <c r="L5" s="12"/>
      <c r="N5" s="12"/>
    </row>
    <row r="6" s="2" customFormat="1" ht="25" customHeight="1" spans="1:15">
      <c r="A6" s="10" t="s">
        <v>890</v>
      </c>
      <c r="B6" s="10"/>
      <c r="C6" s="10"/>
      <c r="D6" s="10"/>
      <c r="E6" s="10"/>
      <c r="F6" s="10"/>
      <c r="H6" s="10" t="s">
        <v>7</v>
      </c>
      <c r="I6" s="10"/>
      <c r="J6" s="10"/>
      <c r="K6" s="10"/>
      <c r="L6" s="10" t="s">
        <v>8</v>
      </c>
      <c r="N6" s="10"/>
      <c r="O6" s="23" t="s">
        <v>9</v>
      </c>
    </row>
    <row r="7" s="1" customFormat="1" ht="45" customHeight="1" spans="1:17">
      <c r="A7" s="13" t="s">
        <v>10</v>
      </c>
      <c r="B7" s="13" t="s">
        <v>11</v>
      </c>
      <c r="C7" s="13" t="s">
        <v>12</v>
      </c>
      <c r="D7" s="13" t="s">
        <v>13</v>
      </c>
      <c r="E7" s="13" t="s">
        <v>14</v>
      </c>
      <c r="F7" s="13" t="s">
        <v>15</v>
      </c>
      <c r="G7" s="13" t="s">
        <v>16</v>
      </c>
      <c r="H7" s="13" t="s">
        <v>17</v>
      </c>
      <c r="I7" s="13" t="s">
        <v>18</v>
      </c>
      <c r="J7" s="13" t="s">
        <v>19</v>
      </c>
      <c r="K7" s="13" t="s">
        <v>20</v>
      </c>
      <c r="L7" s="13" t="s">
        <v>21</v>
      </c>
      <c r="M7" s="37" t="s">
        <v>22</v>
      </c>
      <c r="N7" s="24" t="s">
        <v>23</v>
      </c>
      <c r="O7" s="13" t="s">
        <v>24</v>
      </c>
      <c r="P7" s="13" t="s">
        <v>25</v>
      </c>
      <c r="Q7" s="13" t="s">
        <v>26</v>
      </c>
    </row>
    <row r="8" s="1" customFormat="1" ht="31" customHeight="1" spans="1:17">
      <c r="A8" s="15">
        <v>1</v>
      </c>
      <c r="B8" s="15" t="s">
        <v>891</v>
      </c>
      <c r="C8" s="15" t="s">
        <v>516</v>
      </c>
      <c r="D8" s="15" t="s">
        <v>892</v>
      </c>
      <c r="E8" s="37" t="s">
        <v>37</v>
      </c>
      <c r="F8" s="42">
        <v>1</v>
      </c>
      <c r="G8" s="42">
        <v>1</v>
      </c>
      <c r="H8" s="33">
        <f t="shared" ref="H8:H71" si="0">G8*46.97</f>
        <v>46.97</v>
      </c>
      <c r="I8" s="33">
        <f t="shared" ref="I8:I71" si="1">G8*770</f>
        <v>770</v>
      </c>
      <c r="J8" s="33">
        <f t="shared" ref="J8:J71" si="2">H8*20%</f>
        <v>9.394</v>
      </c>
      <c r="K8" s="15" t="s">
        <v>893</v>
      </c>
      <c r="L8" s="52" t="s">
        <v>32</v>
      </c>
      <c r="M8" s="37"/>
      <c r="N8" s="204"/>
      <c r="O8" s="204"/>
      <c r="P8" s="204"/>
      <c r="Q8" s="15"/>
    </row>
    <row r="9" s="1" customFormat="1" ht="31" customHeight="1" spans="1:17">
      <c r="A9" s="37">
        <v>1</v>
      </c>
      <c r="B9" s="15" t="s">
        <v>891</v>
      </c>
      <c r="C9" s="38" t="s">
        <v>516</v>
      </c>
      <c r="D9" s="38" t="s">
        <v>892</v>
      </c>
      <c r="E9" s="37" t="s">
        <v>866</v>
      </c>
      <c r="F9" s="24">
        <v>3</v>
      </c>
      <c r="G9" s="24">
        <v>3</v>
      </c>
      <c r="H9" s="33">
        <f t="shared" si="0"/>
        <v>140.91</v>
      </c>
      <c r="I9" s="33">
        <f t="shared" si="1"/>
        <v>2310</v>
      </c>
      <c r="J9" s="33">
        <f t="shared" si="2"/>
        <v>28.182</v>
      </c>
      <c r="K9" s="38" t="s">
        <v>893</v>
      </c>
      <c r="L9" s="52" t="s">
        <v>32</v>
      </c>
      <c r="M9" s="37"/>
      <c r="N9" s="205"/>
      <c r="O9" s="205"/>
      <c r="P9" s="205"/>
      <c r="Q9" s="205"/>
    </row>
    <row r="10" s="1" customFormat="1" ht="31" customHeight="1" spans="1:17">
      <c r="A10" s="37">
        <v>1</v>
      </c>
      <c r="B10" s="15" t="s">
        <v>891</v>
      </c>
      <c r="C10" s="38" t="s">
        <v>516</v>
      </c>
      <c r="D10" s="38" t="s">
        <v>892</v>
      </c>
      <c r="E10" s="37" t="s">
        <v>863</v>
      </c>
      <c r="F10" s="24">
        <v>5</v>
      </c>
      <c r="G10" s="24">
        <v>5</v>
      </c>
      <c r="H10" s="33">
        <f t="shared" si="0"/>
        <v>234.85</v>
      </c>
      <c r="I10" s="33">
        <f t="shared" si="1"/>
        <v>3850</v>
      </c>
      <c r="J10" s="33">
        <f t="shared" si="2"/>
        <v>46.97</v>
      </c>
      <c r="K10" s="38" t="s">
        <v>893</v>
      </c>
      <c r="L10" s="52" t="s">
        <v>32</v>
      </c>
      <c r="M10" s="37"/>
      <c r="N10" s="205"/>
      <c r="O10" s="205"/>
      <c r="P10" s="205"/>
      <c r="Q10" s="205"/>
    </row>
    <row r="11" s="1" customFormat="1" ht="31" customHeight="1" spans="1:17">
      <c r="A11" s="37">
        <v>1</v>
      </c>
      <c r="B11" s="15" t="s">
        <v>894</v>
      </c>
      <c r="C11" s="38" t="s">
        <v>440</v>
      </c>
      <c r="D11" s="38" t="s">
        <v>895</v>
      </c>
      <c r="E11" s="37" t="s">
        <v>402</v>
      </c>
      <c r="F11" s="24">
        <v>3</v>
      </c>
      <c r="G11" s="24">
        <v>3</v>
      </c>
      <c r="H11" s="33">
        <f t="shared" si="0"/>
        <v>140.91</v>
      </c>
      <c r="I11" s="33">
        <f t="shared" si="1"/>
        <v>2310</v>
      </c>
      <c r="J11" s="33">
        <f t="shared" si="2"/>
        <v>28.182</v>
      </c>
      <c r="K11" s="38" t="s">
        <v>896</v>
      </c>
      <c r="L11" s="52" t="s">
        <v>32</v>
      </c>
      <c r="M11" s="37"/>
      <c r="N11" s="205"/>
      <c r="O11" s="205"/>
      <c r="P11" s="205"/>
      <c r="Q11" s="205"/>
    </row>
    <row r="12" s="1" customFormat="1" ht="31" customHeight="1" spans="1:17">
      <c r="A12" s="37">
        <v>1</v>
      </c>
      <c r="B12" s="15" t="s">
        <v>894</v>
      </c>
      <c r="C12" s="38" t="s">
        <v>440</v>
      </c>
      <c r="D12" s="38" t="s">
        <v>895</v>
      </c>
      <c r="E12" s="37" t="s">
        <v>764</v>
      </c>
      <c r="F12" s="24">
        <v>5</v>
      </c>
      <c r="G12" s="24">
        <v>5</v>
      </c>
      <c r="H12" s="33">
        <f t="shared" si="0"/>
        <v>234.85</v>
      </c>
      <c r="I12" s="33">
        <f t="shared" si="1"/>
        <v>3850</v>
      </c>
      <c r="J12" s="33">
        <f t="shared" si="2"/>
        <v>46.97</v>
      </c>
      <c r="K12" s="38" t="s">
        <v>896</v>
      </c>
      <c r="L12" s="52" t="s">
        <v>32</v>
      </c>
      <c r="M12" s="37"/>
      <c r="N12" s="205"/>
      <c r="O12" s="205"/>
      <c r="P12" s="205"/>
      <c r="Q12" s="205"/>
    </row>
    <row r="13" s="1" customFormat="1" ht="31" customHeight="1" spans="1:17">
      <c r="A13" s="37">
        <v>1</v>
      </c>
      <c r="B13" s="15" t="s">
        <v>894</v>
      </c>
      <c r="C13" s="38" t="s">
        <v>440</v>
      </c>
      <c r="D13" s="38" t="s">
        <v>895</v>
      </c>
      <c r="E13" s="37" t="s">
        <v>410</v>
      </c>
      <c r="F13" s="24">
        <v>9</v>
      </c>
      <c r="G13" s="24">
        <v>9</v>
      </c>
      <c r="H13" s="33">
        <f t="shared" si="0"/>
        <v>422.73</v>
      </c>
      <c r="I13" s="33">
        <f t="shared" si="1"/>
        <v>6930</v>
      </c>
      <c r="J13" s="33">
        <f t="shared" si="2"/>
        <v>84.546</v>
      </c>
      <c r="K13" s="38" t="s">
        <v>896</v>
      </c>
      <c r="L13" s="52" t="s">
        <v>32</v>
      </c>
      <c r="M13" s="37"/>
      <c r="N13" s="205"/>
      <c r="O13" s="205"/>
      <c r="P13" s="205"/>
      <c r="Q13" s="205"/>
    </row>
    <row r="14" s="1" customFormat="1" ht="31" customHeight="1" spans="1:17">
      <c r="A14" s="37">
        <v>1</v>
      </c>
      <c r="B14" s="15" t="s">
        <v>894</v>
      </c>
      <c r="C14" s="38" t="s">
        <v>440</v>
      </c>
      <c r="D14" s="38" t="s">
        <v>895</v>
      </c>
      <c r="E14" s="37" t="s">
        <v>37</v>
      </c>
      <c r="F14" s="24">
        <v>1</v>
      </c>
      <c r="G14" s="24">
        <v>1</v>
      </c>
      <c r="H14" s="33">
        <f t="shared" si="0"/>
        <v>46.97</v>
      </c>
      <c r="I14" s="33">
        <f t="shared" si="1"/>
        <v>770</v>
      </c>
      <c r="J14" s="33">
        <f t="shared" si="2"/>
        <v>9.394</v>
      </c>
      <c r="K14" s="38" t="s">
        <v>896</v>
      </c>
      <c r="L14" s="52" t="s">
        <v>32</v>
      </c>
      <c r="M14" s="37"/>
      <c r="N14" s="205"/>
      <c r="O14" s="205"/>
      <c r="P14" s="205"/>
      <c r="Q14" s="205"/>
    </row>
    <row r="15" s="1" customFormat="1" ht="31" customHeight="1" spans="1:17">
      <c r="A15" s="15">
        <v>2</v>
      </c>
      <c r="B15" s="15" t="s">
        <v>894</v>
      </c>
      <c r="C15" s="38" t="s">
        <v>440</v>
      </c>
      <c r="D15" s="38" t="s">
        <v>895</v>
      </c>
      <c r="E15" s="20" t="s">
        <v>536</v>
      </c>
      <c r="F15" s="24">
        <v>2</v>
      </c>
      <c r="G15" s="24">
        <v>2</v>
      </c>
      <c r="H15" s="33">
        <f t="shared" si="0"/>
        <v>93.94</v>
      </c>
      <c r="I15" s="33">
        <f t="shared" si="1"/>
        <v>1540</v>
      </c>
      <c r="J15" s="33">
        <f t="shared" si="2"/>
        <v>18.788</v>
      </c>
      <c r="K15" s="38" t="s">
        <v>896</v>
      </c>
      <c r="L15" s="52" t="s">
        <v>32</v>
      </c>
      <c r="M15" s="37"/>
      <c r="N15" s="204"/>
      <c r="O15" s="204"/>
      <c r="P15" s="204"/>
      <c r="Q15" s="15"/>
    </row>
    <row r="16" s="1" customFormat="1" ht="31" customHeight="1" spans="1:17">
      <c r="A16" s="37">
        <v>2</v>
      </c>
      <c r="B16" s="15" t="s">
        <v>897</v>
      </c>
      <c r="C16" s="38" t="s">
        <v>569</v>
      </c>
      <c r="D16" s="38" t="s">
        <v>898</v>
      </c>
      <c r="E16" s="20" t="s">
        <v>872</v>
      </c>
      <c r="F16" s="24">
        <v>7</v>
      </c>
      <c r="G16" s="24">
        <v>7</v>
      </c>
      <c r="H16" s="33">
        <f t="shared" si="0"/>
        <v>328.79</v>
      </c>
      <c r="I16" s="33">
        <f t="shared" si="1"/>
        <v>5390</v>
      </c>
      <c r="J16" s="33">
        <f t="shared" si="2"/>
        <v>65.758</v>
      </c>
      <c r="K16" s="38" t="s">
        <v>899</v>
      </c>
      <c r="L16" s="52" t="s">
        <v>32</v>
      </c>
      <c r="M16" s="37"/>
      <c r="N16" s="205"/>
      <c r="O16" s="205"/>
      <c r="P16" s="205"/>
      <c r="Q16" s="205"/>
    </row>
    <row r="17" s="1" customFormat="1" ht="31" customHeight="1" spans="1:17">
      <c r="A17" s="37">
        <v>2</v>
      </c>
      <c r="B17" s="15" t="s">
        <v>897</v>
      </c>
      <c r="C17" s="38" t="s">
        <v>569</v>
      </c>
      <c r="D17" s="38" t="s">
        <v>898</v>
      </c>
      <c r="E17" s="20" t="s">
        <v>873</v>
      </c>
      <c r="F17" s="24">
        <v>3</v>
      </c>
      <c r="G17" s="24">
        <v>3</v>
      </c>
      <c r="H17" s="33">
        <f t="shared" si="0"/>
        <v>140.91</v>
      </c>
      <c r="I17" s="33">
        <f t="shared" si="1"/>
        <v>2310</v>
      </c>
      <c r="J17" s="33">
        <f t="shared" si="2"/>
        <v>28.182</v>
      </c>
      <c r="K17" s="38" t="s">
        <v>899</v>
      </c>
      <c r="L17" s="52" t="s">
        <v>32</v>
      </c>
      <c r="M17" s="37"/>
      <c r="N17" s="205"/>
      <c r="O17" s="205"/>
      <c r="P17" s="205"/>
      <c r="Q17" s="205"/>
    </row>
    <row r="18" s="1" customFormat="1" ht="31" customHeight="1" spans="1:17">
      <c r="A18" s="37">
        <v>2</v>
      </c>
      <c r="B18" s="15" t="s">
        <v>897</v>
      </c>
      <c r="C18" s="38" t="s">
        <v>569</v>
      </c>
      <c r="D18" s="38" t="s">
        <v>898</v>
      </c>
      <c r="E18" s="20" t="s">
        <v>876</v>
      </c>
      <c r="F18" s="24">
        <v>5</v>
      </c>
      <c r="G18" s="24">
        <v>5</v>
      </c>
      <c r="H18" s="33">
        <f t="shared" si="0"/>
        <v>234.85</v>
      </c>
      <c r="I18" s="33">
        <f t="shared" si="1"/>
        <v>3850</v>
      </c>
      <c r="J18" s="33">
        <f t="shared" si="2"/>
        <v>46.97</v>
      </c>
      <c r="K18" s="38" t="s">
        <v>899</v>
      </c>
      <c r="L18" s="52" t="s">
        <v>32</v>
      </c>
      <c r="M18" s="37"/>
      <c r="N18" s="205"/>
      <c r="O18" s="205"/>
      <c r="P18" s="205"/>
      <c r="Q18" s="205"/>
    </row>
    <row r="19" s="1" customFormat="1" ht="31" customHeight="1" spans="1:17">
      <c r="A19" s="15">
        <v>3</v>
      </c>
      <c r="B19" s="15" t="s">
        <v>897</v>
      </c>
      <c r="C19" s="38" t="s">
        <v>569</v>
      </c>
      <c r="D19" s="38" t="s">
        <v>898</v>
      </c>
      <c r="E19" s="37" t="s">
        <v>878</v>
      </c>
      <c r="F19" s="24">
        <v>2</v>
      </c>
      <c r="G19" s="24">
        <v>2</v>
      </c>
      <c r="H19" s="33">
        <f t="shared" si="0"/>
        <v>93.94</v>
      </c>
      <c r="I19" s="33">
        <f t="shared" si="1"/>
        <v>1540</v>
      </c>
      <c r="J19" s="33">
        <f t="shared" si="2"/>
        <v>18.788</v>
      </c>
      <c r="K19" s="38" t="s">
        <v>899</v>
      </c>
      <c r="L19" s="52" t="s">
        <v>32</v>
      </c>
      <c r="M19" s="37"/>
      <c r="N19" s="204"/>
      <c r="O19" s="204"/>
      <c r="P19" s="204"/>
      <c r="Q19" s="15"/>
    </row>
    <row r="20" s="1" customFormat="1" ht="31" customHeight="1" spans="1:17">
      <c r="A20" s="37">
        <v>3</v>
      </c>
      <c r="B20" s="15" t="s">
        <v>900</v>
      </c>
      <c r="C20" s="38" t="s">
        <v>901</v>
      </c>
      <c r="D20" s="38" t="s">
        <v>902</v>
      </c>
      <c r="E20" s="37" t="s">
        <v>402</v>
      </c>
      <c r="F20" s="24">
        <v>4</v>
      </c>
      <c r="G20" s="24">
        <v>4</v>
      </c>
      <c r="H20" s="33">
        <f t="shared" si="0"/>
        <v>187.88</v>
      </c>
      <c r="I20" s="33">
        <f t="shared" si="1"/>
        <v>3080</v>
      </c>
      <c r="J20" s="33">
        <f t="shared" si="2"/>
        <v>37.576</v>
      </c>
      <c r="K20" s="38" t="s">
        <v>903</v>
      </c>
      <c r="L20" s="52" t="s">
        <v>32</v>
      </c>
      <c r="M20" s="37"/>
      <c r="N20" s="205"/>
      <c r="O20" s="205"/>
      <c r="P20" s="205"/>
      <c r="Q20" s="205"/>
    </row>
    <row r="21" s="1" customFormat="1" ht="31" customHeight="1" spans="1:17">
      <c r="A21" s="37">
        <v>3</v>
      </c>
      <c r="B21" s="15" t="s">
        <v>900</v>
      </c>
      <c r="C21" s="38" t="s">
        <v>901</v>
      </c>
      <c r="D21" s="38" t="s">
        <v>902</v>
      </c>
      <c r="E21" s="37" t="s">
        <v>403</v>
      </c>
      <c r="F21" s="24">
        <v>6</v>
      </c>
      <c r="G21" s="24">
        <v>6</v>
      </c>
      <c r="H21" s="33">
        <f t="shared" si="0"/>
        <v>281.82</v>
      </c>
      <c r="I21" s="33">
        <f t="shared" si="1"/>
        <v>4620</v>
      </c>
      <c r="J21" s="33">
        <f t="shared" si="2"/>
        <v>56.364</v>
      </c>
      <c r="K21" s="38" t="s">
        <v>903</v>
      </c>
      <c r="L21" s="52" t="s">
        <v>32</v>
      </c>
      <c r="M21" s="37"/>
      <c r="N21" s="205"/>
      <c r="O21" s="205"/>
      <c r="P21" s="205"/>
      <c r="Q21" s="205"/>
    </row>
    <row r="22" s="1" customFormat="1" ht="31" customHeight="1" spans="1:17">
      <c r="A22" s="37">
        <v>3</v>
      </c>
      <c r="B22" s="15" t="s">
        <v>900</v>
      </c>
      <c r="C22" s="38" t="s">
        <v>901</v>
      </c>
      <c r="D22" s="38" t="s">
        <v>902</v>
      </c>
      <c r="E22" s="37" t="s">
        <v>37</v>
      </c>
      <c r="F22" s="24">
        <v>3</v>
      </c>
      <c r="G22" s="24">
        <v>3</v>
      </c>
      <c r="H22" s="33">
        <f t="shared" si="0"/>
        <v>140.91</v>
      </c>
      <c r="I22" s="33">
        <f t="shared" si="1"/>
        <v>2310</v>
      </c>
      <c r="J22" s="33">
        <f t="shared" si="2"/>
        <v>28.182</v>
      </c>
      <c r="K22" s="38" t="s">
        <v>903</v>
      </c>
      <c r="L22" s="52" t="s">
        <v>32</v>
      </c>
      <c r="M22" s="37"/>
      <c r="N22" s="205"/>
      <c r="O22" s="205"/>
      <c r="P22" s="205"/>
      <c r="Q22" s="205"/>
    </row>
    <row r="23" s="1" customFormat="1" ht="31" customHeight="1" spans="1:17">
      <c r="A23" s="37">
        <v>3</v>
      </c>
      <c r="B23" s="15" t="s">
        <v>900</v>
      </c>
      <c r="C23" s="38" t="s">
        <v>901</v>
      </c>
      <c r="D23" s="38" t="s">
        <v>902</v>
      </c>
      <c r="E23" s="37" t="s">
        <v>536</v>
      </c>
      <c r="F23" s="24">
        <v>2</v>
      </c>
      <c r="G23" s="24">
        <v>2</v>
      </c>
      <c r="H23" s="33">
        <f t="shared" si="0"/>
        <v>93.94</v>
      </c>
      <c r="I23" s="33">
        <f t="shared" si="1"/>
        <v>1540</v>
      </c>
      <c r="J23" s="33">
        <f t="shared" si="2"/>
        <v>18.788</v>
      </c>
      <c r="K23" s="38" t="s">
        <v>903</v>
      </c>
      <c r="L23" s="52" t="s">
        <v>32</v>
      </c>
      <c r="M23" s="37"/>
      <c r="N23" s="205"/>
      <c r="O23" s="205"/>
      <c r="P23" s="205"/>
      <c r="Q23" s="205"/>
    </row>
    <row r="24" s="1" customFormat="1" ht="31" customHeight="1" spans="1:17">
      <c r="A24" s="15">
        <v>4</v>
      </c>
      <c r="B24" s="15" t="s">
        <v>900</v>
      </c>
      <c r="C24" s="38" t="s">
        <v>901</v>
      </c>
      <c r="D24" s="38" t="s">
        <v>902</v>
      </c>
      <c r="E24" s="37" t="s">
        <v>402</v>
      </c>
      <c r="F24" s="24">
        <v>3</v>
      </c>
      <c r="G24" s="24">
        <v>3</v>
      </c>
      <c r="H24" s="33">
        <f t="shared" si="0"/>
        <v>140.91</v>
      </c>
      <c r="I24" s="33">
        <f t="shared" si="1"/>
        <v>2310</v>
      </c>
      <c r="J24" s="33">
        <f t="shared" si="2"/>
        <v>28.182</v>
      </c>
      <c r="K24" s="38" t="s">
        <v>903</v>
      </c>
      <c r="L24" s="52" t="s">
        <v>32</v>
      </c>
      <c r="M24" s="37"/>
      <c r="N24" s="204"/>
      <c r="O24" s="204"/>
      <c r="P24" s="204"/>
      <c r="Q24" s="15"/>
    </row>
    <row r="25" s="1" customFormat="1" ht="31" customHeight="1" spans="1:17">
      <c r="A25" s="37">
        <v>4</v>
      </c>
      <c r="B25" s="15" t="s">
        <v>904</v>
      </c>
      <c r="C25" s="38" t="s">
        <v>569</v>
      </c>
      <c r="D25" s="38" t="s">
        <v>905</v>
      </c>
      <c r="E25" s="37" t="s">
        <v>37</v>
      </c>
      <c r="F25" s="24">
        <v>0.31</v>
      </c>
      <c r="G25" s="24">
        <v>0.31</v>
      </c>
      <c r="H25" s="33">
        <f t="shared" si="0"/>
        <v>14.5607</v>
      </c>
      <c r="I25" s="33">
        <f t="shared" si="1"/>
        <v>238.7</v>
      </c>
      <c r="J25" s="33">
        <f t="shared" si="2"/>
        <v>2.91214</v>
      </c>
      <c r="K25" s="38" t="s">
        <v>906</v>
      </c>
      <c r="L25" s="52" t="s">
        <v>32</v>
      </c>
      <c r="M25" s="37"/>
      <c r="N25" s="205"/>
      <c r="O25" s="205"/>
      <c r="P25" s="205"/>
      <c r="Q25" s="205"/>
    </row>
    <row r="26" s="1" customFormat="1" ht="31" customHeight="1" spans="1:17">
      <c r="A26" s="37">
        <v>4</v>
      </c>
      <c r="B26" s="15" t="s">
        <v>904</v>
      </c>
      <c r="C26" s="38" t="s">
        <v>569</v>
      </c>
      <c r="D26" s="38" t="s">
        <v>905</v>
      </c>
      <c r="E26" s="37" t="s">
        <v>882</v>
      </c>
      <c r="F26" s="24">
        <v>1.5</v>
      </c>
      <c r="G26" s="24">
        <v>1.5</v>
      </c>
      <c r="H26" s="33">
        <f t="shared" si="0"/>
        <v>70.455</v>
      </c>
      <c r="I26" s="33">
        <f t="shared" si="1"/>
        <v>1155</v>
      </c>
      <c r="J26" s="33">
        <f t="shared" si="2"/>
        <v>14.091</v>
      </c>
      <c r="K26" s="38" t="s">
        <v>906</v>
      </c>
      <c r="L26" s="52" t="s">
        <v>32</v>
      </c>
      <c r="M26" s="37"/>
      <c r="N26" s="205"/>
      <c r="O26" s="205"/>
      <c r="P26" s="205"/>
      <c r="Q26" s="205"/>
    </row>
    <row r="27" s="1" customFormat="1" ht="31" customHeight="1" spans="1:17">
      <c r="A27" s="37">
        <v>4</v>
      </c>
      <c r="B27" s="15" t="s">
        <v>904</v>
      </c>
      <c r="C27" s="38" t="s">
        <v>569</v>
      </c>
      <c r="D27" s="38" t="s">
        <v>905</v>
      </c>
      <c r="E27" s="37" t="s">
        <v>883</v>
      </c>
      <c r="F27" s="24">
        <v>3.5</v>
      </c>
      <c r="G27" s="24">
        <v>3.5</v>
      </c>
      <c r="H27" s="33">
        <f t="shared" si="0"/>
        <v>164.395</v>
      </c>
      <c r="I27" s="33">
        <f t="shared" si="1"/>
        <v>2695</v>
      </c>
      <c r="J27" s="33">
        <f t="shared" si="2"/>
        <v>32.879</v>
      </c>
      <c r="K27" s="38" t="s">
        <v>906</v>
      </c>
      <c r="L27" s="52" t="s">
        <v>32</v>
      </c>
      <c r="M27" s="37"/>
      <c r="N27" s="205"/>
      <c r="O27" s="205"/>
      <c r="P27" s="205"/>
      <c r="Q27" s="205"/>
    </row>
    <row r="28" s="1" customFormat="1" ht="31" customHeight="1" spans="1:17">
      <c r="A28" s="37">
        <v>4</v>
      </c>
      <c r="B28" s="15" t="s">
        <v>904</v>
      </c>
      <c r="C28" s="38" t="s">
        <v>569</v>
      </c>
      <c r="D28" s="38" t="s">
        <v>905</v>
      </c>
      <c r="E28" s="37" t="s">
        <v>886</v>
      </c>
      <c r="F28" s="24">
        <v>5.29</v>
      </c>
      <c r="G28" s="24">
        <v>5.29</v>
      </c>
      <c r="H28" s="33">
        <f t="shared" si="0"/>
        <v>248.4713</v>
      </c>
      <c r="I28" s="33">
        <f t="shared" si="1"/>
        <v>4073.3</v>
      </c>
      <c r="J28" s="33">
        <f t="shared" si="2"/>
        <v>49.69426</v>
      </c>
      <c r="K28" s="38" t="s">
        <v>906</v>
      </c>
      <c r="L28" s="52" t="s">
        <v>32</v>
      </c>
      <c r="M28" s="37"/>
      <c r="N28" s="205"/>
      <c r="O28" s="205"/>
      <c r="P28" s="205"/>
      <c r="Q28" s="205"/>
    </row>
    <row r="29" s="1" customFormat="1" ht="31" customHeight="1" spans="1:17">
      <c r="A29" s="15">
        <v>5</v>
      </c>
      <c r="B29" s="15" t="s">
        <v>907</v>
      </c>
      <c r="C29" s="38" t="s">
        <v>908</v>
      </c>
      <c r="D29" s="38" t="s">
        <v>909</v>
      </c>
      <c r="E29" s="37" t="s">
        <v>690</v>
      </c>
      <c r="F29" s="24">
        <v>1</v>
      </c>
      <c r="G29" s="24">
        <v>1</v>
      </c>
      <c r="H29" s="33">
        <f t="shared" si="0"/>
        <v>46.97</v>
      </c>
      <c r="I29" s="33">
        <f t="shared" si="1"/>
        <v>770</v>
      </c>
      <c r="J29" s="33">
        <f t="shared" si="2"/>
        <v>9.394</v>
      </c>
      <c r="K29" s="38" t="s">
        <v>910</v>
      </c>
      <c r="L29" s="52" t="s">
        <v>32</v>
      </c>
      <c r="M29" s="37"/>
      <c r="N29" s="204"/>
      <c r="O29" s="204"/>
      <c r="P29" s="204"/>
      <c r="Q29" s="15"/>
    </row>
    <row r="30" s="1" customFormat="1" ht="31" customHeight="1" spans="1:17">
      <c r="A30" s="37">
        <v>5</v>
      </c>
      <c r="B30" s="15" t="s">
        <v>907</v>
      </c>
      <c r="C30" s="38" t="s">
        <v>908</v>
      </c>
      <c r="D30" s="38" t="s">
        <v>909</v>
      </c>
      <c r="E30" s="37" t="s">
        <v>403</v>
      </c>
      <c r="F30" s="24">
        <v>5</v>
      </c>
      <c r="G30" s="24">
        <v>5</v>
      </c>
      <c r="H30" s="33">
        <f t="shared" si="0"/>
        <v>234.85</v>
      </c>
      <c r="I30" s="33">
        <f t="shared" si="1"/>
        <v>3850</v>
      </c>
      <c r="J30" s="33">
        <f t="shared" si="2"/>
        <v>46.97</v>
      </c>
      <c r="K30" s="38" t="s">
        <v>910</v>
      </c>
      <c r="L30" s="52" t="s">
        <v>32</v>
      </c>
      <c r="M30" s="37"/>
      <c r="N30" s="205"/>
      <c r="O30" s="205"/>
      <c r="P30" s="205"/>
      <c r="Q30" s="205"/>
    </row>
    <row r="31" s="1" customFormat="1" ht="31" customHeight="1" spans="1:17">
      <c r="A31" s="37">
        <v>5</v>
      </c>
      <c r="B31" s="15" t="s">
        <v>907</v>
      </c>
      <c r="C31" s="38" t="s">
        <v>908</v>
      </c>
      <c r="D31" s="38" t="s">
        <v>909</v>
      </c>
      <c r="E31" s="37" t="s">
        <v>495</v>
      </c>
      <c r="F31" s="24">
        <v>4</v>
      </c>
      <c r="G31" s="24">
        <v>4</v>
      </c>
      <c r="H31" s="33">
        <f t="shared" si="0"/>
        <v>187.88</v>
      </c>
      <c r="I31" s="33">
        <f t="shared" si="1"/>
        <v>3080</v>
      </c>
      <c r="J31" s="33">
        <f t="shared" si="2"/>
        <v>37.576</v>
      </c>
      <c r="K31" s="38" t="s">
        <v>910</v>
      </c>
      <c r="L31" s="52" t="s">
        <v>32</v>
      </c>
      <c r="M31" s="37"/>
      <c r="N31" s="205"/>
      <c r="O31" s="205"/>
      <c r="P31" s="205"/>
      <c r="Q31" s="205"/>
    </row>
    <row r="32" s="1" customFormat="1" ht="31" customHeight="1" spans="1:17">
      <c r="A32" s="37">
        <v>5</v>
      </c>
      <c r="B32" s="15" t="s">
        <v>907</v>
      </c>
      <c r="C32" s="38" t="s">
        <v>908</v>
      </c>
      <c r="D32" s="38" t="s">
        <v>909</v>
      </c>
      <c r="E32" s="37" t="s">
        <v>37</v>
      </c>
      <c r="F32" s="24">
        <v>2</v>
      </c>
      <c r="G32" s="24">
        <v>2</v>
      </c>
      <c r="H32" s="33">
        <f t="shared" si="0"/>
        <v>93.94</v>
      </c>
      <c r="I32" s="33">
        <f t="shared" si="1"/>
        <v>1540</v>
      </c>
      <c r="J32" s="33">
        <f t="shared" si="2"/>
        <v>18.788</v>
      </c>
      <c r="K32" s="38" t="s">
        <v>910</v>
      </c>
      <c r="L32" s="52" t="s">
        <v>32</v>
      </c>
      <c r="M32" s="37"/>
      <c r="N32" s="205"/>
      <c r="O32" s="205"/>
      <c r="P32" s="205"/>
      <c r="Q32" s="205"/>
    </row>
    <row r="33" s="1" customFormat="1" ht="31" customHeight="1" spans="1:17">
      <c r="A33" s="37">
        <v>5</v>
      </c>
      <c r="B33" s="15" t="s">
        <v>907</v>
      </c>
      <c r="C33" s="38" t="s">
        <v>908</v>
      </c>
      <c r="D33" s="38" t="s">
        <v>909</v>
      </c>
      <c r="E33" s="37" t="s">
        <v>401</v>
      </c>
      <c r="F33" s="24">
        <v>3</v>
      </c>
      <c r="G33" s="24">
        <v>3</v>
      </c>
      <c r="H33" s="33">
        <f t="shared" si="0"/>
        <v>140.91</v>
      </c>
      <c r="I33" s="33">
        <f t="shared" si="1"/>
        <v>2310</v>
      </c>
      <c r="J33" s="33">
        <f t="shared" si="2"/>
        <v>28.182</v>
      </c>
      <c r="K33" s="38" t="s">
        <v>910</v>
      </c>
      <c r="L33" s="52" t="s">
        <v>32</v>
      </c>
      <c r="M33" s="37"/>
      <c r="N33" s="205"/>
      <c r="O33" s="205"/>
      <c r="P33" s="205"/>
      <c r="Q33" s="205"/>
    </row>
    <row r="34" s="1" customFormat="1" ht="31" customHeight="1" spans="1:17">
      <c r="A34" s="15">
        <v>6</v>
      </c>
      <c r="B34" s="15" t="s">
        <v>911</v>
      </c>
      <c r="C34" s="38" t="s">
        <v>711</v>
      </c>
      <c r="D34" s="38" t="s">
        <v>912</v>
      </c>
      <c r="E34" s="37" t="s">
        <v>402</v>
      </c>
      <c r="F34" s="24">
        <v>2</v>
      </c>
      <c r="G34" s="24">
        <v>2</v>
      </c>
      <c r="H34" s="33">
        <f t="shared" si="0"/>
        <v>93.94</v>
      </c>
      <c r="I34" s="33">
        <f t="shared" si="1"/>
        <v>1540</v>
      </c>
      <c r="J34" s="33">
        <f t="shared" si="2"/>
        <v>18.788</v>
      </c>
      <c r="K34" s="38" t="s">
        <v>913</v>
      </c>
      <c r="L34" s="52" t="s">
        <v>32</v>
      </c>
      <c r="M34" s="37"/>
      <c r="N34" s="204"/>
      <c r="O34" s="204"/>
      <c r="P34" s="204"/>
      <c r="Q34" s="15"/>
    </row>
    <row r="35" s="1" customFormat="1" ht="31" customHeight="1" spans="1:17">
      <c r="A35" s="37">
        <v>6</v>
      </c>
      <c r="B35" s="15" t="s">
        <v>911</v>
      </c>
      <c r="C35" s="38" t="s">
        <v>711</v>
      </c>
      <c r="D35" s="38" t="s">
        <v>912</v>
      </c>
      <c r="E35" s="37" t="s">
        <v>402</v>
      </c>
      <c r="F35" s="24">
        <v>2</v>
      </c>
      <c r="G35" s="24">
        <v>2</v>
      </c>
      <c r="H35" s="33">
        <f t="shared" si="0"/>
        <v>93.94</v>
      </c>
      <c r="I35" s="33">
        <f t="shared" si="1"/>
        <v>1540</v>
      </c>
      <c r="J35" s="33">
        <f t="shared" si="2"/>
        <v>18.788</v>
      </c>
      <c r="K35" s="38" t="s">
        <v>913</v>
      </c>
      <c r="L35" s="52" t="s">
        <v>32</v>
      </c>
      <c r="M35" s="37"/>
      <c r="N35" s="205"/>
      <c r="O35" s="205"/>
      <c r="P35" s="205"/>
      <c r="Q35" s="205"/>
    </row>
    <row r="36" s="1" customFormat="1" ht="31" customHeight="1" spans="1:17">
      <c r="A36" s="37">
        <v>6</v>
      </c>
      <c r="B36" s="15" t="s">
        <v>911</v>
      </c>
      <c r="C36" s="38" t="s">
        <v>711</v>
      </c>
      <c r="D36" s="38" t="s">
        <v>912</v>
      </c>
      <c r="E36" s="37" t="s">
        <v>404</v>
      </c>
      <c r="F36" s="24">
        <v>3</v>
      </c>
      <c r="G36" s="24">
        <v>3</v>
      </c>
      <c r="H36" s="33">
        <f t="shared" si="0"/>
        <v>140.91</v>
      </c>
      <c r="I36" s="33">
        <f t="shared" si="1"/>
        <v>2310</v>
      </c>
      <c r="J36" s="33">
        <f t="shared" si="2"/>
        <v>28.182</v>
      </c>
      <c r="K36" s="38" t="s">
        <v>913</v>
      </c>
      <c r="L36" s="52" t="s">
        <v>32</v>
      </c>
      <c r="M36" s="37"/>
      <c r="N36" s="205"/>
      <c r="O36" s="205"/>
      <c r="P36" s="205"/>
      <c r="Q36" s="205"/>
    </row>
    <row r="37" s="1" customFormat="1" ht="31" customHeight="1" spans="1:17">
      <c r="A37" s="37">
        <v>6</v>
      </c>
      <c r="B37" s="15" t="s">
        <v>911</v>
      </c>
      <c r="C37" s="38" t="s">
        <v>711</v>
      </c>
      <c r="D37" s="38" t="s">
        <v>912</v>
      </c>
      <c r="E37" s="37" t="s">
        <v>519</v>
      </c>
      <c r="F37" s="24">
        <v>5</v>
      </c>
      <c r="G37" s="24">
        <v>5</v>
      </c>
      <c r="H37" s="33">
        <f t="shared" si="0"/>
        <v>234.85</v>
      </c>
      <c r="I37" s="33">
        <f t="shared" si="1"/>
        <v>3850</v>
      </c>
      <c r="J37" s="33">
        <f t="shared" si="2"/>
        <v>46.97</v>
      </c>
      <c r="K37" s="38" t="s">
        <v>913</v>
      </c>
      <c r="L37" s="52" t="s">
        <v>32</v>
      </c>
      <c r="M37" s="37"/>
      <c r="N37" s="205"/>
      <c r="O37" s="205"/>
      <c r="P37" s="205"/>
      <c r="Q37" s="205"/>
    </row>
    <row r="38" s="1" customFormat="1" ht="31" customHeight="1" spans="1:17">
      <c r="A38" s="37">
        <v>6</v>
      </c>
      <c r="B38" s="15" t="s">
        <v>911</v>
      </c>
      <c r="C38" s="38" t="s">
        <v>711</v>
      </c>
      <c r="D38" s="38" t="s">
        <v>912</v>
      </c>
      <c r="E38" s="37" t="s">
        <v>519</v>
      </c>
      <c r="F38" s="24">
        <v>3</v>
      </c>
      <c r="G38" s="24">
        <v>3</v>
      </c>
      <c r="H38" s="33">
        <f t="shared" si="0"/>
        <v>140.91</v>
      </c>
      <c r="I38" s="33">
        <f t="shared" si="1"/>
        <v>2310</v>
      </c>
      <c r="J38" s="33">
        <f t="shared" si="2"/>
        <v>28.182</v>
      </c>
      <c r="K38" s="38" t="s">
        <v>913</v>
      </c>
      <c r="L38" s="52" t="s">
        <v>32</v>
      </c>
      <c r="M38" s="37"/>
      <c r="N38" s="205"/>
      <c r="O38" s="205"/>
      <c r="P38" s="205"/>
      <c r="Q38" s="205"/>
    </row>
    <row r="39" s="1" customFormat="1" ht="31" customHeight="1" spans="1:17">
      <c r="A39" s="15">
        <v>7</v>
      </c>
      <c r="B39" s="15" t="s">
        <v>914</v>
      </c>
      <c r="C39" s="38" t="s">
        <v>406</v>
      </c>
      <c r="D39" s="38" t="s">
        <v>915</v>
      </c>
      <c r="E39" s="37" t="s">
        <v>37</v>
      </c>
      <c r="F39" s="24">
        <v>7</v>
      </c>
      <c r="G39" s="24">
        <v>7</v>
      </c>
      <c r="H39" s="33">
        <f t="shared" si="0"/>
        <v>328.79</v>
      </c>
      <c r="I39" s="33">
        <f t="shared" si="1"/>
        <v>5390</v>
      </c>
      <c r="J39" s="33">
        <f t="shared" si="2"/>
        <v>65.758</v>
      </c>
      <c r="K39" s="38" t="s">
        <v>916</v>
      </c>
      <c r="L39" s="52" t="s">
        <v>32</v>
      </c>
      <c r="M39" s="37"/>
      <c r="N39" s="204"/>
      <c r="O39" s="204"/>
      <c r="P39" s="204"/>
      <c r="Q39" s="15"/>
    </row>
    <row r="40" s="1" customFormat="1" ht="31" customHeight="1" spans="1:17">
      <c r="A40" s="37">
        <v>7</v>
      </c>
      <c r="B40" s="15" t="s">
        <v>914</v>
      </c>
      <c r="C40" s="38" t="s">
        <v>406</v>
      </c>
      <c r="D40" s="38" t="s">
        <v>915</v>
      </c>
      <c r="E40" s="37" t="s">
        <v>402</v>
      </c>
      <c r="F40" s="24">
        <v>5</v>
      </c>
      <c r="G40" s="24">
        <v>5</v>
      </c>
      <c r="H40" s="33">
        <f t="shared" si="0"/>
        <v>234.85</v>
      </c>
      <c r="I40" s="33">
        <f t="shared" si="1"/>
        <v>3850</v>
      </c>
      <c r="J40" s="33">
        <f t="shared" si="2"/>
        <v>46.97</v>
      </c>
      <c r="K40" s="38" t="s">
        <v>916</v>
      </c>
      <c r="L40" s="52" t="s">
        <v>32</v>
      </c>
      <c r="M40" s="37"/>
      <c r="N40" s="205"/>
      <c r="O40" s="205"/>
      <c r="P40" s="205"/>
      <c r="Q40" s="205"/>
    </row>
    <row r="41" s="1" customFormat="1" ht="31" customHeight="1" spans="1:17">
      <c r="A41" s="37">
        <v>7</v>
      </c>
      <c r="B41" s="15" t="s">
        <v>914</v>
      </c>
      <c r="C41" s="38" t="s">
        <v>406</v>
      </c>
      <c r="D41" s="38" t="s">
        <v>915</v>
      </c>
      <c r="E41" s="37" t="s">
        <v>404</v>
      </c>
      <c r="F41" s="24">
        <v>5</v>
      </c>
      <c r="G41" s="24">
        <v>5</v>
      </c>
      <c r="H41" s="33">
        <f t="shared" si="0"/>
        <v>234.85</v>
      </c>
      <c r="I41" s="33">
        <f t="shared" si="1"/>
        <v>3850</v>
      </c>
      <c r="J41" s="33">
        <f t="shared" si="2"/>
        <v>46.97</v>
      </c>
      <c r="K41" s="38" t="s">
        <v>916</v>
      </c>
      <c r="L41" s="52" t="s">
        <v>32</v>
      </c>
      <c r="M41" s="37"/>
      <c r="N41" s="205"/>
      <c r="O41" s="205"/>
      <c r="P41" s="205"/>
      <c r="Q41" s="205"/>
    </row>
    <row r="42" s="1" customFormat="1" ht="31" customHeight="1" spans="1:17">
      <c r="A42" s="37">
        <v>7</v>
      </c>
      <c r="B42" s="15" t="s">
        <v>914</v>
      </c>
      <c r="C42" s="38" t="s">
        <v>406</v>
      </c>
      <c r="D42" s="38" t="s">
        <v>915</v>
      </c>
      <c r="E42" s="37" t="s">
        <v>519</v>
      </c>
      <c r="F42" s="24">
        <v>9</v>
      </c>
      <c r="G42" s="24">
        <v>9</v>
      </c>
      <c r="H42" s="33">
        <f t="shared" si="0"/>
        <v>422.73</v>
      </c>
      <c r="I42" s="33">
        <f t="shared" si="1"/>
        <v>6930</v>
      </c>
      <c r="J42" s="33">
        <f t="shared" si="2"/>
        <v>84.546</v>
      </c>
      <c r="K42" s="38" t="s">
        <v>916</v>
      </c>
      <c r="L42" s="52" t="s">
        <v>32</v>
      </c>
      <c r="M42" s="37"/>
      <c r="N42" s="205"/>
      <c r="O42" s="205"/>
      <c r="P42" s="205"/>
      <c r="Q42" s="205"/>
    </row>
    <row r="43" s="1" customFormat="1" ht="31" customHeight="1" spans="1:17">
      <c r="A43" s="37">
        <v>7</v>
      </c>
      <c r="B43" s="15" t="s">
        <v>914</v>
      </c>
      <c r="C43" s="38" t="s">
        <v>406</v>
      </c>
      <c r="D43" s="38" t="s">
        <v>915</v>
      </c>
      <c r="E43" s="37" t="s">
        <v>37</v>
      </c>
      <c r="F43" s="24">
        <v>7</v>
      </c>
      <c r="G43" s="24">
        <v>7</v>
      </c>
      <c r="H43" s="33">
        <f t="shared" si="0"/>
        <v>328.79</v>
      </c>
      <c r="I43" s="33">
        <f t="shared" si="1"/>
        <v>5390</v>
      </c>
      <c r="J43" s="33">
        <f t="shared" si="2"/>
        <v>65.758</v>
      </c>
      <c r="K43" s="38" t="s">
        <v>916</v>
      </c>
      <c r="L43" s="52" t="s">
        <v>32</v>
      </c>
      <c r="M43" s="37"/>
      <c r="N43" s="205"/>
      <c r="O43" s="205"/>
      <c r="P43" s="205"/>
      <c r="Q43" s="205"/>
    </row>
    <row r="44" s="1" customFormat="1" ht="31" customHeight="1" spans="1:17">
      <c r="A44" s="15">
        <v>8</v>
      </c>
      <c r="B44" s="15" t="s">
        <v>917</v>
      </c>
      <c r="C44" s="38" t="s">
        <v>918</v>
      </c>
      <c r="D44" s="38" t="s">
        <v>919</v>
      </c>
      <c r="E44" s="37" t="s">
        <v>402</v>
      </c>
      <c r="F44" s="24">
        <v>4</v>
      </c>
      <c r="G44" s="24">
        <v>4</v>
      </c>
      <c r="H44" s="33">
        <f t="shared" si="0"/>
        <v>187.88</v>
      </c>
      <c r="I44" s="33">
        <f t="shared" si="1"/>
        <v>3080</v>
      </c>
      <c r="J44" s="33">
        <f t="shared" si="2"/>
        <v>37.576</v>
      </c>
      <c r="K44" s="38" t="s">
        <v>920</v>
      </c>
      <c r="L44" s="52" t="s">
        <v>32</v>
      </c>
      <c r="M44" s="37"/>
      <c r="N44" s="204"/>
      <c r="O44" s="204"/>
      <c r="P44" s="204"/>
      <c r="Q44" s="15"/>
    </row>
    <row r="45" s="1" customFormat="1" ht="31" customHeight="1" spans="1:17">
      <c r="A45" s="37">
        <v>8</v>
      </c>
      <c r="B45" s="15" t="s">
        <v>917</v>
      </c>
      <c r="C45" s="38" t="s">
        <v>918</v>
      </c>
      <c r="D45" s="38" t="s">
        <v>919</v>
      </c>
      <c r="E45" s="37" t="s">
        <v>402</v>
      </c>
      <c r="F45" s="24">
        <v>7</v>
      </c>
      <c r="G45" s="24">
        <v>7</v>
      </c>
      <c r="H45" s="33">
        <f t="shared" si="0"/>
        <v>328.79</v>
      </c>
      <c r="I45" s="33">
        <f t="shared" si="1"/>
        <v>5390</v>
      </c>
      <c r="J45" s="33">
        <f t="shared" si="2"/>
        <v>65.758</v>
      </c>
      <c r="K45" s="38" t="s">
        <v>920</v>
      </c>
      <c r="L45" s="52" t="s">
        <v>32</v>
      </c>
      <c r="M45" s="37"/>
      <c r="N45" s="205"/>
      <c r="O45" s="205"/>
      <c r="P45" s="205"/>
      <c r="Q45" s="205"/>
    </row>
    <row r="46" s="1" customFormat="1" ht="31" customHeight="1" spans="1:17">
      <c r="A46" s="37">
        <v>8</v>
      </c>
      <c r="B46" s="15" t="s">
        <v>917</v>
      </c>
      <c r="C46" s="38" t="s">
        <v>918</v>
      </c>
      <c r="D46" s="38" t="s">
        <v>919</v>
      </c>
      <c r="E46" s="37" t="s">
        <v>404</v>
      </c>
      <c r="F46" s="24">
        <v>5</v>
      </c>
      <c r="G46" s="24">
        <v>5</v>
      </c>
      <c r="H46" s="33">
        <f t="shared" si="0"/>
        <v>234.85</v>
      </c>
      <c r="I46" s="33">
        <f t="shared" si="1"/>
        <v>3850</v>
      </c>
      <c r="J46" s="33">
        <f t="shared" si="2"/>
        <v>46.97</v>
      </c>
      <c r="K46" s="38" t="s">
        <v>920</v>
      </c>
      <c r="L46" s="52" t="s">
        <v>32</v>
      </c>
      <c r="M46" s="37"/>
      <c r="N46" s="205"/>
      <c r="O46" s="205"/>
      <c r="P46" s="205"/>
      <c r="Q46" s="205"/>
    </row>
    <row r="47" s="1" customFormat="1" ht="31" customHeight="1" spans="1:17">
      <c r="A47" s="37">
        <v>8</v>
      </c>
      <c r="B47" s="15" t="s">
        <v>917</v>
      </c>
      <c r="C47" s="38" t="s">
        <v>918</v>
      </c>
      <c r="D47" s="38" t="s">
        <v>919</v>
      </c>
      <c r="E47" s="37" t="s">
        <v>37</v>
      </c>
      <c r="F47" s="24">
        <v>2</v>
      </c>
      <c r="G47" s="24">
        <v>2</v>
      </c>
      <c r="H47" s="33">
        <f t="shared" si="0"/>
        <v>93.94</v>
      </c>
      <c r="I47" s="33">
        <f t="shared" si="1"/>
        <v>1540</v>
      </c>
      <c r="J47" s="33">
        <f t="shared" si="2"/>
        <v>18.788</v>
      </c>
      <c r="K47" s="38" t="s">
        <v>920</v>
      </c>
      <c r="L47" s="52" t="s">
        <v>32</v>
      </c>
      <c r="M47" s="37"/>
      <c r="N47" s="205"/>
      <c r="O47" s="205"/>
      <c r="P47" s="205"/>
      <c r="Q47" s="205"/>
    </row>
    <row r="48" s="1" customFormat="1" ht="31" customHeight="1" spans="1:17">
      <c r="A48" s="37">
        <v>8</v>
      </c>
      <c r="B48" s="15" t="s">
        <v>917</v>
      </c>
      <c r="C48" s="38" t="s">
        <v>918</v>
      </c>
      <c r="D48" s="38" t="s">
        <v>919</v>
      </c>
      <c r="E48" s="37" t="s">
        <v>401</v>
      </c>
      <c r="F48" s="24">
        <v>2</v>
      </c>
      <c r="G48" s="24">
        <v>2</v>
      </c>
      <c r="H48" s="33">
        <f t="shared" si="0"/>
        <v>93.94</v>
      </c>
      <c r="I48" s="33">
        <f t="shared" si="1"/>
        <v>1540</v>
      </c>
      <c r="J48" s="33">
        <f t="shared" si="2"/>
        <v>18.788</v>
      </c>
      <c r="K48" s="38" t="s">
        <v>920</v>
      </c>
      <c r="L48" s="52" t="s">
        <v>32</v>
      </c>
      <c r="M48" s="37"/>
      <c r="N48" s="205"/>
      <c r="O48" s="205"/>
      <c r="P48" s="205"/>
      <c r="Q48" s="205"/>
    </row>
    <row r="49" s="1" customFormat="1" ht="31" customHeight="1" spans="1:17">
      <c r="A49" s="15">
        <v>9</v>
      </c>
      <c r="B49" s="15" t="s">
        <v>921</v>
      </c>
      <c r="C49" s="38" t="s">
        <v>922</v>
      </c>
      <c r="D49" s="38" t="s">
        <v>923</v>
      </c>
      <c r="E49" s="37" t="s">
        <v>402</v>
      </c>
      <c r="F49" s="24">
        <v>9</v>
      </c>
      <c r="G49" s="24">
        <v>9</v>
      </c>
      <c r="H49" s="33">
        <f t="shared" si="0"/>
        <v>422.73</v>
      </c>
      <c r="I49" s="33">
        <f t="shared" si="1"/>
        <v>6930</v>
      </c>
      <c r="J49" s="33">
        <f t="shared" si="2"/>
        <v>84.546</v>
      </c>
      <c r="K49" s="38" t="s">
        <v>780</v>
      </c>
      <c r="L49" s="52" t="s">
        <v>32</v>
      </c>
      <c r="M49" s="37"/>
      <c r="N49" s="204"/>
      <c r="O49" s="204"/>
      <c r="P49" s="204"/>
      <c r="Q49" s="15"/>
    </row>
    <row r="50" s="1" customFormat="1" ht="31" customHeight="1" spans="1:17">
      <c r="A50" s="37">
        <v>9</v>
      </c>
      <c r="B50" s="15" t="s">
        <v>921</v>
      </c>
      <c r="C50" s="38" t="s">
        <v>922</v>
      </c>
      <c r="D50" s="38" t="s">
        <v>923</v>
      </c>
      <c r="E50" s="37" t="s">
        <v>403</v>
      </c>
      <c r="F50" s="24">
        <v>5</v>
      </c>
      <c r="G50" s="24">
        <v>5</v>
      </c>
      <c r="H50" s="33">
        <f t="shared" si="0"/>
        <v>234.85</v>
      </c>
      <c r="I50" s="33">
        <f t="shared" si="1"/>
        <v>3850</v>
      </c>
      <c r="J50" s="33">
        <f t="shared" si="2"/>
        <v>46.97</v>
      </c>
      <c r="K50" s="38" t="s">
        <v>780</v>
      </c>
      <c r="L50" s="52" t="s">
        <v>32</v>
      </c>
      <c r="M50" s="37"/>
      <c r="N50" s="205"/>
      <c r="O50" s="205"/>
      <c r="P50" s="205"/>
      <c r="Q50" s="205"/>
    </row>
    <row r="51" s="1" customFormat="1" ht="31" customHeight="1" spans="1:17">
      <c r="A51" s="37">
        <v>9</v>
      </c>
      <c r="B51" s="15" t="s">
        <v>921</v>
      </c>
      <c r="C51" s="38" t="s">
        <v>922</v>
      </c>
      <c r="D51" s="38" t="s">
        <v>923</v>
      </c>
      <c r="E51" s="37" t="s">
        <v>37</v>
      </c>
      <c r="F51" s="24">
        <v>4</v>
      </c>
      <c r="G51" s="24">
        <v>4</v>
      </c>
      <c r="H51" s="33">
        <f t="shared" si="0"/>
        <v>187.88</v>
      </c>
      <c r="I51" s="33">
        <f t="shared" si="1"/>
        <v>3080</v>
      </c>
      <c r="J51" s="33">
        <f t="shared" si="2"/>
        <v>37.576</v>
      </c>
      <c r="K51" s="38" t="s">
        <v>780</v>
      </c>
      <c r="L51" s="52" t="s">
        <v>32</v>
      </c>
      <c r="M51" s="37"/>
      <c r="N51" s="205"/>
      <c r="O51" s="205"/>
      <c r="P51" s="205"/>
      <c r="Q51" s="205"/>
    </row>
    <row r="52" s="1" customFormat="1" ht="31" customHeight="1" spans="1:17">
      <c r="A52" s="37">
        <v>9</v>
      </c>
      <c r="B52" s="15" t="s">
        <v>921</v>
      </c>
      <c r="C52" s="38" t="s">
        <v>922</v>
      </c>
      <c r="D52" s="38" t="s">
        <v>923</v>
      </c>
      <c r="E52" s="37" t="s">
        <v>401</v>
      </c>
      <c r="F52" s="24">
        <v>8</v>
      </c>
      <c r="G52" s="24">
        <v>8</v>
      </c>
      <c r="H52" s="33">
        <f t="shared" si="0"/>
        <v>375.76</v>
      </c>
      <c r="I52" s="33">
        <f t="shared" si="1"/>
        <v>6160</v>
      </c>
      <c r="J52" s="33">
        <f t="shared" si="2"/>
        <v>75.152</v>
      </c>
      <c r="K52" s="38" t="s">
        <v>780</v>
      </c>
      <c r="L52" s="52" t="s">
        <v>32</v>
      </c>
      <c r="M52" s="37"/>
      <c r="N52" s="205"/>
      <c r="O52" s="205"/>
      <c r="P52" s="205"/>
      <c r="Q52" s="205"/>
    </row>
    <row r="53" s="1" customFormat="1" ht="31" customHeight="1" spans="1:17">
      <c r="A53" s="37">
        <v>9</v>
      </c>
      <c r="B53" s="15" t="s">
        <v>921</v>
      </c>
      <c r="C53" s="38" t="s">
        <v>922</v>
      </c>
      <c r="D53" s="38" t="s">
        <v>923</v>
      </c>
      <c r="E53" s="37" t="s">
        <v>402</v>
      </c>
      <c r="F53" s="24">
        <v>7</v>
      </c>
      <c r="G53" s="24">
        <v>7</v>
      </c>
      <c r="H53" s="33">
        <f t="shared" si="0"/>
        <v>328.79</v>
      </c>
      <c r="I53" s="33">
        <f t="shared" si="1"/>
        <v>5390</v>
      </c>
      <c r="J53" s="33">
        <f t="shared" si="2"/>
        <v>65.758</v>
      </c>
      <c r="K53" s="38" t="s">
        <v>780</v>
      </c>
      <c r="L53" s="52" t="s">
        <v>32</v>
      </c>
      <c r="M53" s="37"/>
      <c r="N53" s="205"/>
      <c r="O53" s="205"/>
      <c r="P53" s="205"/>
      <c r="Q53" s="205"/>
    </row>
    <row r="54" s="1" customFormat="1" ht="31" customHeight="1" spans="1:17">
      <c r="A54" s="15">
        <v>10</v>
      </c>
      <c r="B54" s="15" t="s">
        <v>924</v>
      </c>
      <c r="C54" s="38" t="s">
        <v>925</v>
      </c>
      <c r="D54" s="38" t="s">
        <v>926</v>
      </c>
      <c r="E54" s="37" t="s">
        <v>480</v>
      </c>
      <c r="F54" s="24">
        <v>1.4</v>
      </c>
      <c r="G54" s="24">
        <v>1.4</v>
      </c>
      <c r="H54" s="33">
        <f t="shared" si="0"/>
        <v>65.758</v>
      </c>
      <c r="I54" s="33">
        <f t="shared" si="1"/>
        <v>1078</v>
      </c>
      <c r="J54" s="33">
        <f t="shared" si="2"/>
        <v>13.1516</v>
      </c>
      <c r="K54" s="38" t="s">
        <v>927</v>
      </c>
      <c r="L54" s="52" t="s">
        <v>32</v>
      </c>
      <c r="M54" s="37"/>
      <c r="N54" s="204"/>
      <c r="O54" s="204"/>
      <c r="P54" s="204"/>
      <c r="Q54" s="15"/>
    </row>
    <row r="55" s="1" customFormat="1" ht="31" customHeight="1" spans="1:17">
      <c r="A55" s="37">
        <v>10</v>
      </c>
      <c r="B55" s="15" t="s">
        <v>924</v>
      </c>
      <c r="C55" s="38" t="s">
        <v>925</v>
      </c>
      <c r="D55" s="38" t="s">
        <v>926</v>
      </c>
      <c r="E55" s="37" t="s">
        <v>37</v>
      </c>
      <c r="F55" s="24">
        <v>2</v>
      </c>
      <c r="G55" s="24">
        <v>2</v>
      </c>
      <c r="H55" s="33">
        <f t="shared" si="0"/>
        <v>93.94</v>
      </c>
      <c r="I55" s="33">
        <f t="shared" si="1"/>
        <v>1540</v>
      </c>
      <c r="J55" s="33">
        <f t="shared" si="2"/>
        <v>18.788</v>
      </c>
      <c r="K55" s="38" t="s">
        <v>927</v>
      </c>
      <c r="L55" s="52" t="s">
        <v>32</v>
      </c>
      <c r="M55" s="37"/>
      <c r="N55" s="205"/>
      <c r="O55" s="205"/>
      <c r="P55" s="205"/>
      <c r="Q55" s="205"/>
    </row>
    <row r="56" s="1" customFormat="1" ht="31" customHeight="1" spans="1:17">
      <c r="A56" s="37">
        <v>10</v>
      </c>
      <c r="B56" s="15" t="s">
        <v>924</v>
      </c>
      <c r="C56" s="38" t="s">
        <v>925</v>
      </c>
      <c r="D56" s="38" t="s">
        <v>926</v>
      </c>
      <c r="E56" s="37" t="s">
        <v>402</v>
      </c>
      <c r="F56" s="24">
        <v>3</v>
      </c>
      <c r="G56" s="24">
        <v>3</v>
      </c>
      <c r="H56" s="33">
        <f t="shared" si="0"/>
        <v>140.91</v>
      </c>
      <c r="I56" s="33">
        <f t="shared" si="1"/>
        <v>2310</v>
      </c>
      <c r="J56" s="33">
        <f t="shared" si="2"/>
        <v>28.182</v>
      </c>
      <c r="K56" s="38" t="s">
        <v>927</v>
      </c>
      <c r="L56" s="52" t="s">
        <v>32</v>
      </c>
      <c r="M56" s="37"/>
      <c r="N56" s="205"/>
      <c r="O56" s="205"/>
      <c r="P56" s="205"/>
      <c r="Q56" s="205"/>
    </row>
    <row r="57" s="1" customFormat="1" ht="31" customHeight="1" spans="1:17">
      <c r="A57" s="37">
        <v>10</v>
      </c>
      <c r="B57" s="15" t="s">
        <v>924</v>
      </c>
      <c r="C57" s="38" t="s">
        <v>925</v>
      </c>
      <c r="D57" s="38" t="s">
        <v>926</v>
      </c>
      <c r="E57" s="37" t="s">
        <v>519</v>
      </c>
      <c r="F57" s="24">
        <v>4</v>
      </c>
      <c r="G57" s="24">
        <v>4</v>
      </c>
      <c r="H57" s="33">
        <f t="shared" si="0"/>
        <v>187.88</v>
      </c>
      <c r="I57" s="33">
        <f t="shared" si="1"/>
        <v>3080</v>
      </c>
      <c r="J57" s="33">
        <f t="shared" si="2"/>
        <v>37.576</v>
      </c>
      <c r="K57" s="38" t="s">
        <v>927</v>
      </c>
      <c r="L57" s="52" t="s">
        <v>32</v>
      </c>
      <c r="M57" s="37"/>
      <c r="N57" s="205"/>
      <c r="O57" s="205"/>
      <c r="P57" s="205"/>
      <c r="Q57" s="205"/>
    </row>
    <row r="58" s="1" customFormat="1" ht="31" customHeight="1" spans="1:17">
      <c r="A58" s="37">
        <v>10</v>
      </c>
      <c r="B58" s="15" t="s">
        <v>924</v>
      </c>
      <c r="C58" s="38" t="s">
        <v>925</v>
      </c>
      <c r="D58" s="38" t="s">
        <v>926</v>
      </c>
      <c r="E58" s="37" t="s">
        <v>499</v>
      </c>
      <c r="F58" s="24">
        <v>3</v>
      </c>
      <c r="G58" s="24">
        <v>3</v>
      </c>
      <c r="H58" s="33">
        <f t="shared" si="0"/>
        <v>140.91</v>
      </c>
      <c r="I58" s="33">
        <f t="shared" si="1"/>
        <v>2310</v>
      </c>
      <c r="J58" s="33">
        <f t="shared" si="2"/>
        <v>28.182</v>
      </c>
      <c r="K58" s="38" t="s">
        <v>927</v>
      </c>
      <c r="L58" s="52" t="s">
        <v>32</v>
      </c>
      <c r="M58" s="37"/>
      <c r="N58" s="205"/>
      <c r="O58" s="205"/>
      <c r="P58" s="205"/>
      <c r="Q58" s="205"/>
    </row>
    <row r="59" s="1" customFormat="1" ht="31" customHeight="1" spans="1:17">
      <c r="A59" s="15">
        <v>11</v>
      </c>
      <c r="B59" s="15" t="s">
        <v>928</v>
      </c>
      <c r="C59" s="38" t="s">
        <v>406</v>
      </c>
      <c r="D59" s="38" t="s">
        <v>929</v>
      </c>
      <c r="E59" s="37" t="s">
        <v>410</v>
      </c>
      <c r="F59" s="24">
        <v>7</v>
      </c>
      <c r="G59" s="24">
        <v>7</v>
      </c>
      <c r="H59" s="33">
        <f t="shared" si="0"/>
        <v>328.79</v>
      </c>
      <c r="I59" s="33">
        <f t="shared" si="1"/>
        <v>5390</v>
      </c>
      <c r="J59" s="33">
        <f t="shared" si="2"/>
        <v>65.758</v>
      </c>
      <c r="K59" s="38" t="s">
        <v>561</v>
      </c>
      <c r="L59" s="52" t="s">
        <v>32</v>
      </c>
      <c r="M59" s="37"/>
      <c r="N59" s="204"/>
      <c r="O59" s="204"/>
      <c r="P59" s="204"/>
      <c r="Q59" s="15"/>
    </row>
    <row r="60" s="1" customFormat="1" ht="31" customHeight="1" spans="1:17">
      <c r="A60" s="37">
        <v>11</v>
      </c>
      <c r="B60" s="15" t="s">
        <v>928</v>
      </c>
      <c r="C60" s="38" t="s">
        <v>406</v>
      </c>
      <c r="D60" s="38" t="s">
        <v>929</v>
      </c>
      <c r="E60" s="37" t="s">
        <v>37</v>
      </c>
      <c r="F60" s="24">
        <v>11</v>
      </c>
      <c r="G60" s="24">
        <v>11</v>
      </c>
      <c r="H60" s="33">
        <f t="shared" si="0"/>
        <v>516.67</v>
      </c>
      <c r="I60" s="33">
        <f t="shared" si="1"/>
        <v>8470</v>
      </c>
      <c r="J60" s="33">
        <f t="shared" si="2"/>
        <v>103.334</v>
      </c>
      <c r="K60" s="38" t="s">
        <v>561</v>
      </c>
      <c r="L60" s="52" t="s">
        <v>32</v>
      </c>
      <c r="M60" s="37"/>
      <c r="N60" s="205"/>
      <c r="O60" s="205"/>
      <c r="P60" s="205"/>
      <c r="Q60" s="205"/>
    </row>
    <row r="61" s="1" customFormat="1" ht="31" customHeight="1" spans="1:17">
      <c r="A61" s="37">
        <v>11</v>
      </c>
      <c r="B61" s="15" t="s">
        <v>928</v>
      </c>
      <c r="C61" s="38" t="s">
        <v>406</v>
      </c>
      <c r="D61" s="38" t="s">
        <v>929</v>
      </c>
      <c r="E61" s="37" t="s">
        <v>402</v>
      </c>
      <c r="F61" s="24">
        <v>12</v>
      </c>
      <c r="G61" s="24">
        <v>12</v>
      </c>
      <c r="H61" s="33">
        <f t="shared" si="0"/>
        <v>563.64</v>
      </c>
      <c r="I61" s="33">
        <f t="shared" si="1"/>
        <v>9240</v>
      </c>
      <c r="J61" s="33">
        <f t="shared" si="2"/>
        <v>112.728</v>
      </c>
      <c r="K61" s="38" t="s">
        <v>561</v>
      </c>
      <c r="L61" s="52" t="s">
        <v>32</v>
      </c>
      <c r="M61" s="37"/>
      <c r="N61" s="205"/>
      <c r="O61" s="205"/>
      <c r="P61" s="205"/>
      <c r="Q61" s="205"/>
    </row>
    <row r="62" s="1" customFormat="1" ht="31" customHeight="1" spans="1:17">
      <c r="A62" s="37">
        <v>11</v>
      </c>
      <c r="B62" s="15" t="s">
        <v>928</v>
      </c>
      <c r="C62" s="38" t="s">
        <v>406</v>
      </c>
      <c r="D62" s="38" t="s">
        <v>929</v>
      </c>
      <c r="E62" s="37" t="s">
        <v>404</v>
      </c>
      <c r="F62" s="24">
        <v>7</v>
      </c>
      <c r="G62" s="24">
        <v>7</v>
      </c>
      <c r="H62" s="33">
        <f t="shared" si="0"/>
        <v>328.79</v>
      </c>
      <c r="I62" s="33">
        <f t="shared" si="1"/>
        <v>5390</v>
      </c>
      <c r="J62" s="33">
        <f t="shared" si="2"/>
        <v>65.758</v>
      </c>
      <c r="K62" s="38" t="s">
        <v>561</v>
      </c>
      <c r="L62" s="52" t="s">
        <v>32</v>
      </c>
      <c r="M62" s="37"/>
      <c r="N62" s="205"/>
      <c r="O62" s="205"/>
      <c r="P62" s="205"/>
      <c r="Q62" s="205"/>
    </row>
    <row r="63" s="1" customFormat="1" ht="31" customHeight="1" spans="1:17">
      <c r="A63" s="37">
        <v>11</v>
      </c>
      <c r="B63" s="15" t="s">
        <v>928</v>
      </c>
      <c r="C63" s="38" t="s">
        <v>406</v>
      </c>
      <c r="D63" s="38" t="s">
        <v>929</v>
      </c>
      <c r="E63" s="37" t="s">
        <v>495</v>
      </c>
      <c r="F63" s="24">
        <v>9</v>
      </c>
      <c r="G63" s="24">
        <v>9</v>
      </c>
      <c r="H63" s="33">
        <f t="shared" si="0"/>
        <v>422.73</v>
      </c>
      <c r="I63" s="33">
        <f t="shared" si="1"/>
        <v>6930</v>
      </c>
      <c r="J63" s="33">
        <f t="shared" si="2"/>
        <v>84.546</v>
      </c>
      <c r="K63" s="38" t="s">
        <v>561</v>
      </c>
      <c r="L63" s="52" t="s">
        <v>32</v>
      </c>
      <c r="M63" s="37"/>
      <c r="N63" s="205"/>
      <c r="O63" s="205"/>
      <c r="P63" s="205"/>
      <c r="Q63" s="205"/>
    </row>
    <row r="64" s="1" customFormat="1" ht="31" customHeight="1" spans="1:17">
      <c r="A64" s="15">
        <v>12</v>
      </c>
      <c r="B64" s="15" t="s">
        <v>930</v>
      </c>
      <c r="C64" s="38" t="s">
        <v>736</v>
      </c>
      <c r="D64" s="38" t="s">
        <v>931</v>
      </c>
      <c r="E64" s="37" t="s">
        <v>37</v>
      </c>
      <c r="F64" s="24">
        <v>2</v>
      </c>
      <c r="G64" s="24">
        <v>2</v>
      </c>
      <c r="H64" s="33">
        <f t="shared" si="0"/>
        <v>93.94</v>
      </c>
      <c r="I64" s="33">
        <f t="shared" si="1"/>
        <v>1540</v>
      </c>
      <c r="J64" s="33">
        <f t="shared" si="2"/>
        <v>18.788</v>
      </c>
      <c r="K64" s="38" t="s">
        <v>861</v>
      </c>
      <c r="L64" s="52" t="s">
        <v>32</v>
      </c>
      <c r="M64" s="37"/>
      <c r="N64" s="204"/>
      <c r="O64" s="204"/>
      <c r="P64" s="204"/>
      <c r="Q64" s="15"/>
    </row>
    <row r="65" s="1" customFormat="1" ht="31" customHeight="1" spans="1:17">
      <c r="A65" s="37">
        <v>12</v>
      </c>
      <c r="B65" s="15" t="s">
        <v>930</v>
      </c>
      <c r="C65" s="38" t="s">
        <v>736</v>
      </c>
      <c r="D65" s="38" t="s">
        <v>931</v>
      </c>
      <c r="E65" s="37" t="s">
        <v>402</v>
      </c>
      <c r="F65" s="24">
        <v>3</v>
      </c>
      <c r="G65" s="24">
        <v>3</v>
      </c>
      <c r="H65" s="33">
        <f t="shared" si="0"/>
        <v>140.91</v>
      </c>
      <c r="I65" s="33">
        <f t="shared" si="1"/>
        <v>2310</v>
      </c>
      <c r="J65" s="33">
        <f t="shared" si="2"/>
        <v>28.182</v>
      </c>
      <c r="K65" s="38" t="s">
        <v>861</v>
      </c>
      <c r="L65" s="52" t="s">
        <v>32</v>
      </c>
      <c r="M65" s="37"/>
      <c r="N65" s="205"/>
      <c r="O65" s="205"/>
      <c r="P65" s="205"/>
      <c r="Q65" s="205"/>
    </row>
    <row r="66" s="1" customFormat="1" ht="31" customHeight="1" spans="1:17">
      <c r="A66" s="37">
        <v>12</v>
      </c>
      <c r="B66" s="15" t="s">
        <v>930</v>
      </c>
      <c r="C66" s="38" t="s">
        <v>736</v>
      </c>
      <c r="D66" s="38" t="s">
        <v>931</v>
      </c>
      <c r="E66" s="37" t="s">
        <v>479</v>
      </c>
      <c r="F66" s="24">
        <v>2</v>
      </c>
      <c r="G66" s="24">
        <v>2</v>
      </c>
      <c r="H66" s="33">
        <f t="shared" si="0"/>
        <v>93.94</v>
      </c>
      <c r="I66" s="33">
        <f t="shared" si="1"/>
        <v>1540</v>
      </c>
      <c r="J66" s="33">
        <f t="shared" si="2"/>
        <v>18.788</v>
      </c>
      <c r="K66" s="38" t="s">
        <v>861</v>
      </c>
      <c r="L66" s="52" t="s">
        <v>32</v>
      </c>
      <c r="M66" s="37"/>
      <c r="N66" s="205"/>
      <c r="O66" s="205"/>
      <c r="P66" s="205"/>
      <c r="Q66" s="205"/>
    </row>
    <row r="67" s="1" customFormat="1" ht="31" customHeight="1" spans="1:17">
      <c r="A67" s="37">
        <v>12</v>
      </c>
      <c r="B67" s="15" t="s">
        <v>932</v>
      </c>
      <c r="C67" s="38" t="s">
        <v>869</v>
      </c>
      <c r="D67" s="38" t="s">
        <v>933</v>
      </c>
      <c r="E67" s="37" t="s">
        <v>402</v>
      </c>
      <c r="F67" s="24">
        <v>2</v>
      </c>
      <c r="G67" s="24">
        <v>2</v>
      </c>
      <c r="H67" s="33">
        <f t="shared" si="0"/>
        <v>93.94</v>
      </c>
      <c r="I67" s="33">
        <f t="shared" si="1"/>
        <v>1540</v>
      </c>
      <c r="J67" s="33">
        <f t="shared" si="2"/>
        <v>18.788</v>
      </c>
      <c r="K67" s="38" t="s">
        <v>934</v>
      </c>
      <c r="L67" s="52" t="s">
        <v>32</v>
      </c>
      <c r="M67" s="37"/>
      <c r="N67" s="205"/>
      <c r="O67" s="205"/>
      <c r="P67" s="205"/>
      <c r="Q67" s="205"/>
    </row>
    <row r="68" s="1" customFormat="1" ht="31" customHeight="1" spans="1:17">
      <c r="A68" s="37">
        <v>12</v>
      </c>
      <c r="B68" s="15" t="s">
        <v>932</v>
      </c>
      <c r="C68" s="38" t="s">
        <v>869</v>
      </c>
      <c r="D68" s="38" t="s">
        <v>933</v>
      </c>
      <c r="E68" s="37" t="s">
        <v>403</v>
      </c>
      <c r="F68" s="24">
        <v>4</v>
      </c>
      <c r="G68" s="24">
        <v>4</v>
      </c>
      <c r="H68" s="33">
        <f t="shared" si="0"/>
        <v>187.88</v>
      </c>
      <c r="I68" s="33">
        <f t="shared" si="1"/>
        <v>3080</v>
      </c>
      <c r="J68" s="33">
        <f t="shared" si="2"/>
        <v>37.576</v>
      </c>
      <c r="K68" s="38" t="s">
        <v>934</v>
      </c>
      <c r="L68" s="52" t="s">
        <v>32</v>
      </c>
      <c r="M68" s="37"/>
      <c r="N68" s="205"/>
      <c r="O68" s="205"/>
      <c r="P68" s="205"/>
      <c r="Q68" s="205"/>
    </row>
    <row r="69" s="1" customFormat="1" ht="31" customHeight="1" spans="1:17">
      <c r="A69" s="15">
        <v>13</v>
      </c>
      <c r="B69" s="15" t="s">
        <v>932</v>
      </c>
      <c r="C69" s="38" t="s">
        <v>869</v>
      </c>
      <c r="D69" s="38" t="s">
        <v>933</v>
      </c>
      <c r="E69" s="37" t="s">
        <v>410</v>
      </c>
      <c r="F69" s="24">
        <v>6</v>
      </c>
      <c r="G69" s="24">
        <v>6</v>
      </c>
      <c r="H69" s="33">
        <f t="shared" si="0"/>
        <v>281.82</v>
      </c>
      <c r="I69" s="33">
        <f t="shared" si="1"/>
        <v>4620</v>
      </c>
      <c r="J69" s="33">
        <f t="shared" si="2"/>
        <v>56.364</v>
      </c>
      <c r="K69" s="38" t="s">
        <v>934</v>
      </c>
      <c r="L69" s="52" t="s">
        <v>32</v>
      </c>
      <c r="M69" s="37"/>
      <c r="N69" s="204"/>
      <c r="O69" s="204"/>
      <c r="P69" s="204"/>
      <c r="Q69" s="15"/>
    </row>
    <row r="70" s="1" customFormat="1" ht="31" customHeight="1" spans="1:17">
      <c r="A70" s="37">
        <v>13</v>
      </c>
      <c r="B70" s="15" t="s">
        <v>932</v>
      </c>
      <c r="C70" s="38" t="s">
        <v>869</v>
      </c>
      <c r="D70" s="38" t="s">
        <v>933</v>
      </c>
      <c r="E70" s="37" t="s">
        <v>480</v>
      </c>
      <c r="F70" s="24">
        <v>5</v>
      </c>
      <c r="G70" s="24">
        <v>5</v>
      </c>
      <c r="H70" s="33">
        <f t="shared" si="0"/>
        <v>234.85</v>
      </c>
      <c r="I70" s="33">
        <f t="shared" si="1"/>
        <v>3850</v>
      </c>
      <c r="J70" s="33">
        <f t="shared" si="2"/>
        <v>46.97</v>
      </c>
      <c r="K70" s="38" t="s">
        <v>934</v>
      </c>
      <c r="L70" s="52" t="s">
        <v>32</v>
      </c>
      <c r="M70" s="37"/>
      <c r="N70" s="205"/>
      <c r="O70" s="205"/>
      <c r="P70" s="205"/>
      <c r="Q70" s="205"/>
    </row>
    <row r="71" s="1" customFormat="1" ht="31" customHeight="1" spans="1:17">
      <c r="A71" s="37">
        <v>13</v>
      </c>
      <c r="B71" s="15" t="s">
        <v>932</v>
      </c>
      <c r="C71" s="38" t="s">
        <v>869</v>
      </c>
      <c r="D71" s="38" t="s">
        <v>933</v>
      </c>
      <c r="E71" s="37" t="s">
        <v>403</v>
      </c>
      <c r="F71" s="24">
        <v>7</v>
      </c>
      <c r="G71" s="24">
        <v>7</v>
      </c>
      <c r="H71" s="33">
        <f t="shared" si="0"/>
        <v>328.79</v>
      </c>
      <c r="I71" s="33">
        <f t="shared" si="1"/>
        <v>5390</v>
      </c>
      <c r="J71" s="33">
        <f t="shared" si="2"/>
        <v>65.758</v>
      </c>
      <c r="K71" s="38" t="s">
        <v>934</v>
      </c>
      <c r="L71" s="52" t="s">
        <v>32</v>
      </c>
      <c r="M71" s="37"/>
      <c r="N71" s="205"/>
      <c r="O71" s="205"/>
      <c r="P71" s="205"/>
      <c r="Q71" s="205"/>
    </row>
    <row r="72" s="1" customFormat="1" ht="31" customHeight="1" spans="1:17">
      <c r="A72" s="37">
        <v>13</v>
      </c>
      <c r="B72" s="15" t="s">
        <v>935</v>
      </c>
      <c r="C72" s="38" t="s">
        <v>646</v>
      </c>
      <c r="D72" s="38" t="s">
        <v>936</v>
      </c>
      <c r="E72" s="37" t="s">
        <v>410</v>
      </c>
      <c r="F72" s="24">
        <v>2</v>
      </c>
      <c r="G72" s="24">
        <v>2</v>
      </c>
      <c r="H72" s="33">
        <f t="shared" ref="H72:H135" si="3">G72*46.97</f>
        <v>93.94</v>
      </c>
      <c r="I72" s="33">
        <f t="shared" ref="I72:I135" si="4">G72*770</f>
        <v>1540</v>
      </c>
      <c r="J72" s="33">
        <f t="shared" ref="J72:J135" si="5">H72*20%</f>
        <v>18.788</v>
      </c>
      <c r="K72" s="38" t="s">
        <v>937</v>
      </c>
      <c r="L72" s="52" t="s">
        <v>32</v>
      </c>
      <c r="M72" s="37"/>
      <c r="N72" s="205"/>
      <c r="O72" s="205"/>
      <c r="P72" s="205"/>
      <c r="Q72" s="205"/>
    </row>
    <row r="73" s="1" customFormat="1" ht="31" customHeight="1" spans="1:17">
      <c r="A73" s="37">
        <v>13</v>
      </c>
      <c r="B73" s="15" t="s">
        <v>935</v>
      </c>
      <c r="C73" s="38" t="s">
        <v>646</v>
      </c>
      <c r="D73" s="38" t="s">
        <v>936</v>
      </c>
      <c r="E73" s="37" t="s">
        <v>37</v>
      </c>
      <c r="F73" s="24">
        <v>3</v>
      </c>
      <c r="G73" s="24">
        <v>3</v>
      </c>
      <c r="H73" s="33">
        <f t="shared" si="3"/>
        <v>140.91</v>
      </c>
      <c r="I73" s="33">
        <f t="shared" si="4"/>
        <v>2310</v>
      </c>
      <c r="J73" s="33">
        <f t="shared" si="5"/>
        <v>28.182</v>
      </c>
      <c r="K73" s="38" t="s">
        <v>937</v>
      </c>
      <c r="L73" s="52" t="s">
        <v>32</v>
      </c>
      <c r="M73" s="37"/>
      <c r="N73" s="205"/>
      <c r="O73" s="205"/>
      <c r="P73" s="205"/>
      <c r="Q73" s="205"/>
    </row>
    <row r="74" s="1" customFormat="1" ht="31" customHeight="1" spans="1:17">
      <c r="A74" s="15">
        <v>14</v>
      </c>
      <c r="B74" s="15" t="s">
        <v>935</v>
      </c>
      <c r="C74" s="38" t="s">
        <v>646</v>
      </c>
      <c r="D74" s="38" t="s">
        <v>936</v>
      </c>
      <c r="E74" s="37" t="s">
        <v>690</v>
      </c>
      <c r="F74" s="24">
        <v>5</v>
      </c>
      <c r="G74" s="24">
        <v>5</v>
      </c>
      <c r="H74" s="33">
        <f t="shared" si="3"/>
        <v>234.85</v>
      </c>
      <c r="I74" s="33">
        <f t="shared" si="4"/>
        <v>3850</v>
      </c>
      <c r="J74" s="33">
        <f t="shared" si="5"/>
        <v>46.97</v>
      </c>
      <c r="K74" s="38" t="s">
        <v>937</v>
      </c>
      <c r="L74" s="52" t="s">
        <v>32</v>
      </c>
      <c r="M74" s="37"/>
      <c r="N74" s="204"/>
      <c r="O74" s="204"/>
      <c r="P74" s="204"/>
      <c r="Q74" s="15"/>
    </row>
    <row r="75" s="1" customFormat="1" ht="31" customHeight="1" spans="1:17">
      <c r="A75" s="37">
        <v>14</v>
      </c>
      <c r="B75" s="15" t="s">
        <v>935</v>
      </c>
      <c r="C75" s="38" t="s">
        <v>646</v>
      </c>
      <c r="D75" s="38" t="s">
        <v>936</v>
      </c>
      <c r="E75" s="37" t="s">
        <v>480</v>
      </c>
      <c r="F75" s="24">
        <v>2</v>
      </c>
      <c r="G75" s="24">
        <v>2</v>
      </c>
      <c r="H75" s="33">
        <f t="shared" si="3"/>
        <v>93.94</v>
      </c>
      <c r="I75" s="33">
        <f t="shared" si="4"/>
        <v>1540</v>
      </c>
      <c r="J75" s="33">
        <f t="shared" si="5"/>
        <v>18.788</v>
      </c>
      <c r="K75" s="38" t="s">
        <v>937</v>
      </c>
      <c r="L75" s="52" t="s">
        <v>32</v>
      </c>
      <c r="M75" s="37"/>
      <c r="N75" s="205"/>
      <c r="O75" s="205"/>
      <c r="P75" s="205"/>
      <c r="Q75" s="205"/>
    </row>
    <row r="76" s="1" customFormat="1" ht="31" customHeight="1" spans="1:17">
      <c r="A76" s="37">
        <v>14</v>
      </c>
      <c r="B76" s="15" t="s">
        <v>935</v>
      </c>
      <c r="C76" s="38" t="s">
        <v>646</v>
      </c>
      <c r="D76" s="38" t="s">
        <v>936</v>
      </c>
      <c r="E76" s="37" t="s">
        <v>403</v>
      </c>
      <c r="F76" s="24">
        <v>3.9</v>
      </c>
      <c r="G76" s="24">
        <v>3.9</v>
      </c>
      <c r="H76" s="33">
        <f t="shared" si="3"/>
        <v>183.183</v>
      </c>
      <c r="I76" s="33">
        <f t="shared" si="4"/>
        <v>3003</v>
      </c>
      <c r="J76" s="33">
        <f t="shared" si="5"/>
        <v>36.6366</v>
      </c>
      <c r="K76" s="38" t="s">
        <v>937</v>
      </c>
      <c r="L76" s="52" t="s">
        <v>32</v>
      </c>
      <c r="M76" s="37"/>
      <c r="N76" s="205"/>
      <c r="O76" s="205"/>
      <c r="P76" s="205"/>
      <c r="Q76" s="205"/>
    </row>
    <row r="77" s="1" customFormat="1" ht="31" customHeight="1" spans="1:17">
      <c r="A77" s="37">
        <v>14</v>
      </c>
      <c r="B77" s="15" t="s">
        <v>938</v>
      </c>
      <c r="C77" s="38" t="s">
        <v>491</v>
      </c>
      <c r="D77" s="38" t="s">
        <v>939</v>
      </c>
      <c r="E77" s="37" t="s">
        <v>37</v>
      </c>
      <c r="F77" s="24">
        <v>2</v>
      </c>
      <c r="G77" s="24">
        <v>2</v>
      </c>
      <c r="H77" s="33">
        <f t="shared" si="3"/>
        <v>93.94</v>
      </c>
      <c r="I77" s="33">
        <f t="shared" si="4"/>
        <v>1540</v>
      </c>
      <c r="J77" s="33">
        <f t="shared" si="5"/>
        <v>18.788</v>
      </c>
      <c r="K77" s="38" t="s">
        <v>940</v>
      </c>
      <c r="L77" s="52" t="s">
        <v>32</v>
      </c>
      <c r="M77" s="37"/>
      <c r="N77" s="205"/>
      <c r="O77" s="205"/>
      <c r="P77" s="205"/>
      <c r="Q77" s="205"/>
    </row>
    <row r="78" s="1" customFormat="1" ht="31" customHeight="1" spans="1:17">
      <c r="A78" s="37">
        <v>14</v>
      </c>
      <c r="B78" s="15" t="s">
        <v>938</v>
      </c>
      <c r="C78" s="38" t="s">
        <v>491</v>
      </c>
      <c r="D78" s="38" t="s">
        <v>939</v>
      </c>
      <c r="E78" s="37" t="s">
        <v>454</v>
      </c>
      <c r="F78" s="24">
        <v>13.9</v>
      </c>
      <c r="G78" s="24">
        <v>13.9</v>
      </c>
      <c r="H78" s="33">
        <f t="shared" si="3"/>
        <v>652.883</v>
      </c>
      <c r="I78" s="33">
        <f t="shared" si="4"/>
        <v>10703</v>
      </c>
      <c r="J78" s="33">
        <f t="shared" si="5"/>
        <v>130.5766</v>
      </c>
      <c r="K78" s="38" t="s">
        <v>940</v>
      </c>
      <c r="L78" s="52" t="s">
        <v>32</v>
      </c>
      <c r="M78" s="37"/>
      <c r="N78" s="205"/>
      <c r="O78" s="205"/>
      <c r="P78" s="205"/>
      <c r="Q78" s="205"/>
    </row>
    <row r="79" s="1" customFormat="1" ht="31" customHeight="1" spans="1:17">
      <c r="A79" s="15">
        <v>15</v>
      </c>
      <c r="B79" s="15" t="s">
        <v>938</v>
      </c>
      <c r="C79" s="38" t="s">
        <v>491</v>
      </c>
      <c r="D79" s="38" t="s">
        <v>939</v>
      </c>
      <c r="E79" s="37" t="s">
        <v>941</v>
      </c>
      <c r="F79" s="24">
        <v>10.1</v>
      </c>
      <c r="G79" s="24">
        <v>10.1</v>
      </c>
      <c r="H79" s="33">
        <f t="shared" si="3"/>
        <v>474.397</v>
      </c>
      <c r="I79" s="33">
        <f t="shared" si="4"/>
        <v>7777</v>
      </c>
      <c r="J79" s="33">
        <f t="shared" si="5"/>
        <v>94.8794</v>
      </c>
      <c r="K79" s="38" t="s">
        <v>940</v>
      </c>
      <c r="L79" s="52" t="s">
        <v>32</v>
      </c>
      <c r="M79" s="37"/>
      <c r="N79" s="204"/>
      <c r="O79" s="204"/>
      <c r="P79" s="204"/>
      <c r="Q79" s="15"/>
    </row>
    <row r="80" s="1" customFormat="1" ht="31" customHeight="1" spans="1:17">
      <c r="A80" s="37">
        <v>15</v>
      </c>
      <c r="B80" s="15" t="s">
        <v>938</v>
      </c>
      <c r="C80" s="38" t="s">
        <v>491</v>
      </c>
      <c r="D80" s="38" t="s">
        <v>939</v>
      </c>
      <c r="E80" s="37" t="s">
        <v>942</v>
      </c>
      <c r="F80" s="24">
        <v>14</v>
      </c>
      <c r="G80" s="24">
        <v>14</v>
      </c>
      <c r="H80" s="33">
        <f t="shared" si="3"/>
        <v>657.58</v>
      </c>
      <c r="I80" s="33">
        <f t="shared" si="4"/>
        <v>10780</v>
      </c>
      <c r="J80" s="33">
        <f t="shared" si="5"/>
        <v>131.516</v>
      </c>
      <c r="K80" s="38" t="s">
        <v>940</v>
      </c>
      <c r="L80" s="52" t="s">
        <v>32</v>
      </c>
      <c r="M80" s="37"/>
      <c r="N80" s="205"/>
      <c r="O80" s="205"/>
      <c r="P80" s="205"/>
      <c r="Q80" s="205"/>
    </row>
    <row r="81" s="1" customFormat="1" ht="31" customHeight="1" spans="1:17">
      <c r="A81" s="37">
        <v>15</v>
      </c>
      <c r="B81" s="15" t="s">
        <v>943</v>
      </c>
      <c r="C81" s="38" t="s">
        <v>447</v>
      </c>
      <c r="D81" s="38" t="s">
        <v>944</v>
      </c>
      <c r="E81" s="37" t="s">
        <v>945</v>
      </c>
      <c r="F81" s="24">
        <v>4.4</v>
      </c>
      <c r="G81" s="24">
        <v>4.4</v>
      </c>
      <c r="H81" s="33">
        <f t="shared" si="3"/>
        <v>206.668</v>
      </c>
      <c r="I81" s="33">
        <f t="shared" si="4"/>
        <v>3388</v>
      </c>
      <c r="J81" s="33">
        <f t="shared" si="5"/>
        <v>41.3336</v>
      </c>
      <c r="K81" s="38" t="s">
        <v>946</v>
      </c>
      <c r="L81" s="52" t="s">
        <v>32</v>
      </c>
      <c r="M81" s="37"/>
      <c r="N81" s="205"/>
      <c r="O81" s="205"/>
      <c r="P81" s="205"/>
      <c r="Q81" s="205"/>
    </row>
    <row r="82" s="1" customFormat="1" ht="31" customHeight="1" spans="1:17">
      <c r="A82" s="37">
        <v>15</v>
      </c>
      <c r="B82" s="15" t="s">
        <v>943</v>
      </c>
      <c r="C82" s="38" t="s">
        <v>447</v>
      </c>
      <c r="D82" s="38" t="s">
        <v>944</v>
      </c>
      <c r="E82" s="37" t="s">
        <v>945</v>
      </c>
      <c r="F82" s="24">
        <v>3.5</v>
      </c>
      <c r="G82" s="24">
        <v>3.5</v>
      </c>
      <c r="H82" s="33">
        <f t="shared" si="3"/>
        <v>164.395</v>
      </c>
      <c r="I82" s="33">
        <f t="shared" si="4"/>
        <v>2695</v>
      </c>
      <c r="J82" s="33">
        <f t="shared" si="5"/>
        <v>32.879</v>
      </c>
      <c r="K82" s="38" t="s">
        <v>946</v>
      </c>
      <c r="L82" s="52" t="s">
        <v>32</v>
      </c>
      <c r="M82" s="37"/>
      <c r="N82" s="205"/>
      <c r="O82" s="205"/>
      <c r="P82" s="205"/>
      <c r="Q82" s="205"/>
    </row>
    <row r="83" s="1" customFormat="1" ht="31" customHeight="1" spans="1:17">
      <c r="A83" s="37">
        <v>15</v>
      </c>
      <c r="B83" s="15" t="s">
        <v>943</v>
      </c>
      <c r="C83" s="38" t="s">
        <v>447</v>
      </c>
      <c r="D83" s="38" t="s">
        <v>944</v>
      </c>
      <c r="E83" s="37" t="s">
        <v>947</v>
      </c>
      <c r="F83" s="24">
        <v>4.1</v>
      </c>
      <c r="G83" s="24">
        <v>4.1</v>
      </c>
      <c r="H83" s="33">
        <f t="shared" si="3"/>
        <v>192.577</v>
      </c>
      <c r="I83" s="33">
        <f t="shared" si="4"/>
        <v>3157</v>
      </c>
      <c r="J83" s="33">
        <f t="shared" si="5"/>
        <v>38.5154</v>
      </c>
      <c r="K83" s="38" t="s">
        <v>946</v>
      </c>
      <c r="L83" s="52" t="s">
        <v>32</v>
      </c>
      <c r="M83" s="37"/>
      <c r="N83" s="205"/>
      <c r="O83" s="205"/>
      <c r="P83" s="205"/>
      <c r="Q83" s="205"/>
    </row>
    <row r="84" s="1" customFormat="1" ht="31" customHeight="1" spans="1:17">
      <c r="A84" s="15">
        <v>16</v>
      </c>
      <c r="B84" s="15" t="s">
        <v>943</v>
      </c>
      <c r="C84" s="38" t="s">
        <v>447</v>
      </c>
      <c r="D84" s="38" t="s">
        <v>944</v>
      </c>
      <c r="E84" s="37" t="s">
        <v>948</v>
      </c>
      <c r="F84" s="24">
        <v>13.5</v>
      </c>
      <c r="G84" s="24">
        <v>13.5</v>
      </c>
      <c r="H84" s="33">
        <f t="shared" si="3"/>
        <v>634.095</v>
      </c>
      <c r="I84" s="33">
        <f t="shared" si="4"/>
        <v>10395</v>
      </c>
      <c r="J84" s="33">
        <f t="shared" si="5"/>
        <v>126.819</v>
      </c>
      <c r="K84" s="38" t="s">
        <v>946</v>
      </c>
      <c r="L84" s="52" t="s">
        <v>32</v>
      </c>
      <c r="M84" s="37"/>
      <c r="N84" s="204"/>
      <c r="O84" s="204"/>
      <c r="P84" s="204"/>
      <c r="Q84" s="15"/>
    </row>
    <row r="85" s="1" customFormat="1" ht="31" customHeight="1" spans="1:17">
      <c r="A85" s="37">
        <v>16</v>
      </c>
      <c r="B85" s="15" t="s">
        <v>943</v>
      </c>
      <c r="C85" s="38" t="s">
        <v>447</v>
      </c>
      <c r="D85" s="38" t="s">
        <v>944</v>
      </c>
      <c r="E85" s="37" t="s">
        <v>948</v>
      </c>
      <c r="F85" s="24">
        <v>13.5</v>
      </c>
      <c r="G85" s="24">
        <v>13.5</v>
      </c>
      <c r="H85" s="33">
        <f t="shared" si="3"/>
        <v>634.095</v>
      </c>
      <c r="I85" s="33">
        <f t="shared" si="4"/>
        <v>10395</v>
      </c>
      <c r="J85" s="33">
        <f t="shared" si="5"/>
        <v>126.819</v>
      </c>
      <c r="K85" s="38" t="s">
        <v>946</v>
      </c>
      <c r="L85" s="52" t="s">
        <v>32</v>
      </c>
      <c r="M85" s="37"/>
      <c r="N85" s="205"/>
      <c r="O85" s="205"/>
      <c r="P85" s="205"/>
      <c r="Q85" s="205"/>
    </row>
    <row r="86" s="1" customFormat="1" ht="31" customHeight="1" spans="1:17">
      <c r="A86" s="37">
        <v>16</v>
      </c>
      <c r="B86" s="15" t="s">
        <v>949</v>
      </c>
      <c r="C86" s="38" t="s">
        <v>470</v>
      </c>
      <c r="D86" s="38" t="s">
        <v>950</v>
      </c>
      <c r="E86" s="37" t="s">
        <v>37</v>
      </c>
      <c r="F86" s="24">
        <v>8</v>
      </c>
      <c r="G86" s="24">
        <v>8</v>
      </c>
      <c r="H86" s="33">
        <f t="shared" si="3"/>
        <v>375.76</v>
      </c>
      <c r="I86" s="33">
        <f t="shared" si="4"/>
        <v>6160</v>
      </c>
      <c r="J86" s="33">
        <f t="shared" si="5"/>
        <v>75.152</v>
      </c>
      <c r="K86" s="38" t="s">
        <v>951</v>
      </c>
      <c r="L86" s="52" t="s">
        <v>32</v>
      </c>
      <c r="M86" s="37"/>
      <c r="N86" s="205"/>
      <c r="O86" s="205"/>
      <c r="P86" s="205"/>
      <c r="Q86" s="205"/>
    </row>
    <row r="87" s="1" customFormat="1" ht="31" customHeight="1" spans="1:17">
      <c r="A87" s="37">
        <v>16</v>
      </c>
      <c r="B87" s="15" t="s">
        <v>949</v>
      </c>
      <c r="C87" s="38" t="s">
        <v>470</v>
      </c>
      <c r="D87" s="38" t="s">
        <v>950</v>
      </c>
      <c r="E87" s="37" t="s">
        <v>945</v>
      </c>
      <c r="F87" s="24">
        <v>3.5</v>
      </c>
      <c r="G87" s="24">
        <v>3.5</v>
      </c>
      <c r="H87" s="33">
        <f t="shared" si="3"/>
        <v>164.395</v>
      </c>
      <c r="I87" s="33">
        <f t="shared" si="4"/>
        <v>2695</v>
      </c>
      <c r="J87" s="33">
        <f t="shared" si="5"/>
        <v>32.879</v>
      </c>
      <c r="K87" s="38" t="s">
        <v>951</v>
      </c>
      <c r="L87" s="52" t="s">
        <v>32</v>
      </c>
      <c r="M87" s="37"/>
      <c r="N87" s="205"/>
      <c r="O87" s="205"/>
      <c r="P87" s="205"/>
      <c r="Q87" s="205"/>
    </row>
    <row r="88" s="1" customFormat="1" ht="31" customHeight="1" spans="1:17">
      <c r="A88" s="37">
        <v>16</v>
      </c>
      <c r="B88" s="15" t="s">
        <v>949</v>
      </c>
      <c r="C88" s="38" t="s">
        <v>470</v>
      </c>
      <c r="D88" s="38" t="s">
        <v>950</v>
      </c>
      <c r="E88" s="37" t="s">
        <v>952</v>
      </c>
      <c r="F88" s="24">
        <v>5</v>
      </c>
      <c r="G88" s="24">
        <v>5</v>
      </c>
      <c r="H88" s="33">
        <f t="shared" si="3"/>
        <v>234.85</v>
      </c>
      <c r="I88" s="33">
        <f t="shared" si="4"/>
        <v>3850</v>
      </c>
      <c r="J88" s="33">
        <f t="shared" si="5"/>
        <v>46.97</v>
      </c>
      <c r="K88" s="38" t="s">
        <v>951</v>
      </c>
      <c r="L88" s="52" t="s">
        <v>32</v>
      </c>
      <c r="M88" s="37"/>
      <c r="N88" s="205"/>
      <c r="O88" s="205"/>
      <c r="P88" s="205"/>
      <c r="Q88" s="205"/>
    </row>
    <row r="89" s="1" customFormat="1" ht="31" customHeight="1" spans="1:17">
      <c r="A89" s="15">
        <v>17</v>
      </c>
      <c r="B89" s="15" t="s">
        <v>949</v>
      </c>
      <c r="C89" s="38" t="s">
        <v>470</v>
      </c>
      <c r="D89" s="38" t="s">
        <v>950</v>
      </c>
      <c r="E89" s="37" t="s">
        <v>953</v>
      </c>
      <c r="F89" s="24">
        <v>9</v>
      </c>
      <c r="G89" s="24">
        <v>9</v>
      </c>
      <c r="H89" s="33">
        <f t="shared" si="3"/>
        <v>422.73</v>
      </c>
      <c r="I89" s="33">
        <f t="shared" si="4"/>
        <v>6930</v>
      </c>
      <c r="J89" s="33">
        <f t="shared" si="5"/>
        <v>84.546</v>
      </c>
      <c r="K89" s="38" t="s">
        <v>951</v>
      </c>
      <c r="L89" s="52" t="s">
        <v>32</v>
      </c>
      <c r="M89" s="37"/>
      <c r="N89" s="204"/>
      <c r="O89" s="204"/>
      <c r="P89" s="204"/>
      <c r="Q89" s="15"/>
    </row>
    <row r="90" s="1" customFormat="1" ht="31" customHeight="1" spans="1:17">
      <c r="A90" s="37">
        <v>17</v>
      </c>
      <c r="B90" s="15" t="s">
        <v>949</v>
      </c>
      <c r="C90" s="38" t="s">
        <v>470</v>
      </c>
      <c r="D90" s="38" t="s">
        <v>950</v>
      </c>
      <c r="E90" s="37" t="s">
        <v>948</v>
      </c>
      <c r="F90" s="24">
        <v>13.5</v>
      </c>
      <c r="G90" s="24">
        <v>13.5</v>
      </c>
      <c r="H90" s="33">
        <f t="shared" si="3"/>
        <v>634.095</v>
      </c>
      <c r="I90" s="33">
        <f t="shared" si="4"/>
        <v>10395</v>
      </c>
      <c r="J90" s="33">
        <f t="shared" si="5"/>
        <v>126.819</v>
      </c>
      <c r="K90" s="38" t="s">
        <v>951</v>
      </c>
      <c r="L90" s="52" t="s">
        <v>32</v>
      </c>
      <c r="M90" s="37"/>
      <c r="N90" s="205"/>
      <c r="O90" s="205"/>
      <c r="P90" s="205"/>
      <c r="Q90" s="205"/>
    </row>
    <row r="91" s="1" customFormat="1" ht="31" customHeight="1" spans="1:17">
      <c r="A91" s="37">
        <v>17</v>
      </c>
      <c r="B91" s="15" t="s">
        <v>954</v>
      </c>
      <c r="C91" s="38" t="s">
        <v>720</v>
      </c>
      <c r="D91" s="38" t="s">
        <v>955</v>
      </c>
      <c r="E91" s="37" t="s">
        <v>690</v>
      </c>
      <c r="F91" s="24">
        <v>10</v>
      </c>
      <c r="G91" s="24">
        <v>10</v>
      </c>
      <c r="H91" s="33">
        <f t="shared" si="3"/>
        <v>469.7</v>
      </c>
      <c r="I91" s="33">
        <f t="shared" si="4"/>
        <v>7700</v>
      </c>
      <c r="J91" s="33">
        <f t="shared" si="5"/>
        <v>93.94</v>
      </c>
      <c r="K91" s="38" t="s">
        <v>956</v>
      </c>
      <c r="L91" s="52" t="s">
        <v>32</v>
      </c>
      <c r="M91" s="37"/>
      <c r="N91" s="205"/>
      <c r="O91" s="205"/>
      <c r="P91" s="205"/>
      <c r="Q91" s="205"/>
    </row>
    <row r="92" s="1" customFormat="1" ht="31" customHeight="1" spans="1:17">
      <c r="A92" s="37">
        <v>17</v>
      </c>
      <c r="B92" s="15" t="s">
        <v>954</v>
      </c>
      <c r="C92" s="38" t="s">
        <v>720</v>
      </c>
      <c r="D92" s="38" t="s">
        <v>955</v>
      </c>
      <c r="E92" s="37" t="s">
        <v>404</v>
      </c>
      <c r="F92" s="24">
        <v>5</v>
      </c>
      <c r="G92" s="24">
        <v>5</v>
      </c>
      <c r="H92" s="33">
        <f t="shared" si="3"/>
        <v>234.85</v>
      </c>
      <c r="I92" s="33">
        <f t="shared" si="4"/>
        <v>3850</v>
      </c>
      <c r="J92" s="33">
        <f t="shared" si="5"/>
        <v>46.97</v>
      </c>
      <c r="K92" s="38" t="s">
        <v>956</v>
      </c>
      <c r="L92" s="52" t="s">
        <v>32</v>
      </c>
      <c r="M92" s="37"/>
      <c r="N92" s="205"/>
      <c r="O92" s="205"/>
      <c r="P92" s="205"/>
      <c r="Q92" s="205"/>
    </row>
    <row r="93" s="1" customFormat="1" ht="31" customHeight="1" spans="1:17">
      <c r="A93" s="37">
        <v>17</v>
      </c>
      <c r="B93" s="15" t="s">
        <v>954</v>
      </c>
      <c r="C93" s="38" t="s">
        <v>720</v>
      </c>
      <c r="D93" s="38" t="s">
        <v>955</v>
      </c>
      <c r="E93" s="37" t="s">
        <v>480</v>
      </c>
      <c r="F93" s="24">
        <v>9</v>
      </c>
      <c r="G93" s="24">
        <v>9</v>
      </c>
      <c r="H93" s="33">
        <f t="shared" si="3"/>
        <v>422.73</v>
      </c>
      <c r="I93" s="33">
        <f t="shared" si="4"/>
        <v>6930</v>
      </c>
      <c r="J93" s="33">
        <f t="shared" si="5"/>
        <v>84.546</v>
      </c>
      <c r="K93" s="38" t="s">
        <v>956</v>
      </c>
      <c r="L93" s="52" t="s">
        <v>32</v>
      </c>
      <c r="M93" s="37"/>
      <c r="N93" s="205"/>
      <c r="O93" s="205"/>
      <c r="P93" s="205"/>
      <c r="Q93" s="205"/>
    </row>
    <row r="94" s="1" customFormat="1" ht="31" customHeight="1" spans="1:17">
      <c r="A94" s="15">
        <v>18</v>
      </c>
      <c r="B94" s="15" t="s">
        <v>954</v>
      </c>
      <c r="C94" s="38" t="s">
        <v>720</v>
      </c>
      <c r="D94" s="38" t="s">
        <v>955</v>
      </c>
      <c r="E94" s="37" t="s">
        <v>495</v>
      </c>
      <c r="F94" s="24">
        <v>8</v>
      </c>
      <c r="G94" s="24">
        <v>8</v>
      </c>
      <c r="H94" s="33">
        <f t="shared" si="3"/>
        <v>375.76</v>
      </c>
      <c r="I94" s="33">
        <f t="shared" si="4"/>
        <v>6160</v>
      </c>
      <c r="J94" s="33">
        <f t="shared" si="5"/>
        <v>75.152</v>
      </c>
      <c r="K94" s="38" t="s">
        <v>956</v>
      </c>
      <c r="L94" s="52" t="s">
        <v>32</v>
      </c>
      <c r="M94" s="37"/>
      <c r="N94" s="204"/>
      <c r="O94" s="204"/>
      <c r="P94" s="204"/>
      <c r="Q94" s="15"/>
    </row>
    <row r="95" s="1" customFormat="1" ht="31" customHeight="1" spans="1:17">
      <c r="A95" s="37">
        <v>18</v>
      </c>
      <c r="B95" s="15" t="s">
        <v>954</v>
      </c>
      <c r="C95" s="38" t="s">
        <v>720</v>
      </c>
      <c r="D95" s="38" t="s">
        <v>955</v>
      </c>
      <c r="E95" s="37" t="s">
        <v>690</v>
      </c>
      <c r="F95" s="24">
        <v>7</v>
      </c>
      <c r="G95" s="24">
        <v>7</v>
      </c>
      <c r="H95" s="33">
        <f t="shared" si="3"/>
        <v>328.79</v>
      </c>
      <c r="I95" s="33">
        <f t="shared" si="4"/>
        <v>5390</v>
      </c>
      <c r="J95" s="33">
        <f t="shared" si="5"/>
        <v>65.758</v>
      </c>
      <c r="K95" s="38" t="s">
        <v>956</v>
      </c>
      <c r="L95" s="52" t="s">
        <v>32</v>
      </c>
      <c r="M95" s="37"/>
      <c r="N95" s="205"/>
      <c r="O95" s="205"/>
      <c r="P95" s="205"/>
      <c r="Q95" s="205"/>
    </row>
    <row r="96" s="1" customFormat="1" ht="31" customHeight="1" spans="1:17">
      <c r="A96" s="37">
        <v>18</v>
      </c>
      <c r="B96" s="15" t="s">
        <v>957</v>
      </c>
      <c r="C96" s="38" t="s">
        <v>958</v>
      </c>
      <c r="D96" s="38" t="s">
        <v>959</v>
      </c>
      <c r="E96" s="37" t="s">
        <v>872</v>
      </c>
      <c r="F96" s="24">
        <v>6.15</v>
      </c>
      <c r="G96" s="24">
        <v>6.15</v>
      </c>
      <c r="H96" s="33">
        <f t="shared" si="3"/>
        <v>288.8655</v>
      </c>
      <c r="I96" s="33">
        <f t="shared" si="4"/>
        <v>4735.5</v>
      </c>
      <c r="J96" s="33">
        <f t="shared" si="5"/>
        <v>57.7731</v>
      </c>
      <c r="K96" s="38" t="s">
        <v>960</v>
      </c>
      <c r="L96" s="52" t="s">
        <v>32</v>
      </c>
      <c r="M96" s="37"/>
      <c r="N96" s="205"/>
      <c r="O96" s="205"/>
      <c r="P96" s="205"/>
      <c r="Q96" s="205"/>
    </row>
    <row r="97" s="1" customFormat="1" ht="31" customHeight="1" spans="1:17">
      <c r="A97" s="37">
        <v>18</v>
      </c>
      <c r="B97" s="15" t="s">
        <v>957</v>
      </c>
      <c r="C97" s="38" t="s">
        <v>958</v>
      </c>
      <c r="D97" s="38" t="s">
        <v>959</v>
      </c>
      <c r="E97" s="37" t="s">
        <v>961</v>
      </c>
      <c r="F97" s="24">
        <v>2.6</v>
      </c>
      <c r="G97" s="24">
        <v>2.6</v>
      </c>
      <c r="H97" s="33">
        <f t="shared" si="3"/>
        <v>122.122</v>
      </c>
      <c r="I97" s="33">
        <f t="shared" si="4"/>
        <v>2002</v>
      </c>
      <c r="J97" s="33">
        <f t="shared" si="5"/>
        <v>24.4244</v>
      </c>
      <c r="K97" s="38" t="s">
        <v>960</v>
      </c>
      <c r="L97" s="52" t="s">
        <v>32</v>
      </c>
      <c r="M97" s="37"/>
      <c r="N97" s="205"/>
      <c r="O97" s="205"/>
      <c r="P97" s="205"/>
      <c r="Q97" s="205"/>
    </row>
    <row r="98" s="1" customFormat="1" ht="31" customHeight="1" spans="1:17">
      <c r="A98" s="37">
        <v>18</v>
      </c>
      <c r="B98" s="15" t="s">
        <v>957</v>
      </c>
      <c r="C98" s="38" t="s">
        <v>958</v>
      </c>
      <c r="D98" s="38" t="s">
        <v>959</v>
      </c>
      <c r="E98" s="37" t="s">
        <v>882</v>
      </c>
      <c r="F98" s="24">
        <v>4</v>
      </c>
      <c r="G98" s="24">
        <v>4</v>
      </c>
      <c r="H98" s="33">
        <f t="shared" si="3"/>
        <v>187.88</v>
      </c>
      <c r="I98" s="33">
        <f t="shared" si="4"/>
        <v>3080</v>
      </c>
      <c r="J98" s="33">
        <f t="shared" si="5"/>
        <v>37.576</v>
      </c>
      <c r="K98" s="38" t="s">
        <v>960</v>
      </c>
      <c r="L98" s="52" t="s">
        <v>32</v>
      </c>
      <c r="M98" s="37"/>
      <c r="N98" s="205"/>
      <c r="O98" s="205"/>
      <c r="P98" s="205"/>
      <c r="Q98" s="205"/>
    </row>
    <row r="99" s="1" customFormat="1" ht="31" customHeight="1" spans="1:17">
      <c r="A99" s="15">
        <v>19</v>
      </c>
      <c r="B99" s="15" t="s">
        <v>957</v>
      </c>
      <c r="C99" s="38" t="s">
        <v>958</v>
      </c>
      <c r="D99" s="38" t="s">
        <v>959</v>
      </c>
      <c r="E99" s="37" t="s">
        <v>962</v>
      </c>
      <c r="F99" s="24">
        <v>15.25</v>
      </c>
      <c r="G99" s="24">
        <v>15.25</v>
      </c>
      <c r="H99" s="33">
        <f t="shared" si="3"/>
        <v>716.2925</v>
      </c>
      <c r="I99" s="33">
        <f t="shared" si="4"/>
        <v>11742.5</v>
      </c>
      <c r="J99" s="33">
        <f t="shared" si="5"/>
        <v>143.2585</v>
      </c>
      <c r="K99" s="38" t="s">
        <v>960</v>
      </c>
      <c r="L99" s="52" t="s">
        <v>32</v>
      </c>
      <c r="M99" s="37"/>
      <c r="N99" s="204"/>
      <c r="O99" s="204"/>
      <c r="P99" s="204"/>
      <c r="Q99" s="15"/>
    </row>
    <row r="100" s="1" customFormat="1" ht="31" customHeight="1" spans="1:17">
      <c r="A100" s="37">
        <v>19</v>
      </c>
      <c r="B100" s="15" t="s">
        <v>963</v>
      </c>
      <c r="C100" s="38" t="s">
        <v>964</v>
      </c>
      <c r="D100" s="38" t="s">
        <v>965</v>
      </c>
      <c r="E100" s="37" t="s">
        <v>872</v>
      </c>
      <c r="F100" s="24">
        <v>1.87</v>
      </c>
      <c r="G100" s="24">
        <v>1.87</v>
      </c>
      <c r="H100" s="33">
        <f t="shared" si="3"/>
        <v>87.8339</v>
      </c>
      <c r="I100" s="33">
        <f t="shared" si="4"/>
        <v>1439.9</v>
      </c>
      <c r="J100" s="33">
        <f t="shared" si="5"/>
        <v>17.56678</v>
      </c>
      <c r="K100" s="38" t="s">
        <v>966</v>
      </c>
      <c r="L100" s="52" t="s">
        <v>32</v>
      </c>
      <c r="M100" s="37"/>
      <c r="N100" s="205"/>
      <c r="O100" s="205"/>
      <c r="P100" s="205"/>
      <c r="Q100" s="205"/>
    </row>
    <row r="101" s="1" customFormat="1" ht="31" customHeight="1" spans="1:17">
      <c r="A101" s="37">
        <v>19</v>
      </c>
      <c r="B101" s="15" t="s">
        <v>963</v>
      </c>
      <c r="C101" s="38" t="s">
        <v>964</v>
      </c>
      <c r="D101" s="38" t="s">
        <v>965</v>
      </c>
      <c r="E101" s="37" t="s">
        <v>36</v>
      </c>
      <c r="F101" s="24">
        <v>6.99</v>
      </c>
      <c r="G101" s="24">
        <v>6.99</v>
      </c>
      <c r="H101" s="33">
        <f t="shared" si="3"/>
        <v>328.3203</v>
      </c>
      <c r="I101" s="33">
        <f t="shared" si="4"/>
        <v>5382.3</v>
      </c>
      <c r="J101" s="33">
        <f t="shared" si="5"/>
        <v>65.66406</v>
      </c>
      <c r="K101" s="38" t="s">
        <v>966</v>
      </c>
      <c r="L101" s="52" t="s">
        <v>32</v>
      </c>
      <c r="M101" s="37"/>
      <c r="N101" s="205"/>
      <c r="O101" s="205"/>
      <c r="P101" s="205"/>
      <c r="Q101" s="205"/>
    </row>
    <row r="102" s="1" customFormat="1" ht="31" customHeight="1" spans="1:17">
      <c r="A102" s="37">
        <v>19</v>
      </c>
      <c r="B102" s="15" t="s">
        <v>963</v>
      </c>
      <c r="C102" s="38" t="s">
        <v>964</v>
      </c>
      <c r="D102" s="38" t="s">
        <v>965</v>
      </c>
      <c r="E102" s="37" t="s">
        <v>953</v>
      </c>
      <c r="F102" s="24">
        <v>3.5</v>
      </c>
      <c r="G102" s="24">
        <v>3.5</v>
      </c>
      <c r="H102" s="33">
        <f t="shared" si="3"/>
        <v>164.395</v>
      </c>
      <c r="I102" s="33">
        <f t="shared" si="4"/>
        <v>2695</v>
      </c>
      <c r="J102" s="33">
        <f t="shared" si="5"/>
        <v>32.879</v>
      </c>
      <c r="K102" s="38" t="s">
        <v>966</v>
      </c>
      <c r="L102" s="52" t="s">
        <v>32</v>
      </c>
      <c r="M102" s="37"/>
      <c r="N102" s="205"/>
      <c r="O102" s="205"/>
      <c r="P102" s="205"/>
      <c r="Q102" s="205"/>
    </row>
    <row r="103" s="1" customFormat="1" ht="31" customHeight="1" spans="1:17">
      <c r="A103" s="37">
        <v>19</v>
      </c>
      <c r="B103" s="15" t="s">
        <v>963</v>
      </c>
      <c r="C103" s="38" t="s">
        <v>964</v>
      </c>
      <c r="D103" s="38" t="s">
        <v>965</v>
      </c>
      <c r="E103" s="37" t="s">
        <v>967</v>
      </c>
      <c r="F103" s="24">
        <v>7.14</v>
      </c>
      <c r="G103" s="24">
        <v>7.14</v>
      </c>
      <c r="H103" s="33">
        <f t="shared" si="3"/>
        <v>335.3658</v>
      </c>
      <c r="I103" s="33">
        <f t="shared" si="4"/>
        <v>5497.8</v>
      </c>
      <c r="J103" s="33">
        <f t="shared" si="5"/>
        <v>67.07316</v>
      </c>
      <c r="K103" s="38" t="s">
        <v>966</v>
      </c>
      <c r="L103" s="52" t="s">
        <v>32</v>
      </c>
      <c r="M103" s="37"/>
      <c r="N103" s="205"/>
      <c r="O103" s="205"/>
      <c r="P103" s="205"/>
      <c r="Q103" s="205"/>
    </row>
    <row r="104" s="1" customFormat="1" ht="31" customHeight="1" spans="1:17">
      <c r="A104" s="15">
        <v>20</v>
      </c>
      <c r="B104" s="15" t="s">
        <v>963</v>
      </c>
      <c r="C104" s="38" t="s">
        <v>964</v>
      </c>
      <c r="D104" s="38" t="s">
        <v>965</v>
      </c>
      <c r="E104" s="37" t="s">
        <v>948</v>
      </c>
      <c r="F104" s="24">
        <v>13.5</v>
      </c>
      <c r="G104" s="24">
        <v>13.5</v>
      </c>
      <c r="H104" s="33">
        <f t="shared" si="3"/>
        <v>634.095</v>
      </c>
      <c r="I104" s="33">
        <f t="shared" si="4"/>
        <v>10395</v>
      </c>
      <c r="J104" s="33">
        <f t="shared" si="5"/>
        <v>126.819</v>
      </c>
      <c r="K104" s="38" t="s">
        <v>966</v>
      </c>
      <c r="L104" s="52" t="s">
        <v>32</v>
      </c>
      <c r="M104" s="37"/>
      <c r="N104" s="204"/>
      <c r="O104" s="204"/>
      <c r="P104" s="204"/>
      <c r="Q104" s="15"/>
    </row>
    <row r="105" s="1" customFormat="1" ht="31" customHeight="1" spans="1:17">
      <c r="A105" s="37">
        <v>20</v>
      </c>
      <c r="B105" s="15" t="s">
        <v>968</v>
      </c>
      <c r="C105" s="38" t="s">
        <v>432</v>
      </c>
      <c r="D105" s="38" t="s">
        <v>969</v>
      </c>
      <c r="E105" s="37" t="s">
        <v>970</v>
      </c>
      <c r="F105" s="24">
        <v>1.6</v>
      </c>
      <c r="G105" s="24">
        <v>1.6</v>
      </c>
      <c r="H105" s="33">
        <f t="shared" si="3"/>
        <v>75.152</v>
      </c>
      <c r="I105" s="33">
        <f t="shared" si="4"/>
        <v>1232</v>
      </c>
      <c r="J105" s="33">
        <f t="shared" si="5"/>
        <v>15.0304</v>
      </c>
      <c r="K105" s="38" t="s">
        <v>971</v>
      </c>
      <c r="L105" s="52" t="s">
        <v>32</v>
      </c>
      <c r="M105" s="37"/>
      <c r="N105" s="205"/>
      <c r="O105" s="205"/>
      <c r="P105" s="205"/>
      <c r="Q105" s="205"/>
    </row>
    <row r="106" s="1" customFormat="1" ht="31" customHeight="1" spans="1:17">
      <c r="A106" s="37">
        <v>20</v>
      </c>
      <c r="B106" s="15" t="s">
        <v>968</v>
      </c>
      <c r="C106" s="38" t="s">
        <v>432</v>
      </c>
      <c r="D106" s="38" t="s">
        <v>969</v>
      </c>
      <c r="E106" s="37" t="s">
        <v>686</v>
      </c>
      <c r="F106" s="24">
        <v>2.1</v>
      </c>
      <c r="G106" s="24">
        <v>2.1</v>
      </c>
      <c r="H106" s="33">
        <f t="shared" si="3"/>
        <v>98.637</v>
      </c>
      <c r="I106" s="33">
        <f t="shared" si="4"/>
        <v>1617</v>
      </c>
      <c r="J106" s="33">
        <f t="shared" si="5"/>
        <v>19.7274</v>
      </c>
      <c r="K106" s="38" t="s">
        <v>971</v>
      </c>
      <c r="L106" s="52" t="s">
        <v>32</v>
      </c>
      <c r="M106" s="37"/>
      <c r="N106" s="205"/>
      <c r="O106" s="205"/>
      <c r="P106" s="205"/>
      <c r="Q106" s="205"/>
    </row>
    <row r="107" s="1" customFormat="1" ht="31" customHeight="1" spans="1:17">
      <c r="A107" s="37">
        <v>20</v>
      </c>
      <c r="B107" s="15" t="s">
        <v>968</v>
      </c>
      <c r="C107" s="38" t="s">
        <v>432</v>
      </c>
      <c r="D107" s="38" t="s">
        <v>969</v>
      </c>
      <c r="E107" s="37" t="s">
        <v>972</v>
      </c>
      <c r="F107" s="24">
        <v>2.8</v>
      </c>
      <c r="G107" s="24">
        <v>2.8</v>
      </c>
      <c r="H107" s="33">
        <f t="shared" si="3"/>
        <v>131.516</v>
      </c>
      <c r="I107" s="33">
        <f t="shared" si="4"/>
        <v>2156</v>
      </c>
      <c r="J107" s="33">
        <f t="shared" si="5"/>
        <v>26.3032</v>
      </c>
      <c r="K107" s="38" t="s">
        <v>971</v>
      </c>
      <c r="L107" s="52" t="s">
        <v>32</v>
      </c>
      <c r="M107" s="37"/>
      <c r="N107" s="205"/>
      <c r="O107" s="205"/>
      <c r="P107" s="205"/>
      <c r="Q107" s="205"/>
    </row>
    <row r="108" s="1" customFormat="1" ht="31" customHeight="1" spans="1:17">
      <c r="A108" s="37">
        <v>20</v>
      </c>
      <c r="B108" s="15" t="s">
        <v>968</v>
      </c>
      <c r="C108" s="38" t="s">
        <v>432</v>
      </c>
      <c r="D108" s="38" t="s">
        <v>969</v>
      </c>
      <c r="E108" s="37" t="s">
        <v>973</v>
      </c>
      <c r="F108" s="24">
        <v>10</v>
      </c>
      <c r="G108" s="24">
        <v>10</v>
      </c>
      <c r="H108" s="33">
        <f t="shared" si="3"/>
        <v>469.7</v>
      </c>
      <c r="I108" s="33">
        <f t="shared" si="4"/>
        <v>7700</v>
      </c>
      <c r="J108" s="33">
        <f t="shared" si="5"/>
        <v>93.94</v>
      </c>
      <c r="K108" s="38" t="s">
        <v>971</v>
      </c>
      <c r="L108" s="52" t="s">
        <v>32</v>
      </c>
      <c r="M108" s="37"/>
      <c r="N108" s="205"/>
      <c r="O108" s="205"/>
      <c r="P108" s="205"/>
      <c r="Q108" s="205"/>
    </row>
    <row r="109" s="1" customFormat="1" ht="31" customHeight="1" spans="1:17">
      <c r="A109" s="15">
        <v>22</v>
      </c>
      <c r="B109" s="15" t="s">
        <v>968</v>
      </c>
      <c r="C109" s="38" t="s">
        <v>432</v>
      </c>
      <c r="D109" s="38" t="s">
        <v>969</v>
      </c>
      <c r="E109" s="37" t="s">
        <v>974</v>
      </c>
      <c r="F109" s="24">
        <v>15.4</v>
      </c>
      <c r="G109" s="24">
        <v>15.4</v>
      </c>
      <c r="H109" s="33">
        <f t="shared" si="3"/>
        <v>723.338</v>
      </c>
      <c r="I109" s="33">
        <f t="shared" si="4"/>
        <v>11858</v>
      </c>
      <c r="J109" s="33">
        <f t="shared" si="5"/>
        <v>144.6676</v>
      </c>
      <c r="K109" s="38" t="s">
        <v>971</v>
      </c>
      <c r="L109" s="52" t="s">
        <v>32</v>
      </c>
      <c r="M109" s="37"/>
      <c r="N109" s="204"/>
      <c r="O109" s="204"/>
      <c r="P109" s="204"/>
      <c r="Q109" s="15"/>
    </row>
    <row r="110" s="1" customFormat="1" ht="31" customHeight="1" spans="1:17">
      <c r="A110" s="37">
        <v>22</v>
      </c>
      <c r="B110" s="15" t="s">
        <v>975</v>
      </c>
      <c r="C110" s="38" t="s">
        <v>470</v>
      </c>
      <c r="D110" s="38" t="s">
        <v>976</v>
      </c>
      <c r="E110" s="37" t="s">
        <v>872</v>
      </c>
      <c r="F110" s="24">
        <v>0.55</v>
      </c>
      <c r="G110" s="24">
        <v>0.55</v>
      </c>
      <c r="H110" s="33">
        <f t="shared" si="3"/>
        <v>25.8335</v>
      </c>
      <c r="I110" s="33">
        <f t="shared" si="4"/>
        <v>423.5</v>
      </c>
      <c r="J110" s="33">
        <f t="shared" si="5"/>
        <v>5.1667</v>
      </c>
      <c r="K110" s="38" t="s">
        <v>977</v>
      </c>
      <c r="L110" s="52" t="s">
        <v>32</v>
      </c>
      <c r="M110" s="37"/>
      <c r="N110" s="205"/>
      <c r="O110" s="205"/>
      <c r="P110" s="205"/>
      <c r="Q110" s="205"/>
    </row>
    <row r="111" s="1" customFormat="1" ht="31" customHeight="1" spans="1:17">
      <c r="A111" s="37">
        <v>22</v>
      </c>
      <c r="B111" s="15" t="s">
        <v>975</v>
      </c>
      <c r="C111" s="38" t="s">
        <v>470</v>
      </c>
      <c r="D111" s="38" t="s">
        <v>976</v>
      </c>
      <c r="E111" s="37" t="s">
        <v>36</v>
      </c>
      <c r="F111" s="24">
        <v>3</v>
      </c>
      <c r="G111" s="24">
        <v>3</v>
      </c>
      <c r="H111" s="33">
        <f t="shared" si="3"/>
        <v>140.91</v>
      </c>
      <c r="I111" s="33">
        <f t="shared" si="4"/>
        <v>2310</v>
      </c>
      <c r="J111" s="33">
        <f t="shared" si="5"/>
        <v>28.182</v>
      </c>
      <c r="K111" s="38" t="s">
        <v>977</v>
      </c>
      <c r="L111" s="52" t="s">
        <v>32</v>
      </c>
      <c r="M111" s="37"/>
      <c r="N111" s="205"/>
      <c r="O111" s="205"/>
      <c r="P111" s="205"/>
      <c r="Q111" s="205"/>
    </row>
    <row r="112" s="1" customFormat="1" ht="31" customHeight="1" spans="1:17">
      <c r="A112" s="37">
        <v>22</v>
      </c>
      <c r="B112" s="15" t="s">
        <v>975</v>
      </c>
      <c r="C112" s="38" t="s">
        <v>470</v>
      </c>
      <c r="D112" s="38" t="s">
        <v>976</v>
      </c>
      <c r="E112" s="37" t="s">
        <v>886</v>
      </c>
      <c r="F112" s="24">
        <v>5.75</v>
      </c>
      <c r="G112" s="24">
        <v>5.75</v>
      </c>
      <c r="H112" s="33">
        <f t="shared" si="3"/>
        <v>270.0775</v>
      </c>
      <c r="I112" s="33">
        <f t="shared" si="4"/>
        <v>4427.5</v>
      </c>
      <c r="J112" s="33">
        <f t="shared" si="5"/>
        <v>54.0155</v>
      </c>
      <c r="K112" s="38" t="s">
        <v>977</v>
      </c>
      <c r="L112" s="52" t="s">
        <v>32</v>
      </c>
      <c r="M112" s="37"/>
      <c r="N112" s="205"/>
      <c r="O112" s="205"/>
      <c r="P112" s="205"/>
      <c r="Q112" s="205"/>
    </row>
    <row r="113" s="1" customFormat="1" ht="31" customHeight="1" spans="1:17">
      <c r="A113" s="37">
        <v>22</v>
      </c>
      <c r="B113" s="15" t="s">
        <v>975</v>
      </c>
      <c r="C113" s="38" t="s">
        <v>470</v>
      </c>
      <c r="D113" s="38" t="s">
        <v>976</v>
      </c>
      <c r="E113" s="37" t="s">
        <v>978</v>
      </c>
      <c r="F113" s="24">
        <v>7.5</v>
      </c>
      <c r="G113" s="24">
        <v>7.5</v>
      </c>
      <c r="H113" s="33">
        <f t="shared" si="3"/>
        <v>352.275</v>
      </c>
      <c r="I113" s="33">
        <f t="shared" si="4"/>
        <v>5775</v>
      </c>
      <c r="J113" s="33">
        <f t="shared" si="5"/>
        <v>70.455</v>
      </c>
      <c r="K113" s="38" t="s">
        <v>977</v>
      </c>
      <c r="L113" s="52" t="s">
        <v>32</v>
      </c>
      <c r="M113" s="37"/>
      <c r="N113" s="205"/>
      <c r="O113" s="205"/>
      <c r="P113" s="205"/>
      <c r="Q113" s="205"/>
    </row>
    <row r="114" s="1" customFormat="1" ht="31" customHeight="1" spans="1:17">
      <c r="A114" s="15">
        <v>23</v>
      </c>
      <c r="B114" s="15" t="s">
        <v>975</v>
      </c>
      <c r="C114" s="38" t="s">
        <v>470</v>
      </c>
      <c r="D114" s="38" t="s">
        <v>976</v>
      </c>
      <c r="E114" s="37" t="s">
        <v>979</v>
      </c>
      <c r="F114" s="24">
        <v>4.5</v>
      </c>
      <c r="G114" s="24">
        <v>4.5</v>
      </c>
      <c r="H114" s="33">
        <f t="shared" si="3"/>
        <v>211.365</v>
      </c>
      <c r="I114" s="33">
        <f t="shared" si="4"/>
        <v>3465</v>
      </c>
      <c r="J114" s="33">
        <f t="shared" si="5"/>
        <v>42.273</v>
      </c>
      <c r="K114" s="38" t="s">
        <v>977</v>
      </c>
      <c r="L114" s="52" t="s">
        <v>32</v>
      </c>
      <c r="M114" s="37"/>
      <c r="N114" s="204"/>
      <c r="O114" s="204"/>
      <c r="P114" s="204"/>
      <c r="Q114" s="15"/>
    </row>
    <row r="115" s="1" customFormat="1" ht="31" customHeight="1" spans="1:17">
      <c r="A115" s="37">
        <v>23</v>
      </c>
      <c r="B115" s="15" t="s">
        <v>980</v>
      </c>
      <c r="C115" s="38" t="s">
        <v>569</v>
      </c>
      <c r="D115" s="38" t="s">
        <v>981</v>
      </c>
      <c r="E115" s="37" t="s">
        <v>36</v>
      </c>
      <c r="F115" s="24">
        <v>2.8</v>
      </c>
      <c r="G115" s="24">
        <v>2.8</v>
      </c>
      <c r="H115" s="33">
        <f t="shared" si="3"/>
        <v>131.516</v>
      </c>
      <c r="I115" s="33">
        <f t="shared" si="4"/>
        <v>2156</v>
      </c>
      <c r="J115" s="33">
        <f t="shared" si="5"/>
        <v>26.3032</v>
      </c>
      <c r="K115" s="38" t="s">
        <v>982</v>
      </c>
      <c r="L115" s="52" t="s">
        <v>32</v>
      </c>
      <c r="M115" s="37"/>
      <c r="N115" s="205"/>
      <c r="O115" s="205"/>
      <c r="P115" s="205"/>
      <c r="Q115" s="205"/>
    </row>
    <row r="116" s="1" customFormat="1" ht="31" customHeight="1" spans="1:17">
      <c r="A116" s="37">
        <v>23</v>
      </c>
      <c r="B116" s="15" t="s">
        <v>980</v>
      </c>
      <c r="C116" s="38" t="s">
        <v>569</v>
      </c>
      <c r="D116" s="38" t="s">
        <v>981</v>
      </c>
      <c r="E116" s="37" t="s">
        <v>886</v>
      </c>
      <c r="F116" s="24">
        <v>5.8</v>
      </c>
      <c r="G116" s="24">
        <v>5.8</v>
      </c>
      <c r="H116" s="33">
        <f t="shared" si="3"/>
        <v>272.426</v>
      </c>
      <c r="I116" s="33">
        <f t="shared" si="4"/>
        <v>4466</v>
      </c>
      <c r="J116" s="33">
        <f t="shared" si="5"/>
        <v>54.4852</v>
      </c>
      <c r="K116" s="38" t="s">
        <v>982</v>
      </c>
      <c r="L116" s="52" t="s">
        <v>32</v>
      </c>
      <c r="M116" s="37"/>
      <c r="N116" s="205"/>
      <c r="O116" s="205"/>
      <c r="P116" s="205"/>
      <c r="Q116" s="205"/>
    </row>
    <row r="117" s="1" customFormat="1" ht="31" customHeight="1" spans="1:17">
      <c r="A117" s="37">
        <v>23</v>
      </c>
      <c r="B117" s="15" t="s">
        <v>980</v>
      </c>
      <c r="C117" s="38" t="s">
        <v>569</v>
      </c>
      <c r="D117" s="38" t="s">
        <v>981</v>
      </c>
      <c r="E117" s="37" t="s">
        <v>886</v>
      </c>
      <c r="F117" s="24">
        <v>4.5</v>
      </c>
      <c r="G117" s="24">
        <v>4.5</v>
      </c>
      <c r="H117" s="33">
        <f t="shared" si="3"/>
        <v>211.365</v>
      </c>
      <c r="I117" s="33">
        <f t="shared" si="4"/>
        <v>3465</v>
      </c>
      <c r="J117" s="33">
        <f t="shared" si="5"/>
        <v>42.273</v>
      </c>
      <c r="K117" s="38" t="s">
        <v>982</v>
      </c>
      <c r="L117" s="52" t="s">
        <v>32</v>
      </c>
      <c r="M117" s="37"/>
      <c r="N117" s="205"/>
      <c r="O117" s="205"/>
      <c r="P117" s="205"/>
      <c r="Q117" s="205"/>
    </row>
    <row r="118" s="1" customFormat="1" ht="31" customHeight="1" spans="1:17">
      <c r="A118" s="37">
        <v>23</v>
      </c>
      <c r="B118" s="15" t="s">
        <v>980</v>
      </c>
      <c r="C118" s="38" t="s">
        <v>569</v>
      </c>
      <c r="D118" s="38" t="s">
        <v>981</v>
      </c>
      <c r="E118" s="37" t="s">
        <v>983</v>
      </c>
      <c r="F118" s="24">
        <v>8.5</v>
      </c>
      <c r="G118" s="24">
        <v>8.5</v>
      </c>
      <c r="H118" s="33">
        <f t="shared" si="3"/>
        <v>399.245</v>
      </c>
      <c r="I118" s="33">
        <f t="shared" si="4"/>
        <v>6545</v>
      </c>
      <c r="J118" s="33">
        <f t="shared" si="5"/>
        <v>79.849</v>
      </c>
      <c r="K118" s="38" t="s">
        <v>982</v>
      </c>
      <c r="L118" s="52" t="s">
        <v>32</v>
      </c>
      <c r="M118" s="37"/>
      <c r="N118" s="205"/>
      <c r="O118" s="205"/>
      <c r="P118" s="205"/>
      <c r="Q118" s="205"/>
    </row>
    <row r="119" s="1" customFormat="1" ht="31" customHeight="1" spans="1:17">
      <c r="A119" s="15">
        <v>24</v>
      </c>
      <c r="B119" s="15" t="s">
        <v>980</v>
      </c>
      <c r="C119" s="38" t="s">
        <v>569</v>
      </c>
      <c r="D119" s="38" t="s">
        <v>981</v>
      </c>
      <c r="E119" s="37" t="s">
        <v>984</v>
      </c>
      <c r="F119" s="24">
        <v>5.5</v>
      </c>
      <c r="G119" s="24">
        <v>5.5</v>
      </c>
      <c r="H119" s="33">
        <f t="shared" si="3"/>
        <v>258.335</v>
      </c>
      <c r="I119" s="33">
        <f t="shared" si="4"/>
        <v>4235</v>
      </c>
      <c r="J119" s="33">
        <f t="shared" si="5"/>
        <v>51.667</v>
      </c>
      <c r="K119" s="38" t="s">
        <v>982</v>
      </c>
      <c r="L119" s="52" t="s">
        <v>32</v>
      </c>
      <c r="M119" s="37"/>
      <c r="N119" s="204"/>
      <c r="O119" s="204"/>
      <c r="P119" s="204"/>
      <c r="Q119" s="15"/>
    </row>
    <row r="120" s="1" customFormat="1" ht="31" customHeight="1" spans="1:17">
      <c r="A120" s="37">
        <v>24</v>
      </c>
      <c r="B120" s="15" t="s">
        <v>985</v>
      </c>
      <c r="C120" s="38" t="s">
        <v>491</v>
      </c>
      <c r="D120" s="38" t="s">
        <v>923</v>
      </c>
      <c r="E120" s="37" t="s">
        <v>945</v>
      </c>
      <c r="F120" s="24">
        <v>2.8</v>
      </c>
      <c r="G120" s="24">
        <v>2.8</v>
      </c>
      <c r="H120" s="33">
        <f t="shared" si="3"/>
        <v>131.516</v>
      </c>
      <c r="I120" s="33">
        <f t="shared" si="4"/>
        <v>2156</v>
      </c>
      <c r="J120" s="33">
        <f t="shared" si="5"/>
        <v>26.3032</v>
      </c>
      <c r="K120" s="38" t="s">
        <v>507</v>
      </c>
      <c r="L120" s="52" t="s">
        <v>32</v>
      </c>
      <c r="M120" s="37"/>
      <c r="N120" s="205"/>
      <c r="O120" s="205"/>
      <c r="P120" s="205"/>
      <c r="Q120" s="205"/>
    </row>
    <row r="121" s="1" customFormat="1" ht="31" customHeight="1" spans="1:17">
      <c r="A121" s="37">
        <v>24</v>
      </c>
      <c r="B121" s="15" t="s">
        <v>985</v>
      </c>
      <c r="C121" s="38" t="s">
        <v>491</v>
      </c>
      <c r="D121" s="38" t="s">
        <v>923</v>
      </c>
      <c r="E121" s="37" t="s">
        <v>952</v>
      </c>
      <c r="F121" s="24">
        <v>4</v>
      </c>
      <c r="G121" s="24">
        <v>4</v>
      </c>
      <c r="H121" s="33">
        <f t="shared" si="3"/>
        <v>187.88</v>
      </c>
      <c r="I121" s="33">
        <f t="shared" si="4"/>
        <v>3080</v>
      </c>
      <c r="J121" s="33">
        <f t="shared" si="5"/>
        <v>37.576</v>
      </c>
      <c r="K121" s="38" t="s">
        <v>507</v>
      </c>
      <c r="L121" s="52" t="s">
        <v>32</v>
      </c>
      <c r="M121" s="37"/>
      <c r="N121" s="205"/>
      <c r="O121" s="205"/>
      <c r="P121" s="205"/>
      <c r="Q121" s="205"/>
    </row>
    <row r="122" s="1" customFormat="1" ht="31" customHeight="1" spans="1:17">
      <c r="A122" s="37">
        <v>24</v>
      </c>
      <c r="B122" s="15" t="s">
        <v>985</v>
      </c>
      <c r="C122" s="38" t="s">
        <v>491</v>
      </c>
      <c r="D122" s="38" t="s">
        <v>923</v>
      </c>
      <c r="E122" s="37" t="s">
        <v>947</v>
      </c>
      <c r="F122" s="24">
        <v>9.4</v>
      </c>
      <c r="G122" s="24">
        <v>9.4</v>
      </c>
      <c r="H122" s="33">
        <f t="shared" si="3"/>
        <v>441.518</v>
      </c>
      <c r="I122" s="33">
        <f t="shared" si="4"/>
        <v>7238</v>
      </c>
      <c r="J122" s="33">
        <f t="shared" si="5"/>
        <v>88.3036</v>
      </c>
      <c r="K122" s="38" t="s">
        <v>507</v>
      </c>
      <c r="L122" s="52" t="s">
        <v>32</v>
      </c>
      <c r="M122" s="37"/>
      <c r="N122" s="205"/>
      <c r="O122" s="205"/>
      <c r="P122" s="205"/>
      <c r="Q122" s="205"/>
    </row>
    <row r="123" s="1" customFormat="1" ht="31" customHeight="1" spans="1:17">
      <c r="A123" s="37">
        <v>24</v>
      </c>
      <c r="B123" s="15" t="s">
        <v>985</v>
      </c>
      <c r="C123" s="38" t="s">
        <v>491</v>
      </c>
      <c r="D123" s="38" t="s">
        <v>923</v>
      </c>
      <c r="E123" s="37" t="s">
        <v>948</v>
      </c>
      <c r="F123" s="24">
        <v>10.8</v>
      </c>
      <c r="G123" s="24">
        <v>10.8</v>
      </c>
      <c r="H123" s="33">
        <f t="shared" si="3"/>
        <v>507.276</v>
      </c>
      <c r="I123" s="33">
        <f t="shared" si="4"/>
        <v>8316</v>
      </c>
      <c r="J123" s="33">
        <f t="shared" si="5"/>
        <v>101.4552</v>
      </c>
      <c r="K123" s="38" t="s">
        <v>507</v>
      </c>
      <c r="L123" s="52" t="s">
        <v>32</v>
      </c>
      <c r="M123" s="37"/>
      <c r="N123" s="205"/>
      <c r="O123" s="205"/>
      <c r="P123" s="205"/>
      <c r="Q123" s="205"/>
    </row>
    <row r="124" s="1" customFormat="1" ht="31" customHeight="1" spans="1:17">
      <c r="A124" s="15">
        <v>25</v>
      </c>
      <c r="B124" s="15" t="s">
        <v>986</v>
      </c>
      <c r="C124" s="38" t="s">
        <v>669</v>
      </c>
      <c r="D124" s="38" t="s">
        <v>987</v>
      </c>
      <c r="E124" s="37" t="s">
        <v>988</v>
      </c>
      <c r="F124" s="24">
        <v>3</v>
      </c>
      <c r="G124" s="24">
        <v>3</v>
      </c>
      <c r="H124" s="33">
        <f t="shared" si="3"/>
        <v>140.91</v>
      </c>
      <c r="I124" s="33">
        <f t="shared" si="4"/>
        <v>2310</v>
      </c>
      <c r="J124" s="33">
        <f t="shared" si="5"/>
        <v>28.182</v>
      </c>
      <c r="K124" s="38" t="s">
        <v>493</v>
      </c>
      <c r="L124" s="52" t="s">
        <v>32</v>
      </c>
      <c r="M124" s="37"/>
      <c r="N124" s="204"/>
      <c r="O124" s="204"/>
      <c r="P124" s="204"/>
      <c r="Q124" s="15"/>
    </row>
    <row r="125" s="1" customFormat="1" ht="31" customHeight="1" spans="1:17">
      <c r="A125" s="37">
        <v>25</v>
      </c>
      <c r="B125" s="15" t="s">
        <v>986</v>
      </c>
      <c r="C125" s="38" t="s">
        <v>669</v>
      </c>
      <c r="D125" s="38" t="s">
        <v>987</v>
      </c>
      <c r="E125" s="37" t="s">
        <v>989</v>
      </c>
      <c r="F125" s="24">
        <v>6.3</v>
      </c>
      <c r="G125" s="24">
        <v>6.3</v>
      </c>
      <c r="H125" s="33">
        <f t="shared" si="3"/>
        <v>295.911</v>
      </c>
      <c r="I125" s="33">
        <f t="shared" si="4"/>
        <v>4851</v>
      </c>
      <c r="J125" s="33">
        <f t="shared" si="5"/>
        <v>59.1822</v>
      </c>
      <c r="K125" s="38" t="s">
        <v>493</v>
      </c>
      <c r="L125" s="52" t="s">
        <v>32</v>
      </c>
      <c r="M125" s="37"/>
      <c r="N125" s="205"/>
      <c r="O125" s="205"/>
      <c r="P125" s="205"/>
      <c r="Q125" s="205"/>
    </row>
    <row r="126" s="1" customFormat="1" ht="31" customHeight="1" spans="1:17">
      <c r="A126" s="37">
        <v>25</v>
      </c>
      <c r="B126" s="15" t="s">
        <v>986</v>
      </c>
      <c r="C126" s="38" t="s">
        <v>669</v>
      </c>
      <c r="D126" s="38" t="s">
        <v>987</v>
      </c>
      <c r="E126" s="37" t="s">
        <v>989</v>
      </c>
      <c r="F126" s="24">
        <v>2.3</v>
      </c>
      <c r="G126" s="24">
        <v>2.3</v>
      </c>
      <c r="H126" s="33">
        <f t="shared" si="3"/>
        <v>108.031</v>
      </c>
      <c r="I126" s="33">
        <f t="shared" si="4"/>
        <v>1771</v>
      </c>
      <c r="J126" s="33">
        <f t="shared" si="5"/>
        <v>21.6062</v>
      </c>
      <c r="K126" s="38" t="s">
        <v>493</v>
      </c>
      <c r="L126" s="52" t="s">
        <v>32</v>
      </c>
      <c r="M126" s="37"/>
      <c r="N126" s="205"/>
      <c r="O126" s="205"/>
      <c r="P126" s="205"/>
      <c r="Q126" s="205"/>
    </row>
    <row r="127" s="1" customFormat="1" ht="31" customHeight="1" spans="1:17">
      <c r="A127" s="37">
        <v>25</v>
      </c>
      <c r="B127" s="15" t="s">
        <v>986</v>
      </c>
      <c r="C127" s="38" t="s">
        <v>669</v>
      </c>
      <c r="D127" s="38" t="s">
        <v>987</v>
      </c>
      <c r="E127" s="37" t="s">
        <v>990</v>
      </c>
      <c r="F127" s="24">
        <v>13.9</v>
      </c>
      <c r="G127" s="24">
        <v>13.9</v>
      </c>
      <c r="H127" s="33">
        <f t="shared" si="3"/>
        <v>652.883</v>
      </c>
      <c r="I127" s="33">
        <f t="shared" si="4"/>
        <v>10703</v>
      </c>
      <c r="J127" s="33">
        <f t="shared" si="5"/>
        <v>130.5766</v>
      </c>
      <c r="K127" s="38" t="s">
        <v>493</v>
      </c>
      <c r="L127" s="52" t="s">
        <v>32</v>
      </c>
      <c r="M127" s="37"/>
      <c r="N127" s="205"/>
      <c r="O127" s="205"/>
      <c r="P127" s="205"/>
      <c r="Q127" s="205"/>
    </row>
    <row r="128" s="1" customFormat="1" ht="31" customHeight="1" spans="1:17">
      <c r="A128" s="37">
        <v>25</v>
      </c>
      <c r="B128" s="15" t="s">
        <v>991</v>
      </c>
      <c r="C128" s="38" t="s">
        <v>992</v>
      </c>
      <c r="D128" s="38" t="s">
        <v>993</v>
      </c>
      <c r="E128" s="37" t="s">
        <v>404</v>
      </c>
      <c r="F128" s="24">
        <v>0.36</v>
      </c>
      <c r="G128" s="24">
        <v>0.36</v>
      </c>
      <c r="H128" s="33">
        <f t="shared" si="3"/>
        <v>16.9092</v>
      </c>
      <c r="I128" s="33">
        <f t="shared" si="4"/>
        <v>277.2</v>
      </c>
      <c r="J128" s="33">
        <f t="shared" si="5"/>
        <v>3.38184</v>
      </c>
      <c r="K128" s="38" t="s">
        <v>994</v>
      </c>
      <c r="L128" s="52" t="s">
        <v>32</v>
      </c>
      <c r="M128" s="37"/>
      <c r="N128" s="205"/>
      <c r="O128" s="205"/>
      <c r="P128" s="205"/>
      <c r="Q128" s="205"/>
    </row>
    <row r="129" s="1" customFormat="1" ht="31" customHeight="1" spans="1:17">
      <c r="A129" s="15">
        <v>26</v>
      </c>
      <c r="B129" s="15" t="s">
        <v>991</v>
      </c>
      <c r="C129" s="38" t="s">
        <v>992</v>
      </c>
      <c r="D129" s="38" t="s">
        <v>993</v>
      </c>
      <c r="E129" s="37" t="s">
        <v>403</v>
      </c>
      <c r="F129" s="24">
        <v>2</v>
      </c>
      <c r="G129" s="24">
        <v>2</v>
      </c>
      <c r="H129" s="33">
        <f t="shared" si="3"/>
        <v>93.94</v>
      </c>
      <c r="I129" s="33">
        <f t="shared" si="4"/>
        <v>1540</v>
      </c>
      <c r="J129" s="33">
        <f t="shared" si="5"/>
        <v>18.788</v>
      </c>
      <c r="K129" s="38" t="s">
        <v>994</v>
      </c>
      <c r="L129" s="52" t="s">
        <v>32</v>
      </c>
      <c r="M129" s="37"/>
      <c r="N129" s="204"/>
      <c r="O129" s="204"/>
      <c r="P129" s="204"/>
      <c r="Q129" s="15"/>
    </row>
    <row r="130" s="1" customFormat="1" ht="31" customHeight="1" spans="1:17">
      <c r="A130" s="37">
        <v>26</v>
      </c>
      <c r="B130" s="15" t="s">
        <v>991</v>
      </c>
      <c r="C130" s="38" t="s">
        <v>992</v>
      </c>
      <c r="D130" s="38" t="s">
        <v>993</v>
      </c>
      <c r="E130" s="37" t="s">
        <v>403</v>
      </c>
      <c r="F130" s="24">
        <v>3</v>
      </c>
      <c r="G130" s="24">
        <v>3</v>
      </c>
      <c r="H130" s="33">
        <f t="shared" si="3"/>
        <v>140.91</v>
      </c>
      <c r="I130" s="33">
        <f t="shared" si="4"/>
        <v>2310</v>
      </c>
      <c r="J130" s="33">
        <f t="shared" si="5"/>
        <v>28.182</v>
      </c>
      <c r="K130" s="38" t="s">
        <v>994</v>
      </c>
      <c r="L130" s="52" t="s">
        <v>32</v>
      </c>
      <c r="M130" s="37"/>
      <c r="N130" s="205"/>
      <c r="O130" s="205"/>
      <c r="P130" s="205"/>
      <c r="Q130" s="205"/>
    </row>
    <row r="131" s="1" customFormat="1" ht="31" customHeight="1" spans="1:17">
      <c r="A131" s="37">
        <v>26</v>
      </c>
      <c r="B131" s="15" t="s">
        <v>991</v>
      </c>
      <c r="C131" s="38" t="s">
        <v>992</v>
      </c>
      <c r="D131" s="38" t="s">
        <v>993</v>
      </c>
      <c r="E131" s="37" t="s">
        <v>401</v>
      </c>
      <c r="F131" s="24">
        <v>4</v>
      </c>
      <c r="G131" s="24">
        <v>4</v>
      </c>
      <c r="H131" s="33">
        <f t="shared" si="3"/>
        <v>187.88</v>
      </c>
      <c r="I131" s="33">
        <f t="shared" si="4"/>
        <v>3080</v>
      </c>
      <c r="J131" s="33">
        <f t="shared" si="5"/>
        <v>37.576</v>
      </c>
      <c r="K131" s="38" t="s">
        <v>994</v>
      </c>
      <c r="L131" s="52" t="s">
        <v>32</v>
      </c>
      <c r="M131" s="37"/>
      <c r="N131" s="205"/>
      <c r="O131" s="205"/>
      <c r="P131" s="205"/>
      <c r="Q131" s="205"/>
    </row>
    <row r="132" s="1" customFormat="1" ht="31" customHeight="1" spans="1:17">
      <c r="A132" s="37">
        <v>26</v>
      </c>
      <c r="B132" s="15" t="s">
        <v>991</v>
      </c>
      <c r="C132" s="38" t="s">
        <v>992</v>
      </c>
      <c r="D132" s="38" t="s">
        <v>993</v>
      </c>
      <c r="E132" s="37" t="s">
        <v>409</v>
      </c>
      <c r="F132" s="24">
        <v>5</v>
      </c>
      <c r="G132" s="24">
        <v>5</v>
      </c>
      <c r="H132" s="33">
        <f t="shared" si="3"/>
        <v>234.85</v>
      </c>
      <c r="I132" s="33">
        <f t="shared" si="4"/>
        <v>3850</v>
      </c>
      <c r="J132" s="33">
        <f t="shared" si="5"/>
        <v>46.97</v>
      </c>
      <c r="K132" s="38" t="s">
        <v>994</v>
      </c>
      <c r="L132" s="52" t="s">
        <v>32</v>
      </c>
      <c r="M132" s="37"/>
      <c r="N132" s="205"/>
      <c r="O132" s="205"/>
      <c r="P132" s="205"/>
      <c r="Q132" s="205"/>
    </row>
    <row r="133" s="1" customFormat="1" ht="31" customHeight="1" spans="1:17">
      <c r="A133" s="37">
        <v>26</v>
      </c>
      <c r="B133" s="15" t="s">
        <v>995</v>
      </c>
      <c r="C133" s="38" t="s">
        <v>491</v>
      </c>
      <c r="D133" s="38" t="s">
        <v>996</v>
      </c>
      <c r="E133" s="37" t="s">
        <v>686</v>
      </c>
      <c r="F133" s="24">
        <v>6.9</v>
      </c>
      <c r="G133" s="24">
        <v>6.9</v>
      </c>
      <c r="H133" s="33">
        <f t="shared" si="3"/>
        <v>324.093</v>
      </c>
      <c r="I133" s="33">
        <f t="shared" si="4"/>
        <v>5313</v>
      </c>
      <c r="J133" s="33">
        <f t="shared" si="5"/>
        <v>64.8186</v>
      </c>
      <c r="K133" s="38" t="s">
        <v>997</v>
      </c>
      <c r="L133" s="52" t="s">
        <v>32</v>
      </c>
      <c r="M133" s="37"/>
      <c r="N133" s="205"/>
      <c r="O133" s="205"/>
      <c r="P133" s="205"/>
      <c r="Q133" s="205"/>
    </row>
    <row r="134" s="1" customFormat="1" ht="31" customHeight="1" spans="1:17">
      <c r="A134" s="15">
        <v>27</v>
      </c>
      <c r="B134" s="15" t="s">
        <v>995</v>
      </c>
      <c r="C134" s="38" t="s">
        <v>491</v>
      </c>
      <c r="D134" s="38" t="s">
        <v>996</v>
      </c>
      <c r="E134" s="37" t="s">
        <v>882</v>
      </c>
      <c r="F134" s="24">
        <v>3</v>
      </c>
      <c r="G134" s="24">
        <v>3</v>
      </c>
      <c r="H134" s="33">
        <f t="shared" si="3"/>
        <v>140.91</v>
      </c>
      <c r="I134" s="33">
        <f t="shared" si="4"/>
        <v>2310</v>
      </c>
      <c r="J134" s="33">
        <f t="shared" si="5"/>
        <v>28.182</v>
      </c>
      <c r="K134" s="38" t="s">
        <v>997</v>
      </c>
      <c r="L134" s="52" t="s">
        <v>32</v>
      </c>
      <c r="M134" s="37"/>
      <c r="N134" s="204"/>
      <c r="O134" s="204"/>
      <c r="P134" s="204"/>
      <c r="Q134" s="15"/>
    </row>
    <row r="135" s="1" customFormat="1" ht="31" customHeight="1" spans="1:17">
      <c r="A135" s="37">
        <v>27</v>
      </c>
      <c r="B135" s="15" t="s">
        <v>995</v>
      </c>
      <c r="C135" s="38" t="s">
        <v>491</v>
      </c>
      <c r="D135" s="38" t="s">
        <v>996</v>
      </c>
      <c r="E135" s="37" t="s">
        <v>998</v>
      </c>
      <c r="F135" s="24">
        <v>6.6</v>
      </c>
      <c r="G135" s="24">
        <v>6.6</v>
      </c>
      <c r="H135" s="33">
        <f t="shared" si="3"/>
        <v>310.002</v>
      </c>
      <c r="I135" s="33">
        <f t="shared" si="4"/>
        <v>5082</v>
      </c>
      <c r="J135" s="33">
        <f t="shared" si="5"/>
        <v>62.0004</v>
      </c>
      <c r="K135" s="38" t="s">
        <v>997</v>
      </c>
      <c r="L135" s="52" t="s">
        <v>32</v>
      </c>
      <c r="M135" s="37"/>
      <c r="N135" s="205"/>
      <c r="O135" s="205"/>
      <c r="P135" s="205"/>
      <c r="Q135" s="205"/>
    </row>
    <row r="136" s="1" customFormat="1" ht="31" customHeight="1" spans="1:17">
      <c r="A136" s="37">
        <v>27</v>
      </c>
      <c r="B136" s="15" t="s">
        <v>995</v>
      </c>
      <c r="C136" s="38" t="s">
        <v>491</v>
      </c>
      <c r="D136" s="38" t="s">
        <v>996</v>
      </c>
      <c r="E136" s="37" t="s">
        <v>973</v>
      </c>
      <c r="F136" s="24">
        <v>7.5</v>
      </c>
      <c r="G136" s="24">
        <v>7.5</v>
      </c>
      <c r="H136" s="33">
        <f t="shared" ref="H136:H199" si="6">G136*46.97</f>
        <v>352.275</v>
      </c>
      <c r="I136" s="33">
        <f t="shared" ref="I136:I199" si="7">G136*770</f>
        <v>5775</v>
      </c>
      <c r="J136" s="33">
        <f t="shared" ref="J136:J199" si="8">H136*20%</f>
        <v>70.455</v>
      </c>
      <c r="K136" s="38" t="s">
        <v>997</v>
      </c>
      <c r="L136" s="52" t="s">
        <v>32</v>
      </c>
      <c r="M136" s="37"/>
      <c r="N136" s="205"/>
      <c r="O136" s="205"/>
      <c r="P136" s="205"/>
      <c r="Q136" s="205"/>
    </row>
    <row r="137" s="1" customFormat="1" ht="31" customHeight="1" spans="1:17">
      <c r="A137" s="37">
        <v>27</v>
      </c>
      <c r="B137" s="15" t="s">
        <v>999</v>
      </c>
      <c r="C137" s="38" t="s">
        <v>669</v>
      </c>
      <c r="D137" s="38" t="s">
        <v>1000</v>
      </c>
      <c r="E137" s="37" t="s">
        <v>37</v>
      </c>
      <c r="F137" s="24">
        <v>0.96</v>
      </c>
      <c r="G137" s="24">
        <v>0.96</v>
      </c>
      <c r="H137" s="33">
        <f t="shared" si="6"/>
        <v>45.0912</v>
      </c>
      <c r="I137" s="33">
        <f t="shared" si="7"/>
        <v>739.2</v>
      </c>
      <c r="J137" s="33">
        <f t="shared" si="8"/>
        <v>9.01824</v>
      </c>
      <c r="K137" s="38" t="s">
        <v>1001</v>
      </c>
      <c r="L137" s="52" t="s">
        <v>32</v>
      </c>
      <c r="M137" s="37"/>
      <c r="N137" s="205"/>
      <c r="O137" s="205"/>
      <c r="P137" s="205"/>
      <c r="Q137" s="205"/>
    </row>
    <row r="138" s="1" customFormat="1" ht="31" customHeight="1" spans="1:17">
      <c r="A138" s="37">
        <v>27</v>
      </c>
      <c r="B138" s="15" t="s">
        <v>999</v>
      </c>
      <c r="C138" s="38" t="s">
        <v>669</v>
      </c>
      <c r="D138" s="38" t="s">
        <v>1000</v>
      </c>
      <c r="E138" s="37" t="s">
        <v>948</v>
      </c>
      <c r="F138" s="24">
        <v>5.94</v>
      </c>
      <c r="G138" s="24">
        <v>5.94</v>
      </c>
      <c r="H138" s="33">
        <f t="shared" si="6"/>
        <v>279.0018</v>
      </c>
      <c r="I138" s="33">
        <f t="shared" si="7"/>
        <v>4573.8</v>
      </c>
      <c r="J138" s="33">
        <f t="shared" si="8"/>
        <v>55.80036</v>
      </c>
      <c r="K138" s="38" t="s">
        <v>1001</v>
      </c>
      <c r="L138" s="52" t="s">
        <v>32</v>
      </c>
      <c r="M138" s="37"/>
      <c r="N138" s="205"/>
      <c r="O138" s="205"/>
      <c r="P138" s="205"/>
      <c r="Q138" s="205"/>
    </row>
    <row r="139" s="1" customFormat="1" ht="31" customHeight="1" spans="1:17">
      <c r="A139" s="15">
        <v>28</v>
      </c>
      <c r="B139" s="15" t="s">
        <v>999</v>
      </c>
      <c r="C139" s="38" t="s">
        <v>669</v>
      </c>
      <c r="D139" s="38" t="s">
        <v>1000</v>
      </c>
      <c r="E139" s="37" t="s">
        <v>866</v>
      </c>
      <c r="F139" s="24">
        <v>4.15</v>
      </c>
      <c r="G139" s="24">
        <v>4.15</v>
      </c>
      <c r="H139" s="33">
        <f t="shared" si="6"/>
        <v>194.9255</v>
      </c>
      <c r="I139" s="33">
        <f t="shared" si="7"/>
        <v>3195.5</v>
      </c>
      <c r="J139" s="33">
        <f t="shared" si="8"/>
        <v>38.9851</v>
      </c>
      <c r="K139" s="38" t="s">
        <v>1001</v>
      </c>
      <c r="L139" s="52" t="s">
        <v>32</v>
      </c>
      <c r="M139" s="37"/>
      <c r="N139" s="204"/>
      <c r="O139" s="204"/>
      <c r="P139" s="204"/>
      <c r="Q139" s="15"/>
    </row>
    <row r="140" s="1" customFormat="1" ht="31" customHeight="1" spans="1:17">
      <c r="A140" s="37">
        <v>28</v>
      </c>
      <c r="B140" s="15" t="s">
        <v>999</v>
      </c>
      <c r="C140" s="38" t="s">
        <v>669</v>
      </c>
      <c r="D140" s="38" t="s">
        <v>1000</v>
      </c>
      <c r="E140" s="37" t="s">
        <v>1002</v>
      </c>
      <c r="F140" s="24">
        <v>5.75</v>
      </c>
      <c r="G140" s="24">
        <v>5.75</v>
      </c>
      <c r="H140" s="33">
        <f t="shared" si="6"/>
        <v>270.0775</v>
      </c>
      <c r="I140" s="33">
        <f t="shared" si="7"/>
        <v>4427.5</v>
      </c>
      <c r="J140" s="33">
        <f t="shared" si="8"/>
        <v>54.0155</v>
      </c>
      <c r="K140" s="38" t="s">
        <v>1001</v>
      </c>
      <c r="L140" s="52" t="s">
        <v>32</v>
      </c>
      <c r="M140" s="37"/>
      <c r="N140" s="205"/>
      <c r="O140" s="205"/>
      <c r="P140" s="205"/>
      <c r="Q140" s="205"/>
    </row>
    <row r="141" s="1" customFormat="1" ht="31" customHeight="1" spans="1:17">
      <c r="A141" s="37">
        <v>28</v>
      </c>
      <c r="B141" s="15" t="s">
        <v>999</v>
      </c>
      <c r="C141" s="38" t="s">
        <v>669</v>
      </c>
      <c r="D141" s="38" t="s">
        <v>1000</v>
      </c>
      <c r="E141" s="37" t="s">
        <v>1003</v>
      </c>
      <c r="F141" s="24">
        <v>6.6</v>
      </c>
      <c r="G141" s="24">
        <v>6.6</v>
      </c>
      <c r="H141" s="33">
        <f t="shared" si="6"/>
        <v>310.002</v>
      </c>
      <c r="I141" s="33">
        <f t="shared" si="7"/>
        <v>5082</v>
      </c>
      <c r="J141" s="33">
        <f t="shared" si="8"/>
        <v>62.0004</v>
      </c>
      <c r="K141" s="38" t="s">
        <v>1001</v>
      </c>
      <c r="L141" s="52" t="s">
        <v>32</v>
      </c>
      <c r="M141" s="37"/>
      <c r="N141" s="205"/>
      <c r="O141" s="205"/>
      <c r="P141" s="205"/>
      <c r="Q141" s="205"/>
    </row>
    <row r="142" s="1" customFormat="1" ht="31" customHeight="1" spans="1:17">
      <c r="A142" s="37">
        <v>28</v>
      </c>
      <c r="B142" s="15" t="s">
        <v>1004</v>
      </c>
      <c r="C142" s="38" t="s">
        <v>397</v>
      </c>
      <c r="D142" s="38" t="s">
        <v>1005</v>
      </c>
      <c r="E142" s="37" t="s">
        <v>401</v>
      </c>
      <c r="F142" s="24">
        <v>2</v>
      </c>
      <c r="G142" s="24">
        <v>2</v>
      </c>
      <c r="H142" s="33">
        <f t="shared" si="6"/>
        <v>93.94</v>
      </c>
      <c r="I142" s="33">
        <f t="shared" si="7"/>
        <v>1540</v>
      </c>
      <c r="J142" s="33">
        <f t="shared" si="8"/>
        <v>18.788</v>
      </c>
      <c r="K142" s="38" t="s">
        <v>1006</v>
      </c>
      <c r="L142" s="52" t="s">
        <v>32</v>
      </c>
      <c r="M142" s="37"/>
      <c r="N142" s="205"/>
      <c r="O142" s="205"/>
      <c r="P142" s="205"/>
      <c r="Q142" s="205"/>
    </row>
    <row r="143" s="1" customFormat="1" ht="31" customHeight="1" spans="1:17">
      <c r="A143" s="37">
        <v>28</v>
      </c>
      <c r="B143" s="15" t="s">
        <v>1004</v>
      </c>
      <c r="C143" s="38" t="s">
        <v>397</v>
      </c>
      <c r="D143" s="38" t="s">
        <v>1005</v>
      </c>
      <c r="E143" s="37" t="s">
        <v>403</v>
      </c>
      <c r="F143" s="24">
        <v>3.14</v>
      </c>
      <c r="G143" s="24">
        <v>3.14</v>
      </c>
      <c r="H143" s="33">
        <f t="shared" si="6"/>
        <v>147.4858</v>
      </c>
      <c r="I143" s="33">
        <f t="shared" si="7"/>
        <v>2417.8</v>
      </c>
      <c r="J143" s="33">
        <f t="shared" si="8"/>
        <v>29.49716</v>
      </c>
      <c r="K143" s="38" t="s">
        <v>1006</v>
      </c>
      <c r="L143" s="52" t="s">
        <v>32</v>
      </c>
      <c r="M143" s="37"/>
      <c r="N143" s="205"/>
      <c r="O143" s="205"/>
      <c r="P143" s="205"/>
      <c r="Q143" s="205"/>
    </row>
    <row r="144" s="1" customFormat="1" ht="31" customHeight="1" spans="1:17">
      <c r="A144" s="15">
        <v>29</v>
      </c>
      <c r="B144" s="15" t="s">
        <v>1004</v>
      </c>
      <c r="C144" s="38" t="s">
        <v>397</v>
      </c>
      <c r="D144" s="38" t="s">
        <v>1005</v>
      </c>
      <c r="E144" s="37" t="s">
        <v>37</v>
      </c>
      <c r="F144" s="24">
        <v>5</v>
      </c>
      <c r="G144" s="24">
        <v>5</v>
      </c>
      <c r="H144" s="33">
        <f t="shared" si="6"/>
        <v>234.85</v>
      </c>
      <c r="I144" s="33">
        <f t="shared" si="7"/>
        <v>3850</v>
      </c>
      <c r="J144" s="33">
        <f t="shared" si="8"/>
        <v>46.97</v>
      </c>
      <c r="K144" s="38" t="s">
        <v>1006</v>
      </c>
      <c r="L144" s="52" t="s">
        <v>32</v>
      </c>
      <c r="M144" s="37"/>
      <c r="N144" s="174"/>
      <c r="O144" s="174"/>
      <c r="P144" s="174"/>
      <c r="Q144" s="13"/>
    </row>
    <row r="145" s="1" customFormat="1" ht="31" customHeight="1" spans="1:17">
      <c r="A145" s="37">
        <v>29</v>
      </c>
      <c r="B145" s="15" t="s">
        <v>1004</v>
      </c>
      <c r="C145" s="38" t="s">
        <v>397</v>
      </c>
      <c r="D145" s="38" t="s">
        <v>1005</v>
      </c>
      <c r="E145" s="37" t="s">
        <v>514</v>
      </c>
      <c r="F145" s="24">
        <v>2</v>
      </c>
      <c r="G145" s="24">
        <v>2</v>
      </c>
      <c r="H145" s="33">
        <f t="shared" si="6"/>
        <v>93.94</v>
      </c>
      <c r="I145" s="33">
        <f t="shared" si="7"/>
        <v>1540</v>
      </c>
      <c r="J145" s="33">
        <f t="shared" si="8"/>
        <v>18.788</v>
      </c>
      <c r="K145" s="38" t="s">
        <v>1006</v>
      </c>
      <c r="L145" s="52" t="s">
        <v>32</v>
      </c>
      <c r="M145" s="37"/>
      <c r="N145" s="205"/>
      <c r="O145" s="205"/>
      <c r="P145" s="205"/>
      <c r="Q145" s="205"/>
    </row>
    <row r="146" s="1" customFormat="1" ht="31" customHeight="1" spans="1:17">
      <c r="A146" s="37">
        <v>29</v>
      </c>
      <c r="B146" s="15" t="s">
        <v>1004</v>
      </c>
      <c r="C146" s="38" t="s">
        <v>397</v>
      </c>
      <c r="D146" s="38" t="s">
        <v>1005</v>
      </c>
      <c r="E146" s="37" t="s">
        <v>1007</v>
      </c>
      <c r="F146" s="24">
        <v>7</v>
      </c>
      <c r="G146" s="24">
        <v>7</v>
      </c>
      <c r="H146" s="33">
        <f t="shared" si="6"/>
        <v>328.79</v>
      </c>
      <c r="I146" s="33">
        <f t="shared" si="7"/>
        <v>5390</v>
      </c>
      <c r="J146" s="33">
        <f t="shared" si="8"/>
        <v>65.758</v>
      </c>
      <c r="K146" s="38" t="s">
        <v>1006</v>
      </c>
      <c r="L146" s="52" t="s">
        <v>32</v>
      </c>
      <c r="M146" s="37"/>
      <c r="N146" s="205"/>
      <c r="O146" s="205"/>
      <c r="P146" s="205"/>
      <c r="Q146" s="205"/>
    </row>
    <row r="147" s="1" customFormat="1" ht="31" customHeight="1" spans="1:17">
      <c r="A147" s="37">
        <v>29</v>
      </c>
      <c r="B147" s="15" t="s">
        <v>1008</v>
      </c>
      <c r="C147" s="38" t="s">
        <v>663</v>
      </c>
      <c r="D147" s="38" t="s">
        <v>1009</v>
      </c>
      <c r="E147" s="37" t="s">
        <v>1010</v>
      </c>
      <c r="F147" s="24">
        <v>3.19</v>
      </c>
      <c r="G147" s="24">
        <v>3.19</v>
      </c>
      <c r="H147" s="33">
        <f t="shared" si="6"/>
        <v>149.8343</v>
      </c>
      <c r="I147" s="33">
        <f t="shared" si="7"/>
        <v>2456.3</v>
      </c>
      <c r="J147" s="33">
        <f t="shared" si="8"/>
        <v>29.96686</v>
      </c>
      <c r="K147" s="38" t="s">
        <v>1011</v>
      </c>
      <c r="L147" s="52" t="s">
        <v>32</v>
      </c>
      <c r="M147" s="37"/>
      <c r="N147" s="205"/>
      <c r="O147" s="205"/>
      <c r="P147" s="205"/>
      <c r="Q147" s="205"/>
    </row>
    <row r="148" s="1" customFormat="1" ht="31" customHeight="1" spans="1:17">
      <c r="A148" s="37">
        <v>29</v>
      </c>
      <c r="B148" s="15" t="s">
        <v>1008</v>
      </c>
      <c r="C148" s="38" t="s">
        <v>663</v>
      </c>
      <c r="D148" s="38" t="s">
        <v>1009</v>
      </c>
      <c r="E148" s="37" t="s">
        <v>644</v>
      </c>
      <c r="F148" s="24">
        <v>2.81</v>
      </c>
      <c r="G148" s="24">
        <v>2.81</v>
      </c>
      <c r="H148" s="33">
        <f t="shared" si="6"/>
        <v>131.9857</v>
      </c>
      <c r="I148" s="33">
        <f t="shared" si="7"/>
        <v>2163.7</v>
      </c>
      <c r="J148" s="33">
        <f t="shared" si="8"/>
        <v>26.39714</v>
      </c>
      <c r="K148" s="38" t="s">
        <v>1011</v>
      </c>
      <c r="L148" s="52" t="s">
        <v>32</v>
      </c>
      <c r="M148" s="37"/>
      <c r="N148" s="205"/>
      <c r="O148" s="205"/>
      <c r="P148" s="205"/>
      <c r="Q148" s="205"/>
    </row>
    <row r="149" s="1" customFormat="1" ht="31" customHeight="1" spans="1:17">
      <c r="A149" s="15">
        <v>30</v>
      </c>
      <c r="B149" s="15" t="s">
        <v>1008</v>
      </c>
      <c r="C149" s="38" t="s">
        <v>663</v>
      </c>
      <c r="D149" s="38" t="s">
        <v>1009</v>
      </c>
      <c r="E149" s="37" t="s">
        <v>866</v>
      </c>
      <c r="F149" s="24">
        <v>4.15</v>
      </c>
      <c r="G149" s="24">
        <v>4.15</v>
      </c>
      <c r="H149" s="33">
        <f t="shared" si="6"/>
        <v>194.9255</v>
      </c>
      <c r="I149" s="33">
        <f t="shared" si="7"/>
        <v>3195.5</v>
      </c>
      <c r="J149" s="33">
        <f t="shared" si="8"/>
        <v>38.9851</v>
      </c>
      <c r="K149" s="38" t="s">
        <v>1011</v>
      </c>
      <c r="L149" s="52" t="s">
        <v>32</v>
      </c>
      <c r="M149" s="37"/>
      <c r="N149" s="174"/>
      <c r="O149" s="174"/>
      <c r="P149" s="174"/>
      <c r="Q149" s="13"/>
    </row>
    <row r="150" s="1" customFormat="1" ht="31" customHeight="1" spans="1:17">
      <c r="A150" s="37">
        <v>30</v>
      </c>
      <c r="B150" s="15" t="s">
        <v>1008</v>
      </c>
      <c r="C150" s="38" t="s">
        <v>663</v>
      </c>
      <c r="D150" s="38" t="s">
        <v>1009</v>
      </c>
      <c r="E150" s="37" t="s">
        <v>947</v>
      </c>
      <c r="F150" s="24">
        <v>5.75</v>
      </c>
      <c r="G150" s="24">
        <v>5.75</v>
      </c>
      <c r="H150" s="33">
        <f t="shared" si="6"/>
        <v>270.0775</v>
      </c>
      <c r="I150" s="33">
        <f t="shared" si="7"/>
        <v>4427.5</v>
      </c>
      <c r="J150" s="33">
        <f t="shared" si="8"/>
        <v>54.0155</v>
      </c>
      <c r="K150" s="38" t="s">
        <v>1011</v>
      </c>
      <c r="L150" s="52" t="s">
        <v>32</v>
      </c>
      <c r="M150" s="37"/>
      <c r="N150" s="205"/>
      <c r="O150" s="205"/>
      <c r="P150" s="205"/>
      <c r="Q150" s="205"/>
    </row>
    <row r="151" s="1" customFormat="1" ht="31" customHeight="1" spans="1:17">
      <c r="A151" s="37">
        <v>30</v>
      </c>
      <c r="B151" s="15" t="s">
        <v>1008</v>
      </c>
      <c r="C151" s="38" t="s">
        <v>663</v>
      </c>
      <c r="D151" s="38" t="s">
        <v>1009</v>
      </c>
      <c r="E151" s="37" t="s">
        <v>948</v>
      </c>
      <c r="F151" s="24">
        <v>7.5</v>
      </c>
      <c r="G151" s="24">
        <v>7.5</v>
      </c>
      <c r="H151" s="33">
        <f t="shared" si="6"/>
        <v>352.275</v>
      </c>
      <c r="I151" s="33">
        <f t="shared" si="7"/>
        <v>5775</v>
      </c>
      <c r="J151" s="33">
        <f t="shared" si="8"/>
        <v>70.455</v>
      </c>
      <c r="K151" s="38" t="s">
        <v>1011</v>
      </c>
      <c r="L151" s="52" t="s">
        <v>32</v>
      </c>
      <c r="M151" s="37"/>
      <c r="N151" s="205"/>
      <c r="O151" s="205"/>
      <c r="P151" s="205"/>
      <c r="Q151" s="205"/>
    </row>
    <row r="152" s="1" customFormat="1" ht="31" customHeight="1" spans="1:17">
      <c r="A152" s="37">
        <v>30</v>
      </c>
      <c r="B152" s="15" t="s">
        <v>1012</v>
      </c>
      <c r="C152" s="38" t="s">
        <v>607</v>
      </c>
      <c r="D152" s="38" t="s">
        <v>1013</v>
      </c>
      <c r="E152" s="37" t="s">
        <v>1014</v>
      </c>
      <c r="F152" s="24">
        <v>8.8</v>
      </c>
      <c r="G152" s="24">
        <v>8.8</v>
      </c>
      <c r="H152" s="33">
        <f t="shared" si="6"/>
        <v>413.336</v>
      </c>
      <c r="I152" s="33">
        <f t="shared" si="7"/>
        <v>6776</v>
      </c>
      <c r="J152" s="33">
        <f t="shared" si="8"/>
        <v>82.6672</v>
      </c>
      <c r="K152" s="38" t="s">
        <v>887</v>
      </c>
      <c r="L152" s="52" t="s">
        <v>32</v>
      </c>
      <c r="M152" s="37"/>
      <c r="N152" s="205"/>
      <c r="O152" s="205"/>
      <c r="P152" s="205"/>
      <c r="Q152" s="205"/>
    </row>
    <row r="153" s="1" customFormat="1" ht="31" customHeight="1" spans="1:17">
      <c r="A153" s="37">
        <v>30</v>
      </c>
      <c r="B153" s="15" t="s">
        <v>1012</v>
      </c>
      <c r="C153" s="38" t="s">
        <v>607</v>
      </c>
      <c r="D153" s="38" t="s">
        <v>1013</v>
      </c>
      <c r="E153" s="37" t="s">
        <v>665</v>
      </c>
      <c r="F153" s="24">
        <v>5.25</v>
      </c>
      <c r="G153" s="24">
        <v>5.25</v>
      </c>
      <c r="H153" s="33">
        <f t="shared" si="6"/>
        <v>246.5925</v>
      </c>
      <c r="I153" s="33">
        <f t="shared" si="7"/>
        <v>4042.5</v>
      </c>
      <c r="J153" s="33">
        <f t="shared" si="8"/>
        <v>49.3185</v>
      </c>
      <c r="K153" s="38" t="s">
        <v>887</v>
      </c>
      <c r="L153" s="52" t="s">
        <v>32</v>
      </c>
      <c r="M153" s="37"/>
      <c r="N153" s="205"/>
      <c r="O153" s="205"/>
      <c r="P153" s="205"/>
      <c r="Q153" s="205"/>
    </row>
    <row r="154" s="1" customFormat="1" ht="31" customHeight="1" spans="1:17">
      <c r="A154" s="15">
        <v>31</v>
      </c>
      <c r="B154" s="15" t="s">
        <v>1012</v>
      </c>
      <c r="C154" s="38" t="s">
        <v>607</v>
      </c>
      <c r="D154" s="38" t="s">
        <v>1013</v>
      </c>
      <c r="E154" s="37" t="s">
        <v>37</v>
      </c>
      <c r="F154" s="24">
        <v>4.15</v>
      </c>
      <c r="G154" s="24">
        <v>4.15</v>
      </c>
      <c r="H154" s="33">
        <f t="shared" si="6"/>
        <v>194.9255</v>
      </c>
      <c r="I154" s="33">
        <f t="shared" si="7"/>
        <v>3195.5</v>
      </c>
      <c r="J154" s="33">
        <f t="shared" si="8"/>
        <v>38.9851</v>
      </c>
      <c r="K154" s="38" t="s">
        <v>887</v>
      </c>
      <c r="L154" s="52" t="s">
        <v>32</v>
      </c>
      <c r="M154" s="37"/>
      <c r="N154" s="174"/>
      <c r="O154" s="174"/>
      <c r="P154" s="174"/>
      <c r="Q154" s="13"/>
    </row>
    <row r="155" s="1" customFormat="1" ht="31" customHeight="1" spans="1:17">
      <c r="A155" s="37">
        <v>31</v>
      </c>
      <c r="B155" s="15" t="s">
        <v>1012</v>
      </c>
      <c r="C155" s="38" t="s">
        <v>607</v>
      </c>
      <c r="D155" s="38" t="s">
        <v>1013</v>
      </c>
      <c r="E155" s="37" t="s">
        <v>941</v>
      </c>
      <c r="F155" s="24">
        <v>5.8</v>
      </c>
      <c r="G155" s="24">
        <v>5.8</v>
      </c>
      <c r="H155" s="33">
        <f t="shared" si="6"/>
        <v>272.426</v>
      </c>
      <c r="I155" s="33">
        <f t="shared" si="7"/>
        <v>4466</v>
      </c>
      <c r="J155" s="33">
        <f t="shared" si="8"/>
        <v>54.4852</v>
      </c>
      <c r="K155" s="38" t="s">
        <v>887</v>
      </c>
      <c r="L155" s="52" t="s">
        <v>32</v>
      </c>
      <c r="M155" s="37"/>
      <c r="N155" s="205"/>
      <c r="O155" s="205"/>
      <c r="P155" s="205"/>
      <c r="Q155" s="205"/>
    </row>
    <row r="156" s="1" customFormat="1" ht="31" customHeight="1" spans="1:17">
      <c r="A156" s="37">
        <v>31</v>
      </c>
      <c r="B156" s="15" t="s">
        <v>1015</v>
      </c>
      <c r="C156" s="38" t="s">
        <v>432</v>
      </c>
      <c r="D156" s="38" t="s">
        <v>1016</v>
      </c>
      <c r="E156" s="37" t="s">
        <v>37</v>
      </c>
      <c r="F156" s="24">
        <v>1.46</v>
      </c>
      <c r="G156" s="24">
        <v>1.46</v>
      </c>
      <c r="H156" s="33">
        <f t="shared" si="6"/>
        <v>68.5762</v>
      </c>
      <c r="I156" s="33">
        <f t="shared" si="7"/>
        <v>1124.2</v>
      </c>
      <c r="J156" s="33">
        <f t="shared" si="8"/>
        <v>13.71524</v>
      </c>
      <c r="K156" s="38" t="s">
        <v>1017</v>
      </c>
      <c r="L156" s="52" t="s">
        <v>32</v>
      </c>
      <c r="M156" s="37"/>
      <c r="N156" s="205"/>
      <c r="O156" s="205"/>
      <c r="P156" s="205"/>
      <c r="Q156" s="205"/>
    </row>
    <row r="157" s="1" customFormat="1" ht="31" customHeight="1" spans="1:17">
      <c r="A157" s="37">
        <v>31</v>
      </c>
      <c r="B157" s="15" t="s">
        <v>1015</v>
      </c>
      <c r="C157" s="38" t="s">
        <v>432</v>
      </c>
      <c r="D157" s="38" t="s">
        <v>1016</v>
      </c>
      <c r="E157" s="37" t="s">
        <v>1018</v>
      </c>
      <c r="F157" s="24">
        <v>4</v>
      </c>
      <c r="G157" s="24">
        <v>4</v>
      </c>
      <c r="H157" s="33">
        <f t="shared" si="6"/>
        <v>187.88</v>
      </c>
      <c r="I157" s="33">
        <f t="shared" si="7"/>
        <v>3080</v>
      </c>
      <c r="J157" s="33">
        <f t="shared" si="8"/>
        <v>37.576</v>
      </c>
      <c r="K157" s="38" t="s">
        <v>1017</v>
      </c>
      <c r="L157" s="52" t="s">
        <v>32</v>
      </c>
      <c r="M157" s="37"/>
      <c r="N157" s="205"/>
      <c r="O157" s="205"/>
      <c r="P157" s="205"/>
      <c r="Q157" s="205"/>
    </row>
    <row r="158" s="1" customFormat="1" ht="31" customHeight="1" spans="1:17">
      <c r="A158" s="37">
        <v>31</v>
      </c>
      <c r="B158" s="15" t="s">
        <v>1015</v>
      </c>
      <c r="C158" s="38" t="s">
        <v>432</v>
      </c>
      <c r="D158" s="38" t="s">
        <v>1016</v>
      </c>
      <c r="E158" s="37" t="s">
        <v>644</v>
      </c>
      <c r="F158" s="24">
        <v>8.14</v>
      </c>
      <c r="G158" s="24">
        <v>8.14</v>
      </c>
      <c r="H158" s="33">
        <f t="shared" si="6"/>
        <v>382.3358</v>
      </c>
      <c r="I158" s="33">
        <f t="shared" si="7"/>
        <v>6267.8</v>
      </c>
      <c r="J158" s="33">
        <f t="shared" si="8"/>
        <v>76.46716</v>
      </c>
      <c r="K158" s="38" t="s">
        <v>1017</v>
      </c>
      <c r="L158" s="52" t="s">
        <v>32</v>
      </c>
      <c r="M158" s="37"/>
      <c r="N158" s="205"/>
      <c r="O158" s="205"/>
      <c r="P158" s="205"/>
      <c r="Q158" s="205"/>
    </row>
    <row r="159" s="1" customFormat="1" ht="31" customHeight="1" spans="1:17">
      <c r="A159" s="15">
        <v>32</v>
      </c>
      <c r="B159" s="15" t="s">
        <v>1015</v>
      </c>
      <c r="C159" s="38" t="s">
        <v>432</v>
      </c>
      <c r="D159" s="38" t="s">
        <v>1016</v>
      </c>
      <c r="E159" s="37" t="s">
        <v>990</v>
      </c>
      <c r="F159" s="24">
        <v>9.8</v>
      </c>
      <c r="G159" s="24">
        <v>9.8</v>
      </c>
      <c r="H159" s="33">
        <f t="shared" si="6"/>
        <v>460.306</v>
      </c>
      <c r="I159" s="33">
        <f t="shared" si="7"/>
        <v>7546</v>
      </c>
      <c r="J159" s="33">
        <f t="shared" si="8"/>
        <v>92.0612</v>
      </c>
      <c r="K159" s="38" t="s">
        <v>1017</v>
      </c>
      <c r="L159" s="52" t="s">
        <v>32</v>
      </c>
      <c r="M159" s="37"/>
      <c r="N159" s="174"/>
      <c r="O159" s="174"/>
      <c r="P159" s="174"/>
      <c r="Q159" s="13"/>
    </row>
    <row r="160" s="1" customFormat="1" ht="31" customHeight="1" spans="1:17">
      <c r="A160" s="37">
        <v>32</v>
      </c>
      <c r="B160" s="15" t="s">
        <v>1019</v>
      </c>
      <c r="C160" s="38" t="s">
        <v>669</v>
      </c>
      <c r="D160" s="38" t="s">
        <v>1020</v>
      </c>
      <c r="E160" s="37" t="s">
        <v>1021</v>
      </c>
      <c r="F160" s="24">
        <v>1.37</v>
      </c>
      <c r="G160" s="24">
        <v>1.37</v>
      </c>
      <c r="H160" s="33">
        <f t="shared" si="6"/>
        <v>64.3489</v>
      </c>
      <c r="I160" s="33">
        <f t="shared" si="7"/>
        <v>1054.9</v>
      </c>
      <c r="J160" s="33">
        <f t="shared" si="8"/>
        <v>12.86978</v>
      </c>
      <c r="K160" s="38" t="s">
        <v>1022</v>
      </c>
      <c r="L160" s="52" t="s">
        <v>32</v>
      </c>
      <c r="M160" s="37"/>
      <c r="N160" s="205"/>
      <c r="O160" s="205"/>
      <c r="P160" s="205"/>
      <c r="Q160" s="205"/>
    </row>
    <row r="161" s="1" customFormat="1" ht="31" customHeight="1" spans="1:17">
      <c r="A161" s="37">
        <v>32</v>
      </c>
      <c r="B161" s="15" t="s">
        <v>1019</v>
      </c>
      <c r="C161" s="38" t="s">
        <v>669</v>
      </c>
      <c r="D161" s="38" t="s">
        <v>1020</v>
      </c>
      <c r="E161" s="37" t="s">
        <v>1018</v>
      </c>
      <c r="F161" s="24">
        <v>3</v>
      </c>
      <c r="G161" s="24">
        <v>3</v>
      </c>
      <c r="H161" s="33">
        <f t="shared" si="6"/>
        <v>140.91</v>
      </c>
      <c r="I161" s="33">
        <f t="shared" si="7"/>
        <v>2310</v>
      </c>
      <c r="J161" s="33">
        <f t="shared" si="8"/>
        <v>28.182</v>
      </c>
      <c r="K161" s="38" t="s">
        <v>1022</v>
      </c>
      <c r="L161" s="52" t="s">
        <v>32</v>
      </c>
      <c r="M161" s="37"/>
      <c r="N161" s="205"/>
      <c r="O161" s="205"/>
      <c r="P161" s="205"/>
      <c r="Q161" s="205"/>
    </row>
    <row r="162" s="1" customFormat="1" ht="31" customHeight="1" spans="1:17">
      <c r="A162" s="37">
        <v>32</v>
      </c>
      <c r="B162" s="15" t="s">
        <v>1019</v>
      </c>
      <c r="C162" s="38" t="s">
        <v>669</v>
      </c>
      <c r="D162" s="38" t="s">
        <v>1020</v>
      </c>
      <c r="E162" s="37" t="s">
        <v>1023</v>
      </c>
      <c r="F162" s="24">
        <v>9.6</v>
      </c>
      <c r="G162" s="24">
        <v>9.6</v>
      </c>
      <c r="H162" s="33">
        <f t="shared" si="6"/>
        <v>450.912</v>
      </c>
      <c r="I162" s="33">
        <f t="shared" si="7"/>
        <v>7392</v>
      </c>
      <c r="J162" s="33">
        <f t="shared" si="8"/>
        <v>90.1824</v>
      </c>
      <c r="K162" s="38" t="s">
        <v>1022</v>
      </c>
      <c r="L162" s="52" t="s">
        <v>32</v>
      </c>
      <c r="M162" s="37"/>
      <c r="N162" s="205"/>
      <c r="O162" s="205"/>
      <c r="P162" s="205"/>
      <c r="Q162" s="205"/>
    </row>
    <row r="163" s="1" customFormat="1" ht="31" customHeight="1" spans="1:17">
      <c r="A163" s="37">
        <v>32</v>
      </c>
      <c r="B163" s="15" t="s">
        <v>1019</v>
      </c>
      <c r="C163" s="38" t="s">
        <v>669</v>
      </c>
      <c r="D163" s="38" t="s">
        <v>1020</v>
      </c>
      <c r="E163" s="37" t="s">
        <v>978</v>
      </c>
      <c r="F163" s="24">
        <v>7.3</v>
      </c>
      <c r="G163" s="24">
        <v>7.3</v>
      </c>
      <c r="H163" s="33">
        <f t="shared" si="6"/>
        <v>342.881</v>
      </c>
      <c r="I163" s="33">
        <f t="shared" si="7"/>
        <v>5621</v>
      </c>
      <c r="J163" s="33">
        <f t="shared" si="8"/>
        <v>68.5762</v>
      </c>
      <c r="K163" s="38" t="s">
        <v>1022</v>
      </c>
      <c r="L163" s="52" t="s">
        <v>32</v>
      </c>
      <c r="M163" s="37"/>
      <c r="N163" s="205"/>
      <c r="O163" s="205"/>
      <c r="P163" s="205"/>
      <c r="Q163" s="205"/>
    </row>
    <row r="164" s="1" customFormat="1" ht="31" customHeight="1" spans="1:17">
      <c r="A164" s="15">
        <v>33</v>
      </c>
      <c r="B164" s="15" t="s">
        <v>1024</v>
      </c>
      <c r="C164" s="38" t="s">
        <v>1025</v>
      </c>
      <c r="D164" s="38" t="s">
        <v>1026</v>
      </c>
      <c r="E164" s="37" t="s">
        <v>872</v>
      </c>
      <c r="F164" s="24">
        <v>0.53</v>
      </c>
      <c r="G164" s="24">
        <v>0.53</v>
      </c>
      <c r="H164" s="33">
        <f t="shared" si="6"/>
        <v>24.8941</v>
      </c>
      <c r="I164" s="33">
        <f t="shared" si="7"/>
        <v>408.1</v>
      </c>
      <c r="J164" s="33">
        <f t="shared" si="8"/>
        <v>4.97882</v>
      </c>
      <c r="K164" s="38" t="s">
        <v>1027</v>
      </c>
      <c r="L164" s="52" t="s">
        <v>32</v>
      </c>
      <c r="M164" s="37"/>
      <c r="N164" s="174"/>
      <c r="O164" s="174"/>
      <c r="P164" s="174"/>
      <c r="Q164" s="13"/>
    </row>
    <row r="165" s="1" customFormat="1" ht="31" customHeight="1" spans="1:17">
      <c r="A165" s="37">
        <v>33</v>
      </c>
      <c r="B165" s="15" t="s">
        <v>1024</v>
      </c>
      <c r="C165" s="38" t="s">
        <v>1025</v>
      </c>
      <c r="D165" s="38" t="s">
        <v>1026</v>
      </c>
      <c r="E165" s="37" t="s">
        <v>882</v>
      </c>
      <c r="F165" s="24">
        <v>2.54</v>
      </c>
      <c r="G165" s="24">
        <v>2.54</v>
      </c>
      <c r="H165" s="33">
        <f t="shared" si="6"/>
        <v>119.3038</v>
      </c>
      <c r="I165" s="33">
        <f t="shared" si="7"/>
        <v>1955.8</v>
      </c>
      <c r="J165" s="33">
        <f t="shared" si="8"/>
        <v>23.86076</v>
      </c>
      <c r="K165" s="38" t="s">
        <v>1027</v>
      </c>
      <c r="L165" s="52" t="s">
        <v>32</v>
      </c>
      <c r="M165" s="37"/>
      <c r="N165" s="205"/>
      <c r="O165" s="205"/>
      <c r="P165" s="205"/>
      <c r="Q165" s="205"/>
    </row>
    <row r="166" s="1" customFormat="1" ht="31" customHeight="1" spans="1:17">
      <c r="A166" s="37">
        <v>33</v>
      </c>
      <c r="B166" s="15" t="s">
        <v>1024</v>
      </c>
      <c r="C166" s="38" t="s">
        <v>1025</v>
      </c>
      <c r="D166" s="38" t="s">
        <v>1026</v>
      </c>
      <c r="E166" s="37" t="s">
        <v>988</v>
      </c>
      <c r="F166" s="24">
        <v>3.2</v>
      </c>
      <c r="G166" s="24">
        <v>3.2</v>
      </c>
      <c r="H166" s="33">
        <f t="shared" si="6"/>
        <v>150.304</v>
      </c>
      <c r="I166" s="33">
        <f t="shared" si="7"/>
        <v>2464</v>
      </c>
      <c r="J166" s="33">
        <f t="shared" si="8"/>
        <v>30.0608</v>
      </c>
      <c r="K166" s="38" t="s">
        <v>1027</v>
      </c>
      <c r="L166" s="52" t="s">
        <v>32</v>
      </c>
      <c r="M166" s="37"/>
      <c r="N166" s="205"/>
      <c r="O166" s="205"/>
      <c r="P166" s="205"/>
      <c r="Q166" s="205"/>
    </row>
    <row r="167" s="1" customFormat="1" ht="31" customHeight="1" spans="1:17">
      <c r="A167" s="37">
        <v>33</v>
      </c>
      <c r="B167" s="15" t="s">
        <v>1024</v>
      </c>
      <c r="C167" s="38" t="s">
        <v>1025</v>
      </c>
      <c r="D167" s="38" t="s">
        <v>1026</v>
      </c>
      <c r="E167" s="37" t="s">
        <v>990</v>
      </c>
      <c r="F167" s="24">
        <v>6</v>
      </c>
      <c r="G167" s="24">
        <v>6</v>
      </c>
      <c r="H167" s="33">
        <f t="shared" si="6"/>
        <v>281.82</v>
      </c>
      <c r="I167" s="33">
        <f t="shared" si="7"/>
        <v>4620</v>
      </c>
      <c r="J167" s="33">
        <f t="shared" si="8"/>
        <v>56.364</v>
      </c>
      <c r="K167" s="38" t="s">
        <v>1027</v>
      </c>
      <c r="L167" s="52" t="s">
        <v>32</v>
      </c>
      <c r="M167" s="37"/>
      <c r="N167" s="205"/>
      <c r="O167" s="205"/>
      <c r="P167" s="205"/>
      <c r="Q167" s="205"/>
    </row>
    <row r="168" s="1" customFormat="1" ht="31" customHeight="1" spans="1:17">
      <c r="A168" s="37">
        <v>33</v>
      </c>
      <c r="B168" s="15" t="s">
        <v>1024</v>
      </c>
      <c r="C168" s="38" t="s">
        <v>1025</v>
      </c>
      <c r="D168" s="38" t="s">
        <v>1026</v>
      </c>
      <c r="E168" s="37" t="s">
        <v>990</v>
      </c>
      <c r="F168" s="24">
        <v>9</v>
      </c>
      <c r="G168" s="24">
        <v>9</v>
      </c>
      <c r="H168" s="33">
        <f t="shared" si="6"/>
        <v>422.73</v>
      </c>
      <c r="I168" s="33">
        <f t="shared" si="7"/>
        <v>6930</v>
      </c>
      <c r="J168" s="33">
        <f t="shared" si="8"/>
        <v>84.546</v>
      </c>
      <c r="K168" s="38" t="s">
        <v>1027</v>
      </c>
      <c r="L168" s="52" t="s">
        <v>32</v>
      </c>
      <c r="M168" s="37"/>
      <c r="N168" s="205"/>
      <c r="O168" s="205"/>
      <c r="P168" s="205"/>
      <c r="Q168" s="205"/>
    </row>
    <row r="169" s="1" customFormat="1" ht="31" customHeight="1" spans="1:17">
      <c r="A169" s="15">
        <v>34</v>
      </c>
      <c r="B169" s="15" t="s">
        <v>1028</v>
      </c>
      <c r="C169" s="38" t="s">
        <v>432</v>
      </c>
      <c r="D169" s="38" t="s">
        <v>1029</v>
      </c>
      <c r="E169" s="37" t="s">
        <v>37</v>
      </c>
      <c r="F169" s="24">
        <v>0.6</v>
      </c>
      <c r="G169" s="24">
        <v>0.6</v>
      </c>
      <c r="H169" s="33">
        <f t="shared" si="6"/>
        <v>28.182</v>
      </c>
      <c r="I169" s="33">
        <f t="shared" si="7"/>
        <v>462</v>
      </c>
      <c r="J169" s="33">
        <f t="shared" si="8"/>
        <v>5.6364</v>
      </c>
      <c r="K169" s="38" t="s">
        <v>540</v>
      </c>
      <c r="L169" s="52" t="s">
        <v>32</v>
      </c>
      <c r="M169" s="37"/>
      <c r="N169" s="174"/>
      <c r="O169" s="174"/>
      <c r="P169" s="174"/>
      <c r="Q169" s="13"/>
    </row>
    <row r="170" s="1" customFormat="1" ht="31" customHeight="1" spans="1:17">
      <c r="A170" s="37">
        <v>34</v>
      </c>
      <c r="B170" s="15" t="s">
        <v>1028</v>
      </c>
      <c r="C170" s="38" t="s">
        <v>432</v>
      </c>
      <c r="D170" s="38" t="s">
        <v>1029</v>
      </c>
      <c r="E170" s="37" t="s">
        <v>979</v>
      </c>
      <c r="F170" s="24">
        <v>7</v>
      </c>
      <c r="G170" s="24">
        <v>7</v>
      </c>
      <c r="H170" s="33">
        <f t="shared" si="6"/>
        <v>328.79</v>
      </c>
      <c r="I170" s="33">
        <f t="shared" si="7"/>
        <v>5390</v>
      </c>
      <c r="J170" s="33">
        <f t="shared" si="8"/>
        <v>65.758</v>
      </c>
      <c r="K170" s="38" t="s">
        <v>540</v>
      </c>
      <c r="L170" s="52" t="s">
        <v>32</v>
      </c>
      <c r="M170" s="37"/>
      <c r="N170" s="205"/>
      <c r="O170" s="205"/>
      <c r="P170" s="205"/>
      <c r="Q170" s="205"/>
    </row>
    <row r="171" s="1" customFormat="1" ht="31" customHeight="1" spans="1:17">
      <c r="A171" s="37">
        <v>34</v>
      </c>
      <c r="B171" s="15" t="s">
        <v>1028</v>
      </c>
      <c r="C171" s="38" t="s">
        <v>432</v>
      </c>
      <c r="D171" s="38" t="s">
        <v>1029</v>
      </c>
      <c r="E171" s="37" t="s">
        <v>1030</v>
      </c>
      <c r="F171" s="24">
        <v>7.6</v>
      </c>
      <c r="G171" s="24">
        <v>7.6</v>
      </c>
      <c r="H171" s="33">
        <f t="shared" si="6"/>
        <v>356.972</v>
      </c>
      <c r="I171" s="33">
        <f t="shared" si="7"/>
        <v>5852</v>
      </c>
      <c r="J171" s="33">
        <f t="shared" si="8"/>
        <v>71.3944</v>
      </c>
      <c r="K171" s="38" t="s">
        <v>540</v>
      </c>
      <c r="L171" s="52" t="s">
        <v>32</v>
      </c>
      <c r="M171" s="37"/>
      <c r="N171" s="205"/>
      <c r="O171" s="205"/>
      <c r="P171" s="205"/>
      <c r="Q171" s="205"/>
    </row>
    <row r="172" s="1" customFormat="1" ht="31" customHeight="1" spans="1:17">
      <c r="A172" s="37">
        <v>34</v>
      </c>
      <c r="B172" s="15" t="s">
        <v>1028</v>
      </c>
      <c r="C172" s="38" t="s">
        <v>432</v>
      </c>
      <c r="D172" s="38" t="s">
        <v>1029</v>
      </c>
      <c r="E172" s="37" t="s">
        <v>399</v>
      </c>
      <c r="F172" s="24">
        <v>2.07</v>
      </c>
      <c r="G172" s="24">
        <v>2.07</v>
      </c>
      <c r="H172" s="33">
        <f t="shared" si="6"/>
        <v>97.2279</v>
      </c>
      <c r="I172" s="33">
        <f t="shared" si="7"/>
        <v>1593.9</v>
      </c>
      <c r="J172" s="33">
        <f t="shared" si="8"/>
        <v>19.44558</v>
      </c>
      <c r="K172" s="38" t="s">
        <v>540</v>
      </c>
      <c r="L172" s="52" t="s">
        <v>32</v>
      </c>
      <c r="M172" s="37"/>
      <c r="N172" s="205"/>
      <c r="O172" s="205"/>
      <c r="P172" s="205"/>
      <c r="Q172" s="205"/>
    </row>
    <row r="173" s="1" customFormat="1" ht="31" customHeight="1" spans="1:17">
      <c r="A173" s="37">
        <v>34</v>
      </c>
      <c r="B173" s="15" t="s">
        <v>1028</v>
      </c>
      <c r="C173" s="38" t="s">
        <v>432</v>
      </c>
      <c r="D173" s="38" t="s">
        <v>1029</v>
      </c>
      <c r="E173" s="37" t="s">
        <v>1031</v>
      </c>
      <c r="F173" s="24">
        <v>4</v>
      </c>
      <c r="G173" s="24">
        <v>4</v>
      </c>
      <c r="H173" s="33">
        <f t="shared" si="6"/>
        <v>187.88</v>
      </c>
      <c r="I173" s="33">
        <f t="shared" si="7"/>
        <v>3080</v>
      </c>
      <c r="J173" s="33">
        <f t="shared" si="8"/>
        <v>37.576</v>
      </c>
      <c r="K173" s="38" t="s">
        <v>540</v>
      </c>
      <c r="L173" s="52" t="s">
        <v>32</v>
      </c>
      <c r="M173" s="37"/>
      <c r="N173" s="205"/>
      <c r="O173" s="205"/>
      <c r="P173" s="205"/>
      <c r="Q173" s="205"/>
    </row>
    <row r="174" s="1" customFormat="1" ht="31" customHeight="1" spans="1:17">
      <c r="A174" s="15">
        <v>35</v>
      </c>
      <c r="B174" s="15" t="s">
        <v>1032</v>
      </c>
      <c r="C174" s="38" t="s">
        <v>459</v>
      </c>
      <c r="D174" s="38" t="s">
        <v>1033</v>
      </c>
      <c r="E174" s="37" t="s">
        <v>37</v>
      </c>
      <c r="F174" s="24">
        <v>5.44</v>
      </c>
      <c r="G174" s="24">
        <v>5.44</v>
      </c>
      <c r="H174" s="33">
        <f t="shared" si="6"/>
        <v>255.5168</v>
      </c>
      <c r="I174" s="33">
        <f t="shared" si="7"/>
        <v>4188.8</v>
      </c>
      <c r="J174" s="33">
        <f t="shared" si="8"/>
        <v>51.10336</v>
      </c>
      <c r="K174" s="38" t="s">
        <v>1034</v>
      </c>
      <c r="L174" s="52" t="s">
        <v>32</v>
      </c>
      <c r="M174" s="37"/>
      <c r="N174" s="174"/>
      <c r="O174" s="174"/>
      <c r="P174" s="174"/>
      <c r="Q174" s="13"/>
    </row>
    <row r="175" s="1" customFormat="1" ht="31" customHeight="1" spans="1:17">
      <c r="A175" s="15">
        <v>35</v>
      </c>
      <c r="B175" s="15" t="s">
        <v>1032</v>
      </c>
      <c r="C175" s="38" t="s">
        <v>459</v>
      </c>
      <c r="D175" s="38" t="s">
        <v>1033</v>
      </c>
      <c r="E175" s="37" t="s">
        <v>872</v>
      </c>
      <c r="F175" s="24">
        <v>1.03</v>
      </c>
      <c r="G175" s="24">
        <v>1.03</v>
      </c>
      <c r="H175" s="33">
        <f t="shared" si="6"/>
        <v>48.3791</v>
      </c>
      <c r="I175" s="33">
        <f t="shared" si="7"/>
        <v>793.1</v>
      </c>
      <c r="J175" s="33">
        <f t="shared" si="8"/>
        <v>9.67582</v>
      </c>
      <c r="K175" s="38" t="s">
        <v>1034</v>
      </c>
      <c r="L175" s="52" t="s">
        <v>32</v>
      </c>
      <c r="M175" s="37"/>
      <c r="N175" s="205"/>
      <c r="O175" s="205"/>
      <c r="P175" s="205"/>
      <c r="Q175" s="205"/>
    </row>
    <row r="176" s="1" customFormat="1" ht="31" customHeight="1" spans="1:17">
      <c r="A176" s="15">
        <v>35</v>
      </c>
      <c r="B176" s="15" t="s">
        <v>1032</v>
      </c>
      <c r="C176" s="38" t="s">
        <v>459</v>
      </c>
      <c r="D176" s="38" t="s">
        <v>1033</v>
      </c>
      <c r="E176" s="37" t="s">
        <v>984</v>
      </c>
      <c r="F176" s="24">
        <v>6.8</v>
      </c>
      <c r="G176" s="24">
        <v>6.8</v>
      </c>
      <c r="H176" s="33">
        <f t="shared" si="6"/>
        <v>319.396</v>
      </c>
      <c r="I176" s="33">
        <f t="shared" si="7"/>
        <v>5236</v>
      </c>
      <c r="J176" s="33">
        <f t="shared" si="8"/>
        <v>63.8792</v>
      </c>
      <c r="K176" s="38" t="s">
        <v>1034</v>
      </c>
      <c r="L176" s="52" t="s">
        <v>32</v>
      </c>
      <c r="M176" s="37"/>
      <c r="N176" s="205"/>
      <c r="O176" s="205"/>
      <c r="P176" s="205"/>
      <c r="Q176" s="205"/>
    </row>
    <row r="177" s="1" customFormat="1" ht="31" customHeight="1" spans="1:17">
      <c r="A177" s="15">
        <v>35</v>
      </c>
      <c r="B177" s="15" t="s">
        <v>1032</v>
      </c>
      <c r="C177" s="38" t="s">
        <v>459</v>
      </c>
      <c r="D177" s="38" t="s">
        <v>1033</v>
      </c>
      <c r="E177" s="37" t="s">
        <v>528</v>
      </c>
      <c r="F177" s="24">
        <v>8</v>
      </c>
      <c r="G177" s="24">
        <v>8</v>
      </c>
      <c r="H177" s="33">
        <f t="shared" si="6"/>
        <v>375.76</v>
      </c>
      <c r="I177" s="33">
        <f t="shared" si="7"/>
        <v>6160</v>
      </c>
      <c r="J177" s="33">
        <f t="shared" si="8"/>
        <v>75.152</v>
      </c>
      <c r="K177" s="38" t="s">
        <v>1034</v>
      </c>
      <c r="L177" s="52" t="s">
        <v>32</v>
      </c>
      <c r="M177" s="37"/>
      <c r="N177" s="205"/>
      <c r="O177" s="205"/>
      <c r="P177" s="205"/>
      <c r="Q177" s="205"/>
    </row>
    <row r="178" s="1" customFormat="1" ht="31" customHeight="1" spans="1:17">
      <c r="A178" s="15">
        <v>35</v>
      </c>
      <c r="B178" s="15" t="s">
        <v>1035</v>
      </c>
      <c r="C178" s="38" t="s">
        <v>992</v>
      </c>
      <c r="D178" s="38" t="s">
        <v>1036</v>
      </c>
      <c r="E178" s="37" t="s">
        <v>872</v>
      </c>
      <c r="F178" s="24">
        <v>1.27</v>
      </c>
      <c r="G178" s="24">
        <v>1.27</v>
      </c>
      <c r="H178" s="33">
        <f t="shared" si="6"/>
        <v>59.6519</v>
      </c>
      <c r="I178" s="33">
        <f t="shared" si="7"/>
        <v>977.9</v>
      </c>
      <c r="J178" s="33">
        <f t="shared" si="8"/>
        <v>11.93038</v>
      </c>
      <c r="K178" s="38" t="s">
        <v>1037</v>
      </c>
      <c r="L178" s="52" t="s">
        <v>32</v>
      </c>
      <c r="M178" s="37"/>
      <c r="N178" s="205"/>
      <c r="O178" s="205"/>
      <c r="P178" s="205"/>
      <c r="Q178" s="205"/>
    </row>
    <row r="179" s="1" customFormat="1" ht="31" customHeight="1" spans="1:17">
      <c r="A179" s="15">
        <v>36</v>
      </c>
      <c r="B179" s="15" t="s">
        <v>1035</v>
      </c>
      <c r="C179" s="38" t="s">
        <v>992</v>
      </c>
      <c r="D179" s="38" t="s">
        <v>1036</v>
      </c>
      <c r="E179" s="37" t="s">
        <v>984</v>
      </c>
      <c r="F179" s="24">
        <v>6.4</v>
      </c>
      <c r="G179" s="24">
        <v>6.4</v>
      </c>
      <c r="H179" s="33">
        <f t="shared" si="6"/>
        <v>300.608</v>
      </c>
      <c r="I179" s="33">
        <f t="shared" si="7"/>
        <v>4928</v>
      </c>
      <c r="J179" s="33">
        <f t="shared" si="8"/>
        <v>60.1216</v>
      </c>
      <c r="K179" s="38" t="s">
        <v>1037</v>
      </c>
      <c r="L179" s="52" t="s">
        <v>32</v>
      </c>
      <c r="M179" s="37"/>
      <c r="N179" s="174"/>
      <c r="O179" s="174"/>
      <c r="P179" s="174"/>
      <c r="Q179" s="13"/>
    </row>
    <row r="180" s="1" customFormat="1" ht="31" customHeight="1" spans="1:17">
      <c r="A180" s="15">
        <v>36</v>
      </c>
      <c r="B180" s="15" t="s">
        <v>1035</v>
      </c>
      <c r="C180" s="38" t="s">
        <v>992</v>
      </c>
      <c r="D180" s="38" t="s">
        <v>1036</v>
      </c>
      <c r="E180" s="37" t="s">
        <v>886</v>
      </c>
      <c r="F180" s="24">
        <v>6</v>
      </c>
      <c r="G180" s="24">
        <v>6</v>
      </c>
      <c r="H180" s="33">
        <f t="shared" si="6"/>
        <v>281.82</v>
      </c>
      <c r="I180" s="33">
        <f t="shared" si="7"/>
        <v>4620</v>
      </c>
      <c r="J180" s="33">
        <f t="shared" si="8"/>
        <v>56.364</v>
      </c>
      <c r="K180" s="38" t="s">
        <v>1037</v>
      </c>
      <c r="L180" s="52" t="s">
        <v>32</v>
      </c>
      <c r="M180" s="37"/>
      <c r="N180" s="205"/>
      <c r="O180" s="205"/>
      <c r="P180" s="205"/>
      <c r="Q180" s="205"/>
    </row>
    <row r="181" s="1" customFormat="1" ht="31" customHeight="1" spans="1:17">
      <c r="A181" s="15">
        <v>36</v>
      </c>
      <c r="B181" s="15" t="s">
        <v>1035</v>
      </c>
      <c r="C181" s="38" t="s">
        <v>992</v>
      </c>
      <c r="D181" s="38" t="s">
        <v>1036</v>
      </c>
      <c r="E181" s="37" t="s">
        <v>1030</v>
      </c>
      <c r="F181" s="24">
        <v>7.6</v>
      </c>
      <c r="G181" s="24">
        <v>7.6</v>
      </c>
      <c r="H181" s="33">
        <f t="shared" si="6"/>
        <v>356.972</v>
      </c>
      <c r="I181" s="33">
        <f t="shared" si="7"/>
        <v>5852</v>
      </c>
      <c r="J181" s="33">
        <f t="shared" si="8"/>
        <v>71.3944</v>
      </c>
      <c r="K181" s="38" t="s">
        <v>1037</v>
      </c>
      <c r="L181" s="52" t="s">
        <v>32</v>
      </c>
      <c r="M181" s="37"/>
      <c r="N181" s="205"/>
      <c r="O181" s="205"/>
      <c r="P181" s="205"/>
      <c r="Q181" s="205"/>
    </row>
    <row r="182" s="1" customFormat="1" ht="31" customHeight="1" spans="1:17">
      <c r="A182" s="15">
        <v>36</v>
      </c>
      <c r="B182" s="15" t="s">
        <v>1038</v>
      </c>
      <c r="C182" s="38" t="s">
        <v>412</v>
      </c>
      <c r="D182" s="38" t="s">
        <v>1039</v>
      </c>
      <c r="E182" s="37" t="s">
        <v>1040</v>
      </c>
      <c r="F182" s="24">
        <v>1.9</v>
      </c>
      <c r="G182" s="24">
        <v>1.9</v>
      </c>
      <c r="H182" s="33">
        <f t="shared" si="6"/>
        <v>89.243</v>
      </c>
      <c r="I182" s="33">
        <f t="shared" si="7"/>
        <v>1463</v>
      </c>
      <c r="J182" s="33">
        <f t="shared" si="8"/>
        <v>17.8486</v>
      </c>
      <c r="K182" s="38" t="s">
        <v>1041</v>
      </c>
      <c r="L182" s="52" t="s">
        <v>32</v>
      </c>
      <c r="M182" s="37"/>
      <c r="N182" s="205"/>
      <c r="O182" s="205"/>
      <c r="P182" s="205"/>
      <c r="Q182" s="205"/>
    </row>
    <row r="183" s="1" customFormat="1" ht="31" customHeight="1" spans="1:17">
      <c r="A183" s="15">
        <v>36</v>
      </c>
      <c r="B183" s="15" t="s">
        <v>1038</v>
      </c>
      <c r="C183" s="38" t="s">
        <v>412</v>
      </c>
      <c r="D183" s="38" t="s">
        <v>1039</v>
      </c>
      <c r="E183" s="37" t="s">
        <v>1042</v>
      </c>
      <c r="F183" s="24">
        <v>2.1</v>
      </c>
      <c r="G183" s="24">
        <v>2.1</v>
      </c>
      <c r="H183" s="33">
        <f t="shared" si="6"/>
        <v>98.637</v>
      </c>
      <c r="I183" s="33">
        <f t="shared" si="7"/>
        <v>1617</v>
      </c>
      <c r="J183" s="33">
        <f t="shared" si="8"/>
        <v>19.7274</v>
      </c>
      <c r="K183" s="38" t="s">
        <v>1041</v>
      </c>
      <c r="L183" s="52" t="s">
        <v>32</v>
      </c>
      <c r="M183" s="37"/>
      <c r="N183" s="205"/>
      <c r="O183" s="205"/>
      <c r="P183" s="205"/>
      <c r="Q183" s="205"/>
    </row>
    <row r="184" s="1" customFormat="1" ht="31" customHeight="1" spans="1:17">
      <c r="A184" s="15">
        <v>37</v>
      </c>
      <c r="B184" s="15" t="s">
        <v>1038</v>
      </c>
      <c r="C184" s="38" t="s">
        <v>412</v>
      </c>
      <c r="D184" s="38" t="s">
        <v>1039</v>
      </c>
      <c r="E184" s="37" t="s">
        <v>1043</v>
      </c>
      <c r="F184" s="24">
        <v>3</v>
      </c>
      <c r="G184" s="24">
        <v>3</v>
      </c>
      <c r="H184" s="33">
        <f t="shared" si="6"/>
        <v>140.91</v>
      </c>
      <c r="I184" s="33">
        <f t="shared" si="7"/>
        <v>2310</v>
      </c>
      <c r="J184" s="33">
        <f t="shared" si="8"/>
        <v>28.182</v>
      </c>
      <c r="K184" s="38" t="s">
        <v>1041</v>
      </c>
      <c r="L184" s="52" t="s">
        <v>32</v>
      </c>
      <c r="M184" s="37"/>
      <c r="N184" s="174"/>
      <c r="O184" s="174"/>
      <c r="P184" s="174"/>
      <c r="Q184" s="13"/>
    </row>
    <row r="185" s="1" customFormat="1" ht="31" customHeight="1" spans="1:17">
      <c r="A185" s="37">
        <v>37</v>
      </c>
      <c r="B185" s="15" t="s">
        <v>1044</v>
      </c>
      <c r="C185" s="38" t="s">
        <v>476</v>
      </c>
      <c r="D185" s="38" t="s">
        <v>1045</v>
      </c>
      <c r="E185" s="37" t="s">
        <v>37</v>
      </c>
      <c r="F185" s="24">
        <v>1.47</v>
      </c>
      <c r="G185" s="24">
        <v>1.47</v>
      </c>
      <c r="H185" s="33">
        <f t="shared" si="6"/>
        <v>69.0459</v>
      </c>
      <c r="I185" s="33">
        <f t="shared" si="7"/>
        <v>1131.9</v>
      </c>
      <c r="J185" s="33">
        <f t="shared" si="8"/>
        <v>13.80918</v>
      </c>
      <c r="K185" s="38" t="s">
        <v>1046</v>
      </c>
      <c r="L185" s="52" t="s">
        <v>32</v>
      </c>
      <c r="M185" s="37"/>
      <c r="N185" s="205"/>
      <c r="O185" s="205"/>
      <c r="P185" s="205"/>
      <c r="Q185" s="205"/>
    </row>
    <row r="186" s="1" customFormat="1" ht="31" customHeight="1" spans="1:17">
      <c r="A186" s="37">
        <v>37</v>
      </c>
      <c r="B186" s="15" t="s">
        <v>1044</v>
      </c>
      <c r="C186" s="38" t="s">
        <v>476</v>
      </c>
      <c r="D186" s="38" t="s">
        <v>1045</v>
      </c>
      <c r="E186" s="37" t="s">
        <v>1047</v>
      </c>
      <c r="F186" s="24">
        <v>1.5</v>
      </c>
      <c r="G186" s="24">
        <v>1.5</v>
      </c>
      <c r="H186" s="33">
        <f t="shared" si="6"/>
        <v>70.455</v>
      </c>
      <c r="I186" s="33">
        <f t="shared" si="7"/>
        <v>1155</v>
      </c>
      <c r="J186" s="33">
        <f t="shared" si="8"/>
        <v>14.091</v>
      </c>
      <c r="K186" s="38" t="s">
        <v>1046</v>
      </c>
      <c r="L186" s="52" t="s">
        <v>32</v>
      </c>
      <c r="M186" s="37"/>
      <c r="N186" s="205"/>
      <c r="O186" s="205"/>
      <c r="P186" s="205"/>
      <c r="Q186" s="205"/>
    </row>
    <row r="187" s="1" customFormat="1" ht="31" customHeight="1" spans="1:17">
      <c r="A187" s="37">
        <v>37</v>
      </c>
      <c r="B187" s="15" t="s">
        <v>1044</v>
      </c>
      <c r="C187" s="38" t="s">
        <v>476</v>
      </c>
      <c r="D187" s="38" t="s">
        <v>1045</v>
      </c>
      <c r="E187" s="37" t="s">
        <v>1018</v>
      </c>
      <c r="F187" s="24">
        <v>2.1</v>
      </c>
      <c r="G187" s="24">
        <v>2.1</v>
      </c>
      <c r="H187" s="33">
        <f t="shared" si="6"/>
        <v>98.637</v>
      </c>
      <c r="I187" s="33">
        <f t="shared" si="7"/>
        <v>1617</v>
      </c>
      <c r="J187" s="33">
        <f t="shared" si="8"/>
        <v>19.7274</v>
      </c>
      <c r="K187" s="38" t="s">
        <v>1046</v>
      </c>
      <c r="L187" s="52" t="s">
        <v>32</v>
      </c>
      <c r="M187" s="37"/>
      <c r="N187" s="205"/>
      <c r="O187" s="205"/>
      <c r="P187" s="205"/>
      <c r="Q187" s="205"/>
    </row>
    <row r="188" s="1" customFormat="1" ht="31" customHeight="1" spans="1:17">
      <c r="A188" s="37">
        <v>37</v>
      </c>
      <c r="B188" s="15" t="s">
        <v>1044</v>
      </c>
      <c r="C188" s="38" t="s">
        <v>476</v>
      </c>
      <c r="D188" s="38" t="s">
        <v>1045</v>
      </c>
      <c r="E188" s="37" t="s">
        <v>1048</v>
      </c>
      <c r="F188" s="24">
        <v>5.9</v>
      </c>
      <c r="G188" s="24">
        <v>5.9</v>
      </c>
      <c r="H188" s="33">
        <f t="shared" si="6"/>
        <v>277.123</v>
      </c>
      <c r="I188" s="33">
        <f t="shared" si="7"/>
        <v>4543</v>
      </c>
      <c r="J188" s="33">
        <f t="shared" si="8"/>
        <v>55.4246</v>
      </c>
      <c r="K188" s="38" t="s">
        <v>1046</v>
      </c>
      <c r="L188" s="52" t="s">
        <v>32</v>
      </c>
      <c r="M188" s="37"/>
      <c r="N188" s="205"/>
      <c r="O188" s="205"/>
      <c r="P188" s="205"/>
      <c r="Q188" s="205"/>
    </row>
    <row r="189" s="1" customFormat="1" ht="31" customHeight="1" spans="1:17">
      <c r="A189" s="15">
        <v>38</v>
      </c>
      <c r="B189" s="15" t="s">
        <v>1044</v>
      </c>
      <c r="C189" s="38" t="s">
        <v>476</v>
      </c>
      <c r="D189" s="38" t="s">
        <v>1045</v>
      </c>
      <c r="E189" s="37" t="s">
        <v>113</v>
      </c>
      <c r="F189" s="24">
        <v>9.03</v>
      </c>
      <c r="G189" s="24">
        <v>9.03</v>
      </c>
      <c r="H189" s="33">
        <f t="shared" si="6"/>
        <v>424.1391</v>
      </c>
      <c r="I189" s="33">
        <f t="shared" si="7"/>
        <v>6953.1</v>
      </c>
      <c r="J189" s="33">
        <f t="shared" si="8"/>
        <v>84.82782</v>
      </c>
      <c r="K189" s="38" t="s">
        <v>1046</v>
      </c>
      <c r="L189" s="52" t="s">
        <v>32</v>
      </c>
      <c r="M189" s="37"/>
      <c r="N189" s="174"/>
      <c r="O189" s="174"/>
      <c r="P189" s="174"/>
      <c r="Q189" s="13"/>
    </row>
    <row r="190" s="1" customFormat="1" ht="31" customHeight="1" spans="1:17">
      <c r="A190" s="37">
        <v>38</v>
      </c>
      <c r="B190" s="15" t="s">
        <v>1049</v>
      </c>
      <c r="C190" s="38" t="s">
        <v>569</v>
      </c>
      <c r="D190" s="38" t="s">
        <v>1050</v>
      </c>
      <c r="E190" s="37" t="s">
        <v>37</v>
      </c>
      <c r="F190" s="24">
        <v>0.4</v>
      </c>
      <c r="G190" s="24">
        <v>0.4</v>
      </c>
      <c r="H190" s="33">
        <f t="shared" si="6"/>
        <v>18.788</v>
      </c>
      <c r="I190" s="33">
        <f t="shared" si="7"/>
        <v>308</v>
      </c>
      <c r="J190" s="33">
        <f t="shared" si="8"/>
        <v>3.7576</v>
      </c>
      <c r="K190" s="38" t="s">
        <v>1051</v>
      </c>
      <c r="L190" s="52" t="s">
        <v>32</v>
      </c>
      <c r="M190" s="37"/>
      <c r="N190" s="205"/>
      <c r="O190" s="205"/>
      <c r="P190" s="205"/>
      <c r="Q190" s="205"/>
    </row>
    <row r="191" s="1" customFormat="1" ht="31" customHeight="1" spans="1:17">
      <c r="A191" s="37">
        <v>38</v>
      </c>
      <c r="B191" s="15" t="s">
        <v>1049</v>
      </c>
      <c r="C191" s="38" t="s">
        <v>569</v>
      </c>
      <c r="D191" s="38" t="s">
        <v>1050</v>
      </c>
      <c r="E191" s="37" t="s">
        <v>1052</v>
      </c>
      <c r="F191" s="24">
        <v>2.5</v>
      </c>
      <c r="G191" s="24">
        <v>2.5</v>
      </c>
      <c r="H191" s="33">
        <f t="shared" si="6"/>
        <v>117.425</v>
      </c>
      <c r="I191" s="33">
        <f t="shared" si="7"/>
        <v>1925</v>
      </c>
      <c r="J191" s="33">
        <f t="shared" si="8"/>
        <v>23.485</v>
      </c>
      <c r="K191" s="38" t="s">
        <v>1051</v>
      </c>
      <c r="L191" s="52" t="s">
        <v>32</v>
      </c>
      <c r="M191" s="37"/>
      <c r="N191" s="205"/>
      <c r="O191" s="205"/>
      <c r="P191" s="205"/>
      <c r="Q191" s="205"/>
    </row>
    <row r="192" s="1" customFormat="1" ht="31" customHeight="1" spans="1:17">
      <c r="A192" s="37">
        <v>38</v>
      </c>
      <c r="B192" s="15" t="s">
        <v>1049</v>
      </c>
      <c r="C192" s="38" t="s">
        <v>569</v>
      </c>
      <c r="D192" s="38" t="s">
        <v>1050</v>
      </c>
      <c r="E192" s="37" t="s">
        <v>1010</v>
      </c>
      <c r="F192" s="24">
        <v>2.5</v>
      </c>
      <c r="G192" s="24">
        <v>2.5</v>
      </c>
      <c r="H192" s="33">
        <f t="shared" si="6"/>
        <v>117.425</v>
      </c>
      <c r="I192" s="33">
        <f t="shared" si="7"/>
        <v>1925</v>
      </c>
      <c r="J192" s="33">
        <f t="shared" si="8"/>
        <v>23.485</v>
      </c>
      <c r="K192" s="38" t="s">
        <v>1051</v>
      </c>
      <c r="L192" s="52" t="s">
        <v>32</v>
      </c>
      <c r="M192" s="37"/>
      <c r="N192" s="205"/>
      <c r="O192" s="205"/>
      <c r="P192" s="205"/>
      <c r="Q192" s="205"/>
    </row>
    <row r="193" s="1" customFormat="1" ht="31" customHeight="1" spans="1:17">
      <c r="A193" s="37">
        <v>38</v>
      </c>
      <c r="B193" s="15" t="s">
        <v>1049</v>
      </c>
      <c r="C193" s="38" t="s">
        <v>569</v>
      </c>
      <c r="D193" s="38" t="s">
        <v>1050</v>
      </c>
      <c r="E193" s="37" t="s">
        <v>1053</v>
      </c>
      <c r="F193" s="24">
        <v>5</v>
      </c>
      <c r="G193" s="24">
        <v>5</v>
      </c>
      <c r="H193" s="33">
        <f t="shared" si="6"/>
        <v>234.85</v>
      </c>
      <c r="I193" s="33">
        <f t="shared" si="7"/>
        <v>3850</v>
      </c>
      <c r="J193" s="33">
        <f t="shared" si="8"/>
        <v>46.97</v>
      </c>
      <c r="K193" s="38" t="s">
        <v>1051</v>
      </c>
      <c r="L193" s="52" t="s">
        <v>32</v>
      </c>
      <c r="M193" s="37"/>
      <c r="N193" s="205"/>
      <c r="O193" s="205"/>
      <c r="P193" s="205"/>
      <c r="Q193" s="205"/>
    </row>
    <row r="194" s="1" customFormat="1" ht="31" customHeight="1" spans="1:17">
      <c r="A194" s="15">
        <v>39</v>
      </c>
      <c r="B194" s="15" t="s">
        <v>1049</v>
      </c>
      <c r="C194" s="38" t="s">
        <v>569</v>
      </c>
      <c r="D194" s="38" t="s">
        <v>1050</v>
      </c>
      <c r="E194" s="37" t="s">
        <v>1054</v>
      </c>
      <c r="F194" s="24">
        <v>9.6</v>
      </c>
      <c r="G194" s="24">
        <v>9.6</v>
      </c>
      <c r="H194" s="33">
        <f t="shared" si="6"/>
        <v>450.912</v>
      </c>
      <c r="I194" s="33">
        <f t="shared" si="7"/>
        <v>7392</v>
      </c>
      <c r="J194" s="33">
        <f t="shared" si="8"/>
        <v>90.1824</v>
      </c>
      <c r="K194" s="38" t="s">
        <v>1051</v>
      </c>
      <c r="L194" s="52" t="s">
        <v>32</v>
      </c>
      <c r="M194" s="37"/>
      <c r="N194" s="174"/>
      <c r="O194" s="174"/>
      <c r="P194" s="174"/>
      <c r="Q194" s="13"/>
    </row>
    <row r="195" s="1" customFormat="1" ht="31" customHeight="1" spans="1:17">
      <c r="A195" s="37">
        <v>39</v>
      </c>
      <c r="B195" s="15" t="s">
        <v>1055</v>
      </c>
      <c r="C195" s="38" t="s">
        <v>491</v>
      </c>
      <c r="D195" s="38" t="s">
        <v>1056</v>
      </c>
      <c r="E195" s="37" t="s">
        <v>1010</v>
      </c>
      <c r="F195" s="24">
        <v>4</v>
      </c>
      <c r="G195" s="24">
        <v>4</v>
      </c>
      <c r="H195" s="33">
        <f t="shared" si="6"/>
        <v>187.88</v>
      </c>
      <c r="I195" s="33">
        <f t="shared" si="7"/>
        <v>3080</v>
      </c>
      <c r="J195" s="33">
        <f t="shared" si="8"/>
        <v>37.576</v>
      </c>
      <c r="K195" s="38" t="s">
        <v>1057</v>
      </c>
      <c r="L195" s="52" t="s">
        <v>32</v>
      </c>
      <c r="M195" s="37"/>
      <c r="N195" s="205"/>
      <c r="O195" s="205"/>
      <c r="P195" s="205"/>
      <c r="Q195" s="205"/>
    </row>
    <row r="196" s="1" customFormat="1" ht="31" customHeight="1" spans="1:17">
      <c r="A196" s="37">
        <v>39</v>
      </c>
      <c r="B196" s="15" t="s">
        <v>1055</v>
      </c>
      <c r="C196" s="38" t="s">
        <v>491</v>
      </c>
      <c r="D196" s="38" t="s">
        <v>1056</v>
      </c>
      <c r="E196" s="37" t="s">
        <v>37</v>
      </c>
      <c r="F196" s="24">
        <v>1.22</v>
      </c>
      <c r="G196" s="24">
        <v>1.22</v>
      </c>
      <c r="H196" s="33">
        <f t="shared" si="6"/>
        <v>57.3034</v>
      </c>
      <c r="I196" s="33">
        <f t="shared" si="7"/>
        <v>939.4</v>
      </c>
      <c r="J196" s="33">
        <f t="shared" si="8"/>
        <v>11.46068</v>
      </c>
      <c r="K196" s="38" t="s">
        <v>1057</v>
      </c>
      <c r="L196" s="52" t="s">
        <v>32</v>
      </c>
      <c r="M196" s="37"/>
      <c r="N196" s="205"/>
      <c r="O196" s="205"/>
      <c r="P196" s="205"/>
      <c r="Q196" s="205"/>
    </row>
    <row r="197" s="1" customFormat="1" ht="31" customHeight="1" spans="1:17">
      <c r="A197" s="37">
        <v>39</v>
      </c>
      <c r="B197" s="15" t="s">
        <v>1055</v>
      </c>
      <c r="C197" s="38" t="s">
        <v>491</v>
      </c>
      <c r="D197" s="38" t="s">
        <v>1056</v>
      </c>
      <c r="E197" s="37" t="s">
        <v>866</v>
      </c>
      <c r="F197" s="24">
        <v>3.32</v>
      </c>
      <c r="G197" s="24">
        <v>3.32</v>
      </c>
      <c r="H197" s="33">
        <f t="shared" si="6"/>
        <v>155.9404</v>
      </c>
      <c r="I197" s="33">
        <f t="shared" si="7"/>
        <v>2556.4</v>
      </c>
      <c r="J197" s="33">
        <f t="shared" si="8"/>
        <v>31.18808</v>
      </c>
      <c r="K197" s="38" t="s">
        <v>1057</v>
      </c>
      <c r="L197" s="52" t="s">
        <v>32</v>
      </c>
      <c r="M197" s="37"/>
      <c r="N197" s="205"/>
      <c r="O197" s="205"/>
      <c r="P197" s="205"/>
      <c r="Q197" s="205"/>
    </row>
    <row r="198" s="1" customFormat="1" ht="31" customHeight="1" spans="1:17">
      <c r="A198" s="37">
        <v>39</v>
      </c>
      <c r="B198" s="15" t="s">
        <v>1055</v>
      </c>
      <c r="C198" s="38" t="s">
        <v>491</v>
      </c>
      <c r="D198" s="38" t="s">
        <v>1056</v>
      </c>
      <c r="E198" s="37" t="s">
        <v>1002</v>
      </c>
      <c r="F198" s="24">
        <v>4.6</v>
      </c>
      <c r="G198" s="24">
        <v>4.6</v>
      </c>
      <c r="H198" s="33">
        <f t="shared" si="6"/>
        <v>216.062</v>
      </c>
      <c r="I198" s="33">
        <f t="shared" si="7"/>
        <v>3542</v>
      </c>
      <c r="J198" s="33">
        <f t="shared" si="8"/>
        <v>43.2124</v>
      </c>
      <c r="K198" s="38" t="s">
        <v>1057</v>
      </c>
      <c r="L198" s="52" t="s">
        <v>32</v>
      </c>
      <c r="M198" s="37"/>
      <c r="N198" s="205"/>
      <c r="O198" s="205"/>
      <c r="P198" s="205"/>
      <c r="Q198" s="205"/>
    </row>
    <row r="199" s="1" customFormat="1" ht="31" customHeight="1" spans="1:17">
      <c r="A199" s="15">
        <v>40</v>
      </c>
      <c r="B199" s="15" t="s">
        <v>1055</v>
      </c>
      <c r="C199" s="38" t="s">
        <v>491</v>
      </c>
      <c r="D199" s="38" t="s">
        <v>1056</v>
      </c>
      <c r="E199" s="37" t="s">
        <v>399</v>
      </c>
      <c r="F199" s="24">
        <v>6</v>
      </c>
      <c r="G199" s="24">
        <v>6</v>
      </c>
      <c r="H199" s="33">
        <f t="shared" si="6"/>
        <v>281.82</v>
      </c>
      <c r="I199" s="33">
        <f t="shared" si="7"/>
        <v>4620</v>
      </c>
      <c r="J199" s="33">
        <f t="shared" si="8"/>
        <v>56.364</v>
      </c>
      <c r="K199" s="38" t="s">
        <v>1057</v>
      </c>
      <c r="L199" s="52" t="s">
        <v>32</v>
      </c>
      <c r="M199" s="37"/>
      <c r="N199" s="174"/>
      <c r="O199" s="174"/>
      <c r="P199" s="174"/>
      <c r="Q199" s="13"/>
    </row>
    <row r="200" s="1" customFormat="1" ht="31" customHeight="1" spans="1:17">
      <c r="A200" s="37">
        <v>40</v>
      </c>
      <c r="B200" s="15" t="s">
        <v>1058</v>
      </c>
      <c r="C200" s="38" t="s">
        <v>720</v>
      </c>
      <c r="D200" s="38" t="s">
        <v>1005</v>
      </c>
      <c r="E200" s="37" t="s">
        <v>1002</v>
      </c>
      <c r="F200" s="24">
        <v>4</v>
      </c>
      <c r="G200" s="24">
        <v>4</v>
      </c>
      <c r="H200" s="33">
        <f t="shared" ref="H200:H263" si="9">G200*46.97</f>
        <v>187.88</v>
      </c>
      <c r="I200" s="33">
        <f t="shared" ref="I200:I263" si="10">G200*770</f>
        <v>3080</v>
      </c>
      <c r="J200" s="33">
        <f t="shared" ref="J200:J263" si="11">H200*20%</f>
        <v>37.576</v>
      </c>
      <c r="K200" s="38" t="s">
        <v>1059</v>
      </c>
      <c r="L200" s="52" t="s">
        <v>32</v>
      </c>
      <c r="M200" s="37"/>
      <c r="N200" s="205"/>
      <c r="O200" s="205"/>
      <c r="P200" s="205"/>
      <c r="Q200" s="205"/>
    </row>
    <row r="201" s="1" customFormat="1" ht="31" customHeight="1" spans="1:17">
      <c r="A201" s="37">
        <v>40</v>
      </c>
      <c r="B201" s="15" t="s">
        <v>1058</v>
      </c>
      <c r="C201" s="38" t="s">
        <v>720</v>
      </c>
      <c r="D201" s="38" t="s">
        <v>1005</v>
      </c>
      <c r="E201" s="37" t="s">
        <v>948</v>
      </c>
      <c r="F201" s="24">
        <v>6</v>
      </c>
      <c r="G201" s="24">
        <v>6</v>
      </c>
      <c r="H201" s="33">
        <f t="shared" si="9"/>
        <v>281.82</v>
      </c>
      <c r="I201" s="33">
        <f t="shared" si="10"/>
        <v>4620</v>
      </c>
      <c r="J201" s="33">
        <f t="shared" si="11"/>
        <v>56.364</v>
      </c>
      <c r="K201" s="38" t="s">
        <v>1059</v>
      </c>
      <c r="L201" s="52" t="s">
        <v>32</v>
      </c>
      <c r="M201" s="37"/>
      <c r="N201" s="205"/>
      <c r="O201" s="205"/>
      <c r="P201" s="205"/>
      <c r="Q201" s="205"/>
    </row>
    <row r="202" s="1" customFormat="1" ht="31" customHeight="1" spans="1:17">
      <c r="A202" s="37">
        <v>40</v>
      </c>
      <c r="B202" s="15" t="s">
        <v>1060</v>
      </c>
      <c r="C202" s="38" t="s">
        <v>696</v>
      </c>
      <c r="D202" s="38" t="s">
        <v>1061</v>
      </c>
      <c r="E202" s="37" t="s">
        <v>37</v>
      </c>
      <c r="F202" s="24">
        <v>2.34</v>
      </c>
      <c r="G202" s="24">
        <v>2.34</v>
      </c>
      <c r="H202" s="33">
        <f t="shared" si="9"/>
        <v>109.9098</v>
      </c>
      <c r="I202" s="33">
        <f t="shared" si="10"/>
        <v>1801.8</v>
      </c>
      <c r="J202" s="33">
        <f t="shared" si="11"/>
        <v>21.98196</v>
      </c>
      <c r="K202" s="38" t="s">
        <v>1062</v>
      </c>
      <c r="L202" s="52" t="s">
        <v>32</v>
      </c>
      <c r="M202" s="37"/>
      <c r="N202" s="205"/>
      <c r="O202" s="205"/>
      <c r="P202" s="205"/>
      <c r="Q202" s="205"/>
    </row>
    <row r="203" s="1" customFormat="1" ht="31" customHeight="1" spans="1:17">
      <c r="A203" s="37">
        <v>40</v>
      </c>
      <c r="B203" s="15" t="s">
        <v>1060</v>
      </c>
      <c r="C203" s="38" t="s">
        <v>696</v>
      </c>
      <c r="D203" s="38" t="s">
        <v>1061</v>
      </c>
      <c r="E203" s="37" t="s">
        <v>454</v>
      </c>
      <c r="F203" s="24">
        <v>2.1</v>
      </c>
      <c r="G203" s="24">
        <v>2.1</v>
      </c>
      <c r="H203" s="33">
        <f t="shared" si="9"/>
        <v>98.637</v>
      </c>
      <c r="I203" s="33">
        <f t="shared" si="10"/>
        <v>1617</v>
      </c>
      <c r="J203" s="33">
        <f t="shared" si="11"/>
        <v>19.7274</v>
      </c>
      <c r="K203" s="38" t="s">
        <v>1062</v>
      </c>
      <c r="L203" s="52" t="s">
        <v>32</v>
      </c>
      <c r="M203" s="37"/>
      <c r="N203" s="205"/>
      <c r="O203" s="205"/>
      <c r="P203" s="205"/>
      <c r="Q203" s="205"/>
    </row>
    <row r="204" s="1" customFormat="1" ht="31" customHeight="1" spans="1:17">
      <c r="A204" s="15">
        <v>41</v>
      </c>
      <c r="B204" s="15" t="s">
        <v>1060</v>
      </c>
      <c r="C204" s="38" t="s">
        <v>696</v>
      </c>
      <c r="D204" s="38" t="s">
        <v>1061</v>
      </c>
      <c r="E204" s="37" t="s">
        <v>1063</v>
      </c>
      <c r="F204" s="24">
        <v>3.76</v>
      </c>
      <c r="G204" s="24">
        <v>3.76</v>
      </c>
      <c r="H204" s="33">
        <f t="shared" si="9"/>
        <v>176.6072</v>
      </c>
      <c r="I204" s="33">
        <f t="shared" si="10"/>
        <v>2895.2</v>
      </c>
      <c r="J204" s="33">
        <f t="shared" si="11"/>
        <v>35.32144</v>
      </c>
      <c r="K204" s="38" t="s">
        <v>1062</v>
      </c>
      <c r="L204" s="52" t="s">
        <v>32</v>
      </c>
      <c r="M204" s="37"/>
      <c r="N204" s="174"/>
      <c r="O204" s="174"/>
      <c r="P204" s="174"/>
      <c r="Q204" s="13"/>
    </row>
    <row r="205" s="1" customFormat="1" ht="31" customHeight="1" spans="1:17">
      <c r="A205" s="37">
        <v>41</v>
      </c>
      <c r="B205" s="15" t="s">
        <v>1060</v>
      </c>
      <c r="C205" s="38" t="s">
        <v>696</v>
      </c>
      <c r="D205" s="38" t="s">
        <v>1061</v>
      </c>
      <c r="E205" s="37" t="s">
        <v>1064</v>
      </c>
      <c r="F205" s="24">
        <v>4.8</v>
      </c>
      <c r="G205" s="24">
        <v>4.8</v>
      </c>
      <c r="H205" s="33">
        <f t="shared" si="9"/>
        <v>225.456</v>
      </c>
      <c r="I205" s="33">
        <f t="shared" si="10"/>
        <v>3696</v>
      </c>
      <c r="J205" s="33">
        <f t="shared" si="11"/>
        <v>45.0912</v>
      </c>
      <c r="K205" s="38" t="s">
        <v>1062</v>
      </c>
      <c r="L205" s="52" t="s">
        <v>32</v>
      </c>
      <c r="M205" s="37"/>
      <c r="N205" s="205"/>
      <c r="O205" s="205"/>
      <c r="P205" s="205"/>
      <c r="Q205" s="205"/>
    </row>
    <row r="206" s="1" customFormat="1" ht="31" customHeight="1" spans="1:17">
      <c r="A206" s="37">
        <v>41</v>
      </c>
      <c r="B206" s="15" t="s">
        <v>1060</v>
      </c>
      <c r="C206" s="38" t="s">
        <v>696</v>
      </c>
      <c r="D206" s="38" t="s">
        <v>1061</v>
      </c>
      <c r="E206" s="37" t="s">
        <v>942</v>
      </c>
      <c r="F206" s="24">
        <v>6</v>
      </c>
      <c r="G206" s="24">
        <v>6</v>
      </c>
      <c r="H206" s="33">
        <f t="shared" si="9"/>
        <v>281.82</v>
      </c>
      <c r="I206" s="33">
        <f t="shared" si="10"/>
        <v>4620</v>
      </c>
      <c r="J206" s="33">
        <f t="shared" si="11"/>
        <v>56.364</v>
      </c>
      <c r="K206" s="38" t="s">
        <v>1062</v>
      </c>
      <c r="L206" s="52" t="s">
        <v>32</v>
      </c>
      <c r="M206" s="37"/>
      <c r="N206" s="205"/>
      <c r="O206" s="205"/>
      <c r="P206" s="205"/>
      <c r="Q206" s="205"/>
    </row>
    <row r="207" s="1" customFormat="1" ht="31" customHeight="1" spans="1:17">
      <c r="A207" s="37">
        <v>41</v>
      </c>
      <c r="B207" s="15" t="s">
        <v>1065</v>
      </c>
      <c r="C207" s="38" t="s">
        <v>859</v>
      </c>
      <c r="D207" s="38" t="s">
        <v>1066</v>
      </c>
      <c r="E207" s="37" t="s">
        <v>665</v>
      </c>
      <c r="F207" s="24">
        <v>3.2</v>
      </c>
      <c r="G207" s="24">
        <v>3.2</v>
      </c>
      <c r="H207" s="33">
        <f t="shared" si="9"/>
        <v>150.304</v>
      </c>
      <c r="I207" s="33">
        <f t="shared" si="10"/>
        <v>2464</v>
      </c>
      <c r="J207" s="33">
        <f t="shared" si="11"/>
        <v>30.0608</v>
      </c>
      <c r="K207" s="38" t="s">
        <v>1067</v>
      </c>
      <c r="L207" s="52" t="s">
        <v>32</v>
      </c>
      <c r="M207" s="37"/>
      <c r="N207" s="205"/>
      <c r="O207" s="205"/>
      <c r="P207" s="205"/>
      <c r="Q207" s="205"/>
    </row>
    <row r="208" s="1" customFormat="1" ht="31" customHeight="1" spans="1:17">
      <c r="A208" s="37">
        <v>41</v>
      </c>
      <c r="B208" s="15" t="s">
        <v>1065</v>
      </c>
      <c r="C208" s="38" t="s">
        <v>859</v>
      </c>
      <c r="D208" s="38" t="s">
        <v>1066</v>
      </c>
      <c r="E208" s="37" t="s">
        <v>37</v>
      </c>
      <c r="F208" s="24">
        <v>2.49</v>
      </c>
      <c r="G208" s="24">
        <v>2.49</v>
      </c>
      <c r="H208" s="33">
        <f t="shared" si="9"/>
        <v>116.9553</v>
      </c>
      <c r="I208" s="33">
        <f t="shared" si="10"/>
        <v>1917.3</v>
      </c>
      <c r="J208" s="33">
        <f t="shared" si="11"/>
        <v>23.39106</v>
      </c>
      <c r="K208" s="38" t="s">
        <v>1067</v>
      </c>
      <c r="L208" s="52" t="s">
        <v>32</v>
      </c>
      <c r="M208" s="37"/>
      <c r="N208" s="205"/>
      <c r="O208" s="205"/>
      <c r="P208" s="205"/>
      <c r="Q208" s="205"/>
    </row>
    <row r="209" s="1" customFormat="1" ht="31" customHeight="1" spans="1:17">
      <c r="A209" s="15">
        <v>42</v>
      </c>
      <c r="B209" s="15" t="s">
        <v>1065</v>
      </c>
      <c r="C209" s="38" t="s">
        <v>859</v>
      </c>
      <c r="D209" s="38" t="s">
        <v>1066</v>
      </c>
      <c r="E209" s="37" t="s">
        <v>422</v>
      </c>
      <c r="F209" s="24">
        <v>2.61</v>
      </c>
      <c r="G209" s="24">
        <v>2.61</v>
      </c>
      <c r="H209" s="33">
        <f t="shared" si="9"/>
        <v>122.5917</v>
      </c>
      <c r="I209" s="33">
        <f t="shared" si="10"/>
        <v>2009.7</v>
      </c>
      <c r="J209" s="33">
        <f t="shared" si="11"/>
        <v>24.51834</v>
      </c>
      <c r="K209" s="38" t="s">
        <v>1067</v>
      </c>
      <c r="L209" s="52" t="s">
        <v>32</v>
      </c>
      <c r="M209" s="37"/>
      <c r="N209" s="174"/>
      <c r="O209" s="174"/>
      <c r="P209" s="174"/>
      <c r="Q209" s="13"/>
    </row>
    <row r="210" s="1" customFormat="1" ht="31" customHeight="1" spans="1:17">
      <c r="A210" s="37">
        <v>42</v>
      </c>
      <c r="B210" s="15" t="s">
        <v>1065</v>
      </c>
      <c r="C210" s="38" t="s">
        <v>859</v>
      </c>
      <c r="D210" s="38" t="s">
        <v>1066</v>
      </c>
      <c r="E210" s="37" t="s">
        <v>941</v>
      </c>
      <c r="F210" s="24">
        <v>4.8</v>
      </c>
      <c r="G210" s="24">
        <v>4.8</v>
      </c>
      <c r="H210" s="33">
        <f t="shared" si="9"/>
        <v>225.456</v>
      </c>
      <c r="I210" s="33">
        <f t="shared" si="10"/>
        <v>3696</v>
      </c>
      <c r="J210" s="33">
        <f t="shared" si="11"/>
        <v>45.0912</v>
      </c>
      <c r="K210" s="38" t="s">
        <v>1067</v>
      </c>
      <c r="L210" s="52" t="s">
        <v>32</v>
      </c>
      <c r="M210" s="37"/>
      <c r="N210" s="205"/>
      <c r="O210" s="205"/>
      <c r="P210" s="205"/>
      <c r="Q210" s="205"/>
    </row>
    <row r="211" s="1" customFormat="1" ht="31" customHeight="1" spans="1:17">
      <c r="A211" s="37">
        <v>42</v>
      </c>
      <c r="B211" s="15" t="s">
        <v>1065</v>
      </c>
      <c r="C211" s="38" t="s">
        <v>859</v>
      </c>
      <c r="D211" s="38" t="s">
        <v>1066</v>
      </c>
      <c r="E211" s="37" t="s">
        <v>1068</v>
      </c>
      <c r="F211" s="24">
        <v>6</v>
      </c>
      <c r="G211" s="24">
        <v>6</v>
      </c>
      <c r="H211" s="33">
        <f t="shared" si="9"/>
        <v>281.82</v>
      </c>
      <c r="I211" s="33">
        <f t="shared" si="10"/>
        <v>4620</v>
      </c>
      <c r="J211" s="33">
        <f t="shared" si="11"/>
        <v>56.364</v>
      </c>
      <c r="K211" s="38" t="s">
        <v>1067</v>
      </c>
      <c r="L211" s="52" t="s">
        <v>32</v>
      </c>
      <c r="M211" s="37"/>
      <c r="N211" s="205"/>
      <c r="O211" s="205"/>
      <c r="P211" s="205"/>
      <c r="Q211" s="205"/>
    </row>
    <row r="212" s="1" customFormat="1" ht="31" customHeight="1" spans="1:17">
      <c r="A212" s="37">
        <v>42</v>
      </c>
      <c r="B212" s="15" t="s">
        <v>1069</v>
      </c>
      <c r="C212" s="38" t="s">
        <v>607</v>
      </c>
      <c r="D212" s="38" t="s">
        <v>1070</v>
      </c>
      <c r="E212" s="37" t="s">
        <v>37</v>
      </c>
      <c r="F212" s="24">
        <v>1.43</v>
      </c>
      <c r="G212" s="24">
        <v>1.43</v>
      </c>
      <c r="H212" s="33">
        <f t="shared" si="9"/>
        <v>67.1671</v>
      </c>
      <c r="I212" s="33">
        <f t="shared" si="10"/>
        <v>1101.1</v>
      </c>
      <c r="J212" s="33">
        <f t="shared" si="11"/>
        <v>13.43342</v>
      </c>
      <c r="K212" s="38" t="s">
        <v>1071</v>
      </c>
      <c r="L212" s="52" t="s">
        <v>32</v>
      </c>
      <c r="M212" s="37"/>
      <c r="N212" s="205"/>
      <c r="O212" s="205"/>
      <c r="P212" s="205"/>
      <c r="Q212" s="205"/>
    </row>
    <row r="213" s="1" customFormat="1" ht="31" customHeight="1" spans="1:17">
      <c r="A213" s="37">
        <v>42</v>
      </c>
      <c r="B213" s="15" t="s">
        <v>1069</v>
      </c>
      <c r="C213" s="38" t="s">
        <v>607</v>
      </c>
      <c r="D213" s="38" t="s">
        <v>1070</v>
      </c>
      <c r="E213" s="37" t="s">
        <v>1047</v>
      </c>
      <c r="F213" s="24">
        <v>4.5</v>
      </c>
      <c r="G213" s="24">
        <v>4.5</v>
      </c>
      <c r="H213" s="33">
        <f t="shared" si="9"/>
        <v>211.365</v>
      </c>
      <c r="I213" s="33">
        <f t="shared" si="10"/>
        <v>3465</v>
      </c>
      <c r="J213" s="33">
        <f t="shared" si="11"/>
        <v>42.273</v>
      </c>
      <c r="K213" s="38" t="s">
        <v>1071</v>
      </c>
      <c r="L213" s="52" t="s">
        <v>32</v>
      </c>
      <c r="M213" s="37"/>
      <c r="N213" s="205"/>
      <c r="O213" s="205"/>
      <c r="P213" s="205"/>
      <c r="Q213" s="205"/>
    </row>
    <row r="214" s="1" customFormat="1" ht="31" customHeight="1" spans="1:17">
      <c r="A214" s="15">
        <v>43</v>
      </c>
      <c r="B214" s="15" t="s">
        <v>1069</v>
      </c>
      <c r="C214" s="38" t="s">
        <v>607</v>
      </c>
      <c r="D214" s="38" t="s">
        <v>1070</v>
      </c>
      <c r="E214" s="37" t="s">
        <v>1072</v>
      </c>
      <c r="F214" s="24">
        <v>4</v>
      </c>
      <c r="G214" s="24">
        <v>4</v>
      </c>
      <c r="H214" s="33">
        <f t="shared" si="9"/>
        <v>187.88</v>
      </c>
      <c r="I214" s="33">
        <f t="shared" si="10"/>
        <v>3080</v>
      </c>
      <c r="J214" s="33">
        <f t="shared" si="11"/>
        <v>37.576</v>
      </c>
      <c r="K214" s="38" t="s">
        <v>1071</v>
      </c>
      <c r="L214" s="52" t="s">
        <v>32</v>
      </c>
      <c r="M214" s="37"/>
      <c r="N214" s="174"/>
      <c r="O214" s="174"/>
      <c r="P214" s="174"/>
      <c r="Q214" s="13"/>
    </row>
    <row r="215" s="1" customFormat="1" ht="31" customHeight="1" spans="1:17">
      <c r="A215" s="37">
        <v>43</v>
      </c>
      <c r="B215" s="15" t="s">
        <v>1069</v>
      </c>
      <c r="C215" s="38" t="s">
        <v>607</v>
      </c>
      <c r="D215" s="38" t="s">
        <v>1070</v>
      </c>
      <c r="E215" s="37" t="s">
        <v>113</v>
      </c>
      <c r="F215" s="24">
        <v>9.07</v>
      </c>
      <c r="G215" s="24">
        <v>9.07</v>
      </c>
      <c r="H215" s="33">
        <f t="shared" si="9"/>
        <v>426.0179</v>
      </c>
      <c r="I215" s="33">
        <f t="shared" si="10"/>
        <v>6983.9</v>
      </c>
      <c r="J215" s="33">
        <f t="shared" si="11"/>
        <v>85.20358</v>
      </c>
      <c r="K215" s="38" t="s">
        <v>1071</v>
      </c>
      <c r="L215" s="52" t="s">
        <v>32</v>
      </c>
      <c r="M215" s="37"/>
      <c r="N215" s="205"/>
      <c r="O215" s="205"/>
      <c r="P215" s="205"/>
      <c r="Q215" s="205"/>
    </row>
    <row r="216" s="1" customFormat="1" ht="31" customHeight="1" spans="1:17">
      <c r="A216" s="37">
        <v>43</v>
      </c>
      <c r="B216" s="15" t="s">
        <v>1073</v>
      </c>
      <c r="C216" s="38" t="s">
        <v>1074</v>
      </c>
      <c r="D216" s="38" t="s">
        <v>1075</v>
      </c>
      <c r="E216" s="37" t="s">
        <v>1076</v>
      </c>
      <c r="F216" s="24">
        <v>2.5</v>
      </c>
      <c r="G216" s="24">
        <v>2.5</v>
      </c>
      <c r="H216" s="33">
        <f t="shared" si="9"/>
        <v>117.425</v>
      </c>
      <c r="I216" s="33">
        <f t="shared" si="10"/>
        <v>1925</v>
      </c>
      <c r="J216" s="33">
        <f t="shared" si="11"/>
        <v>23.485</v>
      </c>
      <c r="K216" s="38" t="s">
        <v>1077</v>
      </c>
      <c r="L216" s="52" t="s">
        <v>32</v>
      </c>
      <c r="M216" s="37"/>
      <c r="N216" s="205"/>
      <c r="O216" s="205"/>
      <c r="P216" s="205"/>
      <c r="Q216" s="205"/>
    </row>
    <row r="217" s="1" customFormat="1" ht="31" customHeight="1" spans="1:17">
      <c r="A217" s="37">
        <v>43</v>
      </c>
      <c r="B217" s="15" t="s">
        <v>1073</v>
      </c>
      <c r="C217" s="38" t="s">
        <v>1074</v>
      </c>
      <c r="D217" s="38" t="s">
        <v>1075</v>
      </c>
      <c r="E217" s="37" t="s">
        <v>1072</v>
      </c>
      <c r="F217" s="24">
        <v>3</v>
      </c>
      <c r="G217" s="24">
        <v>3</v>
      </c>
      <c r="H217" s="33">
        <f t="shared" si="9"/>
        <v>140.91</v>
      </c>
      <c r="I217" s="33">
        <f t="shared" si="10"/>
        <v>2310</v>
      </c>
      <c r="J217" s="33">
        <f t="shared" si="11"/>
        <v>28.182</v>
      </c>
      <c r="K217" s="38" t="s">
        <v>1077</v>
      </c>
      <c r="L217" s="52" t="s">
        <v>32</v>
      </c>
      <c r="M217" s="37"/>
      <c r="N217" s="205"/>
      <c r="O217" s="205"/>
      <c r="P217" s="205"/>
      <c r="Q217" s="205"/>
    </row>
    <row r="218" s="1" customFormat="1" ht="31" customHeight="1" spans="1:17">
      <c r="A218" s="37">
        <v>43</v>
      </c>
      <c r="B218" s="15" t="s">
        <v>1073</v>
      </c>
      <c r="C218" s="38" t="s">
        <v>1074</v>
      </c>
      <c r="D218" s="38" t="s">
        <v>1075</v>
      </c>
      <c r="E218" s="37" t="s">
        <v>1078</v>
      </c>
      <c r="F218" s="24">
        <v>13.5</v>
      </c>
      <c r="G218" s="24">
        <v>13.5</v>
      </c>
      <c r="H218" s="33">
        <f t="shared" si="9"/>
        <v>634.095</v>
      </c>
      <c r="I218" s="33">
        <f t="shared" si="10"/>
        <v>10395</v>
      </c>
      <c r="J218" s="33">
        <f t="shared" si="11"/>
        <v>126.819</v>
      </c>
      <c r="K218" s="38" t="s">
        <v>1077</v>
      </c>
      <c r="L218" s="52" t="s">
        <v>32</v>
      </c>
      <c r="M218" s="37"/>
      <c r="N218" s="205"/>
      <c r="O218" s="205"/>
      <c r="P218" s="205"/>
      <c r="Q218" s="205"/>
    </row>
    <row r="219" s="1" customFormat="1" ht="31" customHeight="1" spans="1:17">
      <c r="A219" s="15">
        <v>44</v>
      </c>
      <c r="B219" s="15" t="s">
        <v>1079</v>
      </c>
      <c r="C219" s="38" t="s">
        <v>447</v>
      </c>
      <c r="D219" s="38" t="s">
        <v>1080</v>
      </c>
      <c r="E219" s="37" t="s">
        <v>37</v>
      </c>
      <c r="F219" s="24">
        <v>10.5</v>
      </c>
      <c r="G219" s="24">
        <v>10.5</v>
      </c>
      <c r="H219" s="33">
        <f t="shared" si="9"/>
        <v>493.185</v>
      </c>
      <c r="I219" s="33">
        <f t="shared" si="10"/>
        <v>8085</v>
      </c>
      <c r="J219" s="33">
        <f t="shared" si="11"/>
        <v>98.637</v>
      </c>
      <c r="K219" s="38" t="s">
        <v>455</v>
      </c>
      <c r="L219" s="52" t="s">
        <v>32</v>
      </c>
      <c r="M219" s="37"/>
      <c r="N219" s="174"/>
      <c r="O219" s="174"/>
      <c r="P219" s="174"/>
      <c r="Q219" s="13"/>
    </row>
    <row r="220" s="1" customFormat="1" ht="31" customHeight="1" spans="1:17">
      <c r="A220" s="37">
        <v>44</v>
      </c>
      <c r="B220" s="15" t="s">
        <v>1079</v>
      </c>
      <c r="C220" s="38" t="s">
        <v>447</v>
      </c>
      <c r="D220" s="38" t="s">
        <v>1080</v>
      </c>
      <c r="E220" s="37" t="s">
        <v>1047</v>
      </c>
      <c r="F220" s="24">
        <v>3.5</v>
      </c>
      <c r="G220" s="24">
        <v>3.5</v>
      </c>
      <c r="H220" s="33">
        <f t="shared" si="9"/>
        <v>164.395</v>
      </c>
      <c r="I220" s="33">
        <f t="shared" si="10"/>
        <v>2695</v>
      </c>
      <c r="J220" s="33">
        <f t="shared" si="11"/>
        <v>32.879</v>
      </c>
      <c r="K220" s="38" t="s">
        <v>455</v>
      </c>
      <c r="L220" s="52" t="s">
        <v>32</v>
      </c>
      <c r="M220" s="37"/>
      <c r="N220" s="205"/>
      <c r="O220" s="205"/>
      <c r="P220" s="205"/>
      <c r="Q220" s="205"/>
    </row>
    <row r="221" s="1" customFormat="1" ht="31" customHeight="1" spans="1:17">
      <c r="A221" s="37">
        <v>44</v>
      </c>
      <c r="B221" s="15" t="s">
        <v>1079</v>
      </c>
      <c r="C221" s="38" t="s">
        <v>447</v>
      </c>
      <c r="D221" s="38" t="s">
        <v>1080</v>
      </c>
      <c r="E221" s="37" t="s">
        <v>1048</v>
      </c>
      <c r="F221" s="24">
        <v>4</v>
      </c>
      <c r="G221" s="24">
        <v>4</v>
      </c>
      <c r="H221" s="33">
        <f t="shared" si="9"/>
        <v>187.88</v>
      </c>
      <c r="I221" s="33">
        <f t="shared" si="10"/>
        <v>3080</v>
      </c>
      <c r="J221" s="33">
        <f t="shared" si="11"/>
        <v>37.576</v>
      </c>
      <c r="K221" s="38" t="s">
        <v>455</v>
      </c>
      <c r="L221" s="52" t="s">
        <v>32</v>
      </c>
      <c r="M221" s="37"/>
      <c r="N221" s="205"/>
      <c r="O221" s="205"/>
      <c r="P221" s="205"/>
      <c r="Q221" s="205"/>
    </row>
    <row r="222" s="1" customFormat="1" ht="31" customHeight="1" spans="1:17">
      <c r="A222" s="37">
        <v>44</v>
      </c>
      <c r="B222" s="15" t="s">
        <v>1081</v>
      </c>
      <c r="C222" s="38" t="s">
        <v>646</v>
      </c>
      <c r="D222" s="38" t="s">
        <v>1082</v>
      </c>
      <c r="E222" s="37" t="s">
        <v>872</v>
      </c>
      <c r="F222" s="24">
        <v>10.1</v>
      </c>
      <c r="G222" s="24">
        <v>10.1</v>
      </c>
      <c r="H222" s="33">
        <f t="shared" si="9"/>
        <v>474.397</v>
      </c>
      <c r="I222" s="33">
        <f t="shared" si="10"/>
        <v>7777</v>
      </c>
      <c r="J222" s="33">
        <f t="shared" si="11"/>
        <v>94.8794</v>
      </c>
      <c r="K222" s="38" t="s">
        <v>1083</v>
      </c>
      <c r="L222" s="52" t="s">
        <v>32</v>
      </c>
      <c r="M222" s="37"/>
      <c r="N222" s="205"/>
      <c r="O222" s="205"/>
      <c r="P222" s="205"/>
      <c r="Q222" s="205"/>
    </row>
    <row r="223" s="1" customFormat="1" ht="31" customHeight="1" spans="1:17">
      <c r="A223" s="37">
        <v>44</v>
      </c>
      <c r="B223" s="15" t="s">
        <v>1081</v>
      </c>
      <c r="C223" s="38" t="s">
        <v>646</v>
      </c>
      <c r="D223" s="38" t="s">
        <v>1082</v>
      </c>
      <c r="E223" s="37" t="s">
        <v>1047</v>
      </c>
      <c r="F223" s="24">
        <v>1.2</v>
      </c>
      <c r="G223" s="24">
        <v>1.2</v>
      </c>
      <c r="H223" s="33">
        <f t="shared" si="9"/>
        <v>56.364</v>
      </c>
      <c r="I223" s="33">
        <f t="shared" si="10"/>
        <v>924</v>
      </c>
      <c r="J223" s="33">
        <f t="shared" si="11"/>
        <v>11.2728</v>
      </c>
      <c r="K223" s="38" t="s">
        <v>1083</v>
      </c>
      <c r="L223" s="52" t="s">
        <v>32</v>
      </c>
      <c r="M223" s="37"/>
      <c r="N223" s="205"/>
      <c r="O223" s="205"/>
      <c r="P223" s="205"/>
      <c r="Q223" s="205"/>
    </row>
    <row r="224" s="1" customFormat="1" ht="31" customHeight="1" spans="1:17">
      <c r="A224" s="15">
        <v>45</v>
      </c>
      <c r="B224" s="15" t="s">
        <v>1081</v>
      </c>
      <c r="C224" s="38" t="s">
        <v>646</v>
      </c>
      <c r="D224" s="38" t="s">
        <v>1082</v>
      </c>
      <c r="E224" s="37" t="s">
        <v>1018</v>
      </c>
      <c r="F224" s="24">
        <v>2.1</v>
      </c>
      <c r="G224" s="24">
        <v>2.1</v>
      </c>
      <c r="H224" s="33">
        <f t="shared" si="9"/>
        <v>98.637</v>
      </c>
      <c r="I224" s="33">
        <f t="shared" si="10"/>
        <v>1617</v>
      </c>
      <c r="J224" s="33">
        <f t="shared" si="11"/>
        <v>19.7274</v>
      </c>
      <c r="K224" s="38" t="s">
        <v>1083</v>
      </c>
      <c r="L224" s="52" t="s">
        <v>32</v>
      </c>
      <c r="M224" s="37"/>
      <c r="N224" s="174"/>
      <c r="O224" s="174"/>
      <c r="P224" s="174"/>
      <c r="Q224" s="13"/>
    </row>
    <row r="225" s="1" customFormat="1" ht="31" customHeight="1" spans="1:17">
      <c r="A225" s="37">
        <v>45</v>
      </c>
      <c r="B225" s="15" t="s">
        <v>1081</v>
      </c>
      <c r="C225" s="38" t="s">
        <v>646</v>
      </c>
      <c r="D225" s="38" t="s">
        <v>1082</v>
      </c>
      <c r="E225" s="37" t="s">
        <v>1048</v>
      </c>
      <c r="F225" s="24">
        <v>2.4</v>
      </c>
      <c r="G225" s="24">
        <v>2.4</v>
      </c>
      <c r="H225" s="33">
        <f t="shared" si="9"/>
        <v>112.728</v>
      </c>
      <c r="I225" s="33">
        <f t="shared" si="10"/>
        <v>1848</v>
      </c>
      <c r="J225" s="33">
        <f t="shared" si="11"/>
        <v>22.5456</v>
      </c>
      <c r="K225" s="38" t="s">
        <v>1083</v>
      </c>
      <c r="L225" s="52" t="s">
        <v>32</v>
      </c>
      <c r="M225" s="37"/>
      <c r="N225" s="205"/>
      <c r="O225" s="205"/>
      <c r="P225" s="205"/>
      <c r="Q225" s="205"/>
    </row>
    <row r="226" s="1" customFormat="1" ht="31" customHeight="1" spans="1:17">
      <c r="A226" s="37">
        <v>45</v>
      </c>
      <c r="B226" s="15" t="s">
        <v>1081</v>
      </c>
      <c r="C226" s="38" t="s">
        <v>646</v>
      </c>
      <c r="D226" s="38" t="s">
        <v>1082</v>
      </c>
      <c r="E226" s="37" t="s">
        <v>886</v>
      </c>
      <c r="F226" s="24">
        <v>1.2</v>
      </c>
      <c r="G226" s="24">
        <v>1.2</v>
      </c>
      <c r="H226" s="33">
        <f t="shared" si="9"/>
        <v>56.364</v>
      </c>
      <c r="I226" s="33">
        <f t="shared" si="10"/>
        <v>924</v>
      </c>
      <c r="J226" s="33">
        <f t="shared" si="11"/>
        <v>11.2728</v>
      </c>
      <c r="K226" s="38" t="s">
        <v>1083</v>
      </c>
      <c r="L226" s="52" t="s">
        <v>32</v>
      </c>
      <c r="M226" s="37"/>
      <c r="N226" s="205"/>
      <c r="O226" s="205"/>
      <c r="P226" s="205"/>
      <c r="Q226" s="205"/>
    </row>
    <row r="227" s="1" customFormat="1" ht="31" customHeight="1" spans="1:17">
      <c r="A227" s="37">
        <v>45</v>
      </c>
      <c r="B227" s="15" t="s">
        <v>1084</v>
      </c>
      <c r="C227" s="38" t="s">
        <v>459</v>
      </c>
      <c r="D227" s="38" t="s">
        <v>1085</v>
      </c>
      <c r="E227" s="37" t="s">
        <v>37</v>
      </c>
      <c r="F227" s="24">
        <v>5.59</v>
      </c>
      <c r="G227" s="24">
        <v>5.59</v>
      </c>
      <c r="H227" s="33">
        <f t="shared" si="9"/>
        <v>262.5623</v>
      </c>
      <c r="I227" s="33">
        <f t="shared" si="10"/>
        <v>4304.3</v>
      </c>
      <c r="J227" s="33">
        <f t="shared" si="11"/>
        <v>52.51246</v>
      </c>
      <c r="K227" s="38" t="s">
        <v>642</v>
      </c>
      <c r="L227" s="52" t="s">
        <v>32</v>
      </c>
      <c r="M227" s="37"/>
      <c r="N227" s="205"/>
      <c r="O227" s="205"/>
      <c r="P227" s="205"/>
      <c r="Q227" s="205"/>
    </row>
    <row r="228" s="1" customFormat="1" ht="31" customHeight="1" spans="1:17">
      <c r="A228" s="37">
        <v>45</v>
      </c>
      <c r="B228" s="15" t="s">
        <v>1084</v>
      </c>
      <c r="C228" s="38" t="s">
        <v>459</v>
      </c>
      <c r="D228" s="38" t="s">
        <v>1085</v>
      </c>
      <c r="E228" s="37" t="s">
        <v>1047</v>
      </c>
      <c r="F228" s="24">
        <v>1.2</v>
      </c>
      <c r="G228" s="24">
        <v>1.2</v>
      </c>
      <c r="H228" s="33">
        <f t="shared" si="9"/>
        <v>56.364</v>
      </c>
      <c r="I228" s="33">
        <f t="shared" si="10"/>
        <v>924</v>
      </c>
      <c r="J228" s="33">
        <f t="shared" si="11"/>
        <v>11.2728</v>
      </c>
      <c r="K228" s="38" t="s">
        <v>642</v>
      </c>
      <c r="L228" s="52" t="s">
        <v>32</v>
      </c>
      <c r="M228" s="37"/>
      <c r="N228" s="205"/>
      <c r="O228" s="205"/>
      <c r="P228" s="205"/>
      <c r="Q228" s="205"/>
    </row>
    <row r="229" s="1" customFormat="1" ht="31" customHeight="1" spans="1:17">
      <c r="A229" s="15">
        <v>46</v>
      </c>
      <c r="B229" s="15" t="s">
        <v>1084</v>
      </c>
      <c r="C229" s="38" t="s">
        <v>459</v>
      </c>
      <c r="D229" s="38" t="s">
        <v>1085</v>
      </c>
      <c r="E229" s="37" t="s">
        <v>1086</v>
      </c>
      <c r="F229" s="24">
        <v>1.5</v>
      </c>
      <c r="G229" s="24">
        <v>1.5</v>
      </c>
      <c r="H229" s="33">
        <f t="shared" si="9"/>
        <v>70.455</v>
      </c>
      <c r="I229" s="33">
        <f t="shared" si="10"/>
        <v>1155</v>
      </c>
      <c r="J229" s="33">
        <f t="shared" si="11"/>
        <v>14.091</v>
      </c>
      <c r="K229" s="38" t="s">
        <v>642</v>
      </c>
      <c r="L229" s="52" t="s">
        <v>32</v>
      </c>
      <c r="M229" s="37"/>
      <c r="N229" s="174"/>
      <c r="O229" s="174"/>
      <c r="P229" s="174"/>
      <c r="Q229" s="13"/>
    </row>
    <row r="230" s="1" customFormat="1" ht="31" customHeight="1" spans="1:17">
      <c r="A230" s="37">
        <v>46</v>
      </c>
      <c r="B230" s="15" t="s">
        <v>1084</v>
      </c>
      <c r="C230" s="38" t="s">
        <v>459</v>
      </c>
      <c r="D230" s="38" t="s">
        <v>1085</v>
      </c>
      <c r="E230" s="37" t="s">
        <v>1086</v>
      </c>
      <c r="F230" s="24">
        <v>1.5</v>
      </c>
      <c r="G230" s="24">
        <v>1.5</v>
      </c>
      <c r="H230" s="33">
        <f t="shared" si="9"/>
        <v>70.455</v>
      </c>
      <c r="I230" s="33">
        <f t="shared" si="10"/>
        <v>1155</v>
      </c>
      <c r="J230" s="33">
        <f t="shared" si="11"/>
        <v>14.091</v>
      </c>
      <c r="K230" s="38" t="s">
        <v>642</v>
      </c>
      <c r="L230" s="52" t="s">
        <v>32</v>
      </c>
      <c r="M230" s="37"/>
      <c r="N230" s="205"/>
      <c r="O230" s="205"/>
      <c r="P230" s="205"/>
      <c r="Q230" s="205"/>
    </row>
    <row r="231" s="1" customFormat="1" ht="31" customHeight="1" spans="1:17">
      <c r="A231" s="37">
        <v>46</v>
      </c>
      <c r="B231" s="15" t="s">
        <v>1084</v>
      </c>
      <c r="C231" s="38" t="s">
        <v>459</v>
      </c>
      <c r="D231" s="38" t="s">
        <v>1085</v>
      </c>
      <c r="E231" s="37" t="s">
        <v>1087</v>
      </c>
      <c r="F231" s="24">
        <v>6.71</v>
      </c>
      <c r="G231" s="24">
        <v>6.71</v>
      </c>
      <c r="H231" s="33">
        <f t="shared" si="9"/>
        <v>315.1687</v>
      </c>
      <c r="I231" s="33">
        <f t="shared" si="10"/>
        <v>5166.7</v>
      </c>
      <c r="J231" s="33">
        <f t="shared" si="11"/>
        <v>63.03374</v>
      </c>
      <c r="K231" s="38" t="s">
        <v>642</v>
      </c>
      <c r="L231" s="52" t="s">
        <v>32</v>
      </c>
      <c r="M231" s="37"/>
      <c r="N231" s="205"/>
      <c r="O231" s="205"/>
      <c r="P231" s="205"/>
      <c r="Q231" s="205"/>
    </row>
    <row r="232" s="1" customFormat="1" ht="31" customHeight="1" spans="1:17">
      <c r="A232" s="37">
        <v>46</v>
      </c>
      <c r="B232" s="15" t="s">
        <v>1088</v>
      </c>
      <c r="C232" s="38" t="s">
        <v>707</v>
      </c>
      <c r="D232" s="38" t="s">
        <v>1089</v>
      </c>
      <c r="E232" s="37" t="s">
        <v>984</v>
      </c>
      <c r="F232" s="24">
        <v>5</v>
      </c>
      <c r="G232" s="24">
        <v>5</v>
      </c>
      <c r="H232" s="33">
        <f t="shared" si="9"/>
        <v>234.85</v>
      </c>
      <c r="I232" s="33">
        <f t="shared" si="10"/>
        <v>3850</v>
      </c>
      <c r="J232" s="33">
        <f t="shared" si="11"/>
        <v>46.97</v>
      </c>
      <c r="K232" s="38" t="s">
        <v>1090</v>
      </c>
      <c r="L232" s="52" t="s">
        <v>32</v>
      </c>
      <c r="M232" s="37"/>
      <c r="N232" s="205"/>
      <c r="O232" s="205"/>
      <c r="P232" s="205"/>
      <c r="Q232" s="205"/>
    </row>
    <row r="233" s="1" customFormat="1" ht="31" customHeight="1" spans="1:17">
      <c r="A233" s="37">
        <v>46</v>
      </c>
      <c r="B233" s="15" t="s">
        <v>1088</v>
      </c>
      <c r="C233" s="38" t="s">
        <v>707</v>
      </c>
      <c r="D233" s="38" t="s">
        <v>1089</v>
      </c>
      <c r="E233" s="37" t="s">
        <v>886</v>
      </c>
      <c r="F233" s="24">
        <v>5</v>
      </c>
      <c r="G233" s="24">
        <v>5</v>
      </c>
      <c r="H233" s="33">
        <f t="shared" si="9"/>
        <v>234.85</v>
      </c>
      <c r="I233" s="33">
        <f t="shared" si="10"/>
        <v>3850</v>
      </c>
      <c r="J233" s="33">
        <f t="shared" si="11"/>
        <v>46.97</v>
      </c>
      <c r="K233" s="38" t="s">
        <v>1090</v>
      </c>
      <c r="L233" s="52" t="s">
        <v>32</v>
      </c>
      <c r="M233" s="37"/>
      <c r="N233" s="205"/>
      <c r="O233" s="205"/>
      <c r="P233" s="205"/>
      <c r="Q233" s="205"/>
    </row>
    <row r="234" s="1" customFormat="1" ht="31" customHeight="1" spans="1:17">
      <c r="A234" s="15">
        <v>47</v>
      </c>
      <c r="B234" s="15" t="s">
        <v>1088</v>
      </c>
      <c r="C234" s="38" t="s">
        <v>707</v>
      </c>
      <c r="D234" s="38" t="s">
        <v>1089</v>
      </c>
      <c r="E234" s="37" t="s">
        <v>680</v>
      </c>
      <c r="F234" s="24">
        <v>4</v>
      </c>
      <c r="G234" s="24">
        <v>4</v>
      </c>
      <c r="H234" s="33">
        <f t="shared" si="9"/>
        <v>187.88</v>
      </c>
      <c r="I234" s="33">
        <f t="shared" si="10"/>
        <v>3080</v>
      </c>
      <c r="J234" s="33">
        <f t="shared" si="11"/>
        <v>37.576</v>
      </c>
      <c r="K234" s="38" t="s">
        <v>1090</v>
      </c>
      <c r="L234" s="52" t="s">
        <v>32</v>
      </c>
      <c r="M234" s="37"/>
      <c r="N234" s="174"/>
      <c r="O234" s="174"/>
      <c r="P234" s="174"/>
      <c r="Q234" s="13"/>
    </row>
    <row r="235" s="1" customFormat="1" ht="31" customHeight="1" spans="1:17">
      <c r="A235" s="37">
        <v>47</v>
      </c>
      <c r="B235" s="15" t="s">
        <v>1088</v>
      </c>
      <c r="C235" s="38" t="s">
        <v>707</v>
      </c>
      <c r="D235" s="38" t="s">
        <v>1089</v>
      </c>
      <c r="E235" s="37" t="s">
        <v>240</v>
      </c>
      <c r="F235" s="24">
        <v>2</v>
      </c>
      <c r="G235" s="24">
        <v>2</v>
      </c>
      <c r="H235" s="33">
        <f t="shared" si="9"/>
        <v>93.94</v>
      </c>
      <c r="I235" s="33">
        <f t="shared" si="10"/>
        <v>1540</v>
      </c>
      <c r="J235" s="33">
        <f t="shared" si="11"/>
        <v>18.788</v>
      </c>
      <c r="K235" s="38" t="s">
        <v>1090</v>
      </c>
      <c r="L235" s="52" t="s">
        <v>32</v>
      </c>
      <c r="M235" s="37"/>
      <c r="N235" s="205"/>
      <c r="O235" s="205"/>
      <c r="P235" s="205"/>
      <c r="Q235" s="205"/>
    </row>
    <row r="236" s="1" customFormat="1" ht="31" customHeight="1" spans="1:17">
      <c r="A236" s="37">
        <v>47</v>
      </c>
      <c r="B236" s="15" t="s">
        <v>1091</v>
      </c>
      <c r="C236" s="38" t="s">
        <v>1092</v>
      </c>
      <c r="D236" s="38" t="s">
        <v>1093</v>
      </c>
      <c r="E236" s="37" t="s">
        <v>802</v>
      </c>
      <c r="F236" s="24">
        <v>3</v>
      </c>
      <c r="G236" s="24">
        <v>3</v>
      </c>
      <c r="H236" s="33">
        <f t="shared" si="9"/>
        <v>140.91</v>
      </c>
      <c r="I236" s="33">
        <f t="shared" si="10"/>
        <v>2310</v>
      </c>
      <c r="J236" s="33">
        <f t="shared" si="11"/>
        <v>28.182</v>
      </c>
      <c r="K236" s="38" t="s">
        <v>1094</v>
      </c>
      <c r="L236" s="52" t="s">
        <v>32</v>
      </c>
      <c r="M236" s="37"/>
      <c r="N236" s="205"/>
      <c r="O236" s="205"/>
      <c r="P236" s="205"/>
      <c r="Q236" s="205"/>
    </row>
    <row r="237" s="1" customFormat="1" ht="31" customHeight="1" spans="1:17">
      <c r="A237" s="37">
        <v>47</v>
      </c>
      <c r="B237" s="15" t="s">
        <v>1091</v>
      </c>
      <c r="C237" s="38" t="s">
        <v>1092</v>
      </c>
      <c r="D237" s="38" t="s">
        <v>1093</v>
      </c>
      <c r="E237" s="37" t="s">
        <v>643</v>
      </c>
      <c r="F237" s="24">
        <v>4</v>
      </c>
      <c r="G237" s="24">
        <v>4</v>
      </c>
      <c r="H237" s="33">
        <f t="shared" si="9"/>
        <v>187.88</v>
      </c>
      <c r="I237" s="33">
        <f t="shared" si="10"/>
        <v>3080</v>
      </c>
      <c r="J237" s="33">
        <f t="shared" si="11"/>
        <v>37.576</v>
      </c>
      <c r="K237" s="38" t="s">
        <v>1094</v>
      </c>
      <c r="L237" s="52" t="s">
        <v>32</v>
      </c>
      <c r="M237" s="37"/>
      <c r="N237" s="205"/>
      <c r="O237" s="205"/>
      <c r="P237" s="205"/>
      <c r="Q237" s="205"/>
    </row>
    <row r="238" s="1" customFormat="1" ht="31" customHeight="1" spans="1:17">
      <c r="A238" s="37">
        <v>47</v>
      </c>
      <c r="B238" s="15" t="s">
        <v>1091</v>
      </c>
      <c r="C238" s="38" t="s">
        <v>1092</v>
      </c>
      <c r="D238" s="38" t="s">
        <v>1093</v>
      </c>
      <c r="E238" s="37" t="s">
        <v>474</v>
      </c>
      <c r="F238" s="24">
        <v>2</v>
      </c>
      <c r="G238" s="24">
        <v>2</v>
      </c>
      <c r="H238" s="33">
        <f t="shared" si="9"/>
        <v>93.94</v>
      </c>
      <c r="I238" s="33">
        <f t="shared" si="10"/>
        <v>1540</v>
      </c>
      <c r="J238" s="33">
        <f t="shared" si="11"/>
        <v>18.788</v>
      </c>
      <c r="K238" s="38" t="s">
        <v>1094</v>
      </c>
      <c r="L238" s="52" t="s">
        <v>32</v>
      </c>
      <c r="M238" s="37"/>
      <c r="N238" s="205"/>
      <c r="O238" s="205"/>
      <c r="P238" s="205"/>
      <c r="Q238" s="205"/>
    </row>
    <row r="239" s="1" customFormat="1" ht="31" customHeight="1" spans="1:17">
      <c r="A239" s="15">
        <v>48</v>
      </c>
      <c r="B239" s="15" t="s">
        <v>1091</v>
      </c>
      <c r="C239" s="38" t="s">
        <v>1092</v>
      </c>
      <c r="D239" s="38" t="s">
        <v>1093</v>
      </c>
      <c r="E239" s="37" t="s">
        <v>472</v>
      </c>
      <c r="F239" s="24">
        <v>7.5</v>
      </c>
      <c r="G239" s="24">
        <v>7.5</v>
      </c>
      <c r="H239" s="33">
        <f t="shared" si="9"/>
        <v>352.275</v>
      </c>
      <c r="I239" s="33">
        <f t="shared" si="10"/>
        <v>5775</v>
      </c>
      <c r="J239" s="33">
        <f t="shared" si="11"/>
        <v>70.455</v>
      </c>
      <c r="K239" s="38" t="s">
        <v>1094</v>
      </c>
      <c r="L239" s="52" t="s">
        <v>32</v>
      </c>
      <c r="M239" s="37"/>
      <c r="N239" s="174"/>
      <c r="O239" s="174"/>
      <c r="P239" s="174"/>
      <c r="Q239" s="13"/>
    </row>
    <row r="240" s="1" customFormat="1" ht="31" customHeight="1" spans="1:17">
      <c r="A240" s="37">
        <v>48</v>
      </c>
      <c r="B240" s="15" t="s">
        <v>1095</v>
      </c>
      <c r="C240" s="38" t="s">
        <v>505</v>
      </c>
      <c r="D240" s="38" t="s">
        <v>1089</v>
      </c>
      <c r="E240" s="37" t="s">
        <v>472</v>
      </c>
      <c r="F240" s="24">
        <v>3</v>
      </c>
      <c r="G240" s="24">
        <v>3</v>
      </c>
      <c r="H240" s="33">
        <f t="shared" si="9"/>
        <v>140.91</v>
      </c>
      <c r="I240" s="33">
        <f t="shared" si="10"/>
        <v>2310</v>
      </c>
      <c r="J240" s="33">
        <f t="shared" si="11"/>
        <v>28.182</v>
      </c>
      <c r="K240" s="38" t="s">
        <v>1096</v>
      </c>
      <c r="L240" s="52" t="s">
        <v>32</v>
      </c>
      <c r="M240" s="37"/>
      <c r="N240" s="205"/>
      <c r="O240" s="205"/>
      <c r="P240" s="205"/>
      <c r="Q240" s="205"/>
    </row>
    <row r="241" s="1" customFormat="1" ht="31" customHeight="1" spans="1:17">
      <c r="A241" s="37">
        <v>48</v>
      </c>
      <c r="B241" s="15" t="s">
        <v>1095</v>
      </c>
      <c r="C241" s="38" t="s">
        <v>505</v>
      </c>
      <c r="D241" s="38" t="s">
        <v>1089</v>
      </c>
      <c r="E241" s="37" t="s">
        <v>488</v>
      </c>
      <c r="F241" s="24">
        <v>2</v>
      </c>
      <c r="G241" s="24">
        <v>2</v>
      </c>
      <c r="H241" s="33">
        <f t="shared" si="9"/>
        <v>93.94</v>
      </c>
      <c r="I241" s="33">
        <f t="shared" si="10"/>
        <v>1540</v>
      </c>
      <c r="J241" s="33">
        <f t="shared" si="11"/>
        <v>18.788</v>
      </c>
      <c r="K241" s="38" t="s">
        <v>1096</v>
      </c>
      <c r="L241" s="52" t="s">
        <v>32</v>
      </c>
      <c r="M241" s="37"/>
      <c r="N241" s="205"/>
      <c r="O241" s="205"/>
      <c r="P241" s="205"/>
      <c r="Q241" s="205"/>
    </row>
    <row r="242" s="1" customFormat="1" ht="31" customHeight="1" spans="1:17">
      <c r="A242" s="37">
        <v>48</v>
      </c>
      <c r="B242" s="15" t="s">
        <v>1095</v>
      </c>
      <c r="C242" s="38" t="s">
        <v>505</v>
      </c>
      <c r="D242" s="38" t="s">
        <v>1089</v>
      </c>
      <c r="E242" s="37" t="s">
        <v>409</v>
      </c>
      <c r="F242" s="24">
        <v>7</v>
      </c>
      <c r="G242" s="24">
        <v>7</v>
      </c>
      <c r="H242" s="33">
        <f t="shared" si="9"/>
        <v>328.79</v>
      </c>
      <c r="I242" s="33">
        <f t="shared" si="10"/>
        <v>5390</v>
      </c>
      <c r="J242" s="33">
        <f t="shared" si="11"/>
        <v>65.758</v>
      </c>
      <c r="K242" s="38" t="s">
        <v>1096</v>
      </c>
      <c r="L242" s="52" t="s">
        <v>32</v>
      </c>
      <c r="M242" s="37"/>
      <c r="N242" s="205"/>
      <c r="O242" s="205"/>
      <c r="P242" s="205"/>
      <c r="Q242" s="205"/>
    </row>
    <row r="243" s="1" customFormat="1" ht="31" customHeight="1" spans="1:17">
      <c r="A243" s="37">
        <v>48</v>
      </c>
      <c r="B243" s="15" t="s">
        <v>1095</v>
      </c>
      <c r="C243" s="38" t="s">
        <v>505</v>
      </c>
      <c r="D243" s="38" t="s">
        <v>1089</v>
      </c>
      <c r="E243" s="37" t="s">
        <v>686</v>
      </c>
      <c r="F243" s="24">
        <v>4.5</v>
      </c>
      <c r="G243" s="24">
        <v>4.5</v>
      </c>
      <c r="H243" s="33">
        <f t="shared" si="9"/>
        <v>211.365</v>
      </c>
      <c r="I243" s="33">
        <f t="shared" si="10"/>
        <v>3465</v>
      </c>
      <c r="J243" s="33">
        <f t="shared" si="11"/>
        <v>42.273</v>
      </c>
      <c r="K243" s="38" t="s">
        <v>1096</v>
      </c>
      <c r="L243" s="52" t="s">
        <v>32</v>
      </c>
      <c r="M243" s="37"/>
      <c r="N243" s="205"/>
      <c r="O243" s="205"/>
      <c r="P243" s="205"/>
      <c r="Q243" s="205"/>
    </row>
    <row r="244" s="1" customFormat="1" ht="31" customHeight="1" spans="1:17">
      <c r="A244" s="15">
        <v>49</v>
      </c>
      <c r="B244" s="15" t="s">
        <v>1097</v>
      </c>
      <c r="C244" s="38" t="s">
        <v>412</v>
      </c>
      <c r="D244" s="38" t="s">
        <v>1050</v>
      </c>
      <c r="E244" s="37" t="s">
        <v>886</v>
      </c>
      <c r="F244" s="24">
        <v>5.66</v>
      </c>
      <c r="G244" s="24">
        <v>5.66</v>
      </c>
      <c r="H244" s="33">
        <f t="shared" si="9"/>
        <v>265.8502</v>
      </c>
      <c r="I244" s="33">
        <f t="shared" si="10"/>
        <v>4358.2</v>
      </c>
      <c r="J244" s="33">
        <f t="shared" si="11"/>
        <v>53.17004</v>
      </c>
      <c r="K244" s="38" t="s">
        <v>544</v>
      </c>
      <c r="L244" s="52" t="s">
        <v>32</v>
      </c>
      <c r="M244" s="37"/>
      <c r="N244" s="174"/>
      <c r="O244" s="174"/>
      <c r="P244" s="174"/>
      <c r="Q244" s="13"/>
    </row>
    <row r="245" s="1" customFormat="1" ht="31" customHeight="1" spans="1:17">
      <c r="A245" s="37">
        <v>49</v>
      </c>
      <c r="B245" s="15" t="s">
        <v>1097</v>
      </c>
      <c r="C245" s="38" t="s">
        <v>412</v>
      </c>
      <c r="D245" s="38" t="s">
        <v>1050</v>
      </c>
      <c r="E245" s="37" t="s">
        <v>978</v>
      </c>
      <c r="F245" s="24">
        <v>7.5</v>
      </c>
      <c r="G245" s="24">
        <v>7.5</v>
      </c>
      <c r="H245" s="33">
        <f t="shared" si="9"/>
        <v>352.275</v>
      </c>
      <c r="I245" s="33">
        <f t="shared" si="10"/>
        <v>5775</v>
      </c>
      <c r="J245" s="33">
        <f t="shared" si="11"/>
        <v>70.455</v>
      </c>
      <c r="K245" s="38" t="s">
        <v>544</v>
      </c>
      <c r="L245" s="52" t="s">
        <v>32</v>
      </c>
      <c r="M245" s="37"/>
      <c r="N245" s="205"/>
      <c r="O245" s="205"/>
      <c r="P245" s="205"/>
      <c r="Q245" s="205"/>
    </row>
    <row r="246" s="1" customFormat="1" ht="31" customHeight="1" spans="1:17">
      <c r="A246" s="37">
        <v>49</v>
      </c>
      <c r="B246" s="15" t="s">
        <v>1097</v>
      </c>
      <c r="C246" s="38" t="s">
        <v>412</v>
      </c>
      <c r="D246" s="38" t="s">
        <v>1050</v>
      </c>
      <c r="E246" s="37" t="s">
        <v>37</v>
      </c>
      <c r="F246" s="24">
        <v>2.4</v>
      </c>
      <c r="G246" s="24">
        <v>2.4</v>
      </c>
      <c r="H246" s="33">
        <f t="shared" si="9"/>
        <v>112.728</v>
      </c>
      <c r="I246" s="33">
        <f t="shared" si="10"/>
        <v>1848</v>
      </c>
      <c r="J246" s="33">
        <f t="shared" si="11"/>
        <v>22.5456</v>
      </c>
      <c r="K246" s="38" t="s">
        <v>544</v>
      </c>
      <c r="L246" s="52" t="s">
        <v>32</v>
      </c>
      <c r="M246" s="37"/>
      <c r="N246" s="205"/>
      <c r="O246" s="205"/>
      <c r="P246" s="205"/>
      <c r="Q246" s="205"/>
    </row>
    <row r="247" s="1" customFormat="1" ht="31" customHeight="1" spans="1:17">
      <c r="A247" s="37">
        <v>49</v>
      </c>
      <c r="B247" s="15" t="s">
        <v>1097</v>
      </c>
      <c r="C247" s="38" t="s">
        <v>412</v>
      </c>
      <c r="D247" s="38" t="s">
        <v>1050</v>
      </c>
      <c r="E247" s="37" t="s">
        <v>665</v>
      </c>
      <c r="F247" s="24">
        <v>0.34</v>
      </c>
      <c r="G247" s="24">
        <v>0.34</v>
      </c>
      <c r="H247" s="33">
        <f t="shared" si="9"/>
        <v>15.9698</v>
      </c>
      <c r="I247" s="33">
        <f t="shared" si="10"/>
        <v>261.8</v>
      </c>
      <c r="J247" s="33">
        <f t="shared" si="11"/>
        <v>3.19396</v>
      </c>
      <c r="K247" s="38" t="s">
        <v>544</v>
      </c>
      <c r="L247" s="52" t="s">
        <v>32</v>
      </c>
      <c r="M247" s="37"/>
      <c r="N247" s="205"/>
      <c r="O247" s="205"/>
      <c r="P247" s="205"/>
      <c r="Q247" s="205"/>
    </row>
    <row r="248" s="1" customFormat="1" ht="31" customHeight="1" spans="1:17">
      <c r="A248" s="37">
        <v>49</v>
      </c>
      <c r="B248" s="15" t="s">
        <v>1098</v>
      </c>
      <c r="C248" s="38" t="s">
        <v>1099</v>
      </c>
      <c r="D248" s="38" t="s">
        <v>1100</v>
      </c>
      <c r="E248" s="37" t="s">
        <v>467</v>
      </c>
      <c r="F248" s="24">
        <v>2</v>
      </c>
      <c r="G248" s="24">
        <v>2</v>
      </c>
      <c r="H248" s="33">
        <f t="shared" si="9"/>
        <v>93.94</v>
      </c>
      <c r="I248" s="33">
        <f t="shared" si="10"/>
        <v>1540</v>
      </c>
      <c r="J248" s="33">
        <f t="shared" si="11"/>
        <v>18.788</v>
      </c>
      <c r="K248" s="38" t="s">
        <v>1101</v>
      </c>
      <c r="L248" s="52" t="s">
        <v>32</v>
      </c>
      <c r="M248" s="37"/>
      <c r="N248" s="205"/>
      <c r="O248" s="205"/>
      <c r="P248" s="205"/>
      <c r="Q248" s="205"/>
    </row>
    <row r="249" s="1" customFormat="1" ht="31" customHeight="1" spans="1:17">
      <c r="A249" s="15">
        <v>50</v>
      </c>
      <c r="B249" s="15" t="s">
        <v>1098</v>
      </c>
      <c r="C249" s="38" t="s">
        <v>1099</v>
      </c>
      <c r="D249" s="38" t="s">
        <v>1100</v>
      </c>
      <c r="E249" s="37" t="s">
        <v>480</v>
      </c>
      <c r="F249" s="24">
        <v>5</v>
      </c>
      <c r="G249" s="24">
        <v>5</v>
      </c>
      <c r="H249" s="33">
        <f t="shared" si="9"/>
        <v>234.85</v>
      </c>
      <c r="I249" s="33">
        <f t="shared" si="10"/>
        <v>3850</v>
      </c>
      <c r="J249" s="33">
        <f t="shared" si="11"/>
        <v>46.97</v>
      </c>
      <c r="K249" s="38" t="s">
        <v>1101</v>
      </c>
      <c r="L249" s="52" t="s">
        <v>32</v>
      </c>
      <c r="M249" s="37"/>
      <c r="N249" s="174"/>
      <c r="O249" s="174"/>
      <c r="P249" s="174"/>
      <c r="Q249" s="13"/>
    </row>
    <row r="250" s="1" customFormat="1" ht="31" customHeight="1" spans="1:17">
      <c r="A250" s="37">
        <v>50</v>
      </c>
      <c r="B250" s="15" t="s">
        <v>1098</v>
      </c>
      <c r="C250" s="38" t="s">
        <v>1099</v>
      </c>
      <c r="D250" s="38" t="s">
        <v>1100</v>
      </c>
      <c r="E250" s="37" t="s">
        <v>665</v>
      </c>
      <c r="F250" s="24">
        <v>3</v>
      </c>
      <c r="G250" s="24">
        <v>3</v>
      </c>
      <c r="H250" s="33">
        <f t="shared" si="9"/>
        <v>140.91</v>
      </c>
      <c r="I250" s="33">
        <f t="shared" si="10"/>
        <v>2310</v>
      </c>
      <c r="J250" s="33">
        <f t="shared" si="11"/>
        <v>28.182</v>
      </c>
      <c r="K250" s="38" t="s">
        <v>1101</v>
      </c>
      <c r="L250" s="52" t="s">
        <v>32</v>
      </c>
      <c r="M250" s="37"/>
      <c r="N250" s="205"/>
      <c r="O250" s="205"/>
      <c r="P250" s="205"/>
      <c r="Q250" s="205"/>
    </row>
    <row r="251" s="1" customFormat="1" ht="31" customHeight="1" spans="1:17">
      <c r="A251" s="37">
        <v>50</v>
      </c>
      <c r="B251" s="15" t="s">
        <v>1098</v>
      </c>
      <c r="C251" s="38" t="s">
        <v>1099</v>
      </c>
      <c r="D251" s="38" t="s">
        <v>1100</v>
      </c>
      <c r="E251" s="37" t="s">
        <v>644</v>
      </c>
      <c r="F251" s="24">
        <v>2</v>
      </c>
      <c r="G251" s="24">
        <v>2</v>
      </c>
      <c r="H251" s="33">
        <f t="shared" si="9"/>
        <v>93.94</v>
      </c>
      <c r="I251" s="33">
        <f t="shared" si="10"/>
        <v>1540</v>
      </c>
      <c r="J251" s="33">
        <f t="shared" si="11"/>
        <v>18.788</v>
      </c>
      <c r="K251" s="38" t="s">
        <v>1101</v>
      </c>
      <c r="L251" s="52" t="s">
        <v>32</v>
      </c>
      <c r="M251" s="37"/>
      <c r="N251" s="205"/>
      <c r="O251" s="205"/>
      <c r="P251" s="205"/>
      <c r="Q251" s="205"/>
    </row>
    <row r="252" s="1" customFormat="1" ht="31" customHeight="1" spans="1:17">
      <c r="A252" s="37">
        <v>50</v>
      </c>
      <c r="B252" s="15" t="s">
        <v>1098</v>
      </c>
      <c r="C252" s="38" t="s">
        <v>1099</v>
      </c>
      <c r="D252" s="38" t="s">
        <v>1100</v>
      </c>
      <c r="E252" s="37" t="s">
        <v>456</v>
      </c>
      <c r="F252" s="24">
        <v>2.9</v>
      </c>
      <c r="G252" s="24">
        <v>2.9</v>
      </c>
      <c r="H252" s="33">
        <f t="shared" si="9"/>
        <v>136.213</v>
      </c>
      <c r="I252" s="33">
        <f t="shared" si="10"/>
        <v>2233</v>
      </c>
      <c r="J252" s="33">
        <f t="shared" si="11"/>
        <v>27.2426</v>
      </c>
      <c r="K252" s="38" t="s">
        <v>1101</v>
      </c>
      <c r="L252" s="52" t="s">
        <v>32</v>
      </c>
      <c r="M252" s="37"/>
      <c r="N252" s="205"/>
      <c r="O252" s="205"/>
      <c r="P252" s="205"/>
      <c r="Q252" s="205"/>
    </row>
    <row r="253" s="1" customFormat="1" ht="31" customHeight="1" spans="1:17">
      <c r="A253" s="37">
        <v>50</v>
      </c>
      <c r="B253" s="15" t="s">
        <v>1102</v>
      </c>
      <c r="C253" s="38" t="s">
        <v>607</v>
      </c>
      <c r="D253" s="38" t="s">
        <v>1103</v>
      </c>
      <c r="E253" s="37" t="s">
        <v>882</v>
      </c>
      <c r="F253" s="24">
        <v>2.04</v>
      </c>
      <c r="G253" s="24">
        <v>2.04</v>
      </c>
      <c r="H253" s="33">
        <f t="shared" si="9"/>
        <v>95.8188</v>
      </c>
      <c r="I253" s="33">
        <f t="shared" si="10"/>
        <v>1570.8</v>
      </c>
      <c r="J253" s="33">
        <f t="shared" si="11"/>
        <v>19.16376</v>
      </c>
      <c r="K253" s="38" t="s">
        <v>1104</v>
      </c>
      <c r="L253" s="52" t="s">
        <v>32</v>
      </c>
      <c r="M253" s="37"/>
      <c r="N253" s="205"/>
      <c r="O253" s="205"/>
      <c r="P253" s="205"/>
      <c r="Q253" s="205"/>
    </row>
    <row r="254" s="1" customFormat="1" ht="31" customHeight="1" spans="1:17">
      <c r="A254" s="15">
        <v>51</v>
      </c>
      <c r="B254" s="15" t="s">
        <v>1102</v>
      </c>
      <c r="C254" s="38" t="s">
        <v>607</v>
      </c>
      <c r="D254" s="38" t="s">
        <v>1103</v>
      </c>
      <c r="E254" s="37" t="s">
        <v>1105</v>
      </c>
      <c r="F254" s="24">
        <v>5.76</v>
      </c>
      <c r="G254" s="24">
        <v>5.76</v>
      </c>
      <c r="H254" s="33">
        <f t="shared" si="9"/>
        <v>270.5472</v>
      </c>
      <c r="I254" s="33">
        <f t="shared" si="10"/>
        <v>4435.2</v>
      </c>
      <c r="J254" s="33">
        <f t="shared" si="11"/>
        <v>54.10944</v>
      </c>
      <c r="K254" s="38" t="s">
        <v>1104</v>
      </c>
      <c r="L254" s="52" t="s">
        <v>32</v>
      </c>
      <c r="M254" s="37"/>
      <c r="N254" s="174"/>
      <c r="O254" s="174"/>
      <c r="P254" s="174"/>
      <c r="Q254" s="13"/>
    </row>
    <row r="255" s="1" customFormat="1" ht="31" customHeight="1" spans="1:17">
      <c r="A255" s="37">
        <v>51</v>
      </c>
      <c r="B255" s="15" t="s">
        <v>1102</v>
      </c>
      <c r="C255" s="38" t="s">
        <v>607</v>
      </c>
      <c r="D255" s="38" t="s">
        <v>1103</v>
      </c>
      <c r="E255" s="37" t="s">
        <v>978</v>
      </c>
      <c r="F255" s="24">
        <v>7.2</v>
      </c>
      <c r="G255" s="24">
        <v>7.2</v>
      </c>
      <c r="H255" s="33">
        <f t="shared" si="9"/>
        <v>338.184</v>
      </c>
      <c r="I255" s="33">
        <f t="shared" si="10"/>
        <v>5544</v>
      </c>
      <c r="J255" s="33">
        <f t="shared" si="11"/>
        <v>67.6368</v>
      </c>
      <c r="K255" s="38" t="s">
        <v>1104</v>
      </c>
      <c r="L255" s="52" t="s">
        <v>32</v>
      </c>
      <c r="M255" s="37"/>
      <c r="N255" s="205"/>
      <c r="O255" s="205"/>
      <c r="P255" s="205"/>
      <c r="Q255" s="205"/>
    </row>
    <row r="256" s="1" customFormat="1" ht="31" customHeight="1" spans="1:17">
      <c r="A256" s="37">
        <v>51</v>
      </c>
      <c r="B256" s="15" t="s">
        <v>1106</v>
      </c>
      <c r="C256" s="38" t="s">
        <v>1107</v>
      </c>
      <c r="D256" s="38" t="s">
        <v>1108</v>
      </c>
      <c r="E256" s="37" t="s">
        <v>882</v>
      </c>
      <c r="F256" s="24">
        <v>7.2</v>
      </c>
      <c r="G256" s="24">
        <v>7.2</v>
      </c>
      <c r="H256" s="33">
        <f t="shared" si="9"/>
        <v>338.184</v>
      </c>
      <c r="I256" s="33">
        <f t="shared" si="10"/>
        <v>5544</v>
      </c>
      <c r="J256" s="33">
        <f t="shared" si="11"/>
        <v>67.6368</v>
      </c>
      <c r="K256" s="38" t="s">
        <v>1109</v>
      </c>
      <c r="L256" s="52" t="s">
        <v>32</v>
      </c>
      <c r="M256" s="37"/>
      <c r="N256" s="205"/>
      <c r="O256" s="205"/>
      <c r="P256" s="205"/>
      <c r="Q256" s="205"/>
    </row>
    <row r="257" s="1" customFormat="1" ht="31" customHeight="1" spans="1:17">
      <c r="A257" s="37">
        <v>51</v>
      </c>
      <c r="B257" s="15" t="s">
        <v>1106</v>
      </c>
      <c r="C257" s="38" t="s">
        <v>1107</v>
      </c>
      <c r="D257" s="38" t="s">
        <v>1108</v>
      </c>
      <c r="E257" s="37" t="s">
        <v>989</v>
      </c>
      <c r="F257" s="24">
        <v>14.07</v>
      </c>
      <c r="G257" s="24">
        <v>14.07</v>
      </c>
      <c r="H257" s="33">
        <f t="shared" si="9"/>
        <v>660.8679</v>
      </c>
      <c r="I257" s="33">
        <f t="shared" si="10"/>
        <v>10833.9</v>
      </c>
      <c r="J257" s="33">
        <f t="shared" si="11"/>
        <v>132.17358</v>
      </c>
      <c r="K257" s="38" t="s">
        <v>1109</v>
      </c>
      <c r="L257" s="52" t="s">
        <v>32</v>
      </c>
      <c r="M257" s="37"/>
      <c r="N257" s="205"/>
      <c r="O257" s="205"/>
      <c r="P257" s="205"/>
      <c r="Q257" s="205"/>
    </row>
    <row r="258" s="1" customFormat="1" ht="31" customHeight="1" spans="1:17">
      <c r="A258" s="37">
        <v>51</v>
      </c>
      <c r="B258" s="15" t="s">
        <v>1110</v>
      </c>
      <c r="C258" s="38" t="s">
        <v>447</v>
      </c>
      <c r="D258" s="38" t="s">
        <v>1111</v>
      </c>
      <c r="E258" s="37" t="s">
        <v>1018</v>
      </c>
      <c r="F258" s="24">
        <v>2</v>
      </c>
      <c r="G258" s="24">
        <v>2</v>
      </c>
      <c r="H258" s="33">
        <f t="shared" si="9"/>
        <v>93.94</v>
      </c>
      <c r="I258" s="33">
        <f t="shared" si="10"/>
        <v>1540</v>
      </c>
      <c r="J258" s="33">
        <f t="shared" si="11"/>
        <v>18.788</v>
      </c>
      <c r="K258" s="38" t="s">
        <v>705</v>
      </c>
      <c r="L258" s="52" t="s">
        <v>32</v>
      </c>
      <c r="M258" s="37"/>
      <c r="N258" s="205"/>
      <c r="O258" s="205"/>
      <c r="P258" s="205"/>
      <c r="Q258" s="205"/>
    </row>
    <row r="259" s="1" customFormat="1" ht="31" customHeight="1" spans="1:17">
      <c r="A259" s="15">
        <v>52</v>
      </c>
      <c r="B259" s="15" t="s">
        <v>1110</v>
      </c>
      <c r="C259" s="38" t="s">
        <v>447</v>
      </c>
      <c r="D259" s="38" t="s">
        <v>1111</v>
      </c>
      <c r="E259" s="37" t="s">
        <v>1112</v>
      </c>
      <c r="F259" s="24">
        <v>3.2</v>
      </c>
      <c r="G259" s="24">
        <v>3.2</v>
      </c>
      <c r="H259" s="33">
        <f t="shared" si="9"/>
        <v>150.304</v>
      </c>
      <c r="I259" s="33">
        <f t="shared" si="10"/>
        <v>2464</v>
      </c>
      <c r="J259" s="33">
        <f t="shared" si="11"/>
        <v>30.0608</v>
      </c>
      <c r="K259" s="38" t="s">
        <v>705</v>
      </c>
      <c r="L259" s="52" t="s">
        <v>32</v>
      </c>
      <c r="M259" s="37"/>
      <c r="N259" s="174"/>
      <c r="O259" s="174"/>
      <c r="P259" s="174"/>
      <c r="Q259" s="13"/>
    </row>
    <row r="260" s="1" customFormat="1" ht="31" customHeight="1" spans="1:17">
      <c r="A260" s="37">
        <v>52</v>
      </c>
      <c r="B260" s="15" t="s">
        <v>1110</v>
      </c>
      <c r="C260" s="38" t="s">
        <v>447</v>
      </c>
      <c r="D260" s="38" t="s">
        <v>1111</v>
      </c>
      <c r="E260" s="37" t="s">
        <v>1113</v>
      </c>
      <c r="F260" s="24">
        <v>4.1</v>
      </c>
      <c r="G260" s="24">
        <v>4.1</v>
      </c>
      <c r="H260" s="33">
        <f t="shared" si="9"/>
        <v>192.577</v>
      </c>
      <c r="I260" s="33">
        <f t="shared" si="10"/>
        <v>3157</v>
      </c>
      <c r="J260" s="33">
        <f t="shared" si="11"/>
        <v>38.5154</v>
      </c>
      <c r="K260" s="38" t="s">
        <v>705</v>
      </c>
      <c r="L260" s="52" t="s">
        <v>32</v>
      </c>
      <c r="M260" s="37"/>
      <c r="N260" s="205"/>
      <c r="O260" s="205"/>
      <c r="P260" s="205"/>
      <c r="Q260" s="205"/>
    </row>
    <row r="261" s="1" customFormat="1" ht="31" customHeight="1" spans="1:17">
      <c r="A261" s="37">
        <v>52</v>
      </c>
      <c r="B261" s="15" t="s">
        <v>1110</v>
      </c>
      <c r="C261" s="38" t="s">
        <v>447</v>
      </c>
      <c r="D261" s="38" t="s">
        <v>1111</v>
      </c>
      <c r="E261" s="37" t="s">
        <v>1114</v>
      </c>
      <c r="F261" s="24">
        <v>5.6</v>
      </c>
      <c r="G261" s="24">
        <v>5.6</v>
      </c>
      <c r="H261" s="33">
        <f t="shared" si="9"/>
        <v>263.032</v>
      </c>
      <c r="I261" s="33">
        <f t="shared" si="10"/>
        <v>4312</v>
      </c>
      <c r="J261" s="33">
        <f t="shared" si="11"/>
        <v>52.6064</v>
      </c>
      <c r="K261" s="38" t="s">
        <v>705</v>
      </c>
      <c r="L261" s="52" t="s">
        <v>32</v>
      </c>
      <c r="M261" s="37"/>
      <c r="N261" s="205"/>
      <c r="O261" s="205"/>
      <c r="P261" s="205"/>
      <c r="Q261" s="205"/>
    </row>
    <row r="262" s="1" customFormat="1" ht="31" customHeight="1" spans="1:17">
      <c r="A262" s="37">
        <v>52</v>
      </c>
      <c r="B262" s="15" t="s">
        <v>1115</v>
      </c>
      <c r="C262" s="38" t="s">
        <v>491</v>
      </c>
      <c r="D262" s="38" t="s">
        <v>1116</v>
      </c>
      <c r="E262" s="37" t="s">
        <v>37</v>
      </c>
      <c r="F262" s="24">
        <v>2.62</v>
      </c>
      <c r="G262" s="24">
        <v>2.62</v>
      </c>
      <c r="H262" s="33">
        <f t="shared" si="9"/>
        <v>123.0614</v>
      </c>
      <c r="I262" s="33">
        <f t="shared" si="10"/>
        <v>2017.4</v>
      </c>
      <c r="J262" s="33">
        <f t="shared" si="11"/>
        <v>24.61228</v>
      </c>
      <c r="K262" s="38" t="s">
        <v>1117</v>
      </c>
      <c r="L262" s="52" t="s">
        <v>32</v>
      </c>
      <c r="M262" s="37"/>
      <c r="N262" s="205"/>
      <c r="O262" s="205"/>
      <c r="P262" s="205"/>
      <c r="Q262" s="205"/>
    </row>
    <row r="263" s="1" customFormat="1" ht="31" customHeight="1" spans="1:17">
      <c r="A263" s="37">
        <v>52</v>
      </c>
      <c r="B263" s="15" t="s">
        <v>1115</v>
      </c>
      <c r="C263" s="38" t="s">
        <v>491</v>
      </c>
      <c r="D263" s="38" t="s">
        <v>1116</v>
      </c>
      <c r="E263" s="37" t="s">
        <v>401</v>
      </c>
      <c r="F263" s="24">
        <v>5.32</v>
      </c>
      <c r="G263" s="24">
        <v>5.32</v>
      </c>
      <c r="H263" s="33">
        <f t="shared" si="9"/>
        <v>249.8804</v>
      </c>
      <c r="I263" s="33">
        <f t="shared" si="10"/>
        <v>4096.4</v>
      </c>
      <c r="J263" s="33">
        <f t="shared" si="11"/>
        <v>49.97608</v>
      </c>
      <c r="K263" s="38" t="s">
        <v>1117</v>
      </c>
      <c r="L263" s="52" t="s">
        <v>32</v>
      </c>
      <c r="M263" s="37"/>
      <c r="N263" s="205"/>
      <c r="O263" s="205"/>
      <c r="P263" s="205"/>
      <c r="Q263" s="205"/>
    </row>
    <row r="264" s="1" customFormat="1" ht="31" customHeight="1" spans="1:17">
      <c r="A264" s="15">
        <v>53</v>
      </c>
      <c r="B264" s="15" t="s">
        <v>1115</v>
      </c>
      <c r="C264" s="38" t="s">
        <v>491</v>
      </c>
      <c r="D264" s="38" t="s">
        <v>1116</v>
      </c>
      <c r="E264" s="37" t="s">
        <v>1118</v>
      </c>
      <c r="F264" s="24">
        <v>3.76</v>
      </c>
      <c r="G264" s="24">
        <v>3.76</v>
      </c>
      <c r="H264" s="33">
        <f t="shared" ref="H264:H321" si="12">G264*46.97</f>
        <v>176.6072</v>
      </c>
      <c r="I264" s="33">
        <f t="shared" ref="I264:I321" si="13">G264*770</f>
        <v>2895.2</v>
      </c>
      <c r="J264" s="33">
        <f t="shared" ref="J264:J321" si="14">H264*20%</f>
        <v>35.32144</v>
      </c>
      <c r="K264" s="38" t="s">
        <v>1117</v>
      </c>
      <c r="L264" s="52" t="s">
        <v>32</v>
      </c>
      <c r="M264" s="37"/>
      <c r="N264" s="174"/>
      <c r="O264" s="174"/>
      <c r="P264" s="174"/>
      <c r="Q264" s="13"/>
    </row>
    <row r="265" s="1" customFormat="1" ht="31" customHeight="1" spans="1:17">
      <c r="A265" s="37">
        <v>53</v>
      </c>
      <c r="B265" s="15" t="s">
        <v>1119</v>
      </c>
      <c r="C265" s="38" t="s">
        <v>459</v>
      </c>
      <c r="D265" s="38" t="s">
        <v>1120</v>
      </c>
      <c r="E265" s="37" t="s">
        <v>1018</v>
      </c>
      <c r="F265" s="24">
        <v>8</v>
      </c>
      <c r="G265" s="24">
        <v>8</v>
      </c>
      <c r="H265" s="33">
        <f t="shared" si="12"/>
        <v>375.76</v>
      </c>
      <c r="I265" s="33">
        <f t="shared" si="13"/>
        <v>6160</v>
      </c>
      <c r="J265" s="33">
        <f t="shared" si="14"/>
        <v>75.152</v>
      </c>
      <c r="K265" s="38" t="s">
        <v>763</v>
      </c>
      <c r="L265" s="52" t="s">
        <v>32</v>
      </c>
      <c r="M265" s="37"/>
      <c r="N265" s="205"/>
      <c r="O265" s="205"/>
      <c r="P265" s="205"/>
      <c r="Q265" s="205"/>
    </row>
    <row r="266" s="1" customFormat="1" ht="31" customHeight="1" spans="1:17">
      <c r="A266" s="37">
        <v>53</v>
      </c>
      <c r="B266" s="15" t="s">
        <v>1119</v>
      </c>
      <c r="C266" s="38" t="s">
        <v>459</v>
      </c>
      <c r="D266" s="38" t="s">
        <v>1120</v>
      </c>
      <c r="E266" s="37" t="s">
        <v>989</v>
      </c>
      <c r="F266" s="24">
        <v>8.6</v>
      </c>
      <c r="G266" s="24">
        <v>8.6</v>
      </c>
      <c r="H266" s="33">
        <f t="shared" si="12"/>
        <v>403.942</v>
      </c>
      <c r="I266" s="33">
        <f t="shared" si="13"/>
        <v>6622</v>
      </c>
      <c r="J266" s="33">
        <f t="shared" si="14"/>
        <v>80.7884</v>
      </c>
      <c r="K266" s="38" t="s">
        <v>763</v>
      </c>
      <c r="L266" s="52" t="s">
        <v>32</v>
      </c>
      <c r="M266" s="37"/>
      <c r="N266" s="205"/>
      <c r="O266" s="205"/>
      <c r="P266" s="205"/>
      <c r="Q266" s="205"/>
    </row>
    <row r="267" s="1" customFormat="1" ht="31" customHeight="1" spans="1:17">
      <c r="A267" s="37">
        <v>53</v>
      </c>
      <c r="B267" s="15" t="s">
        <v>1119</v>
      </c>
      <c r="C267" s="38" t="s">
        <v>459</v>
      </c>
      <c r="D267" s="38" t="s">
        <v>1120</v>
      </c>
      <c r="E267" s="37" t="s">
        <v>990</v>
      </c>
      <c r="F267" s="24">
        <v>6.4</v>
      </c>
      <c r="G267" s="24">
        <v>6.4</v>
      </c>
      <c r="H267" s="33">
        <f t="shared" si="12"/>
        <v>300.608</v>
      </c>
      <c r="I267" s="33">
        <f t="shared" si="13"/>
        <v>4928</v>
      </c>
      <c r="J267" s="33">
        <f t="shared" si="14"/>
        <v>60.1216</v>
      </c>
      <c r="K267" s="38" t="s">
        <v>763</v>
      </c>
      <c r="L267" s="52" t="s">
        <v>32</v>
      </c>
      <c r="M267" s="37"/>
      <c r="N267" s="205"/>
      <c r="O267" s="205"/>
      <c r="P267" s="205"/>
      <c r="Q267" s="205"/>
    </row>
    <row r="268" s="1" customFormat="1" ht="31" customHeight="1" spans="1:17">
      <c r="A268" s="37">
        <v>53</v>
      </c>
      <c r="B268" s="15" t="s">
        <v>1119</v>
      </c>
      <c r="C268" s="38" t="s">
        <v>459</v>
      </c>
      <c r="D268" s="38" t="s">
        <v>1120</v>
      </c>
      <c r="E268" s="37" t="s">
        <v>37</v>
      </c>
      <c r="F268" s="24">
        <v>12</v>
      </c>
      <c r="G268" s="24">
        <v>12</v>
      </c>
      <c r="H268" s="33">
        <f t="shared" si="12"/>
        <v>563.64</v>
      </c>
      <c r="I268" s="33">
        <f t="shared" si="13"/>
        <v>9240</v>
      </c>
      <c r="J268" s="33">
        <f t="shared" si="14"/>
        <v>112.728</v>
      </c>
      <c r="K268" s="38" t="s">
        <v>763</v>
      </c>
      <c r="L268" s="52" t="s">
        <v>32</v>
      </c>
      <c r="M268" s="37"/>
      <c r="N268" s="205"/>
      <c r="O268" s="205"/>
      <c r="P268" s="205"/>
      <c r="Q268" s="205"/>
    </row>
    <row r="269" s="1" customFormat="1" ht="31" customHeight="1" spans="1:17">
      <c r="A269" s="15">
        <v>54</v>
      </c>
      <c r="B269" s="15" t="s">
        <v>1121</v>
      </c>
      <c r="C269" s="38" t="s">
        <v>720</v>
      </c>
      <c r="D269" s="38" t="s">
        <v>1122</v>
      </c>
      <c r="E269" s="37" t="s">
        <v>37</v>
      </c>
      <c r="F269" s="24">
        <v>2.35</v>
      </c>
      <c r="G269" s="24">
        <v>2.35</v>
      </c>
      <c r="H269" s="33">
        <f t="shared" si="12"/>
        <v>110.3795</v>
      </c>
      <c r="I269" s="33">
        <f t="shared" si="13"/>
        <v>1809.5</v>
      </c>
      <c r="J269" s="33">
        <f t="shared" si="14"/>
        <v>22.0759</v>
      </c>
      <c r="K269" s="38" t="s">
        <v>857</v>
      </c>
      <c r="L269" s="52" t="s">
        <v>32</v>
      </c>
      <c r="M269" s="37"/>
      <c r="N269" s="174"/>
      <c r="O269" s="174"/>
      <c r="P269" s="174"/>
      <c r="Q269" s="13"/>
    </row>
    <row r="270" s="1" customFormat="1" ht="31" customHeight="1" spans="1:17">
      <c r="A270" s="37">
        <v>54</v>
      </c>
      <c r="B270" s="15" t="s">
        <v>1121</v>
      </c>
      <c r="C270" s="38" t="s">
        <v>720</v>
      </c>
      <c r="D270" s="38" t="s">
        <v>1122</v>
      </c>
      <c r="E270" s="37" t="s">
        <v>882</v>
      </c>
      <c r="F270" s="24">
        <v>2.35</v>
      </c>
      <c r="G270" s="24">
        <v>2.35</v>
      </c>
      <c r="H270" s="33">
        <f t="shared" si="12"/>
        <v>110.3795</v>
      </c>
      <c r="I270" s="33">
        <f t="shared" si="13"/>
        <v>1809.5</v>
      </c>
      <c r="J270" s="33">
        <f t="shared" si="14"/>
        <v>22.0759</v>
      </c>
      <c r="K270" s="38" t="s">
        <v>857</v>
      </c>
      <c r="L270" s="52" t="s">
        <v>32</v>
      </c>
      <c r="M270" s="37"/>
      <c r="N270" s="205"/>
      <c r="O270" s="205"/>
      <c r="P270" s="205"/>
      <c r="Q270" s="205"/>
    </row>
    <row r="271" s="1" customFormat="1" ht="31" customHeight="1" spans="1:17">
      <c r="A271" s="37">
        <v>54</v>
      </c>
      <c r="B271" s="15" t="s">
        <v>1121</v>
      </c>
      <c r="C271" s="38" t="s">
        <v>720</v>
      </c>
      <c r="D271" s="38" t="s">
        <v>1122</v>
      </c>
      <c r="E271" s="37" t="s">
        <v>1054</v>
      </c>
      <c r="F271" s="24">
        <v>3</v>
      </c>
      <c r="G271" s="24">
        <v>3</v>
      </c>
      <c r="H271" s="33">
        <f t="shared" si="12"/>
        <v>140.91</v>
      </c>
      <c r="I271" s="33">
        <f t="shared" si="13"/>
        <v>2310</v>
      </c>
      <c r="J271" s="33">
        <f t="shared" si="14"/>
        <v>28.182</v>
      </c>
      <c r="K271" s="38" t="s">
        <v>857</v>
      </c>
      <c r="L271" s="52" t="s">
        <v>32</v>
      </c>
      <c r="M271" s="37"/>
      <c r="N271" s="205"/>
      <c r="O271" s="205"/>
      <c r="P271" s="205"/>
      <c r="Q271" s="205"/>
    </row>
    <row r="272" s="1" customFormat="1" ht="31" customHeight="1" spans="1:17">
      <c r="A272" s="37">
        <v>54</v>
      </c>
      <c r="B272" s="15" t="s">
        <v>1121</v>
      </c>
      <c r="C272" s="38" t="s">
        <v>720</v>
      </c>
      <c r="D272" s="38" t="s">
        <v>1122</v>
      </c>
      <c r="E272" s="37" t="s">
        <v>990</v>
      </c>
      <c r="F272" s="24">
        <v>7.2</v>
      </c>
      <c r="G272" s="24">
        <v>7.2</v>
      </c>
      <c r="H272" s="33">
        <f t="shared" si="12"/>
        <v>338.184</v>
      </c>
      <c r="I272" s="33">
        <f t="shared" si="13"/>
        <v>5544</v>
      </c>
      <c r="J272" s="33">
        <f t="shared" si="14"/>
        <v>67.6368</v>
      </c>
      <c r="K272" s="38" t="s">
        <v>857</v>
      </c>
      <c r="L272" s="52" t="s">
        <v>32</v>
      </c>
      <c r="M272" s="37"/>
      <c r="N272" s="205"/>
      <c r="O272" s="205"/>
      <c r="P272" s="205"/>
      <c r="Q272" s="205"/>
    </row>
    <row r="273" s="1" customFormat="1" ht="31" customHeight="1" spans="1:17">
      <c r="A273" s="37">
        <v>54</v>
      </c>
      <c r="B273" s="15" t="s">
        <v>1123</v>
      </c>
      <c r="C273" s="38" t="s">
        <v>533</v>
      </c>
      <c r="D273" s="38" t="s">
        <v>1124</v>
      </c>
      <c r="E273" s="37" t="s">
        <v>1047</v>
      </c>
      <c r="F273" s="24">
        <v>1.2</v>
      </c>
      <c r="G273" s="24">
        <v>1.2</v>
      </c>
      <c r="H273" s="33">
        <f t="shared" si="12"/>
        <v>56.364</v>
      </c>
      <c r="I273" s="33">
        <f t="shared" si="13"/>
        <v>924</v>
      </c>
      <c r="J273" s="33">
        <f t="shared" si="14"/>
        <v>11.2728</v>
      </c>
      <c r="K273" s="38" t="s">
        <v>877</v>
      </c>
      <c r="L273" s="52" t="s">
        <v>32</v>
      </c>
      <c r="M273" s="37"/>
      <c r="N273" s="205"/>
      <c r="O273" s="205"/>
      <c r="P273" s="205"/>
      <c r="Q273" s="205"/>
    </row>
    <row r="274" s="1" customFormat="1" ht="31" customHeight="1" spans="1:17">
      <c r="A274" s="15">
        <v>55</v>
      </c>
      <c r="B274" s="15" t="s">
        <v>1123</v>
      </c>
      <c r="C274" s="38" t="s">
        <v>533</v>
      </c>
      <c r="D274" s="38" t="s">
        <v>1124</v>
      </c>
      <c r="E274" s="37" t="s">
        <v>1048</v>
      </c>
      <c r="F274" s="24">
        <v>2.4</v>
      </c>
      <c r="G274" s="24">
        <v>2.4</v>
      </c>
      <c r="H274" s="33">
        <f t="shared" si="12"/>
        <v>112.728</v>
      </c>
      <c r="I274" s="33">
        <f t="shared" si="13"/>
        <v>1848</v>
      </c>
      <c r="J274" s="33">
        <f t="shared" si="14"/>
        <v>22.5456</v>
      </c>
      <c r="K274" s="38" t="s">
        <v>877</v>
      </c>
      <c r="L274" s="52" t="s">
        <v>32</v>
      </c>
      <c r="M274" s="37"/>
      <c r="N274" s="174"/>
      <c r="O274" s="174"/>
      <c r="P274" s="174"/>
      <c r="Q274" s="13"/>
    </row>
    <row r="275" s="1" customFormat="1" ht="31" customHeight="1" spans="1:17">
      <c r="A275" s="37">
        <v>55</v>
      </c>
      <c r="B275" s="15" t="s">
        <v>1123</v>
      </c>
      <c r="C275" s="38" t="s">
        <v>533</v>
      </c>
      <c r="D275" s="38" t="s">
        <v>1124</v>
      </c>
      <c r="E275" s="37" t="s">
        <v>1072</v>
      </c>
      <c r="F275" s="24">
        <v>3</v>
      </c>
      <c r="G275" s="24">
        <v>3</v>
      </c>
      <c r="H275" s="33">
        <f t="shared" si="12"/>
        <v>140.91</v>
      </c>
      <c r="I275" s="33">
        <f t="shared" si="13"/>
        <v>2310</v>
      </c>
      <c r="J275" s="33">
        <f t="shared" si="14"/>
        <v>28.182</v>
      </c>
      <c r="K275" s="38" t="s">
        <v>877</v>
      </c>
      <c r="L275" s="52" t="s">
        <v>32</v>
      </c>
      <c r="M275" s="37"/>
      <c r="N275" s="205"/>
      <c r="O275" s="205"/>
      <c r="P275" s="205"/>
      <c r="Q275" s="205"/>
    </row>
    <row r="276" s="1" customFormat="1" ht="31" customHeight="1" spans="1:17">
      <c r="A276" s="37">
        <v>55</v>
      </c>
      <c r="B276" s="15" t="s">
        <v>1123</v>
      </c>
      <c r="C276" s="38" t="s">
        <v>533</v>
      </c>
      <c r="D276" s="38" t="s">
        <v>1124</v>
      </c>
      <c r="E276" s="37" t="s">
        <v>886</v>
      </c>
      <c r="F276" s="24">
        <v>8.4</v>
      </c>
      <c r="G276" s="24">
        <v>8.4</v>
      </c>
      <c r="H276" s="33">
        <f t="shared" si="12"/>
        <v>394.548</v>
      </c>
      <c r="I276" s="33">
        <f t="shared" si="13"/>
        <v>6468</v>
      </c>
      <c r="J276" s="33">
        <f t="shared" si="14"/>
        <v>78.9096</v>
      </c>
      <c r="K276" s="38" t="s">
        <v>877</v>
      </c>
      <c r="L276" s="52" t="s">
        <v>32</v>
      </c>
      <c r="M276" s="37"/>
      <c r="N276" s="205"/>
      <c r="O276" s="205"/>
      <c r="P276" s="205"/>
      <c r="Q276" s="205"/>
    </row>
    <row r="277" s="1" customFormat="1" ht="31" customHeight="1" spans="1:17">
      <c r="A277" s="37">
        <v>55</v>
      </c>
      <c r="B277" s="15" t="s">
        <v>1125</v>
      </c>
      <c r="C277" s="38" t="s">
        <v>412</v>
      </c>
      <c r="D277" s="38" t="s">
        <v>1126</v>
      </c>
      <c r="E277" s="37" t="s">
        <v>36</v>
      </c>
      <c r="F277" s="24">
        <v>6.7</v>
      </c>
      <c r="G277" s="24">
        <v>6.7</v>
      </c>
      <c r="H277" s="33">
        <f t="shared" si="12"/>
        <v>314.699</v>
      </c>
      <c r="I277" s="33">
        <f t="shared" si="13"/>
        <v>5159</v>
      </c>
      <c r="J277" s="33">
        <f t="shared" si="14"/>
        <v>62.9398</v>
      </c>
      <c r="K277" s="38" t="s">
        <v>1127</v>
      </c>
      <c r="L277" s="52" t="s">
        <v>32</v>
      </c>
      <c r="M277" s="37"/>
      <c r="N277" s="205"/>
      <c r="O277" s="205"/>
      <c r="P277" s="205"/>
      <c r="Q277" s="205"/>
    </row>
    <row r="278" s="1" customFormat="1" ht="31" customHeight="1" spans="1:17">
      <c r="A278" s="37">
        <v>55</v>
      </c>
      <c r="B278" s="15" t="s">
        <v>1125</v>
      </c>
      <c r="C278" s="38" t="s">
        <v>412</v>
      </c>
      <c r="D278" s="38" t="s">
        <v>1126</v>
      </c>
      <c r="E278" s="37" t="s">
        <v>1128</v>
      </c>
      <c r="F278" s="24">
        <v>2.6</v>
      </c>
      <c r="G278" s="24">
        <v>2.6</v>
      </c>
      <c r="H278" s="33">
        <f t="shared" si="12"/>
        <v>122.122</v>
      </c>
      <c r="I278" s="33">
        <f t="shared" si="13"/>
        <v>2002</v>
      </c>
      <c r="J278" s="33">
        <f t="shared" si="14"/>
        <v>24.4244</v>
      </c>
      <c r="K278" s="38" t="s">
        <v>1127</v>
      </c>
      <c r="L278" s="52" t="s">
        <v>32</v>
      </c>
      <c r="M278" s="37"/>
      <c r="N278" s="205"/>
      <c r="O278" s="205"/>
      <c r="P278" s="205"/>
      <c r="Q278" s="205"/>
    </row>
    <row r="279" s="1" customFormat="1" ht="31" customHeight="1" spans="1:17">
      <c r="A279" s="15">
        <v>56</v>
      </c>
      <c r="B279" s="15" t="s">
        <v>1125</v>
      </c>
      <c r="C279" s="38" t="s">
        <v>412</v>
      </c>
      <c r="D279" s="38" t="s">
        <v>1126</v>
      </c>
      <c r="E279" s="37" t="s">
        <v>978</v>
      </c>
      <c r="F279" s="24">
        <v>4.5</v>
      </c>
      <c r="G279" s="24">
        <v>4.5</v>
      </c>
      <c r="H279" s="33">
        <f t="shared" si="12"/>
        <v>211.365</v>
      </c>
      <c r="I279" s="33">
        <f t="shared" si="13"/>
        <v>3465</v>
      </c>
      <c r="J279" s="33">
        <f t="shared" si="14"/>
        <v>42.273</v>
      </c>
      <c r="K279" s="38" t="s">
        <v>1127</v>
      </c>
      <c r="L279" s="52" t="s">
        <v>32</v>
      </c>
      <c r="M279" s="37"/>
      <c r="N279" s="174"/>
      <c r="O279" s="174"/>
      <c r="P279" s="174"/>
      <c r="Q279" s="13"/>
    </row>
    <row r="280" s="1" customFormat="1" ht="31" customHeight="1" spans="1:17">
      <c r="A280" s="37">
        <v>56</v>
      </c>
      <c r="B280" s="15" t="s">
        <v>1129</v>
      </c>
      <c r="C280" s="38" t="s">
        <v>1130</v>
      </c>
      <c r="D280" s="38" t="s">
        <v>1131</v>
      </c>
      <c r="E280" s="37" t="s">
        <v>37</v>
      </c>
      <c r="F280" s="24">
        <v>2</v>
      </c>
      <c r="G280" s="24">
        <v>2</v>
      </c>
      <c r="H280" s="33">
        <f t="shared" si="12"/>
        <v>93.94</v>
      </c>
      <c r="I280" s="33">
        <f t="shared" si="13"/>
        <v>1540</v>
      </c>
      <c r="J280" s="33">
        <f t="shared" si="14"/>
        <v>18.788</v>
      </c>
      <c r="K280" s="38" t="s">
        <v>1132</v>
      </c>
      <c r="L280" s="52" t="s">
        <v>32</v>
      </c>
      <c r="M280" s="37"/>
      <c r="N280" s="205"/>
      <c r="O280" s="205"/>
      <c r="P280" s="205"/>
      <c r="Q280" s="205"/>
    </row>
    <row r="281" s="1" customFormat="1" ht="31" customHeight="1" spans="1:17">
      <c r="A281" s="37">
        <v>56</v>
      </c>
      <c r="B281" s="15" t="s">
        <v>1129</v>
      </c>
      <c r="C281" s="38" t="s">
        <v>1130</v>
      </c>
      <c r="D281" s="38" t="s">
        <v>1131</v>
      </c>
      <c r="E281" s="37" t="s">
        <v>643</v>
      </c>
      <c r="F281" s="24">
        <v>5</v>
      </c>
      <c r="G281" s="24">
        <v>5</v>
      </c>
      <c r="H281" s="33">
        <f t="shared" si="12"/>
        <v>234.85</v>
      </c>
      <c r="I281" s="33">
        <f t="shared" si="13"/>
        <v>3850</v>
      </c>
      <c r="J281" s="33">
        <f t="shared" si="14"/>
        <v>46.97</v>
      </c>
      <c r="K281" s="38" t="s">
        <v>1132</v>
      </c>
      <c r="L281" s="52" t="s">
        <v>32</v>
      </c>
      <c r="M281" s="37"/>
      <c r="N281" s="205"/>
      <c r="O281" s="205"/>
      <c r="P281" s="205"/>
      <c r="Q281" s="205"/>
    </row>
    <row r="282" s="1" customFormat="1" ht="31" customHeight="1" spans="1:17">
      <c r="A282" s="37">
        <v>56</v>
      </c>
      <c r="B282" s="15" t="s">
        <v>1129</v>
      </c>
      <c r="C282" s="38" t="s">
        <v>1130</v>
      </c>
      <c r="D282" s="38" t="s">
        <v>1131</v>
      </c>
      <c r="E282" s="37" t="s">
        <v>474</v>
      </c>
      <c r="F282" s="24">
        <v>3</v>
      </c>
      <c r="G282" s="24">
        <v>3</v>
      </c>
      <c r="H282" s="33">
        <f t="shared" si="12"/>
        <v>140.91</v>
      </c>
      <c r="I282" s="33">
        <f t="shared" si="13"/>
        <v>2310</v>
      </c>
      <c r="J282" s="33">
        <f t="shared" si="14"/>
        <v>28.182</v>
      </c>
      <c r="K282" s="38" t="s">
        <v>1132</v>
      </c>
      <c r="L282" s="52" t="s">
        <v>32</v>
      </c>
      <c r="M282" s="37"/>
      <c r="N282" s="205"/>
      <c r="O282" s="205"/>
      <c r="P282" s="205"/>
      <c r="Q282" s="205"/>
    </row>
    <row r="283" s="1" customFormat="1" ht="31" customHeight="1" spans="1:17">
      <c r="A283" s="37">
        <v>56</v>
      </c>
      <c r="B283" s="15" t="s">
        <v>1129</v>
      </c>
      <c r="C283" s="38" t="s">
        <v>1130</v>
      </c>
      <c r="D283" s="38" t="s">
        <v>1131</v>
      </c>
      <c r="E283" s="37" t="s">
        <v>488</v>
      </c>
      <c r="F283" s="24">
        <v>2</v>
      </c>
      <c r="G283" s="24">
        <v>2</v>
      </c>
      <c r="H283" s="33">
        <f t="shared" si="12"/>
        <v>93.94</v>
      </c>
      <c r="I283" s="33">
        <f t="shared" si="13"/>
        <v>1540</v>
      </c>
      <c r="J283" s="33">
        <f t="shared" si="14"/>
        <v>18.788</v>
      </c>
      <c r="K283" s="38" t="s">
        <v>1132</v>
      </c>
      <c r="L283" s="52" t="s">
        <v>32</v>
      </c>
      <c r="M283" s="37"/>
      <c r="N283" s="205"/>
      <c r="O283" s="205"/>
      <c r="P283" s="205"/>
      <c r="Q283" s="205"/>
    </row>
    <row r="284" s="1" customFormat="1" ht="31" customHeight="1" spans="1:17">
      <c r="A284" s="15">
        <v>57</v>
      </c>
      <c r="B284" s="15" t="s">
        <v>1129</v>
      </c>
      <c r="C284" s="38" t="s">
        <v>1130</v>
      </c>
      <c r="D284" s="38" t="s">
        <v>1131</v>
      </c>
      <c r="E284" s="37" t="s">
        <v>489</v>
      </c>
      <c r="F284" s="24">
        <v>1.8</v>
      </c>
      <c r="G284" s="24">
        <v>1.8</v>
      </c>
      <c r="H284" s="33">
        <f t="shared" si="12"/>
        <v>84.546</v>
      </c>
      <c r="I284" s="33">
        <f t="shared" si="13"/>
        <v>1386</v>
      </c>
      <c r="J284" s="33">
        <f t="shared" si="14"/>
        <v>16.9092</v>
      </c>
      <c r="K284" s="38" t="s">
        <v>1132</v>
      </c>
      <c r="L284" s="52" t="s">
        <v>32</v>
      </c>
      <c r="M284" s="37"/>
      <c r="N284" s="174"/>
      <c r="O284" s="174"/>
      <c r="P284" s="174"/>
      <c r="Q284" s="13"/>
    </row>
    <row r="285" s="1" customFormat="1" ht="31" customHeight="1" spans="1:17">
      <c r="A285" s="37">
        <v>57</v>
      </c>
      <c r="B285" s="15" t="s">
        <v>1133</v>
      </c>
      <c r="C285" s="38" t="s">
        <v>958</v>
      </c>
      <c r="D285" s="38" t="s">
        <v>1134</v>
      </c>
      <c r="E285" s="37" t="s">
        <v>37</v>
      </c>
      <c r="F285" s="24">
        <v>3.66</v>
      </c>
      <c r="G285" s="24">
        <v>3.66</v>
      </c>
      <c r="H285" s="33">
        <f t="shared" si="12"/>
        <v>171.9102</v>
      </c>
      <c r="I285" s="33">
        <f t="shared" si="13"/>
        <v>2818.2</v>
      </c>
      <c r="J285" s="33">
        <f t="shared" si="14"/>
        <v>34.38204</v>
      </c>
      <c r="K285" s="38" t="s">
        <v>1135</v>
      </c>
      <c r="L285" s="52" t="s">
        <v>32</v>
      </c>
      <c r="M285" s="37"/>
      <c r="N285" s="205"/>
      <c r="O285" s="205"/>
      <c r="P285" s="205"/>
      <c r="Q285" s="205"/>
    </row>
    <row r="286" s="1" customFormat="1" ht="31" customHeight="1" spans="1:17">
      <c r="A286" s="37">
        <v>57</v>
      </c>
      <c r="B286" s="15" t="s">
        <v>1133</v>
      </c>
      <c r="C286" s="38" t="s">
        <v>958</v>
      </c>
      <c r="D286" s="38" t="s">
        <v>1134</v>
      </c>
      <c r="E286" s="37" t="s">
        <v>1136</v>
      </c>
      <c r="F286" s="24">
        <v>2.39</v>
      </c>
      <c r="G286" s="24">
        <v>2.39</v>
      </c>
      <c r="H286" s="33">
        <f t="shared" si="12"/>
        <v>112.2583</v>
      </c>
      <c r="I286" s="33">
        <f t="shared" si="13"/>
        <v>1840.3</v>
      </c>
      <c r="J286" s="33">
        <f t="shared" si="14"/>
        <v>22.45166</v>
      </c>
      <c r="K286" s="38" t="s">
        <v>1135</v>
      </c>
      <c r="L286" s="52" t="s">
        <v>32</v>
      </c>
      <c r="M286" s="37"/>
      <c r="N286" s="205"/>
      <c r="O286" s="205"/>
      <c r="P286" s="205"/>
      <c r="Q286" s="205"/>
    </row>
    <row r="287" s="1" customFormat="1" ht="31" customHeight="1" spans="1:17">
      <c r="A287" s="37">
        <v>57</v>
      </c>
      <c r="B287" s="15" t="s">
        <v>1133</v>
      </c>
      <c r="C287" s="38" t="s">
        <v>958</v>
      </c>
      <c r="D287" s="38" t="s">
        <v>1134</v>
      </c>
      <c r="E287" s="37" t="s">
        <v>1002</v>
      </c>
      <c r="F287" s="24">
        <v>3.45</v>
      </c>
      <c r="G287" s="24">
        <v>3.45</v>
      </c>
      <c r="H287" s="33">
        <f t="shared" si="12"/>
        <v>162.0465</v>
      </c>
      <c r="I287" s="33">
        <f t="shared" si="13"/>
        <v>2656.5</v>
      </c>
      <c r="J287" s="33">
        <f t="shared" si="14"/>
        <v>32.4093</v>
      </c>
      <c r="K287" s="38" t="s">
        <v>1135</v>
      </c>
      <c r="L287" s="52" t="s">
        <v>32</v>
      </c>
      <c r="M287" s="37"/>
      <c r="N287" s="205"/>
      <c r="O287" s="205"/>
      <c r="P287" s="205"/>
      <c r="Q287" s="205"/>
    </row>
    <row r="288" s="1" customFormat="1" ht="31" customHeight="1" spans="1:17">
      <c r="A288" s="37">
        <v>57</v>
      </c>
      <c r="B288" s="15" t="s">
        <v>1133</v>
      </c>
      <c r="C288" s="38" t="s">
        <v>958</v>
      </c>
      <c r="D288" s="38" t="s">
        <v>1134</v>
      </c>
      <c r="E288" s="37" t="s">
        <v>1137</v>
      </c>
      <c r="F288" s="24">
        <v>4.5</v>
      </c>
      <c r="G288" s="24">
        <v>4.5</v>
      </c>
      <c r="H288" s="33">
        <f t="shared" si="12"/>
        <v>211.365</v>
      </c>
      <c r="I288" s="33">
        <f t="shared" si="13"/>
        <v>3465</v>
      </c>
      <c r="J288" s="33">
        <f t="shared" si="14"/>
        <v>42.273</v>
      </c>
      <c r="K288" s="38" t="s">
        <v>1135</v>
      </c>
      <c r="L288" s="52" t="s">
        <v>32</v>
      </c>
      <c r="M288" s="37"/>
      <c r="N288" s="205"/>
      <c r="O288" s="205"/>
      <c r="P288" s="205"/>
      <c r="Q288" s="205"/>
    </row>
    <row r="289" s="1" customFormat="1" ht="31" customHeight="1" spans="1:17">
      <c r="A289" s="15">
        <v>58</v>
      </c>
      <c r="B289" s="15" t="s">
        <v>1138</v>
      </c>
      <c r="C289" s="38" t="s">
        <v>424</v>
      </c>
      <c r="D289" s="38" t="s">
        <v>1139</v>
      </c>
      <c r="E289" s="37" t="s">
        <v>37</v>
      </c>
      <c r="F289" s="24">
        <v>3.82</v>
      </c>
      <c r="G289" s="24">
        <v>3.82</v>
      </c>
      <c r="H289" s="33">
        <f t="shared" si="12"/>
        <v>179.4254</v>
      </c>
      <c r="I289" s="33">
        <f t="shared" si="13"/>
        <v>2941.4</v>
      </c>
      <c r="J289" s="33">
        <f t="shared" si="14"/>
        <v>35.88508</v>
      </c>
      <c r="K289" s="38" t="s">
        <v>1140</v>
      </c>
      <c r="L289" s="52" t="s">
        <v>32</v>
      </c>
      <c r="M289" s="37"/>
      <c r="N289" s="174"/>
      <c r="O289" s="174"/>
      <c r="P289" s="174"/>
      <c r="Q289" s="13"/>
    </row>
    <row r="290" s="1" customFormat="1" ht="31" customHeight="1" spans="1:17">
      <c r="A290" s="37">
        <v>58</v>
      </c>
      <c r="B290" s="15" t="s">
        <v>1138</v>
      </c>
      <c r="C290" s="38" t="s">
        <v>424</v>
      </c>
      <c r="D290" s="38" t="s">
        <v>1139</v>
      </c>
      <c r="E290" s="37" t="s">
        <v>1141</v>
      </c>
      <c r="F290" s="24">
        <v>1.64</v>
      </c>
      <c r="G290" s="24">
        <v>1.64</v>
      </c>
      <c r="H290" s="33">
        <f t="shared" si="12"/>
        <v>77.0308</v>
      </c>
      <c r="I290" s="33">
        <f t="shared" si="13"/>
        <v>1262.8</v>
      </c>
      <c r="J290" s="33">
        <f t="shared" si="14"/>
        <v>15.40616</v>
      </c>
      <c r="K290" s="38" t="s">
        <v>1140</v>
      </c>
      <c r="L290" s="52" t="s">
        <v>32</v>
      </c>
      <c r="M290" s="37"/>
      <c r="N290" s="205"/>
      <c r="O290" s="205"/>
      <c r="P290" s="205"/>
      <c r="Q290" s="205"/>
    </row>
    <row r="291" s="1" customFormat="1" ht="31" customHeight="1" spans="1:17">
      <c r="A291" s="37">
        <v>58</v>
      </c>
      <c r="B291" s="15" t="s">
        <v>1138</v>
      </c>
      <c r="C291" s="38" t="s">
        <v>424</v>
      </c>
      <c r="D291" s="38" t="s">
        <v>1139</v>
      </c>
      <c r="E291" s="37" t="s">
        <v>1142</v>
      </c>
      <c r="F291" s="24">
        <v>2.11</v>
      </c>
      <c r="G291" s="24">
        <v>2.11</v>
      </c>
      <c r="H291" s="33">
        <f t="shared" si="12"/>
        <v>99.1067</v>
      </c>
      <c r="I291" s="33">
        <f t="shared" si="13"/>
        <v>1624.7</v>
      </c>
      <c r="J291" s="33">
        <f t="shared" si="14"/>
        <v>19.82134</v>
      </c>
      <c r="K291" s="38" t="s">
        <v>1140</v>
      </c>
      <c r="L291" s="52" t="s">
        <v>32</v>
      </c>
      <c r="M291" s="37"/>
      <c r="N291" s="205"/>
      <c r="O291" s="205"/>
      <c r="P291" s="205"/>
      <c r="Q291" s="205"/>
    </row>
    <row r="292" s="1" customFormat="1" ht="31" customHeight="1" spans="1:17">
      <c r="A292" s="37">
        <v>58</v>
      </c>
      <c r="B292" s="15" t="s">
        <v>1138</v>
      </c>
      <c r="C292" s="38" t="s">
        <v>424</v>
      </c>
      <c r="D292" s="38" t="s">
        <v>1139</v>
      </c>
      <c r="E292" s="37" t="s">
        <v>1143</v>
      </c>
      <c r="F292" s="24">
        <v>2.19</v>
      </c>
      <c r="G292" s="24">
        <v>2.19</v>
      </c>
      <c r="H292" s="33">
        <f t="shared" si="12"/>
        <v>102.8643</v>
      </c>
      <c r="I292" s="33">
        <f t="shared" si="13"/>
        <v>1686.3</v>
      </c>
      <c r="J292" s="33">
        <f t="shared" si="14"/>
        <v>20.57286</v>
      </c>
      <c r="K292" s="38" t="s">
        <v>1140</v>
      </c>
      <c r="L292" s="52" t="s">
        <v>32</v>
      </c>
      <c r="M292" s="37"/>
      <c r="N292" s="205"/>
      <c r="O292" s="205"/>
      <c r="P292" s="205"/>
      <c r="Q292" s="205"/>
    </row>
    <row r="293" s="1" customFormat="1" ht="31" customHeight="1" spans="1:17">
      <c r="A293" s="37">
        <v>58</v>
      </c>
      <c r="B293" s="15" t="s">
        <v>1138</v>
      </c>
      <c r="C293" s="38" t="s">
        <v>424</v>
      </c>
      <c r="D293" s="38" t="s">
        <v>1139</v>
      </c>
      <c r="E293" s="37" t="s">
        <v>1144</v>
      </c>
      <c r="F293" s="24">
        <v>3.24</v>
      </c>
      <c r="G293" s="24">
        <v>3.24</v>
      </c>
      <c r="H293" s="33">
        <f t="shared" si="12"/>
        <v>152.1828</v>
      </c>
      <c r="I293" s="33">
        <f t="shared" si="13"/>
        <v>2494.8</v>
      </c>
      <c r="J293" s="33">
        <f t="shared" si="14"/>
        <v>30.43656</v>
      </c>
      <c r="K293" s="38" t="s">
        <v>1140</v>
      </c>
      <c r="L293" s="52" t="s">
        <v>32</v>
      </c>
      <c r="M293" s="37"/>
      <c r="N293" s="205"/>
      <c r="O293" s="205"/>
      <c r="P293" s="205"/>
      <c r="Q293" s="205"/>
    </row>
    <row r="294" s="1" customFormat="1" ht="31" customHeight="1" spans="1:17">
      <c r="A294" s="15">
        <v>59</v>
      </c>
      <c r="B294" s="15" t="s">
        <v>1145</v>
      </c>
      <c r="C294" s="38" t="s">
        <v>720</v>
      </c>
      <c r="D294" s="38" t="s">
        <v>1146</v>
      </c>
      <c r="E294" s="37" t="s">
        <v>37</v>
      </c>
      <c r="F294" s="24">
        <v>0.4</v>
      </c>
      <c r="G294" s="24">
        <v>0.4</v>
      </c>
      <c r="H294" s="33">
        <f t="shared" si="12"/>
        <v>18.788</v>
      </c>
      <c r="I294" s="33">
        <f t="shared" si="13"/>
        <v>308</v>
      </c>
      <c r="J294" s="33">
        <f t="shared" si="14"/>
        <v>3.7576</v>
      </c>
      <c r="K294" s="38" t="s">
        <v>1147</v>
      </c>
      <c r="L294" s="52" t="s">
        <v>32</v>
      </c>
      <c r="M294" s="37"/>
      <c r="N294" s="174"/>
      <c r="O294" s="174"/>
      <c r="P294" s="174"/>
      <c r="Q294" s="13"/>
    </row>
    <row r="295" s="1" customFormat="1" ht="31" customHeight="1" spans="1:17">
      <c r="A295" s="37">
        <v>59</v>
      </c>
      <c r="B295" s="15" t="s">
        <v>1145</v>
      </c>
      <c r="C295" s="38" t="s">
        <v>720</v>
      </c>
      <c r="D295" s="38" t="s">
        <v>1146</v>
      </c>
      <c r="E295" s="37" t="s">
        <v>882</v>
      </c>
      <c r="F295" s="24">
        <v>1.5</v>
      </c>
      <c r="G295" s="24">
        <v>1.5</v>
      </c>
      <c r="H295" s="33">
        <f t="shared" si="12"/>
        <v>70.455</v>
      </c>
      <c r="I295" s="33">
        <f t="shared" si="13"/>
        <v>1155</v>
      </c>
      <c r="J295" s="33">
        <f t="shared" si="14"/>
        <v>14.091</v>
      </c>
      <c r="K295" s="38" t="s">
        <v>1147</v>
      </c>
      <c r="L295" s="52" t="s">
        <v>32</v>
      </c>
      <c r="M295" s="37"/>
      <c r="N295" s="205"/>
      <c r="O295" s="205"/>
      <c r="P295" s="205"/>
      <c r="Q295" s="205"/>
    </row>
    <row r="296" s="1" customFormat="1" ht="31" customHeight="1" spans="1:17">
      <c r="A296" s="37">
        <v>59</v>
      </c>
      <c r="B296" s="15" t="s">
        <v>1145</v>
      </c>
      <c r="C296" s="38" t="s">
        <v>720</v>
      </c>
      <c r="D296" s="38" t="s">
        <v>1146</v>
      </c>
      <c r="E296" s="37" t="s">
        <v>1148</v>
      </c>
      <c r="F296" s="24">
        <v>4.5</v>
      </c>
      <c r="G296" s="24">
        <v>4.5</v>
      </c>
      <c r="H296" s="33">
        <f t="shared" si="12"/>
        <v>211.365</v>
      </c>
      <c r="I296" s="33">
        <f t="shared" si="13"/>
        <v>3465</v>
      </c>
      <c r="J296" s="33">
        <f t="shared" si="14"/>
        <v>42.273</v>
      </c>
      <c r="K296" s="38" t="s">
        <v>1147</v>
      </c>
      <c r="L296" s="52" t="s">
        <v>32</v>
      </c>
      <c r="M296" s="37"/>
      <c r="N296" s="205"/>
      <c r="O296" s="205"/>
      <c r="P296" s="205"/>
      <c r="Q296" s="205"/>
    </row>
    <row r="297" s="1" customFormat="1" ht="31" customHeight="1" spans="1:17">
      <c r="A297" s="37">
        <v>59</v>
      </c>
      <c r="B297" s="15" t="s">
        <v>1145</v>
      </c>
      <c r="C297" s="38" t="s">
        <v>720</v>
      </c>
      <c r="D297" s="38" t="s">
        <v>1146</v>
      </c>
      <c r="E297" s="37" t="s">
        <v>886</v>
      </c>
      <c r="F297" s="24">
        <v>5.6</v>
      </c>
      <c r="G297" s="24">
        <v>5.6</v>
      </c>
      <c r="H297" s="33">
        <f t="shared" si="12"/>
        <v>263.032</v>
      </c>
      <c r="I297" s="33">
        <f t="shared" si="13"/>
        <v>4312</v>
      </c>
      <c r="J297" s="33">
        <f t="shared" si="14"/>
        <v>52.6064</v>
      </c>
      <c r="K297" s="38" t="s">
        <v>1147</v>
      </c>
      <c r="L297" s="52" t="s">
        <v>32</v>
      </c>
      <c r="M297" s="37"/>
      <c r="N297" s="205"/>
      <c r="O297" s="205"/>
      <c r="P297" s="205"/>
      <c r="Q297" s="205"/>
    </row>
    <row r="298" s="1" customFormat="1" ht="31" customHeight="1" spans="1:17">
      <c r="A298" s="37">
        <v>59</v>
      </c>
      <c r="B298" s="15" t="s">
        <v>1149</v>
      </c>
      <c r="C298" s="38" t="s">
        <v>569</v>
      </c>
      <c r="D298" s="38" t="s">
        <v>1150</v>
      </c>
      <c r="E298" s="37" t="s">
        <v>883</v>
      </c>
      <c r="F298" s="24">
        <v>4.5</v>
      </c>
      <c r="G298" s="24">
        <v>4.5</v>
      </c>
      <c r="H298" s="33">
        <f t="shared" si="12"/>
        <v>211.365</v>
      </c>
      <c r="I298" s="33">
        <f t="shared" si="13"/>
        <v>3465</v>
      </c>
      <c r="J298" s="33">
        <f t="shared" si="14"/>
        <v>42.273</v>
      </c>
      <c r="K298" s="38" t="s">
        <v>473</v>
      </c>
      <c r="L298" s="52" t="s">
        <v>32</v>
      </c>
      <c r="M298" s="37"/>
      <c r="N298" s="205"/>
      <c r="O298" s="205"/>
      <c r="P298" s="205"/>
      <c r="Q298" s="205"/>
    </row>
    <row r="299" s="1" customFormat="1" ht="31" customHeight="1" spans="1:17">
      <c r="A299" s="15">
        <v>60</v>
      </c>
      <c r="B299" s="15" t="s">
        <v>1149</v>
      </c>
      <c r="C299" s="38" t="s">
        <v>569</v>
      </c>
      <c r="D299" s="38" t="s">
        <v>1150</v>
      </c>
      <c r="E299" s="37" t="s">
        <v>886</v>
      </c>
      <c r="F299" s="24">
        <v>5.5</v>
      </c>
      <c r="G299" s="24">
        <v>5.5</v>
      </c>
      <c r="H299" s="33">
        <f t="shared" si="12"/>
        <v>258.335</v>
      </c>
      <c r="I299" s="33">
        <f t="shared" si="13"/>
        <v>4235</v>
      </c>
      <c r="J299" s="33">
        <f t="shared" si="14"/>
        <v>51.667</v>
      </c>
      <c r="K299" s="38" t="s">
        <v>473</v>
      </c>
      <c r="L299" s="52" t="s">
        <v>32</v>
      </c>
      <c r="M299" s="37"/>
      <c r="N299" s="174"/>
      <c r="O299" s="174"/>
      <c r="P299" s="174"/>
      <c r="Q299" s="13"/>
    </row>
    <row r="300" s="1" customFormat="1" ht="31" customHeight="1" spans="1:17">
      <c r="A300" s="37">
        <v>60</v>
      </c>
      <c r="B300" s="15" t="s">
        <v>1149</v>
      </c>
      <c r="C300" s="38" t="s">
        <v>569</v>
      </c>
      <c r="D300" s="38" t="s">
        <v>1150</v>
      </c>
      <c r="E300" s="37" t="s">
        <v>37</v>
      </c>
      <c r="F300" s="24">
        <v>10</v>
      </c>
      <c r="G300" s="24">
        <v>10</v>
      </c>
      <c r="H300" s="33">
        <f t="shared" si="12"/>
        <v>469.7</v>
      </c>
      <c r="I300" s="33">
        <f t="shared" si="13"/>
        <v>7700</v>
      </c>
      <c r="J300" s="33">
        <f t="shared" si="14"/>
        <v>93.94</v>
      </c>
      <c r="K300" s="38" t="s">
        <v>473</v>
      </c>
      <c r="L300" s="52" t="s">
        <v>32</v>
      </c>
      <c r="M300" s="37"/>
      <c r="N300" s="205"/>
      <c r="O300" s="205"/>
      <c r="P300" s="205"/>
      <c r="Q300" s="205"/>
    </row>
    <row r="301" s="1" customFormat="1" ht="31" customHeight="1" spans="1:17">
      <c r="A301" s="37">
        <v>60</v>
      </c>
      <c r="B301" s="15" t="s">
        <v>1149</v>
      </c>
      <c r="C301" s="38" t="s">
        <v>569</v>
      </c>
      <c r="D301" s="38" t="s">
        <v>1150</v>
      </c>
      <c r="E301" s="37" t="s">
        <v>240</v>
      </c>
      <c r="F301" s="24">
        <v>8</v>
      </c>
      <c r="G301" s="24">
        <v>8</v>
      </c>
      <c r="H301" s="33">
        <f t="shared" si="12"/>
        <v>375.76</v>
      </c>
      <c r="I301" s="33">
        <f t="shared" si="13"/>
        <v>6160</v>
      </c>
      <c r="J301" s="33">
        <f t="shared" si="14"/>
        <v>75.152</v>
      </c>
      <c r="K301" s="38" t="s">
        <v>473</v>
      </c>
      <c r="L301" s="52" t="s">
        <v>32</v>
      </c>
      <c r="M301" s="37"/>
      <c r="N301" s="205"/>
      <c r="O301" s="205"/>
      <c r="P301" s="205"/>
      <c r="Q301" s="205"/>
    </row>
    <row r="302" s="1" customFormat="1" ht="31" customHeight="1" spans="1:17">
      <c r="A302" s="37">
        <v>60</v>
      </c>
      <c r="B302" s="15" t="s">
        <v>1151</v>
      </c>
      <c r="C302" s="38" t="s">
        <v>569</v>
      </c>
      <c r="D302" s="38" t="s">
        <v>1150</v>
      </c>
      <c r="E302" s="37" t="s">
        <v>37</v>
      </c>
      <c r="F302" s="24">
        <v>0.45</v>
      </c>
      <c r="G302" s="24">
        <v>0.45</v>
      </c>
      <c r="H302" s="33">
        <f t="shared" si="12"/>
        <v>21.1365</v>
      </c>
      <c r="I302" s="33">
        <f t="shared" si="13"/>
        <v>346.5</v>
      </c>
      <c r="J302" s="33">
        <f t="shared" si="14"/>
        <v>4.2273</v>
      </c>
      <c r="K302" s="38" t="s">
        <v>1152</v>
      </c>
      <c r="L302" s="52" t="s">
        <v>32</v>
      </c>
      <c r="M302" s="37"/>
      <c r="N302" s="205"/>
      <c r="O302" s="205"/>
      <c r="P302" s="205"/>
      <c r="Q302" s="205"/>
    </row>
    <row r="303" s="1" customFormat="1" ht="31" customHeight="1" spans="1:17">
      <c r="A303" s="37">
        <v>60</v>
      </c>
      <c r="B303" s="15" t="s">
        <v>1151</v>
      </c>
      <c r="C303" s="38" t="s">
        <v>569</v>
      </c>
      <c r="D303" s="38" t="s">
        <v>1150</v>
      </c>
      <c r="E303" s="37" t="s">
        <v>1018</v>
      </c>
      <c r="F303" s="24">
        <v>1.5</v>
      </c>
      <c r="G303" s="24">
        <v>1.5</v>
      </c>
      <c r="H303" s="33">
        <f t="shared" si="12"/>
        <v>70.455</v>
      </c>
      <c r="I303" s="33">
        <f t="shared" si="13"/>
        <v>1155</v>
      </c>
      <c r="J303" s="33">
        <f t="shared" si="14"/>
        <v>14.091</v>
      </c>
      <c r="K303" s="38" t="s">
        <v>1152</v>
      </c>
      <c r="L303" s="52" t="s">
        <v>32</v>
      </c>
      <c r="M303" s="37"/>
      <c r="N303" s="205"/>
      <c r="O303" s="205"/>
      <c r="P303" s="205"/>
      <c r="Q303" s="205"/>
    </row>
    <row r="304" s="1" customFormat="1" ht="31" customHeight="1" spans="1:17">
      <c r="A304" s="15">
        <v>61</v>
      </c>
      <c r="B304" s="15" t="s">
        <v>1151</v>
      </c>
      <c r="C304" s="38" t="s">
        <v>569</v>
      </c>
      <c r="D304" s="38" t="s">
        <v>1150</v>
      </c>
      <c r="E304" s="37" t="s">
        <v>644</v>
      </c>
      <c r="F304" s="24">
        <v>2.65</v>
      </c>
      <c r="G304" s="24">
        <v>2.65</v>
      </c>
      <c r="H304" s="33">
        <f t="shared" si="12"/>
        <v>124.4705</v>
      </c>
      <c r="I304" s="33">
        <f t="shared" si="13"/>
        <v>2040.5</v>
      </c>
      <c r="J304" s="33">
        <f t="shared" si="14"/>
        <v>24.8941</v>
      </c>
      <c r="K304" s="38" t="s">
        <v>1152</v>
      </c>
      <c r="L304" s="52" t="s">
        <v>32</v>
      </c>
      <c r="M304" s="37"/>
      <c r="N304" s="174"/>
      <c r="O304" s="174"/>
      <c r="P304" s="174"/>
      <c r="Q304" s="13"/>
    </row>
    <row r="305" s="1" customFormat="1" ht="31" customHeight="1" spans="1:17">
      <c r="A305" s="37">
        <v>61</v>
      </c>
      <c r="B305" s="15" t="s">
        <v>1151</v>
      </c>
      <c r="C305" s="38" t="s">
        <v>569</v>
      </c>
      <c r="D305" s="38" t="s">
        <v>1150</v>
      </c>
      <c r="E305" s="37" t="s">
        <v>989</v>
      </c>
      <c r="F305" s="24">
        <v>5.4</v>
      </c>
      <c r="G305" s="24">
        <v>5.4</v>
      </c>
      <c r="H305" s="33">
        <f t="shared" si="12"/>
        <v>253.638</v>
      </c>
      <c r="I305" s="33">
        <f t="shared" si="13"/>
        <v>4158</v>
      </c>
      <c r="J305" s="33">
        <f t="shared" si="14"/>
        <v>50.7276</v>
      </c>
      <c r="K305" s="38" t="s">
        <v>1152</v>
      </c>
      <c r="L305" s="52" t="s">
        <v>32</v>
      </c>
      <c r="M305" s="37"/>
      <c r="N305" s="205"/>
      <c r="O305" s="205"/>
      <c r="P305" s="205"/>
      <c r="Q305" s="205"/>
    </row>
    <row r="306" s="1" customFormat="1" ht="31" customHeight="1" spans="1:17">
      <c r="A306" s="37">
        <v>61</v>
      </c>
      <c r="B306" s="15" t="s">
        <v>1153</v>
      </c>
      <c r="C306" s="38" t="s">
        <v>1154</v>
      </c>
      <c r="D306" s="38" t="s">
        <v>1155</v>
      </c>
      <c r="E306" s="37" t="s">
        <v>1136</v>
      </c>
      <c r="F306" s="24">
        <v>3</v>
      </c>
      <c r="G306" s="24">
        <v>3</v>
      </c>
      <c r="H306" s="33">
        <f t="shared" si="12"/>
        <v>140.91</v>
      </c>
      <c r="I306" s="33">
        <f t="shared" si="13"/>
        <v>2310</v>
      </c>
      <c r="J306" s="33">
        <f t="shared" si="14"/>
        <v>28.182</v>
      </c>
      <c r="K306" s="38" t="s">
        <v>1156</v>
      </c>
      <c r="L306" s="52" t="s">
        <v>32</v>
      </c>
      <c r="M306" s="37"/>
      <c r="N306" s="205"/>
      <c r="O306" s="205"/>
      <c r="P306" s="205"/>
      <c r="Q306" s="205"/>
    </row>
    <row r="307" s="1" customFormat="1" ht="31" customHeight="1" spans="1:17">
      <c r="A307" s="37">
        <v>61</v>
      </c>
      <c r="B307" s="15" t="s">
        <v>1153</v>
      </c>
      <c r="C307" s="38" t="s">
        <v>1154</v>
      </c>
      <c r="D307" s="38" t="s">
        <v>1155</v>
      </c>
      <c r="E307" s="37" t="s">
        <v>989</v>
      </c>
      <c r="F307" s="24">
        <v>5.4</v>
      </c>
      <c r="G307" s="24">
        <v>5.4</v>
      </c>
      <c r="H307" s="33">
        <f t="shared" si="12"/>
        <v>253.638</v>
      </c>
      <c r="I307" s="33">
        <f t="shared" si="13"/>
        <v>4158</v>
      </c>
      <c r="J307" s="33">
        <f t="shared" si="14"/>
        <v>50.7276</v>
      </c>
      <c r="K307" s="38" t="s">
        <v>1156</v>
      </c>
      <c r="L307" s="52" t="s">
        <v>32</v>
      </c>
      <c r="M307" s="37"/>
      <c r="N307" s="205"/>
      <c r="O307" s="205"/>
      <c r="P307" s="205"/>
      <c r="Q307" s="205"/>
    </row>
    <row r="308" s="1" customFormat="1" ht="31" customHeight="1" spans="1:17">
      <c r="A308" s="37">
        <v>61</v>
      </c>
      <c r="B308" s="15" t="s">
        <v>1153</v>
      </c>
      <c r="C308" s="38" t="s">
        <v>1154</v>
      </c>
      <c r="D308" s="38" t="s">
        <v>1155</v>
      </c>
      <c r="E308" s="37" t="s">
        <v>474</v>
      </c>
      <c r="F308" s="24">
        <v>8</v>
      </c>
      <c r="G308" s="24">
        <v>8</v>
      </c>
      <c r="H308" s="33">
        <f t="shared" si="12"/>
        <v>375.76</v>
      </c>
      <c r="I308" s="33">
        <f t="shared" si="13"/>
        <v>6160</v>
      </c>
      <c r="J308" s="33">
        <f t="shared" si="14"/>
        <v>75.152</v>
      </c>
      <c r="K308" s="38" t="s">
        <v>1156</v>
      </c>
      <c r="L308" s="52" t="s">
        <v>32</v>
      </c>
      <c r="M308" s="37"/>
      <c r="N308" s="205"/>
      <c r="O308" s="205"/>
      <c r="P308" s="205"/>
      <c r="Q308" s="205"/>
    </row>
    <row r="309" s="1" customFormat="1" ht="31" customHeight="1" spans="1:17">
      <c r="A309" s="15">
        <v>62</v>
      </c>
      <c r="B309" s="15" t="s">
        <v>1153</v>
      </c>
      <c r="C309" s="38" t="s">
        <v>1154</v>
      </c>
      <c r="D309" s="38" t="s">
        <v>1155</v>
      </c>
      <c r="E309" s="37" t="s">
        <v>811</v>
      </c>
      <c r="F309" s="24">
        <v>7</v>
      </c>
      <c r="G309" s="24">
        <v>7</v>
      </c>
      <c r="H309" s="33">
        <f t="shared" si="12"/>
        <v>328.79</v>
      </c>
      <c r="I309" s="33">
        <f t="shared" si="13"/>
        <v>5390</v>
      </c>
      <c r="J309" s="33">
        <f t="shared" si="14"/>
        <v>65.758</v>
      </c>
      <c r="K309" s="38" t="s">
        <v>1156</v>
      </c>
      <c r="L309" s="52" t="s">
        <v>32</v>
      </c>
      <c r="M309" s="37"/>
      <c r="N309" s="174"/>
      <c r="O309" s="174"/>
      <c r="P309" s="174"/>
      <c r="Q309" s="13"/>
    </row>
    <row r="310" s="1" customFormat="1" ht="31" customHeight="1" spans="1:17">
      <c r="A310" s="37">
        <v>62</v>
      </c>
      <c r="B310" s="15" t="s">
        <v>1157</v>
      </c>
      <c r="C310" s="38" t="s">
        <v>1158</v>
      </c>
      <c r="D310" s="38" t="s">
        <v>1159</v>
      </c>
      <c r="E310" s="37" t="s">
        <v>872</v>
      </c>
      <c r="F310" s="24">
        <v>9.13</v>
      </c>
      <c r="G310" s="24">
        <v>9.13</v>
      </c>
      <c r="H310" s="33">
        <f t="shared" si="12"/>
        <v>428.8361</v>
      </c>
      <c r="I310" s="33">
        <f t="shared" si="13"/>
        <v>7030.1</v>
      </c>
      <c r="J310" s="33">
        <f t="shared" si="14"/>
        <v>85.76722</v>
      </c>
      <c r="K310" s="38" t="s">
        <v>1160</v>
      </c>
      <c r="L310" s="52" t="s">
        <v>32</v>
      </c>
      <c r="M310" s="37"/>
      <c r="N310" s="205"/>
      <c r="O310" s="205"/>
      <c r="P310" s="205"/>
      <c r="Q310" s="205"/>
    </row>
    <row r="311" s="1" customFormat="1" ht="31" customHeight="1" spans="1:17">
      <c r="A311" s="37">
        <v>62</v>
      </c>
      <c r="B311" s="15" t="s">
        <v>1157</v>
      </c>
      <c r="C311" s="38" t="s">
        <v>1158</v>
      </c>
      <c r="D311" s="38" t="s">
        <v>1159</v>
      </c>
      <c r="E311" s="37" t="s">
        <v>1047</v>
      </c>
      <c r="F311" s="24">
        <v>11.9</v>
      </c>
      <c r="G311" s="24">
        <v>11.9</v>
      </c>
      <c r="H311" s="33">
        <f t="shared" si="12"/>
        <v>558.943</v>
      </c>
      <c r="I311" s="33">
        <f t="shared" si="13"/>
        <v>9163</v>
      </c>
      <c r="J311" s="33">
        <f t="shared" si="14"/>
        <v>111.7886</v>
      </c>
      <c r="K311" s="38" t="s">
        <v>1160</v>
      </c>
      <c r="L311" s="52" t="s">
        <v>32</v>
      </c>
      <c r="M311" s="37"/>
      <c r="N311" s="205"/>
      <c r="O311" s="205"/>
      <c r="P311" s="205"/>
      <c r="Q311" s="205"/>
    </row>
    <row r="312" s="1" customFormat="1" ht="31" customHeight="1" spans="1:17">
      <c r="A312" s="37">
        <v>62</v>
      </c>
      <c r="B312" s="15" t="s">
        <v>1157</v>
      </c>
      <c r="C312" s="38" t="s">
        <v>1158</v>
      </c>
      <c r="D312" s="38" t="s">
        <v>1159</v>
      </c>
      <c r="E312" s="37" t="s">
        <v>1161</v>
      </c>
      <c r="F312" s="24">
        <v>7.4</v>
      </c>
      <c r="G312" s="24">
        <v>7.4</v>
      </c>
      <c r="H312" s="33">
        <f t="shared" si="12"/>
        <v>347.578</v>
      </c>
      <c r="I312" s="33">
        <f t="shared" si="13"/>
        <v>5698</v>
      </c>
      <c r="J312" s="33">
        <f t="shared" si="14"/>
        <v>69.5156</v>
      </c>
      <c r="K312" s="38" t="s">
        <v>1160</v>
      </c>
      <c r="L312" s="52" t="s">
        <v>32</v>
      </c>
      <c r="M312" s="37"/>
      <c r="N312" s="205"/>
      <c r="O312" s="205"/>
      <c r="P312" s="205"/>
      <c r="Q312" s="205"/>
    </row>
    <row r="313" s="1" customFormat="1" ht="31" customHeight="1" spans="1:17">
      <c r="A313" s="37">
        <v>62</v>
      </c>
      <c r="B313" s="15" t="s">
        <v>1157</v>
      </c>
      <c r="C313" s="38" t="s">
        <v>1158</v>
      </c>
      <c r="D313" s="38" t="s">
        <v>1159</v>
      </c>
      <c r="E313" s="37" t="s">
        <v>1048</v>
      </c>
      <c r="F313" s="24">
        <v>5.77</v>
      </c>
      <c r="G313" s="24">
        <v>5.77</v>
      </c>
      <c r="H313" s="33">
        <f t="shared" si="12"/>
        <v>271.0169</v>
      </c>
      <c r="I313" s="33">
        <f t="shared" si="13"/>
        <v>4442.9</v>
      </c>
      <c r="J313" s="33">
        <f t="shared" si="14"/>
        <v>54.20338</v>
      </c>
      <c r="K313" s="38" t="s">
        <v>1160</v>
      </c>
      <c r="L313" s="52" t="s">
        <v>32</v>
      </c>
      <c r="M313" s="37"/>
      <c r="N313" s="205"/>
      <c r="O313" s="205"/>
      <c r="P313" s="205"/>
      <c r="Q313" s="205"/>
    </row>
    <row r="314" s="1" customFormat="1" ht="31" customHeight="1" spans="1:17">
      <c r="A314" s="15">
        <v>63</v>
      </c>
      <c r="B314" s="15" t="s">
        <v>1162</v>
      </c>
      <c r="C314" s="38" t="s">
        <v>814</v>
      </c>
      <c r="D314" s="38" t="s">
        <v>1163</v>
      </c>
      <c r="E314" s="37" t="s">
        <v>37</v>
      </c>
      <c r="F314" s="24">
        <v>0.82</v>
      </c>
      <c r="G314" s="24">
        <v>0.82</v>
      </c>
      <c r="H314" s="33">
        <f t="shared" si="12"/>
        <v>38.5154</v>
      </c>
      <c r="I314" s="33">
        <f t="shared" si="13"/>
        <v>631.4</v>
      </c>
      <c r="J314" s="33">
        <f t="shared" si="14"/>
        <v>7.70308</v>
      </c>
      <c r="K314" s="38" t="s">
        <v>1164</v>
      </c>
      <c r="L314" s="52" t="s">
        <v>32</v>
      </c>
      <c r="M314" s="37"/>
      <c r="N314" s="174"/>
      <c r="O314" s="174"/>
      <c r="P314" s="174"/>
      <c r="Q314" s="13"/>
    </row>
    <row r="315" s="1" customFormat="1" ht="31" customHeight="1" spans="1:17">
      <c r="A315" s="37">
        <v>63</v>
      </c>
      <c r="B315" s="15" t="s">
        <v>1162</v>
      </c>
      <c r="C315" s="38" t="s">
        <v>814</v>
      </c>
      <c r="D315" s="38" t="s">
        <v>1163</v>
      </c>
      <c r="E315" s="37" t="s">
        <v>1047</v>
      </c>
      <c r="F315" s="24">
        <v>1.9</v>
      </c>
      <c r="G315" s="24">
        <v>1.9</v>
      </c>
      <c r="H315" s="33">
        <f t="shared" si="12"/>
        <v>89.243</v>
      </c>
      <c r="I315" s="33">
        <f t="shared" si="13"/>
        <v>1463</v>
      </c>
      <c r="J315" s="33">
        <f t="shared" si="14"/>
        <v>17.8486</v>
      </c>
      <c r="K315" s="38" t="s">
        <v>1164</v>
      </c>
      <c r="L315" s="52" t="s">
        <v>32</v>
      </c>
      <c r="M315" s="37"/>
      <c r="N315" s="205"/>
      <c r="O315" s="205"/>
      <c r="P315" s="205"/>
      <c r="Q315" s="205"/>
    </row>
    <row r="316" s="1" customFormat="1" ht="31" customHeight="1" spans="1:17">
      <c r="A316" s="37">
        <v>63</v>
      </c>
      <c r="B316" s="15" t="s">
        <v>1162</v>
      </c>
      <c r="C316" s="38" t="s">
        <v>814</v>
      </c>
      <c r="D316" s="38" t="s">
        <v>1163</v>
      </c>
      <c r="E316" s="37" t="s">
        <v>1048</v>
      </c>
      <c r="F316" s="24">
        <v>2.4</v>
      </c>
      <c r="G316" s="24">
        <v>2.4</v>
      </c>
      <c r="H316" s="33">
        <f t="shared" si="12"/>
        <v>112.728</v>
      </c>
      <c r="I316" s="33">
        <f t="shared" si="13"/>
        <v>1848</v>
      </c>
      <c r="J316" s="33">
        <f t="shared" si="14"/>
        <v>22.5456</v>
      </c>
      <c r="K316" s="38" t="s">
        <v>1164</v>
      </c>
      <c r="L316" s="52" t="s">
        <v>32</v>
      </c>
      <c r="M316" s="37"/>
      <c r="N316" s="205"/>
      <c r="O316" s="205"/>
      <c r="P316" s="205"/>
      <c r="Q316" s="205"/>
    </row>
    <row r="317" s="1" customFormat="1" ht="31" customHeight="1" spans="1:17">
      <c r="A317" s="37">
        <v>63</v>
      </c>
      <c r="B317" s="15" t="s">
        <v>1162</v>
      </c>
      <c r="C317" s="38" t="s">
        <v>814</v>
      </c>
      <c r="D317" s="38" t="s">
        <v>1163</v>
      </c>
      <c r="E317" s="37" t="s">
        <v>113</v>
      </c>
      <c r="F317" s="24">
        <v>5.48</v>
      </c>
      <c r="G317" s="24">
        <v>5.48</v>
      </c>
      <c r="H317" s="33">
        <f t="shared" si="12"/>
        <v>257.3956</v>
      </c>
      <c r="I317" s="33">
        <f t="shared" si="13"/>
        <v>4219.6</v>
      </c>
      <c r="J317" s="33">
        <f t="shared" si="14"/>
        <v>51.47912</v>
      </c>
      <c r="K317" s="38" t="s">
        <v>1164</v>
      </c>
      <c r="L317" s="52" t="s">
        <v>32</v>
      </c>
      <c r="M317" s="37"/>
      <c r="N317" s="205"/>
      <c r="O317" s="205"/>
      <c r="P317" s="205"/>
      <c r="Q317" s="205"/>
    </row>
    <row r="318" s="1" customFormat="1" ht="31" customHeight="1" spans="1:17">
      <c r="A318" s="37">
        <v>63</v>
      </c>
      <c r="B318" s="15" t="s">
        <v>1165</v>
      </c>
      <c r="C318" s="38" t="s">
        <v>470</v>
      </c>
      <c r="D318" s="38" t="s">
        <v>1166</v>
      </c>
      <c r="E318" s="37" t="s">
        <v>882</v>
      </c>
      <c r="F318" s="24">
        <v>3.2</v>
      </c>
      <c r="G318" s="24">
        <v>3.2</v>
      </c>
      <c r="H318" s="33">
        <f t="shared" si="12"/>
        <v>150.304</v>
      </c>
      <c r="I318" s="33">
        <f t="shared" si="13"/>
        <v>2464</v>
      </c>
      <c r="J318" s="33">
        <f t="shared" si="14"/>
        <v>30.0608</v>
      </c>
      <c r="K318" s="38" t="s">
        <v>421</v>
      </c>
      <c r="L318" s="52" t="s">
        <v>32</v>
      </c>
      <c r="M318" s="37"/>
      <c r="N318" s="205"/>
      <c r="O318" s="205"/>
      <c r="P318" s="205"/>
      <c r="Q318" s="205"/>
    </row>
    <row r="319" s="1" customFormat="1" ht="31" customHeight="1" spans="1:17">
      <c r="A319" s="15">
        <v>64</v>
      </c>
      <c r="B319" s="15" t="s">
        <v>1165</v>
      </c>
      <c r="C319" s="38" t="s">
        <v>470</v>
      </c>
      <c r="D319" s="38" t="s">
        <v>1166</v>
      </c>
      <c r="E319" s="37" t="s">
        <v>886</v>
      </c>
      <c r="F319" s="24">
        <v>2.4</v>
      </c>
      <c r="G319" s="24">
        <v>2.4</v>
      </c>
      <c r="H319" s="33">
        <f t="shared" si="12"/>
        <v>112.728</v>
      </c>
      <c r="I319" s="33">
        <f t="shared" si="13"/>
        <v>1848</v>
      </c>
      <c r="J319" s="33">
        <f t="shared" si="14"/>
        <v>22.5456</v>
      </c>
      <c r="K319" s="38" t="s">
        <v>421</v>
      </c>
      <c r="L319" s="52" t="s">
        <v>32</v>
      </c>
      <c r="M319" s="37"/>
      <c r="N319" s="174"/>
      <c r="O319" s="174"/>
      <c r="P319" s="174"/>
      <c r="Q319" s="13"/>
    </row>
    <row r="320" s="1" customFormat="1" ht="31" customHeight="1" spans="1:17">
      <c r="A320" s="37">
        <v>64</v>
      </c>
      <c r="B320" s="15" t="s">
        <v>1165</v>
      </c>
      <c r="C320" s="38" t="s">
        <v>470</v>
      </c>
      <c r="D320" s="38" t="s">
        <v>1166</v>
      </c>
      <c r="E320" s="37" t="s">
        <v>489</v>
      </c>
      <c r="F320" s="24">
        <v>3</v>
      </c>
      <c r="G320" s="24">
        <v>3</v>
      </c>
      <c r="H320" s="33">
        <f t="shared" si="12"/>
        <v>140.91</v>
      </c>
      <c r="I320" s="33">
        <f t="shared" si="13"/>
        <v>2310</v>
      </c>
      <c r="J320" s="33">
        <f t="shared" si="14"/>
        <v>28.182</v>
      </c>
      <c r="K320" s="38" t="s">
        <v>421</v>
      </c>
      <c r="L320" s="52" t="s">
        <v>32</v>
      </c>
      <c r="M320" s="37"/>
      <c r="N320" s="205"/>
      <c r="O320" s="205"/>
      <c r="P320" s="205"/>
      <c r="Q320" s="205"/>
    </row>
    <row r="321" s="1" customFormat="1" ht="31" customHeight="1" spans="1:17">
      <c r="A321" s="37">
        <v>64</v>
      </c>
      <c r="B321" s="15" t="s">
        <v>1165</v>
      </c>
      <c r="C321" s="38" t="s">
        <v>470</v>
      </c>
      <c r="D321" s="38" t="s">
        <v>1166</v>
      </c>
      <c r="E321" s="37" t="s">
        <v>37</v>
      </c>
      <c r="F321" s="24">
        <v>2</v>
      </c>
      <c r="G321" s="24">
        <v>2</v>
      </c>
      <c r="H321" s="33">
        <f t="shared" si="12"/>
        <v>93.94</v>
      </c>
      <c r="I321" s="33">
        <f t="shared" si="13"/>
        <v>1540</v>
      </c>
      <c r="J321" s="33">
        <f t="shared" si="14"/>
        <v>18.788</v>
      </c>
      <c r="K321" s="38" t="s">
        <v>421</v>
      </c>
      <c r="L321" s="52" t="s">
        <v>32</v>
      </c>
      <c r="M321" s="37"/>
      <c r="N321" s="205"/>
      <c r="O321" s="205"/>
      <c r="P321" s="205"/>
      <c r="Q321" s="205"/>
    </row>
    <row r="322" s="1" customFormat="1" ht="37" customHeight="1" spans="1:20">
      <c r="A322" s="24" t="s">
        <v>390</v>
      </c>
      <c r="B322" s="24"/>
      <c r="C322" s="24"/>
      <c r="D322" s="24"/>
      <c r="E322" s="24"/>
      <c r="F322" s="52">
        <f t="shared" ref="F322:J322" si="15">SUM(F8:F321)</f>
        <v>1500.46</v>
      </c>
      <c r="G322" s="52">
        <f t="shared" si="15"/>
        <v>1500.46</v>
      </c>
      <c r="H322" s="34">
        <f t="shared" si="15"/>
        <v>70476.6062000001</v>
      </c>
      <c r="I322" s="34">
        <f t="shared" si="15"/>
        <v>1155354.2</v>
      </c>
      <c r="J322" s="34">
        <f t="shared" si="15"/>
        <v>14095.32124</v>
      </c>
      <c r="K322" s="52"/>
      <c r="L322" s="52"/>
      <c r="M322" s="55"/>
      <c r="N322" s="52"/>
      <c r="O322" s="52"/>
      <c r="P322" s="3"/>
      <c r="Q322" s="24"/>
      <c r="R322" s="1" t="s">
        <v>1167</v>
      </c>
      <c r="S322" s="1" t="s">
        <v>1167</v>
      </c>
      <c r="T322" s="1" t="s">
        <v>1167</v>
      </c>
    </row>
    <row r="323" s="4" customFormat="1" ht="59" customHeight="1" spans="1:20">
      <c r="A323" s="164" t="s">
        <v>391</v>
      </c>
      <c r="B323" s="164"/>
      <c r="C323" s="164"/>
      <c r="D323" s="164"/>
      <c r="E323" s="164"/>
      <c r="F323" s="164"/>
      <c r="G323" s="164"/>
      <c r="H323" s="164"/>
      <c r="I323" s="164"/>
      <c r="J323" s="164"/>
      <c r="K323" s="164"/>
      <c r="L323" s="164"/>
      <c r="M323" s="164"/>
      <c r="N323" s="53" t="s">
        <v>392</v>
      </c>
      <c r="O323" s="54"/>
      <c r="P323" s="54"/>
      <c r="Q323" s="56"/>
      <c r="R323" s="1" t="s">
        <v>1167</v>
      </c>
      <c r="S323" s="1" t="s">
        <v>1167</v>
      </c>
      <c r="T323" s="1" t="s">
        <v>1167</v>
      </c>
    </row>
  </sheetData>
  <mergeCells count="77">
    <mergeCell ref="A2:Q2"/>
    <mergeCell ref="A322:E322"/>
    <mergeCell ref="A323:M323"/>
    <mergeCell ref="N323:Q323"/>
    <mergeCell ref="M8:M10"/>
    <mergeCell ref="M11:M15"/>
    <mergeCell ref="M16:M19"/>
    <mergeCell ref="M20:M24"/>
    <mergeCell ref="M25:M28"/>
    <mergeCell ref="M29:M33"/>
    <mergeCell ref="M34:M38"/>
    <mergeCell ref="M39:M43"/>
    <mergeCell ref="M44:M48"/>
    <mergeCell ref="M49:M53"/>
    <mergeCell ref="M54:M58"/>
    <mergeCell ref="M59:M63"/>
    <mergeCell ref="M64:M66"/>
    <mergeCell ref="M67:M71"/>
    <mergeCell ref="M72:M76"/>
    <mergeCell ref="M77:M80"/>
    <mergeCell ref="M81:M85"/>
    <mergeCell ref="M86:M90"/>
    <mergeCell ref="M91:M95"/>
    <mergeCell ref="M96:M99"/>
    <mergeCell ref="M100:M104"/>
    <mergeCell ref="M105:M109"/>
    <mergeCell ref="M110:M114"/>
    <mergeCell ref="M115:M119"/>
    <mergeCell ref="M120:M123"/>
    <mergeCell ref="M124:M127"/>
    <mergeCell ref="M128:M132"/>
    <mergeCell ref="M133:M136"/>
    <mergeCell ref="M137:M141"/>
    <mergeCell ref="M142:M146"/>
    <mergeCell ref="M147:M151"/>
    <mergeCell ref="M152:M155"/>
    <mergeCell ref="M156:M159"/>
    <mergeCell ref="M160:M163"/>
    <mergeCell ref="M164:M168"/>
    <mergeCell ref="M169:M173"/>
    <mergeCell ref="M174:M177"/>
    <mergeCell ref="M178:M181"/>
    <mergeCell ref="M182:M184"/>
    <mergeCell ref="M185:M189"/>
    <mergeCell ref="M190:M194"/>
    <mergeCell ref="M195:M199"/>
    <mergeCell ref="M200:M201"/>
    <mergeCell ref="M202:M206"/>
    <mergeCell ref="M207:M211"/>
    <mergeCell ref="M212:M215"/>
    <mergeCell ref="M216:M218"/>
    <mergeCell ref="M219:M221"/>
    <mergeCell ref="M222:M226"/>
    <mergeCell ref="M227:M231"/>
    <mergeCell ref="M232:M235"/>
    <mergeCell ref="M236:M239"/>
    <mergeCell ref="M240:M243"/>
    <mergeCell ref="M244:M247"/>
    <mergeCell ref="M248:M252"/>
    <mergeCell ref="M253:M255"/>
    <mergeCell ref="M256:M257"/>
    <mergeCell ref="M258:M261"/>
    <mergeCell ref="M262:M264"/>
    <mergeCell ref="M265:M268"/>
    <mergeCell ref="M269:M272"/>
    <mergeCell ref="M273:M276"/>
    <mergeCell ref="M277:M279"/>
    <mergeCell ref="M280:M284"/>
    <mergeCell ref="M285:M288"/>
    <mergeCell ref="M289:M293"/>
    <mergeCell ref="M294:M297"/>
    <mergeCell ref="M298:M301"/>
    <mergeCell ref="M302:M305"/>
    <mergeCell ref="M306:M309"/>
    <mergeCell ref="M310:M313"/>
    <mergeCell ref="M314:M317"/>
    <mergeCell ref="M318:M321"/>
  </mergeCells>
  <pageMargins left="0.751388888888889" right="0.751388888888889" top="0.156944444444444" bottom="0.118055555555556" header="0.118055555555556" footer="0.156944444444444"/>
  <pageSetup paperSize="9" scale="68" orientation="landscape" horizontalDpi="600"/>
  <headerFooter>
    <oddFooter>&amp;C第 &amp;P 页，共 &amp;N 页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84"/>
  <sheetViews>
    <sheetView view="pageBreakPreview" zoomScaleNormal="100" workbookViewId="0">
      <selection activeCell="K10" sqref="K10"/>
    </sheetView>
  </sheetViews>
  <sheetFormatPr defaultColWidth="9" defaultRowHeight="32" customHeight="1"/>
  <cols>
    <col min="1" max="1" width="4.875" style="5" customWidth="1"/>
    <col min="2" max="2" width="7.75" style="5" customWidth="1"/>
    <col min="3" max="3" width="17.875" style="5" customWidth="1"/>
    <col min="4" max="4" width="11.125" style="5" customWidth="1"/>
    <col min="5" max="5" width="11.25" style="5" customWidth="1"/>
    <col min="6" max="6" width="9.625" style="5" customWidth="1"/>
    <col min="7" max="7" width="9.25" style="5" customWidth="1"/>
    <col min="8" max="9" width="10.75" style="5" customWidth="1"/>
    <col min="10" max="10" width="10.125" style="5" customWidth="1"/>
    <col min="11" max="11" width="18.875" style="5" customWidth="1"/>
    <col min="12" max="12" width="19.625" style="5" customWidth="1"/>
    <col min="13" max="13" width="13.625" style="1" customWidth="1"/>
    <col min="14" max="14" width="9" style="5" customWidth="1"/>
    <col min="15" max="17" width="9" style="1" customWidth="1"/>
    <col min="18" max="16381" width="9" style="1"/>
  </cols>
  <sheetData>
    <row r="1" s="1" customFormat="1" customHeight="1" spans="1:14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N1" s="5"/>
    </row>
    <row r="2" s="1" customFormat="1" customHeight="1" spans="1:17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="2" customFormat="1" customHeight="1" spans="1:14">
      <c r="A3" s="2" t="s">
        <v>1168</v>
      </c>
      <c r="F3" s="12"/>
      <c r="G3" s="12"/>
      <c r="M3" s="21"/>
      <c r="N3" s="21" t="s">
        <v>2</v>
      </c>
    </row>
    <row r="4" s="2" customFormat="1" customHeight="1" spans="1:14">
      <c r="A4" s="10" t="s">
        <v>1169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N4" s="10"/>
    </row>
    <row r="5" s="2" customFormat="1" customHeight="1" spans="1:14">
      <c r="A5" s="10" t="s">
        <v>4</v>
      </c>
      <c r="B5" s="12"/>
      <c r="C5" s="12"/>
      <c r="D5" s="10"/>
      <c r="E5" s="10"/>
      <c r="F5" s="12"/>
      <c r="G5" s="12"/>
      <c r="H5" s="10" t="s">
        <v>5</v>
      </c>
      <c r="I5" s="12"/>
      <c r="J5" s="12"/>
      <c r="K5" s="12"/>
      <c r="L5" s="12"/>
      <c r="N5" s="12"/>
    </row>
    <row r="6" s="2" customFormat="1" customHeight="1" spans="1:15">
      <c r="A6" s="2" t="s">
        <v>1170</v>
      </c>
      <c r="F6" s="12"/>
      <c r="G6" s="12"/>
      <c r="H6" s="10" t="s">
        <v>7</v>
      </c>
      <c r="I6" s="10"/>
      <c r="J6" s="10"/>
      <c r="K6" s="10"/>
      <c r="L6" s="10" t="s">
        <v>8</v>
      </c>
      <c r="N6" s="10"/>
      <c r="O6" s="23" t="s">
        <v>9</v>
      </c>
    </row>
    <row r="7" s="1" customFormat="1" ht="41" customHeight="1" spans="1:17">
      <c r="A7" s="13" t="s">
        <v>10</v>
      </c>
      <c r="B7" s="13" t="s">
        <v>11</v>
      </c>
      <c r="C7" s="13" t="s">
        <v>12</v>
      </c>
      <c r="D7" s="13" t="s">
        <v>13</v>
      </c>
      <c r="E7" s="13" t="s">
        <v>14</v>
      </c>
      <c r="F7" s="13" t="s">
        <v>15</v>
      </c>
      <c r="G7" s="13" t="s">
        <v>16</v>
      </c>
      <c r="H7" s="13" t="s">
        <v>17</v>
      </c>
      <c r="I7" s="13" t="s">
        <v>18</v>
      </c>
      <c r="J7" s="13" t="s">
        <v>19</v>
      </c>
      <c r="K7" s="13" t="s">
        <v>20</v>
      </c>
      <c r="L7" s="39" t="s">
        <v>21</v>
      </c>
      <c r="M7" s="13" t="s">
        <v>22</v>
      </c>
      <c r="N7" s="40" t="s">
        <v>23</v>
      </c>
      <c r="O7" s="13" t="s">
        <v>24</v>
      </c>
      <c r="P7" s="13" t="s">
        <v>25</v>
      </c>
      <c r="Q7" s="13" t="s">
        <v>26</v>
      </c>
    </row>
    <row r="8" s="1" customFormat="1" ht="31" customHeight="1" spans="1:17">
      <c r="A8" s="24">
        <v>1</v>
      </c>
      <c r="B8" s="15" t="s">
        <v>1171</v>
      </c>
      <c r="C8" s="15" t="s">
        <v>1172</v>
      </c>
      <c r="D8" s="15" t="s">
        <v>1173</v>
      </c>
      <c r="E8" s="20" t="s">
        <v>37</v>
      </c>
      <c r="F8" s="42">
        <v>12.3</v>
      </c>
      <c r="G8" s="42">
        <v>12.3</v>
      </c>
      <c r="H8" s="33">
        <f t="shared" ref="H8:H71" si="0">G8*46.97</f>
        <v>577.731</v>
      </c>
      <c r="I8" s="33">
        <f t="shared" ref="I8:I71" si="1">G8*770</f>
        <v>9471</v>
      </c>
      <c r="J8" s="33">
        <f t="shared" ref="J8:J71" si="2">H8*20%</f>
        <v>115.5462</v>
      </c>
      <c r="K8" s="190" t="s">
        <v>1174</v>
      </c>
      <c r="L8" s="193" t="s">
        <v>1175</v>
      </c>
      <c r="M8" s="52"/>
      <c r="N8" s="192"/>
      <c r="O8" s="52"/>
      <c r="P8" s="3"/>
      <c r="Q8" s="24"/>
    </row>
    <row r="9" s="1" customFormat="1" ht="31" customHeight="1" spans="1:17">
      <c r="A9" s="24">
        <v>2</v>
      </c>
      <c r="B9" s="15" t="s">
        <v>1171</v>
      </c>
      <c r="C9" s="38" t="s">
        <v>1172</v>
      </c>
      <c r="D9" s="38" t="s">
        <v>1173</v>
      </c>
      <c r="E9" s="20" t="s">
        <v>1176</v>
      </c>
      <c r="F9" s="44">
        <v>9.6</v>
      </c>
      <c r="G9" s="44">
        <v>9.6</v>
      </c>
      <c r="H9" s="33">
        <f t="shared" si="0"/>
        <v>450.912</v>
      </c>
      <c r="I9" s="33">
        <f t="shared" si="1"/>
        <v>7392</v>
      </c>
      <c r="J9" s="33">
        <f t="shared" si="2"/>
        <v>90.1824</v>
      </c>
      <c r="K9" s="195" t="s">
        <v>1174</v>
      </c>
      <c r="L9" s="193" t="s">
        <v>1175</v>
      </c>
      <c r="M9" s="52"/>
      <c r="N9" s="192"/>
      <c r="O9" s="52"/>
      <c r="P9" s="3"/>
      <c r="Q9" s="24"/>
    </row>
    <row r="10" s="1" customFormat="1" ht="31" customHeight="1" spans="1:17">
      <c r="A10" s="24">
        <v>3</v>
      </c>
      <c r="B10" s="15" t="s">
        <v>1171</v>
      </c>
      <c r="C10" s="38" t="s">
        <v>1172</v>
      </c>
      <c r="D10" s="38" t="s">
        <v>1173</v>
      </c>
      <c r="E10" s="20" t="s">
        <v>680</v>
      </c>
      <c r="F10" s="44">
        <v>5.6</v>
      </c>
      <c r="G10" s="44">
        <v>5.6</v>
      </c>
      <c r="H10" s="33">
        <f t="shared" si="0"/>
        <v>263.032</v>
      </c>
      <c r="I10" s="33">
        <f t="shared" si="1"/>
        <v>4312</v>
      </c>
      <c r="J10" s="33">
        <f t="shared" si="2"/>
        <v>52.6064</v>
      </c>
      <c r="K10" s="195" t="s">
        <v>1174</v>
      </c>
      <c r="L10" s="193" t="s">
        <v>1175</v>
      </c>
      <c r="M10" s="52"/>
      <c r="N10" s="192"/>
      <c r="O10" s="52"/>
      <c r="P10" s="3"/>
      <c r="Q10" s="24"/>
    </row>
    <row r="11" s="1" customFormat="1" ht="31" customHeight="1" spans="1:17">
      <c r="A11" s="24">
        <v>4</v>
      </c>
      <c r="B11" s="15" t="s">
        <v>1171</v>
      </c>
      <c r="C11" s="38" t="s">
        <v>1172</v>
      </c>
      <c r="D11" s="38" t="s">
        <v>1173</v>
      </c>
      <c r="E11" s="20" t="s">
        <v>680</v>
      </c>
      <c r="F11" s="44">
        <v>5</v>
      </c>
      <c r="G11" s="44">
        <v>5</v>
      </c>
      <c r="H11" s="33">
        <f t="shared" si="0"/>
        <v>234.85</v>
      </c>
      <c r="I11" s="33">
        <f t="shared" si="1"/>
        <v>3850</v>
      </c>
      <c r="J11" s="33">
        <f t="shared" si="2"/>
        <v>46.97</v>
      </c>
      <c r="K11" s="195" t="s">
        <v>1174</v>
      </c>
      <c r="L11" s="193" t="s">
        <v>1175</v>
      </c>
      <c r="M11" s="52"/>
      <c r="N11" s="192"/>
      <c r="O11" s="52"/>
      <c r="P11" s="3"/>
      <c r="Q11" s="24"/>
    </row>
    <row r="12" s="1" customFormat="1" ht="31" customHeight="1" spans="1:17">
      <c r="A12" s="24">
        <v>5</v>
      </c>
      <c r="B12" s="15" t="s">
        <v>1171</v>
      </c>
      <c r="C12" s="38" t="s">
        <v>1172</v>
      </c>
      <c r="D12" s="38" t="s">
        <v>1173</v>
      </c>
      <c r="E12" s="20" t="s">
        <v>1054</v>
      </c>
      <c r="F12" s="44">
        <v>13.5</v>
      </c>
      <c r="G12" s="44">
        <v>13.5</v>
      </c>
      <c r="H12" s="33">
        <f t="shared" si="0"/>
        <v>634.095</v>
      </c>
      <c r="I12" s="33">
        <f t="shared" si="1"/>
        <v>10395</v>
      </c>
      <c r="J12" s="33">
        <f t="shared" si="2"/>
        <v>126.819</v>
      </c>
      <c r="K12" s="195" t="s">
        <v>1174</v>
      </c>
      <c r="L12" s="193" t="s">
        <v>1175</v>
      </c>
      <c r="M12" s="52"/>
      <c r="N12" s="192"/>
      <c r="O12" s="52"/>
      <c r="P12" s="3"/>
      <c r="Q12" s="24"/>
    </row>
    <row r="13" s="1" customFormat="1" ht="31" customHeight="1" spans="1:17">
      <c r="A13" s="24">
        <v>6</v>
      </c>
      <c r="B13" s="15" t="s">
        <v>1177</v>
      </c>
      <c r="C13" s="38" t="s">
        <v>646</v>
      </c>
      <c r="D13" s="38" t="s">
        <v>1178</v>
      </c>
      <c r="E13" s="20" t="s">
        <v>37</v>
      </c>
      <c r="F13" s="42">
        <v>6.5</v>
      </c>
      <c r="G13" s="42">
        <v>6.5</v>
      </c>
      <c r="H13" s="33">
        <f t="shared" si="0"/>
        <v>305.305</v>
      </c>
      <c r="I13" s="33">
        <f t="shared" si="1"/>
        <v>5005</v>
      </c>
      <c r="J13" s="33">
        <f t="shared" si="2"/>
        <v>61.061</v>
      </c>
      <c r="K13" s="195" t="s">
        <v>1179</v>
      </c>
      <c r="L13" s="193" t="s">
        <v>1175</v>
      </c>
      <c r="M13" s="52"/>
      <c r="N13" s="196"/>
      <c r="O13" s="3"/>
      <c r="P13" s="3"/>
      <c r="Q13" s="24"/>
    </row>
    <row r="14" s="1" customFormat="1" ht="31" customHeight="1" spans="1:17">
      <c r="A14" s="24">
        <v>7</v>
      </c>
      <c r="B14" s="15" t="s">
        <v>1177</v>
      </c>
      <c r="C14" s="38" t="s">
        <v>646</v>
      </c>
      <c r="D14" s="38" t="s">
        <v>1178</v>
      </c>
      <c r="E14" s="20" t="s">
        <v>1180</v>
      </c>
      <c r="F14" s="44">
        <v>6.2</v>
      </c>
      <c r="G14" s="44">
        <v>6.2</v>
      </c>
      <c r="H14" s="33">
        <f t="shared" si="0"/>
        <v>291.214</v>
      </c>
      <c r="I14" s="33">
        <f t="shared" si="1"/>
        <v>4774</v>
      </c>
      <c r="J14" s="33">
        <f t="shared" si="2"/>
        <v>58.2428</v>
      </c>
      <c r="K14" s="195" t="s">
        <v>1179</v>
      </c>
      <c r="L14" s="193" t="s">
        <v>1175</v>
      </c>
      <c r="M14" s="52"/>
      <c r="N14" s="196"/>
      <c r="O14" s="3"/>
      <c r="P14" s="3"/>
      <c r="Q14" s="24"/>
    </row>
    <row r="15" s="1" customFormat="1" ht="31" customHeight="1" spans="1:17">
      <c r="A15" s="24">
        <v>8</v>
      </c>
      <c r="B15" s="15" t="s">
        <v>1177</v>
      </c>
      <c r="C15" s="38" t="s">
        <v>646</v>
      </c>
      <c r="D15" s="38" t="s">
        <v>1178</v>
      </c>
      <c r="E15" s="20" t="s">
        <v>1181</v>
      </c>
      <c r="F15" s="44">
        <v>5.3</v>
      </c>
      <c r="G15" s="44">
        <v>5.3</v>
      </c>
      <c r="H15" s="33">
        <f t="shared" si="0"/>
        <v>248.941</v>
      </c>
      <c r="I15" s="33">
        <f t="shared" si="1"/>
        <v>4081</v>
      </c>
      <c r="J15" s="33">
        <f t="shared" si="2"/>
        <v>49.7882</v>
      </c>
      <c r="K15" s="195" t="s">
        <v>1179</v>
      </c>
      <c r="L15" s="193" t="s">
        <v>1175</v>
      </c>
      <c r="M15" s="52"/>
      <c r="N15" s="196"/>
      <c r="O15" s="3"/>
      <c r="P15" s="3"/>
      <c r="Q15" s="24"/>
    </row>
    <row r="16" s="1" customFormat="1" ht="31" customHeight="1" spans="1:17">
      <c r="A16" s="24">
        <v>9</v>
      </c>
      <c r="B16" s="15" t="s">
        <v>1177</v>
      </c>
      <c r="C16" s="38" t="s">
        <v>646</v>
      </c>
      <c r="D16" s="38" t="s">
        <v>1178</v>
      </c>
      <c r="E16" s="20" t="s">
        <v>552</v>
      </c>
      <c r="F16" s="44">
        <v>2.5</v>
      </c>
      <c r="G16" s="44">
        <v>2.5</v>
      </c>
      <c r="H16" s="33">
        <f t="shared" si="0"/>
        <v>117.425</v>
      </c>
      <c r="I16" s="33">
        <f t="shared" si="1"/>
        <v>1925</v>
      </c>
      <c r="J16" s="33">
        <f t="shared" si="2"/>
        <v>23.485</v>
      </c>
      <c r="K16" s="195" t="s">
        <v>1179</v>
      </c>
      <c r="L16" s="193" t="s">
        <v>1175</v>
      </c>
      <c r="M16" s="52"/>
      <c r="N16" s="196"/>
      <c r="O16" s="3"/>
      <c r="P16" s="3"/>
      <c r="Q16" s="24"/>
    </row>
    <row r="17" s="1" customFormat="1" ht="31" customHeight="1" spans="1:17">
      <c r="A17" s="24">
        <v>10</v>
      </c>
      <c r="B17" s="15" t="s">
        <v>1177</v>
      </c>
      <c r="C17" s="38" t="s">
        <v>646</v>
      </c>
      <c r="D17" s="38" t="s">
        <v>1178</v>
      </c>
      <c r="E17" s="20" t="s">
        <v>1182</v>
      </c>
      <c r="F17" s="44">
        <v>9.5</v>
      </c>
      <c r="G17" s="44">
        <v>9.5</v>
      </c>
      <c r="H17" s="33">
        <f t="shared" si="0"/>
        <v>446.215</v>
      </c>
      <c r="I17" s="33">
        <f t="shared" si="1"/>
        <v>7315</v>
      </c>
      <c r="J17" s="33">
        <f t="shared" si="2"/>
        <v>89.243</v>
      </c>
      <c r="K17" s="195" t="s">
        <v>1179</v>
      </c>
      <c r="L17" s="193" t="s">
        <v>1175</v>
      </c>
      <c r="M17" s="52"/>
      <c r="N17" s="196"/>
      <c r="O17" s="3"/>
      <c r="P17" s="3"/>
      <c r="Q17" s="24"/>
    </row>
    <row r="18" s="1" customFormat="1" ht="31" customHeight="1" spans="1:17">
      <c r="A18" s="24">
        <v>11</v>
      </c>
      <c r="B18" s="15" t="s">
        <v>1183</v>
      </c>
      <c r="C18" s="38" t="s">
        <v>569</v>
      </c>
      <c r="D18" s="38" t="s">
        <v>1184</v>
      </c>
      <c r="E18" s="37" t="s">
        <v>37</v>
      </c>
      <c r="F18" s="42">
        <v>5.9</v>
      </c>
      <c r="G18" s="42">
        <v>5.9</v>
      </c>
      <c r="H18" s="33">
        <f t="shared" si="0"/>
        <v>277.123</v>
      </c>
      <c r="I18" s="33">
        <f t="shared" si="1"/>
        <v>4543</v>
      </c>
      <c r="J18" s="33">
        <f t="shared" si="2"/>
        <v>55.4246</v>
      </c>
      <c r="K18" s="195" t="s">
        <v>1185</v>
      </c>
      <c r="L18" s="193" t="s">
        <v>1175</v>
      </c>
      <c r="M18" s="52"/>
      <c r="N18" s="196"/>
      <c r="O18" s="3"/>
      <c r="P18" s="3"/>
      <c r="Q18" s="24"/>
    </row>
    <row r="19" s="1" customFormat="1" ht="31" customHeight="1" spans="1:17">
      <c r="A19" s="24">
        <v>12</v>
      </c>
      <c r="B19" s="15" t="s">
        <v>1183</v>
      </c>
      <c r="C19" s="38" t="s">
        <v>569</v>
      </c>
      <c r="D19" s="38" t="s">
        <v>1184</v>
      </c>
      <c r="E19" s="37" t="s">
        <v>680</v>
      </c>
      <c r="F19" s="44">
        <v>15.6</v>
      </c>
      <c r="G19" s="44">
        <v>15.6</v>
      </c>
      <c r="H19" s="33">
        <f t="shared" si="0"/>
        <v>732.732</v>
      </c>
      <c r="I19" s="33">
        <f t="shared" si="1"/>
        <v>12012</v>
      </c>
      <c r="J19" s="33">
        <f t="shared" si="2"/>
        <v>146.5464</v>
      </c>
      <c r="K19" s="195" t="s">
        <v>1185</v>
      </c>
      <c r="L19" s="193" t="s">
        <v>1175</v>
      </c>
      <c r="M19" s="52"/>
      <c r="N19" s="196"/>
      <c r="O19" s="3"/>
      <c r="P19" s="3"/>
      <c r="Q19" s="24"/>
    </row>
    <row r="20" s="1" customFormat="1" ht="31" customHeight="1" spans="1:17">
      <c r="A20" s="24">
        <v>13</v>
      </c>
      <c r="B20" s="15" t="s">
        <v>1183</v>
      </c>
      <c r="C20" s="38" t="s">
        <v>569</v>
      </c>
      <c r="D20" s="38" t="s">
        <v>1184</v>
      </c>
      <c r="E20" s="37" t="s">
        <v>1186</v>
      </c>
      <c r="F20" s="44">
        <v>8.5</v>
      </c>
      <c r="G20" s="44">
        <v>8.5</v>
      </c>
      <c r="H20" s="33">
        <f t="shared" si="0"/>
        <v>399.245</v>
      </c>
      <c r="I20" s="33">
        <f t="shared" si="1"/>
        <v>6545</v>
      </c>
      <c r="J20" s="33">
        <f t="shared" si="2"/>
        <v>79.849</v>
      </c>
      <c r="K20" s="195" t="s">
        <v>1185</v>
      </c>
      <c r="L20" s="193" t="s">
        <v>1175</v>
      </c>
      <c r="M20" s="52"/>
      <c r="N20" s="196"/>
      <c r="O20" s="3"/>
      <c r="P20" s="3"/>
      <c r="Q20" s="24"/>
    </row>
    <row r="21" s="1" customFormat="1" ht="31" customHeight="1" spans="1:17">
      <c r="A21" s="24">
        <v>14</v>
      </c>
      <c r="B21" s="15" t="s">
        <v>1183</v>
      </c>
      <c r="C21" s="38" t="s">
        <v>569</v>
      </c>
      <c r="D21" s="38" t="s">
        <v>1184</v>
      </c>
      <c r="E21" s="37" t="s">
        <v>1186</v>
      </c>
      <c r="F21" s="44">
        <v>6.6</v>
      </c>
      <c r="G21" s="44">
        <v>6.6</v>
      </c>
      <c r="H21" s="33">
        <f t="shared" si="0"/>
        <v>310.002</v>
      </c>
      <c r="I21" s="33">
        <f t="shared" si="1"/>
        <v>5082</v>
      </c>
      <c r="J21" s="33">
        <f t="shared" si="2"/>
        <v>62.0004</v>
      </c>
      <c r="K21" s="195" t="s">
        <v>1185</v>
      </c>
      <c r="L21" s="193" t="s">
        <v>1175</v>
      </c>
      <c r="M21" s="52"/>
      <c r="N21" s="196"/>
      <c r="O21" s="3"/>
      <c r="P21" s="3"/>
      <c r="Q21" s="24"/>
    </row>
    <row r="22" s="1" customFormat="1" ht="31" customHeight="1" spans="1:17">
      <c r="A22" s="24">
        <v>15</v>
      </c>
      <c r="B22" s="15" t="s">
        <v>1183</v>
      </c>
      <c r="C22" s="38" t="s">
        <v>569</v>
      </c>
      <c r="D22" s="38" t="s">
        <v>1184</v>
      </c>
      <c r="E22" s="37" t="s">
        <v>494</v>
      </c>
      <c r="F22" s="44">
        <v>5.4</v>
      </c>
      <c r="G22" s="44">
        <v>5.4</v>
      </c>
      <c r="H22" s="33">
        <f t="shared" si="0"/>
        <v>253.638</v>
      </c>
      <c r="I22" s="33">
        <f t="shared" si="1"/>
        <v>4158</v>
      </c>
      <c r="J22" s="33">
        <f t="shared" si="2"/>
        <v>50.7276</v>
      </c>
      <c r="K22" s="195" t="s">
        <v>1185</v>
      </c>
      <c r="L22" s="193" t="s">
        <v>1175</v>
      </c>
      <c r="M22" s="52"/>
      <c r="N22" s="196"/>
      <c r="O22" s="3"/>
      <c r="P22" s="3"/>
      <c r="Q22" s="24"/>
    </row>
    <row r="23" s="1" customFormat="1" ht="31" customHeight="1" spans="1:17">
      <c r="A23" s="24">
        <v>16</v>
      </c>
      <c r="B23" s="15" t="s">
        <v>1187</v>
      </c>
      <c r="C23" s="38" t="s">
        <v>1188</v>
      </c>
      <c r="D23" s="38" t="s">
        <v>1189</v>
      </c>
      <c r="E23" s="37" t="s">
        <v>37</v>
      </c>
      <c r="F23" s="42">
        <v>7.5</v>
      </c>
      <c r="G23" s="42">
        <v>7.5</v>
      </c>
      <c r="H23" s="33">
        <f t="shared" si="0"/>
        <v>352.275</v>
      </c>
      <c r="I23" s="33">
        <f t="shared" si="1"/>
        <v>5775</v>
      </c>
      <c r="J23" s="33">
        <f t="shared" si="2"/>
        <v>70.455</v>
      </c>
      <c r="K23" s="195" t="s">
        <v>1190</v>
      </c>
      <c r="L23" s="193" t="s">
        <v>1175</v>
      </c>
      <c r="M23" s="52"/>
      <c r="N23" s="196"/>
      <c r="O23" s="3"/>
      <c r="P23" s="3"/>
      <c r="Q23" s="24"/>
    </row>
    <row r="24" s="1" customFormat="1" ht="31" customHeight="1" spans="1:17">
      <c r="A24" s="24">
        <v>17</v>
      </c>
      <c r="B24" s="15" t="s">
        <v>1187</v>
      </c>
      <c r="C24" s="38" t="s">
        <v>1188</v>
      </c>
      <c r="D24" s="38" t="s">
        <v>1189</v>
      </c>
      <c r="E24" s="37" t="s">
        <v>36</v>
      </c>
      <c r="F24" s="44">
        <v>5.6</v>
      </c>
      <c r="G24" s="44">
        <v>5.6</v>
      </c>
      <c r="H24" s="33">
        <f t="shared" si="0"/>
        <v>263.032</v>
      </c>
      <c r="I24" s="33">
        <f t="shared" si="1"/>
        <v>4312</v>
      </c>
      <c r="J24" s="33">
        <f t="shared" si="2"/>
        <v>52.6064</v>
      </c>
      <c r="K24" s="195" t="s">
        <v>1190</v>
      </c>
      <c r="L24" s="193" t="s">
        <v>1175</v>
      </c>
      <c r="M24" s="52"/>
      <c r="N24" s="196"/>
      <c r="O24" s="3"/>
      <c r="P24" s="3"/>
      <c r="Q24" s="24"/>
    </row>
    <row r="25" s="1" customFormat="1" ht="31" customHeight="1" spans="1:17">
      <c r="A25" s="24">
        <v>18</v>
      </c>
      <c r="B25" s="15" t="s">
        <v>1187</v>
      </c>
      <c r="C25" s="38" t="s">
        <v>1188</v>
      </c>
      <c r="D25" s="38" t="s">
        <v>1189</v>
      </c>
      <c r="E25" s="37" t="s">
        <v>1191</v>
      </c>
      <c r="F25" s="44">
        <v>4.5</v>
      </c>
      <c r="G25" s="44">
        <v>4.5</v>
      </c>
      <c r="H25" s="33">
        <f t="shared" si="0"/>
        <v>211.365</v>
      </c>
      <c r="I25" s="33">
        <f t="shared" si="1"/>
        <v>3465</v>
      </c>
      <c r="J25" s="33">
        <f t="shared" si="2"/>
        <v>42.273</v>
      </c>
      <c r="K25" s="195" t="s">
        <v>1190</v>
      </c>
      <c r="L25" s="193" t="s">
        <v>1175</v>
      </c>
      <c r="M25" s="52"/>
      <c r="N25" s="196"/>
      <c r="O25" s="3"/>
      <c r="P25" s="3"/>
      <c r="Q25" s="24"/>
    </row>
    <row r="26" s="1" customFormat="1" ht="31" customHeight="1" spans="1:17">
      <c r="A26" s="24">
        <v>19</v>
      </c>
      <c r="B26" s="15" t="s">
        <v>1187</v>
      </c>
      <c r="C26" s="38" t="s">
        <v>1188</v>
      </c>
      <c r="D26" s="38" t="s">
        <v>1189</v>
      </c>
      <c r="E26" s="37" t="s">
        <v>1192</v>
      </c>
      <c r="F26" s="44">
        <v>5.4</v>
      </c>
      <c r="G26" s="44">
        <v>5.4</v>
      </c>
      <c r="H26" s="33">
        <f t="shared" si="0"/>
        <v>253.638</v>
      </c>
      <c r="I26" s="33">
        <f t="shared" si="1"/>
        <v>4158</v>
      </c>
      <c r="J26" s="33">
        <f t="shared" si="2"/>
        <v>50.7276</v>
      </c>
      <c r="K26" s="195" t="s">
        <v>1190</v>
      </c>
      <c r="L26" s="193" t="s">
        <v>1175</v>
      </c>
      <c r="M26" s="52"/>
      <c r="N26" s="196"/>
      <c r="O26" s="3"/>
      <c r="P26" s="3"/>
      <c r="Q26" s="24"/>
    </row>
    <row r="27" s="1" customFormat="1" ht="31" customHeight="1" spans="1:17">
      <c r="A27" s="24">
        <v>20</v>
      </c>
      <c r="B27" s="15" t="s">
        <v>1187</v>
      </c>
      <c r="C27" s="38" t="s">
        <v>1188</v>
      </c>
      <c r="D27" s="38" t="s">
        <v>1189</v>
      </c>
      <c r="E27" s="37" t="s">
        <v>876</v>
      </c>
      <c r="F27" s="44">
        <v>7</v>
      </c>
      <c r="G27" s="44">
        <v>7</v>
      </c>
      <c r="H27" s="33">
        <f t="shared" si="0"/>
        <v>328.79</v>
      </c>
      <c r="I27" s="33">
        <f t="shared" si="1"/>
        <v>5390</v>
      </c>
      <c r="J27" s="33">
        <f t="shared" si="2"/>
        <v>65.758</v>
      </c>
      <c r="K27" s="195" t="s">
        <v>1190</v>
      </c>
      <c r="L27" s="193" t="s">
        <v>1175</v>
      </c>
      <c r="M27" s="52"/>
      <c r="N27" s="196"/>
      <c r="O27" s="3"/>
      <c r="P27" s="3"/>
      <c r="Q27" s="24"/>
    </row>
    <row r="28" s="1" customFormat="1" ht="31" customHeight="1" spans="1:17">
      <c r="A28" s="24">
        <v>21</v>
      </c>
      <c r="B28" s="15" t="s">
        <v>1193</v>
      </c>
      <c r="C28" s="38" t="s">
        <v>412</v>
      </c>
      <c r="D28" s="38" t="s">
        <v>1194</v>
      </c>
      <c r="E28" s="37" t="s">
        <v>1195</v>
      </c>
      <c r="F28" s="42">
        <v>3.6</v>
      </c>
      <c r="G28" s="42">
        <v>3.6</v>
      </c>
      <c r="H28" s="33">
        <f t="shared" si="0"/>
        <v>169.092</v>
      </c>
      <c r="I28" s="33">
        <f t="shared" si="1"/>
        <v>2772</v>
      </c>
      <c r="J28" s="33">
        <f t="shared" si="2"/>
        <v>33.8184</v>
      </c>
      <c r="K28" s="195" t="s">
        <v>1196</v>
      </c>
      <c r="L28" s="193" t="s">
        <v>1175</v>
      </c>
      <c r="M28" s="52"/>
      <c r="N28" s="196"/>
      <c r="O28" s="3"/>
      <c r="P28" s="3"/>
      <c r="Q28" s="24"/>
    </row>
    <row r="29" s="1" customFormat="1" ht="31" customHeight="1" spans="1:17">
      <c r="A29" s="24">
        <v>22</v>
      </c>
      <c r="B29" s="15" t="s">
        <v>1193</v>
      </c>
      <c r="C29" s="38" t="s">
        <v>412</v>
      </c>
      <c r="D29" s="38" t="s">
        <v>1194</v>
      </c>
      <c r="E29" s="37" t="s">
        <v>1197</v>
      </c>
      <c r="F29" s="44">
        <v>5.5</v>
      </c>
      <c r="G29" s="44">
        <v>5.5</v>
      </c>
      <c r="H29" s="33">
        <f t="shared" si="0"/>
        <v>258.335</v>
      </c>
      <c r="I29" s="33">
        <f t="shared" si="1"/>
        <v>4235</v>
      </c>
      <c r="J29" s="33">
        <f t="shared" si="2"/>
        <v>51.667</v>
      </c>
      <c r="K29" s="195" t="s">
        <v>1196</v>
      </c>
      <c r="L29" s="193" t="s">
        <v>1175</v>
      </c>
      <c r="M29" s="52"/>
      <c r="N29" s="196"/>
      <c r="O29" s="3"/>
      <c r="P29" s="3"/>
      <c r="Q29" s="24"/>
    </row>
    <row r="30" s="1" customFormat="1" ht="31" customHeight="1" spans="1:17">
      <c r="A30" s="24">
        <v>23</v>
      </c>
      <c r="B30" s="15" t="s">
        <v>1193</v>
      </c>
      <c r="C30" s="38" t="s">
        <v>412</v>
      </c>
      <c r="D30" s="38" t="s">
        <v>1194</v>
      </c>
      <c r="E30" s="37" t="s">
        <v>1198</v>
      </c>
      <c r="F30" s="44">
        <v>4.8</v>
      </c>
      <c r="G30" s="44">
        <v>4.8</v>
      </c>
      <c r="H30" s="33">
        <f t="shared" si="0"/>
        <v>225.456</v>
      </c>
      <c r="I30" s="33">
        <f t="shared" si="1"/>
        <v>3696</v>
      </c>
      <c r="J30" s="33">
        <f t="shared" si="2"/>
        <v>45.0912</v>
      </c>
      <c r="K30" s="195" t="s">
        <v>1196</v>
      </c>
      <c r="L30" s="193" t="s">
        <v>1175</v>
      </c>
      <c r="M30" s="52"/>
      <c r="N30" s="196"/>
      <c r="O30" s="3"/>
      <c r="P30" s="3"/>
      <c r="Q30" s="24"/>
    </row>
    <row r="31" s="1" customFormat="1" ht="31" customHeight="1" spans="1:17">
      <c r="A31" s="24">
        <v>24</v>
      </c>
      <c r="B31" s="15" t="s">
        <v>1193</v>
      </c>
      <c r="C31" s="38" t="s">
        <v>412</v>
      </c>
      <c r="D31" s="38" t="s">
        <v>1194</v>
      </c>
      <c r="E31" s="37" t="s">
        <v>1195</v>
      </c>
      <c r="F31" s="44">
        <v>5.6</v>
      </c>
      <c r="G31" s="44">
        <v>5.6</v>
      </c>
      <c r="H31" s="33">
        <f t="shared" si="0"/>
        <v>263.032</v>
      </c>
      <c r="I31" s="33">
        <f t="shared" si="1"/>
        <v>4312</v>
      </c>
      <c r="J31" s="33">
        <f t="shared" si="2"/>
        <v>52.6064</v>
      </c>
      <c r="K31" s="195" t="s">
        <v>1196</v>
      </c>
      <c r="L31" s="193" t="s">
        <v>1175</v>
      </c>
      <c r="M31" s="52"/>
      <c r="N31" s="196"/>
      <c r="O31" s="3"/>
      <c r="P31" s="3"/>
      <c r="Q31" s="24"/>
    </row>
    <row r="32" s="1" customFormat="1" ht="31" customHeight="1" spans="1:17">
      <c r="A32" s="24">
        <v>25</v>
      </c>
      <c r="B32" s="15" t="s">
        <v>1193</v>
      </c>
      <c r="C32" s="38" t="s">
        <v>412</v>
      </c>
      <c r="D32" s="38" t="s">
        <v>1194</v>
      </c>
      <c r="E32" s="37" t="s">
        <v>1195</v>
      </c>
      <c r="F32" s="44">
        <v>5.5</v>
      </c>
      <c r="G32" s="44">
        <v>5.5</v>
      </c>
      <c r="H32" s="33">
        <f t="shared" si="0"/>
        <v>258.335</v>
      </c>
      <c r="I32" s="33">
        <f t="shared" si="1"/>
        <v>4235</v>
      </c>
      <c r="J32" s="33">
        <f t="shared" si="2"/>
        <v>51.667</v>
      </c>
      <c r="K32" s="195" t="s">
        <v>1196</v>
      </c>
      <c r="L32" s="193" t="s">
        <v>1175</v>
      </c>
      <c r="M32" s="52"/>
      <c r="N32" s="196"/>
      <c r="O32" s="3"/>
      <c r="P32" s="3"/>
      <c r="Q32" s="24"/>
    </row>
    <row r="33" s="1" customFormat="1" ht="31" customHeight="1" spans="1:17">
      <c r="A33" s="24">
        <v>26</v>
      </c>
      <c r="B33" s="15" t="s">
        <v>1199</v>
      </c>
      <c r="C33" s="38" t="s">
        <v>1200</v>
      </c>
      <c r="D33" s="38" t="s">
        <v>1201</v>
      </c>
      <c r="E33" s="37" t="s">
        <v>1202</v>
      </c>
      <c r="F33" s="42">
        <v>2.1</v>
      </c>
      <c r="G33" s="42">
        <v>2.1</v>
      </c>
      <c r="H33" s="33">
        <f t="shared" si="0"/>
        <v>98.637</v>
      </c>
      <c r="I33" s="33">
        <f t="shared" si="1"/>
        <v>1617</v>
      </c>
      <c r="J33" s="33">
        <f t="shared" si="2"/>
        <v>19.7274</v>
      </c>
      <c r="K33" s="195" t="s">
        <v>1203</v>
      </c>
      <c r="L33" s="193" t="s">
        <v>1175</v>
      </c>
      <c r="M33" s="24"/>
      <c r="N33" s="196"/>
      <c r="O33" s="3"/>
      <c r="P33" s="3"/>
      <c r="Q33" s="24"/>
    </row>
    <row r="34" s="1" customFormat="1" ht="31" customHeight="1" spans="1:17">
      <c r="A34" s="24">
        <v>27</v>
      </c>
      <c r="B34" s="15" t="s">
        <v>1199</v>
      </c>
      <c r="C34" s="38" t="s">
        <v>1200</v>
      </c>
      <c r="D34" s="38" t="s">
        <v>1201</v>
      </c>
      <c r="E34" s="37" t="s">
        <v>970</v>
      </c>
      <c r="F34" s="44">
        <v>3.3</v>
      </c>
      <c r="G34" s="44">
        <v>3.3</v>
      </c>
      <c r="H34" s="33">
        <f t="shared" si="0"/>
        <v>155.001</v>
      </c>
      <c r="I34" s="33">
        <f t="shared" si="1"/>
        <v>2541</v>
      </c>
      <c r="J34" s="33">
        <f t="shared" si="2"/>
        <v>31.0002</v>
      </c>
      <c r="K34" s="195" t="s">
        <v>1203</v>
      </c>
      <c r="L34" s="193" t="s">
        <v>1175</v>
      </c>
      <c r="M34" s="24"/>
      <c r="N34" s="196"/>
      <c r="O34" s="3"/>
      <c r="P34" s="3"/>
      <c r="Q34" s="24"/>
    </row>
    <row r="35" s="1" customFormat="1" ht="31" customHeight="1" spans="1:17">
      <c r="A35" s="24">
        <v>28</v>
      </c>
      <c r="B35" s="15" t="s">
        <v>1199</v>
      </c>
      <c r="C35" s="38" t="s">
        <v>1200</v>
      </c>
      <c r="D35" s="38" t="s">
        <v>1201</v>
      </c>
      <c r="E35" s="37" t="s">
        <v>970</v>
      </c>
      <c r="F35" s="44">
        <v>2.6</v>
      </c>
      <c r="G35" s="44">
        <v>2.6</v>
      </c>
      <c r="H35" s="33">
        <f t="shared" si="0"/>
        <v>122.122</v>
      </c>
      <c r="I35" s="33">
        <f t="shared" si="1"/>
        <v>2002</v>
      </c>
      <c r="J35" s="33">
        <f t="shared" si="2"/>
        <v>24.4244</v>
      </c>
      <c r="K35" s="195" t="s">
        <v>1203</v>
      </c>
      <c r="L35" s="193" t="s">
        <v>1175</v>
      </c>
      <c r="M35" s="24"/>
      <c r="N35" s="196"/>
      <c r="O35" s="3"/>
      <c r="P35" s="3"/>
      <c r="Q35" s="24"/>
    </row>
    <row r="36" s="1" customFormat="1" ht="31" customHeight="1" spans="1:17">
      <c r="A36" s="24">
        <v>29</v>
      </c>
      <c r="B36" s="15" t="s">
        <v>1199</v>
      </c>
      <c r="C36" s="38" t="s">
        <v>1200</v>
      </c>
      <c r="D36" s="38" t="s">
        <v>1201</v>
      </c>
      <c r="E36" s="37" t="s">
        <v>1204</v>
      </c>
      <c r="F36" s="44">
        <v>3</v>
      </c>
      <c r="G36" s="44">
        <v>3</v>
      </c>
      <c r="H36" s="33">
        <f t="shared" si="0"/>
        <v>140.91</v>
      </c>
      <c r="I36" s="33">
        <f t="shared" si="1"/>
        <v>2310</v>
      </c>
      <c r="J36" s="33">
        <f t="shared" si="2"/>
        <v>28.182</v>
      </c>
      <c r="K36" s="195" t="s">
        <v>1203</v>
      </c>
      <c r="L36" s="193" t="s">
        <v>1175</v>
      </c>
      <c r="M36" s="24"/>
      <c r="N36" s="196"/>
      <c r="O36" s="3"/>
      <c r="P36" s="3"/>
      <c r="Q36" s="24"/>
    </row>
    <row r="37" s="1" customFormat="1" ht="31" customHeight="1" spans="1:17">
      <c r="A37" s="24">
        <v>30</v>
      </c>
      <c r="B37" s="15" t="s">
        <v>1205</v>
      </c>
      <c r="C37" s="38" t="s">
        <v>569</v>
      </c>
      <c r="D37" s="38" t="s">
        <v>1206</v>
      </c>
      <c r="E37" s="37" t="s">
        <v>37</v>
      </c>
      <c r="F37" s="44">
        <v>6.5</v>
      </c>
      <c r="G37" s="44">
        <v>6.5</v>
      </c>
      <c r="H37" s="33">
        <f t="shared" si="0"/>
        <v>305.305</v>
      </c>
      <c r="I37" s="33">
        <f t="shared" si="1"/>
        <v>5005</v>
      </c>
      <c r="J37" s="33">
        <f t="shared" si="2"/>
        <v>61.061</v>
      </c>
      <c r="K37" s="195" t="s">
        <v>1207</v>
      </c>
      <c r="L37" s="193" t="s">
        <v>1175</v>
      </c>
      <c r="M37" s="24"/>
      <c r="N37" s="196"/>
      <c r="O37" s="3"/>
      <c r="P37" s="3"/>
      <c r="Q37" s="24"/>
    </row>
    <row r="38" s="1" customFormat="1" ht="31" customHeight="1" spans="1:17">
      <c r="A38" s="24">
        <v>31</v>
      </c>
      <c r="B38" s="15" t="s">
        <v>1205</v>
      </c>
      <c r="C38" s="38" t="s">
        <v>569</v>
      </c>
      <c r="D38" s="38" t="s">
        <v>1206</v>
      </c>
      <c r="E38" s="37" t="s">
        <v>1208</v>
      </c>
      <c r="F38" s="44">
        <v>6.6</v>
      </c>
      <c r="G38" s="44">
        <v>6.6</v>
      </c>
      <c r="H38" s="33">
        <f t="shared" si="0"/>
        <v>310.002</v>
      </c>
      <c r="I38" s="33">
        <f t="shared" si="1"/>
        <v>5082</v>
      </c>
      <c r="J38" s="33">
        <f t="shared" si="2"/>
        <v>62.0004</v>
      </c>
      <c r="K38" s="195" t="s">
        <v>1207</v>
      </c>
      <c r="L38" s="193" t="s">
        <v>1175</v>
      </c>
      <c r="M38" s="24"/>
      <c r="N38" s="196"/>
      <c r="O38" s="3"/>
      <c r="P38" s="3"/>
      <c r="Q38" s="24"/>
    </row>
    <row r="39" s="1" customFormat="1" ht="31" customHeight="1" spans="1:17">
      <c r="A39" s="24">
        <v>32</v>
      </c>
      <c r="B39" s="15" t="s">
        <v>1205</v>
      </c>
      <c r="C39" s="38" t="s">
        <v>569</v>
      </c>
      <c r="D39" s="38" t="s">
        <v>1206</v>
      </c>
      <c r="E39" s="37" t="s">
        <v>1209</v>
      </c>
      <c r="F39" s="44">
        <v>7.1</v>
      </c>
      <c r="G39" s="44">
        <v>7.1</v>
      </c>
      <c r="H39" s="33">
        <f t="shared" si="0"/>
        <v>333.487</v>
      </c>
      <c r="I39" s="33">
        <f t="shared" si="1"/>
        <v>5467</v>
      </c>
      <c r="J39" s="33">
        <f t="shared" si="2"/>
        <v>66.6974</v>
      </c>
      <c r="K39" s="195" t="s">
        <v>1207</v>
      </c>
      <c r="L39" s="193" t="s">
        <v>1175</v>
      </c>
      <c r="M39" s="24"/>
      <c r="N39" s="196"/>
      <c r="O39" s="3"/>
      <c r="P39" s="3"/>
      <c r="Q39" s="24"/>
    </row>
    <row r="40" s="1" customFormat="1" ht="31" customHeight="1" spans="1:17">
      <c r="A40" s="24">
        <v>33</v>
      </c>
      <c r="B40" s="15" t="s">
        <v>1205</v>
      </c>
      <c r="C40" s="38" t="s">
        <v>569</v>
      </c>
      <c r="D40" s="38" t="s">
        <v>1206</v>
      </c>
      <c r="E40" s="37" t="s">
        <v>1209</v>
      </c>
      <c r="F40" s="44">
        <v>5.4</v>
      </c>
      <c r="G40" s="44">
        <v>5.4</v>
      </c>
      <c r="H40" s="33">
        <f t="shared" si="0"/>
        <v>253.638</v>
      </c>
      <c r="I40" s="33">
        <f t="shared" si="1"/>
        <v>4158</v>
      </c>
      <c r="J40" s="33">
        <f t="shared" si="2"/>
        <v>50.7276</v>
      </c>
      <c r="K40" s="195" t="s">
        <v>1207</v>
      </c>
      <c r="L40" s="193" t="s">
        <v>1175</v>
      </c>
      <c r="M40" s="24"/>
      <c r="N40" s="196"/>
      <c r="O40" s="3"/>
      <c r="P40" s="3"/>
      <c r="Q40" s="24"/>
    </row>
    <row r="41" s="1" customFormat="1" ht="31" customHeight="1" spans="1:17">
      <c r="A41" s="24">
        <v>34</v>
      </c>
      <c r="B41" s="15" t="s">
        <v>1205</v>
      </c>
      <c r="C41" s="38" t="s">
        <v>569</v>
      </c>
      <c r="D41" s="38" t="s">
        <v>1206</v>
      </c>
      <c r="E41" s="37" t="s">
        <v>1210</v>
      </c>
      <c r="F41" s="44">
        <v>4.4</v>
      </c>
      <c r="G41" s="44">
        <v>4.4</v>
      </c>
      <c r="H41" s="33">
        <f t="shared" si="0"/>
        <v>206.668</v>
      </c>
      <c r="I41" s="33">
        <f t="shared" si="1"/>
        <v>3388</v>
      </c>
      <c r="J41" s="33">
        <f t="shared" si="2"/>
        <v>41.3336</v>
      </c>
      <c r="K41" s="195" t="s">
        <v>1207</v>
      </c>
      <c r="L41" s="193" t="s">
        <v>1175</v>
      </c>
      <c r="M41" s="24"/>
      <c r="N41" s="196"/>
      <c r="O41" s="3"/>
      <c r="P41" s="3"/>
      <c r="Q41" s="24"/>
    </row>
    <row r="42" s="1" customFormat="1" ht="31" customHeight="1" spans="1:17">
      <c r="A42" s="24">
        <v>35</v>
      </c>
      <c r="B42" s="15" t="s">
        <v>1211</v>
      </c>
      <c r="C42" s="38" t="s">
        <v>569</v>
      </c>
      <c r="D42" s="38" t="s">
        <v>1212</v>
      </c>
      <c r="E42" s="37" t="s">
        <v>37</v>
      </c>
      <c r="F42" s="44">
        <v>3.5</v>
      </c>
      <c r="G42" s="44">
        <v>3.5</v>
      </c>
      <c r="H42" s="33">
        <f t="shared" si="0"/>
        <v>164.395</v>
      </c>
      <c r="I42" s="33">
        <f t="shared" si="1"/>
        <v>2695</v>
      </c>
      <c r="J42" s="33">
        <f t="shared" si="2"/>
        <v>32.879</v>
      </c>
      <c r="K42" s="195" t="s">
        <v>1213</v>
      </c>
      <c r="L42" s="193" t="s">
        <v>1175</v>
      </c>
      <c r="M42" s="24"/>
      <c r="N42" s="196"/>
      <c r="O42" s="3"/>
      <c r="P42" s="3"/>
      <c r="Q42" s="24"/>
    </row>
    <row r="43" s="1" customFormat="1" ht="31" customHeight="1" spans="1:17">
      <c r="A43" s="24">
        <v>36</v>
      </c>
      <c r="B43" s="15" t="s">
        <v>1211</v>
      </c>
      <c r="C43" s="38" t="s">
        <v>569</v>
      </c>
      <c r="D43" s="38" t="s">
        <v>1212</v>
      </c>
      <c r="E43" s="37" t="s">
        <v>1214</v>
      </c>
      <c r="F43" s="42">
        <v>2.6</v>
      </c>
      <c r="G43" s="42">
        <v>2.6</v>
      </c>
      <c r="H43" s="33">
        <f t="shared" si="0"/>
        <v>122.122</v>
      </c>
      <c r="I43" s="33">
        <f t="shared" si="1"/>
        <v>2002</v>
      </c>
      <c r="J43" s="33">
        <f t="shared" si="2"/>
        <v>24.4244</v>
      </c>
      <c r="K43" s="195" t="s">
        <v>1213</v>
      </c>
      <c r="L43" s="193" t="s">
        <v>1175</v>
      </c>
      <c r="M43" s="24"/>
      <c r="N43" s="196"/>
      <c r="O43" s="3"/>
      <c r="P43" s="3"/>
      <c r="Q43" s="24"/>
    </row>
    <row r="44" s="1" customFormat="1" ht="31" customHeight="1" spans="1:17">
      <c r="A44" s="24">
        <v>37</v>
      </c>
      <c r="B44" s="15" t="s">
        <v>1211</v>
      </c>
      <c r="C44" s="38" t="s">
        <v>569</v>
      </c>
      <c r="D44" s="38" t="s">
        <v>1212</v>
      </c>
      <c r="E44" s="37" t="s">
        <v>1215</v>
      </c>
      <c r="F44" s="44">
        <v>5.4</v>
      </c>
      <c r="G44" s="44">
        <v>5.4</v>
      </c>
      <c r="H44" s="33">
        <f t="shared" si="0"/>
        <v>253.638</v>
      </c>
      <c r="I44" s="33">
        <f t="shared" si="1"/>
        <v>4158</v>
      </c>
      <c r="J44" s="33">
        <f t="shared" si="2"/>
        <v>50.7276</v>
      </c>
      <c r="K44" s="195" t="s">
        <v>1213</v>
      </c>
      <c r="L44" s="193" t="s">
        <v>1175</v>
      </c>
      <c r="M44" s="24"/>
      <c r="N44" s="196"/>
      <c r="O44" s="3"/>
      <c r="P44" s="3"/>
      <c r="Q44" s="24"/>
    </row>
    <row r="45" s="1" customFormat="1" ht="31" customHeight="1" spans="1:17">
      <c r="A45" s="24">
        <v>38</v>
      </c>
      <c r="B45" s="15" t="s">
        <v>1211</v>
      </c>
      <c r="C45" s="38" t="s">
        <v>569</v>
      </c>
      <c r="D45" s="38" t="s">
        <v>1212</v>
      </c>
      <c r="E45" s="37" t="s">
        <v>1214</v>
      </c>
      <c r="F45" s="44">
        <v>12.5</v>
      </c>
      <c r="G45" s="44">
        <v>12.5</v>
      </c>
      <c r="H45" s="33">
        <f t="shared" si="0"/>
        <v>587.125</v>
      </c>
      <c r="I45" s="33">
        <f t="shared" si="1"/>
        <v>9625</v>
      </c>
      <c r="J45" s="33">
        <f t="shared" si="2"/>
        <v>117.425</v>
      </c>
      <c r="K45" s="195" t="s">
        <v>1213</v>
      </c>
      <c r="L45" s="193" t="s">
        <v>1175</v>
      </c>
      <c r="M45" s="24"/>
      <c r="N45" s="196"/>
      <c r="O45" s="3"/>
      <c r="P45" s="3"/>
      <c r="Q45" s="24"/>
    </row>
    <row r="46" s="1" customFormat="1" ht="31" customHeight="1" spans="1:17">
      <c r="A46" s="24">
        <v>39</v>
      </c>
      <c r="B46" s="15" t="s">
        <v>1216</v>
      </c>
      <c r="C46" s="38" t="s">
        <v>559</v>
      </c>
      <c r="D46" s="38" t="s">
        <v>1217</v>
      </c>
      <c r="E46" s="37" t="s">
        <v>1010</v>
      </c>
      <c r="F46" s="44">
        <v>6.5</v>
      </c>
      <c r="G46" s="44">
        <v>6.5</v>
      </c>
      <c r="H46" s="33">
        <f t="shared" si="0"/>
        <v>305.305</v>
      </c>
      <c r="I46" s="33">
        <f t="shared" si="1"/>
        <v>5005</v>
      </c>
      <c r="J46" s="33">
        <f t="shared" si="2"/>
        <v>61.061</v>
      </c>
      <c r="K46" s="195" t="s">
        <v>1218</v>
      </c>
      <c r="L46" s="193" t="s">
        <v>1175</v>
      </c>
      <c r="M46" s="24"/>
      <c r="N46" s="196"/>
      <c r="O46" s="3"/>
      <c r="P46" s="3"/>
      <c r="Q46" s="24"/>
    </row>
    <row r="47" s="1" customFormat="1" ht="31" customHeight="1" spans="1:17">
      <c r="A47" s="24">
        <v>40</v>
      </c>
      <c r="B47" s="15" t="s">
        <v>1216</v>
      </c>
      <c r="C47" s="38" t="s">
        <v>559</v>
      </c>
      <c r="D47" s="38" t="s">
        <v>1217</v>
      </c>
      <c r="E47" s="37" t="s">
        <v>1219</v>
      </c>
      <c r="F47" s="44">
        <v>4.5</v>
      </c>
      <c r="G47" s="44">
        <v>4.5</v>
      </c>
      <c r="H47" s="33">
        <f t="shared" si="0"/>
        <v>211.365</v>
      </c>
      <c r="I47" s="33">
        <f t="shared" si="1"/>
        <v>3465</v>
      </c>
      <c r="J47" s="33">
        <f t="shared" si="2"/>
        <v>42.273</v>
      </c>
      <c r="K47" s="195" t="s">
        <v>1218</v>
      </c>
      <c r="L47" s="193" t="s">
        <v>1175</v>
      </c>
      <c r="M47" s="24"/>
      <c r="N47" s="196"/>
      <c r="O47" s="3"/>
      <c r="P47" s="3"/>
      <c r="Q47" s="24"/>
    </row>
    <row r="48" s="1" customFormat="1" ht="31" customHeight="1" spans="1:17">
      <c r="A48" s="24">
        <v>41</v>
      </c>
      <c r="B48" s="15" t="s">
        <v>1216</v>
      </c>
      <c r="C48" s="38" t="s">
        <v>559</v>
      </c>
      <c r="D48" s="38" t="s">
        <v>1217</v>
      </c>
      <c r="E48" s="37" t="s">
        <v>509</v>
      </c>
      <c r="F48" s="44">
        <v>11</v>
      </c>
      <c r="G48" s="44">
        <v>11</v>
      </c>
      <c r="H48" s="33">
        <f t="shared" si="0"/>
        <v>516.67</v>
      </c>
      <c r="I48" s="33">
        <f t="shared" si="1"/>
        <v>8470</v>
      </c>
      <c r="J48" s="33">
        <f t="shared" si="2"/>
        <v>103.334</v>
      </c>
      <c r="K48" s="195" t="s">
        <v>1218</v>
      </c>
      <c r="L48" s="193" t="s">
        <v>1175</v>
      </c>
      <c r="M48" s="24"/>
      <c r="N48" s="196"/>
      <c r="O48" s="3"/>
      <c r="P48" s="3"/>
      <c r="Q48" s="24"/>
    </row>
    <row r="49" s="1" customFormat="1" ht="31" customHeight="1" spans="1:17">
      <c r="A49" s="24">
        <v>42</v>
      </c>
      <c r="B49" s="15" t="s">
        <v>1216</v>
      </c>
      <c r="C49" s="38" t="s">
        <v>559</v>
      </c>
      <c r="D49" s="38" t="s">
        <v>1217</v>
      </c>
      <c r="E49" s="37" t="s">
        <v>1219</v>
      </c>
      <c r="F49" s="44">
        <v>8.5</v>
      </c>
      <c r="G49" s="44">
        <v>8.5</v>
      </c>
      <c r="H49" s="33">
        <f t="shared" si="0"/>
        <v>399.245</v>
      </c>
      <c r="I49" s="33">
        <f t="shared" si="1"/>
        <v>6545</v>
      </c>
      <c r="J49" s="33">
        <f t="shared" si="2"/>
        <v>79.849</v>
      </c>
      <c r="K49" s="195" t="s">
        <v>1218</v>
      </c>
      <c r="L49" s="193" t="s">
        <v>1175</v>
      </c>
      <c r="M49" s="24"/>
      <c r="N49" s="196"/>
      <c r="O49" s="3"/>
      <c r="P49" s="3"/>
      <c r="Q49" s="24"/>
    </row>
    <row r="50" s="1" customFormat="1" ht="31" customHeight="1" spans="1:17">
      <c r="A50" s="24">
        <v>43</v>
      </c>
      <c r="B50" s="15" t="s">
        <v>1216</v>
      </c>
      <c r="C50" s="38" t="s">
        <v>559</v>
      </c>
      <c r="D50" s="38" t="s">
        <v>1217</v>
      </c>
      <c r="E50" s="37" t="s">
        <v>1220</v>
      </c>
      <c r="F50" s="44">
        <v>5.5</v>
      </c>
      <c r="G50" s="44">
        <v>5.5</v>
      </c>
      <c r="H50" s="33">
        <f t="shared" si="0"/>
        <v>258.335</v>
      </c>
      <c r="I50" s="33">
        <f t="shared" si="1"/>
        <v>4235</v>
      </c>
      <c r="J50" s="33">
        <f t="shared" si="2"/>
        <v>51.667</v>
      </c>
      <c r="K50" s="195" t="s">
        <v>1218</v>
      </c>
      <c r="L50" s="193" t="s">
        <v>1175</v>
      </c>
      <c r="M50" s="24"/>
      <c r="N50" s="196"/>
      <c r="O50" s="3"/>
      <c r="P50" s="3"/>
      <c r="Q50" s="24"/>
    </row>
    <row r="51" s="1" customFormat="1" ht="31" customHeight="1" spans="1:17">
      <c r="A51" s="24">
        <v>44</v>
      </c>
      <c r="B51" s="15" t="s">
        <v>1221</v>
      </c>
      <c r="C51" s="38" t="s">
        <v>470</v>
      </c>
      <c r="D51" s="38" t="s">
        <v>1222</v>
      </c>
      <c r="E51" s="37" t="s">
        <v>1223</v>
      </c>
      <c r="F51" s="44">
        <v>3.2</v>
      </c>
      <c r="G51" s="44">
        <v>3.2</v>
      </c>
      <c r="H51" s="33">
        <f t="shared" si="0"/>
        <v>150.304</v>
      </c>
      <c r="I51" s="33">
        <f t="shared" si="1"/>
        <v>2464</v>
      </c>
      <c r="J51" s="33">
        <f t="shared" si="2"/>
        <v>30.0608</v>
      </c>
      <c r="K51" s="195" t="s">
        <v>1224</v>
      </c>
      <c r="L51" s="193" t="s">
        <v>1175</v>
      </c>
      <c r="M51" s="24"/>
      <c r="N51" s="196"/>
      <c r="O51" s="3"/>
      <c r="P51" s="3"/>
      <c r="Q51" s="24"/>
    </row>
    <row r="52" s="1" customFormat="1" ht="31" customHeight="1" spans="1:17">
      <c r="A52" s="24">
        <v>45</v>
      </c>
      <c r="B52" s="15" t="s">
        <v>1221</v>
      </c>
      <c r="C52" s="38" t="s">
        <v>470</v>
      </c>
      <c r="D52" s="38" t="s">
        <v>1222</v>
      </c>
      <c r="E52" s="37" t="s">
        <v>1225</v>
      </c>
      <c r="F52" s="44">
        <v>5.5</v>
      </c>
      <c r="G52" s="44">
        <v>5.5</v>
      </c>
      <c r="H52" s="33">
        <f t="shared" si="0"/>
        <v>258.335</v>
      </c>
      <c r="I52" s="33">
        <f t="shared" si="1"/>
        <v>4235</v>
      </c>
      <c r="J52" s="33">
        <f t="shared" si="2"/>
        <v>51.667</v>
      </c>
      <c r="K52" s="195" t="s">
        <v>1224</v>
      </c>
      <c r="L52" s="193" t="s">
        <v>1175</v>
      </c>
      <c r="M52" s="24"/>
      <c r="N52" s="196"/>
      <c r="O52" s="3"/>
      <c r="P52" s="3"/>
      <c r="Q52" s="24"/>
    </row>
    <row r="53" s="1" customFormat="1" ht="31" customHeight="1" spans="1:17">
      <c r="A53" s="24">
        <v>46</v>
      </c>
      <c r="B53" s="15" t="s">
        <v>1221</v>
      </c>
      <c r="C53" s="38" t="s">
        <v>470</v>
      </c>
      <c r="D53" s="38" t="s">
        <v>1222</v>
      </c>
      <c r="E53" s="20" t="s">
        <v>1219</v>
      </c>
      <c r="F53" s="42">
        <v>6.1</v>
      </c>
      <c r="G53" s="42">
        <v>6.1</v>
      </c>
      <c r="H53" s="33">
        <f t="shared" si="0"/>
        <v>286.517</v>
      </c>
      <c r="I53" s="33">
        <f t="shared" si="1"/>
        <v>4697</v>
      </c>
      <c r="J53" s="33">
        <f t="shared" si="2"/>
        <v>57.3034</v>
      </c>
      <c r="K53" s="195" t="s">
        <v>1224</v>
      </c>
      <c r="L53" s="193" t="s">
        <v>1175</v>
      </c>
      <c r="M53" s="24"/>
      <c r="N53" s="196"/>
      <c r="O53" s="3"/>
      <c r="P53" s="3"/>
      <c r="Q53" s="24"/>
    </row>
    <row r="54" s="1" customFormat="1" ht="31" customHeight="1" spans="1:17">
      <c r="A54" s="24">
        <v>47</v>
      </c>
      <c r="B54" s="15" t="s">
        <v>1221</v>
      </c>
      <c r="C54" s="38" t="s">
        <v>470</v>
      </c>
      <c r="D54" s="38" t="s">
        <v>1222</v>
      </c>
      <c r="E54" s="20" t="s">
        <v>1226</v>
      </c>
      <c r="F54" s="44">
        <v>3.2</v>
      </c>
      <c r="G54" s="44">
        <v>3.2</v>
      </c>
      <c r="H54" s="33">
        <f t="shared" si="0"/>
        <v>150.304</v>
      </c>
      <c r="I54" s="33">
        <f t="shared" si="1"/>
        <v>2464</v>
      </c>
      <c r="J54" s="33">
        <f t="shared" si="2"/>
        <v>30.0608</v>
      </c>
      <c r="K54" s="195" t="s">
        <v>1224</v>
      </c>
      <c r="L54" s="193" t="s">
        <v>1175</v>
      </c>
      <c r="M54" s="24"/>
      <c r="N54" s="196"/>
      <c r="O54" s="3"/>
      <c r="P54" s="3"/>
      <c r="Q54" s="24"/>
    </row>
    <row r="55" s="1" customFormat="1" ht="31" customHeight="1" spans="1:17">
      <c r="A55" s="24">
        <v>48</v>
      </c>
      <c r="B55" s="15" t="s">
        <v>515</v>
      </c>
      <c r="C55" s="38" t="s">
        <v>470</v>
      </c>
      <c r="D55" s="38" t="s">
        <v>1227</v>
      </c>
      <c r="E55" s="20" t="s">
        <v>508</v>
      </c>
      <c r="F55" s="44">
        <v>7.9</v>
      </c>
      <c r="G55" s="44">
        <v>7.9</v>
      </c>
      <c r="H55" s="33">
        <f t="shared" si="0"/>
        <v>371.063</v>
      </c>
      <c r="I55" s="33">
        <f t="shared" si="1"/>
        <v>6083</v>
      </c>
      <c r="J55" s="33">
        <f t="shared" si="2"/>
        <v>74.2126</v>
      </c>
      <c r="K55" s="195" t="s">
        <v>1228</v>
      </c>
      <c r="L55" s="193" t="s">
        <v>1175</v>
      </c>
      <c r="M55" s="24"/>
      <c r="N55" s="196"/>
      <c r="O55" s="3"/>
      <c r="P55" s="3"/>
      <c r="Q55" s="24"/>
    </row>
    <row r="56" s="1" customFormat="1" ht="31" customHeight="1" spans="1:17">
      <c r="A56" s="24">
        <v>49</v>
      </c>
      <c r="B56" s="15" t="s">
        <v>515</v>
      </c>
      <c r="C56" s="38" t="s">
        <v>470</v>
      </c>
      <c r="D56" s="38" t="s">
        <v>1227</v>
      </c>
      <c r="E56" s="20" t="s">
        <v>509</v>
      </c>
      <c r="F56" s="44">
        <v>6.6</v>
      </c>
      <c r="G56" s="44">
        <v>6.6</v>
      </c>
      <c r="H56" s="33">
        <f t="shared" si="0"/>
        <v>310.002</v>
      </c>
      <c r="I56" s="33">
        <f t="shared" si="1"/>
        <v>5082</v>
      </c>
      <c r="J56" s="33">
        <f t="shared" si="2"/>
        <v>62.0004</v>
      </c>
      <c r="K56" s="195" t="s">
        <v>1228</v>
      </c>
      <c r="L56" s="193" t="s">
        <v>1175</v>
      </c>
      <c r="M56" s="24"/>
      <c r="N56" s="196"/>
      <c r="O56" s="3"/>
      <c r="P56" s="3"/>
      <c r="Q56" s="24"/>
    </row>
    <row r="57" s="1" customFormat="1" ht="31" customHeight="1" spans="1:17">
      <c r="A57" s="24">
        <v>50</v>
      </c>
      <c r="B57" s="15" t="s">
        <v>515</v>
      </c>
      <c r="C57" s="38" t="s">
        <v>470</v>
      </c>
      <c r="D57" s="38" t="s">
        <v>1227</v>
      </c>
      <c r="E57" s="20" t="s">
        <v>509</v>
      </c>
      <c r="F57" s="44">
        <v>6.4</v>
      </c>
      <c r="G57" s="44">
        <v>6.4</v>
      </c>
      <c r="H57" s="33">
        <f t="shared" si="0"/>
        <v>300.608</v>
      </c>
      <c r="I57" s="33">
        <f t="shared" si="1"/>
        <v>4928</v>
      </c>
      <c r="J57" s="33">
        <f t="shared" si="2"/>
        <v>60.1216</v>
      </c>
      <c r="K57" s="195" t="s">
        <v>1228</v>
      </c>
      <c r="L57" s="193" t="s">
        <v>1175</v>
      </c>
      <c r="M57" s="24"/>
      <c r="N57" s="196"/>
      <c r="O57" s="3"/>
      <c r="P57" s="3"/>
      <c r="Q57" s="24"/>
    </row>
    <row r="58" s="1" customFormat="1" ht="31" customHeight="1" spans="1:17">
      <c r="A58" s="24">
        <v>51</v>
      </c>
      <c r="B58" s="15" t="s">
        <v>515</v>
      </c>
      <c r="C58" s="38" t="s">
        <v>470</v>
      </c>
      <c r="D58" s="38" t="s">
        <v>1227</v>
      </c>
      <c r="E58" s="37" t="s">
        <v>512</v>
      </c>
      <c r="F58" s="42">
        <v>8.9</v>
      </c>
      <c r="G58" s="42">
        <v>8.9</v>
      </c>
      <c r="H58" s="33">
        <f t="shared" si="0"/>
        <v>418.033</v>
      </c>
      <c r="I58" s="33">
        <f t="shared" si="1"/>
        <v>6853</v>
      </c>
      <c r="J58" s="33">
        <f t="shared" si="2"/>
        <v>83.6066</v>
      </c>
      <c r="K58" s="195" t="s">
        <v>1228</v>
      </c>
      <c r="L58" s="193" t="s">
        <v>1175</v>
      </c>
      <c r="M58" s="24"/>
      <c r="N58" s="196"/>
      <c r="O58" s="3"/>
      <c r="P58" s="3"/>
      <c r="Q58" s="24"/>
    </row>
    <row r="59" s="1" customFormat="1" ht="31" customHeight="1" spans="1:17">
      <c r="A59" s="24">
        <v>52</v>
      </c>
      <c r="B59" s="15" t="s">
        <v>515</v>
      </c>
      <c r="C59" s="38" t="s">
        <v>470</v>
      </c>
      <c r="D59" s="38" t="s">
        <v>1227</v>
      </c>
      <c r="E59" s="37" t="s">
        <v>494</v>
      </c>
      <c r="F59" s="44">
        <v>6.2</v>
      </c>
      <c r="G59" s="44">
        <v>6.2</v>
      </c>
      <c r="H59" s="33">
        <f t="shared" si="0"/>
        <v>291.214</v>
      </c>
      <c r="I59" s="33">
        <f t="shared" si="1"/>
        <v>4774</v>
      </c>
      <c r="J59" s="33">
        <f t="shared" si="2"/>
        <v>58.2428</v>
      </c>
      <c r="K59" s="195" t="s">
        <v>1228</v>
      </c>
      <c r="L59" s="193" t="s">
        <v>1175</v>
      </c>
      <c r="M59" s="24"/>
      <c r="N59" s="196"/>
      <c r="O59" s="3"/>
      <c r="P59" s="3"/>
      <c r="Q59" s="24"/>
    </row>
    <row r="60" s="1" customFormat="1" ht="31" customHeight="1" spans="1:17">
      <c r="A60" s="24">
        <v>53</v>
      </c>
      <c r="B60" s="15" t="s">
        <v>1229</v>
      </c>
      <c r="C60" s="38" t="s">
        <v>476</v>
      </c>
      <c r="D60" s="38" t="s">
        <v>1230</v>
      </c>
      <c r="E60" s="37" t="s">
        <v>508</v>
      </c>
      <c r="F60" s="44">
        <v>16</v>
      </c>
      <c r="G60" s="44">
        <v>16</v>
      </c>
      <c r="H60" s="33">
        <f t="shared" si="0"/>
        <v>751.52</v>
      </c>
      <c r="I60" s="33">
        <f t="shared" si="1"/>
        <v>12320</v>
      </c>
      <c r="J60" s="33">
        <f t="shared" si="2"/>
        <v>150.304</v>
      </c>
      <c r="K60" s="195" t="s">
        <v>1231</v>
      </c>
      <c r="L60" s="193" t="s">
        <v>1175</v>
      </c>
      <c r="M60" s="24"/>
      <c r="N60" s="196"/>
      <c r="O60" s="3"/>
      <c r="P60" s="3"/>
      <c r="Q60" s="24"/>
    </row>
    <row r="61" s="1" customFormat="1" ht="31" customHeight="1" spans="1:17">
      <c r="A61" s="24">
        <v>54</v>
      </c>
      <c r="B61" s="15" t="s">
        <v>1229</v>
      </c>
      <c r="C61" s="38" t="s">
        <v>476</v>
      </c>
      <c r="D61" s="38" t="s">
        <v>1230</v>
      </c>
      <c r="E61" s="37" t="s">
        <v>1232</v>
      </c>
      <c r="F61" s="44">
        <v>15</v>
      </c>
      <c r="G61" s="44">
        <v>15</v>
      </c>
      <c r="H61" s="33">
        <f t="shared" si="0"/>
        <v>704.55</v>
      </c>
      <c r="I61" s="33">
        <f t="shared" si="1"/>
        <v>11550</v>
      </c>
      <c r="J61" s="33">
        <f t="shared" si="2"/>
        <v>140.91</v>
      </c>
      <c r="K61" s="195" t="s">
        <v>1231</v>
      </c>
      <c r="L61" s="193" t="s">
        <v>1175</v>
      </c>
      <c r="M61" s="24"/>
      <c r="N61" s="196"/>
      <c r="O61" s="3"/>
      <c r="P61" s="3"/>
      <c r="Q61" s="24"/>
    </row>
    <row r="62" s="1" customFormat="1" ht="31" customHeight="1" spans="1:17">
      <c r="A62" s="24">
        <v>55</v>
      </c>
      <c r="B62" s="15" t="s">
        <v>1229</v>
      </c>
      <c r="C62" s="38" t="s">
        <v>476</v>
      </c>
      <c r="D62" s="38" t="s">
        <v>1230</v>
      </c>
      <c r="E62" s="37" t="s">
        <v>1232</v>
      </c>
      <c r="F62" s="44">
        <v>16</v>
      </c>
      <c r="G62" s="44">
        <v>16</v>
      </c>
      <c r="H62" s="33">
        <f t="shared" si="0"/>
        <v>751.52</v>
      </c>
      <c r="I62" s="33">
        <f t="shared" si="1"/>
        <v>12320</v>
      </c>
      <c r="J62" s="33">
        <f t="shared" si="2"/>
        <v>150.304</v>
      </c>
      <c r="K62" s="195" t="s">
        <v>1231</v>
      </c>
      <c r="L62" s="193" t="s">
        <v>1175</v>
      </c>
      <c r="M62" s="24"/>
      <c r="N62" s="196"/>
      <c r="O62" s="3"/>
      <c r="P62" s="3"/>
      <c r="Q62" s="24"/>
    </row>
    <row r="63" s="1" customFormat="1" ht="31" customHeight="1" spans="1:17">
      <c r="A63" s="24">
        <v>56</v>
      </c>
      <c r="B63" s="15" t="s">
        <v>1229</v>
      </c>
      <c r="C63" s="38" t="s">
        <v>476</v>
      </c>
      <c r="D63" s="38" t="s">
        <v>1230</v>
      </c>
      <c r="E63" s="37" t="s">
        <v>37</v>
      </c>
      <c r="F63" s="44">
        <v>13</v>
      </c>
      <c r="G63" s="44">
        <v>13</v>
      </c>
      <c r="H63" s="33">
        <f t="shared" si="0"/>
        <v>610.61</v>
      </c>
      <c r="I63" s="33">
        <f t="shared" si="1"/>
        <v>10010</v>
      </c>
      <c r="J63" s="33">
        <f t="shared" si="2"/>
        <v>122.122</v>
      </c>
      <c r="K63" s="195" t="s">
        <v>1231</v>
      </c>
      <c r="L63" s="193" t="s">
        <v>1175</v>
      </c>
      <c r="M63" s="24"/>
      <c r="N63" s="196"/>
      <c r="O63" s="3"/>
      <c r="P63" s="3"/>
      <c r="Q63" s="24"/>
    </row>
    <row r="64" s="1" customFormat="1" ht="31" customHeight="1" spans="1:17">
      <c r="A64" s="24">
        <v>57</v>
      </c>
      <c r="B64" s="15" t="s">
        <v>1229</v>
      </c>
      <c r="C64" s="38" t="s">
        <v>476</v>
      </c>
      <c r="D64" s="38" t="s">
        <v>1230</v>
      </c>
      <c r="E64" s="37" t="s">
        <v>1233</v>
      </c>
      <c r="F64" s="42">
        <v>22</v>
      </c>
      <c r="G64" s="42">
        <v>22</v>
      </c>
      <c r="H64" s="33">
        <f t="shared" si="0"/>
        <v>1033.34</v>
      </c>
      <c r="I64" s="33">
        <f t="shared" si="1"/>
        <v>16940</v>
      </c>
      <c r="J64" s="33">
        <f t="shared" si="2"/>
        <v>206.668</v>
      </c>
      <c r="K64" s="195" t="s">
        <v>1231</v>
      </c>
      <c r="L64" s="193" t="s">
        <v>1175</v>
      </c>
      <c r="M64" s="24"/>
      <c r="N64" s="196"/>
      <c r="O64" s="3"/>
      <c r="P64" s="3"/>
      <c r="Q64" s="24"/>
    </row>
    <row r="65" s="1" customFormat="1" ht="31" customHeight="1" spans="1:17">
      <c r="A65" s="24">
        <v>58</v>
      </c>
      <c r="B65" s="15" t="s">
        <v>1234</v>
      </c>
      <c r="C65" s="38" t="s">
        <v>1235</v>
      </c>
      <c r="D65" s="38" t="s">
        <v>1236</v>
      </c>
      <c r="E65" s="37" t="s">
        <v>1237</v>
      </c>
      <c r="F65" s="44">
        <v>3.9</v>
      </c>
      <c r="G65" s="44">
        <v>3.9</v>
      </c>
      <c r="H65" s="33">
        <f t="shared" si="0"/>
        <v>183.183</v>
      </c>
      <c r="I65" s="33">
        <f t="shared" si="1"/>
        <v>3003</v>
      </c>
      <c r="J65" s="33">
        <f t="shared" si="2"/>
        <v>36.6366</v>
      </c>
      <c r="K65" s="195" t="s">
        <v>1238</v>
      </c>
      <c r="L65" s="193" t="s">
        <v>1175</v>
      </c>
      <c r="M65" s="24"/>
      <c r="N65" s="196"/>
      <c r="O65" s="3"/>
      <c r="P65" s="3"/>
      <c r="Q65" s="24"/>
    </row>
    <row r="66" s="1" customFormat="1" ht="31" customHeight="1" spans="1:17">
      <c r="A66" s="24">
        <v>59</v>
      </c>
      <c r="B66" s="15" t="s">
        <v>1234</v>
      </c>
      <c r="C66" s="38" t="s">
        <v>1235</v>
      </c>
      <c r="D66" s="38" t="s">
        <v>1236</v>
      </c>
      <c r="E66" s="37" t="s">
        <v>1239</v>
      </c>
      <c r="F66" s="44">
        <v>6.6</v>
      </c>
      <c r="G66" s="44">
        <v>6.6</v>
      </c>
      <c r="H66" s="33">
        <f t="shared" si="0"/>
        <v>310.002</v>
      </c>
      <c r="I66" s="33">
        <f t="shared" si="1"/>
        <v>5082</v>
      </c>
      <c r="J66" s="33">
        <f t="shared" si="2"/>
        <v>62.0004</v>
      </c>
      <c r="K66" s="195" t="s">
        <v>1238</v>
      </c>
      <c r="L66" s="193" t="s">
        <v>1175</v>
      </c>
      <c r="M66" s="24"/>
      <c r="N66" s="196"/>
      <c r="O66" s="3"/>
      <c r="P66" s="3"/>
      <c r="Q66" s="24"/>
    </row>
    <row r="67" s="1" customFormat="1" ht="31" customHeight="1" spans="1:17">
      <c r="A67" s="24">
        <v>60</v>
      </c>
      <c r="B67" s="15" t="s">
        <v>1234</v>
      </c>
      <c r="C67" s="38" t="s">
        <v>1235</v>
      </c>
      <c r="D67" s="38" t="s">
        <v>1236</v>
      </c>
      <c r="E67" s="37" t="s">
        <v>512</v>
      </c>
      <c r="F67" s="44">
        <v>3.2</v>
      </c>
      <c r="G67" s="44">
        <v>3.2</v>
      </c>
      <c r="H67" s="33">
        <f t="shared" si="0"/>
        <v>150.304</v>
      </c>
      <c r="I67" s="33">
        <f t="shared" si="1"/>
        <v>2464</v>
      </c>
      <c r="J67" s="33">
        <f t="shared" si="2"/>
        <v>30.0608</v>
      </c>
      <c r="K67" s="195" t="s">
        <v>1238</v>
      </c>
      <c r="L67" s="193" t="s">
        <v>1175</v>
      </c>
      <c r="M67" s="24"/>
      <c r="N67" s="196"/>
      <c r="O67" s="3"/>
      <c r="P67" s="3"/>
      <c r="Q67" s="24"/>
    </row>
    <row r="68" s="1" customFormat="1" ht="31" customHeight="1" spans="1:17">
      <c r="A68" s="24">
        <v>61</v>
      </c>
      <c r="B68" s="15" t="s">
        <v>1234</v>
      </c>
      <c r="C68" s="38" t="s">
        <v>1235</v>
      </c>
      <c r="D68" s="38" t="s">
        <v>1236</v>
      </c>
      <c r="E68" s="37" t="s">
        <v>882</v>
      </c>
      <c r="F68" s="42">
        <v>4.1</v>
      </c>
      <c r="G68" s="42">
        <v>4.1</v>
      </c>
      <c r="H68" s="33">
        <f t="shared" si="0"/>
        <v>192.577</v>
      </c>
      <c r="I68" s="33">
        <f t="shared" si="1"/>
        <v>3157</v>
      </c>
      <c r="J68" s="33">
        <f t="shared" si="2"/>
        <v>38.5154</v>
      </c>
      <c r="K68" s="195" t="s">
        <v>1238</v>
      </c>
      <c r="L68" s="193" t="s">
        <v>1175</v>
      </c>
      <c r="M68" s="24"/>
      <c r="N68" s="196"/>
      <c r="O68" s="3"/>
      <c r="P68" s="3"/>
      <c r="Q68" s="24"/>
    </row>
    <row r="69" s="1" customFormat="1" ht="31" customHeight="1" spans="1:17">
      <c r="A69" s="24">
        <v>62</v>
      </c>
      <c r="B69" s="15" t="s">
        <v>1234</v>
      </c>
      <c r="C69" s="38" t="s">
        <v>1235</v>
      </c>
      <c r="D69" s="38" t="s">
        <v>1236</v>
      </c>
      <c r="E69" s="37" t="s">
        <v>1240</v>
      </c>
      <c r="F69" s="44">
        <v>3.2</v>
      </c>
      <c r="G69" s="44">
        <v>3.2</v>
      </c>
      <c r="H69" s="33">
        <f t="shared" si="0"/>
        <v>150.304</v>
      </c>
      <c r="I69" s="33">
        <f t="shared" si="1"/>
        <v>2464</v>
      </c>
      <c r="J69" s="33">
        <f t="shared" si="2"/>
        <v>30.0608</v>
      </c>
      <c r="K69" s="195" t="s">
        <v>1238</v>
      </c>
      <c r="L69" s="193" t="s">
        <v>1175</v>
      </c>
      <c r="M69" s="24"/>
      <c r="N69" s="196"/>
      <c r="O69" s="3"/>
      <c r="P69" s="3"/>
      <c r="Q69" s="24"/>
    </row>
    <row r="70" s="1" customFormat="1" ht="31" customHeight="1" spans="1:17">
      <c r="A70" s="24">
        <v>63</v>
      </c>
      <c r="B70" s="15" t="s">
        <v>1241</v>
      </c>
      <c r="C70" s="38" t="s">
        <v>447</v>
      </c>
      <c r="D70" s="38" t="s">
        <v>1242</v>
      </c>
      <c r="E70" s="37" t="s">
        <v>1243</v>
      </c>
      <c r="F70" s="44">
        <v>5.1</v>
      </c>
      <c r="G70" s="44">
        <v>5.1</v>
      </c>
      <c r="H70" s="33">
        <f t="shared" si="0"/>
        <v>239.547</v>
      </c>
      <c r="I70" s="33">
        <f t="shared" si="1"/>
        <v>3927</v>
      </c>
      <c r="J70" s="33">
        <f t="shared" si="2"/>
        <v>47.9094</v>
      </c>
      <c r="K70" s="195" t="s">
        <v>1244</v>
      </c>
      <c r="L70" s="193" t="s">
        <v>1175</v>
      </c>
      <c r="M70" s="24"/>
      <c r="N70" s="196"/>
      <c r="O70" s="3"/>
      <c r="P70" s="3"/>
      <c r="Q70" s="24"/>
    </row>
    <row r="71" s="1" customFormat="1" ht="31" customHeight="1" spans="1:17">
      <c r="A71" s="24">
        <v>64</v>
      </c>
      <c r="B71" s="15" t="s">
        <v>1241</v>
      </c>
      <c r="C71" s="38" t="s">
        <v>447</v>
      </c>
      <c r="D71" s="38" t="s">
        <v>1242</v>
      </c>
      <c r="E71" s="37" t="s">
        <v>1243</v>
      </c>
      <c r="F71" s="44">
        <v>3.3</v>
      </c>
      <c r="G71" s="44">
        <v>3.3</v>
      </c>
      <c r="H71" s="33">
        <f t="shared" si="0"/>
        <v>155.001</v>
      </c>
      <c r="I71" s="33">
        <f t="shared" si="1"/>
        <v>2541</v>
      </c>
      <c r="J71" s="33">
        <f t="shared" si="2"/>
        <v>31.0002</v>
      </c>
      <c r="K71" s="195" t="s">
        <v>1244</v>
      </c>
      <c r="L71" s="193" t="s">
        <v>1175</v>
      </c>
      <c r="M71" s="24"/>
      <c r="N71" s="196"/>
      <c r="O71" s="3"/>
      <c r="P71" s="3"/>
      <c r="Q71" s="24"/>
    </row>
    <row r="72" s="1" customFormat="1" ht="31" customHeight="1" spans="1:17">
      <c r="A72" s="24">
        <v>65</v>
      </c>
      <c r="B72" s="15" t="s">
        <v>1241</v>
      </c>
      <c r="C72" s="38" t="s">
        <v>447</v>
      </c>
      <c r="D72" s="38" t="s">
        <v>1242</v>
      </c>
      <c r="E72" s="37" t="s">
        <v>626</v>
      </c>
      <c r="F72" s="44">
        <v>2.5</v>
      </c>
      <c r="G72" s="44">
        <v>2.5</v>
      </c>
      <c r="H72" s="33">
        <f t="shared" ref="H72:H135" si="3">G72*46.97</f>
        <v>117.425</v>
      </c>
      <c r="I72" s="33">
        <f t="shared" ref="I72:I135" si="4">G72*770</f>
        <v>1925</v>
      </c>
      <c r="J72" s="33">
        <f t="shared" ref="J72:J135" si="5">H72*20%</f>
        <v>23.485</v>
      </c>
      <c r="K72" s="195" t="s">
        <v>1244</v>
      </c>
      <c r="L72" s="193" t="s">
        <v>1175</v>
      </c>
      <c r="M72" s="24"/>
      <c r="N72" s="196"/>
      <c r="O72" s="3"/>
      <c r="P72" s="3"/>
      <c r="Q72" s="24"/>
    </row>
    <row r="73" s="1" customFormat="1" ht="31" customHeight="1" spans="1:17">
      <c r="A73" s="24">
        <v>66</v>
      </c>
      <c r="B73" s="15" t="s">
        <v>1241</v>
      </c>
      <c r="C73" s="38" t="s">
        <v>447</v>
      </c>
      <c r="D73" s="38" t="s">
        <v>1242</v>
      </c>
      <c r="E73" s="37" t="s">
        <v>1245</v>
      </c>
      <c r="F73" s="59">
        <v>2.6</v>
      </c>
      <c r="G73" s="59">
        <v>2.6</v>
      </c>
      <c r="H73" s="33">
        <f t="shared" si="3"/>
        <v>122.122</v>
      </c>
      <c r="I73" s="33">
        <f t="shared" si="4"/>
        <v>2002</v>
      </c>
      <c r="J73" s="33">
        <f t="shared" si="5"/>
        <v>24.4244</v>
      </c>
      <c r="K73" s="195" t="s">
        <v>1244</v>
      </c>
      <c r="L73" s="193" t="s">
        <v>1175</v>
      </c>
      <c r="M73" s="24"/>
      <c r="N73" s="196"/>
      <c r="O73" s="3"/>
      <c r="P73" s="3"/>
      <c r="Q73" s="24"/>
    </row>
    <row r="74" s="1" customFormat="1" ht="31" customHeight="1" spans="1:17">
      <c r="A74" s="24">
        <v>67</v>
      </c>
      <c r="B74" s="15" t="s">
        <v>1241</v>
      </c>
      <c r="C74" s="38" t="s">
        <v>447</v>
      </c>
      <c r="D74" s="38" t="s">
        <v>1242</v>
      </c>
      <c r="E74" s="20" t="s">
        <v>1176</v>
      </c>
      <c r="F74" s="59">
        <v>4.5</v>
      </c>
      <c r="G74" s="59">
        <v>4.5</v>
      </c>
      <c r="H74" s="33">
        <f t="shared" si="3"/>
        <v>211.365</v>
      </c>
      <c r="I74" s="33">
        <f t="shared" si="4"/>
        <v>3465</v>
      </c>
      <c r="J74" s="33">
        <f t="shared" si="5"/>
        <v>42.273</v>
      </c>
      <c r="K74" s="195" t="s">
        <v>1244</v>
      </c>
      <c r="L74" s="193" t="s">
        <v>1175</v>
      </c>
      <c r="M74" s="24"/>
      <c r="N74" s="196"/>
      <c r="O74" s="3"/>
      <c r="P74" s="3"/>
      <c r="Q74" s="24"/>
    </row>
    <row r="75" s="1" customFormat="1" ht="31" customHeight="1" spans="1:17">
      <c r="A75" s="24">
        <v>68</v>
      </c>
      <c r="B75" s="15" t="s">
        <v>1246</v>
      </c>
      <c r="C75" s="38" t="s">
        <v>559</v>
      </c>
      <c r="D75" s="38" t="s">
        <v>1247</v>
      </c>
      <c r="E75" s="20" t="s">
        <v>1141</v>
      </c>
      <c r="F75" s="59">
        <v>2.1</v>
      </c>
      <c r="G75" s="59">
        <v>2.1</v>
      </c>
      <c r="H75" s="33">
        <f t="shared" si="3"/>
        <v>98.637</v>
      </c>
      <c r="I75" s="33">
        <f t="shared" si="4"/>
        <v>1617</v>
      </c>
      <c r="J75" s="33">
        <f t="shared" si="5"/>
        <v>19.7274</v>
      </c>
      <c r="K75" s="195" t="s">
        <v>1248</v>
      </c>
      <c r="L75" s="193" t="s">
        <v>1175</v>
      </c>
      <c r="M75" s="24"/>
      <c r="N75" s="196"/>
      <c r="O75" s="3"/>
      <c r="P75" s="3"/>
      <c r="Q75" s="24"/>
    </row>
    <row r="76" s="1" customFormat="1" ht="31" customHeight="1" spans="1:17">
      <c r="A76" s="24">
        <v>69</v>
      </c>
      <c r="B76" s="15" t="s">
        <v>1246</v>
      </c>
      <c r="C76" s="38" t="s">
        <v>559</v>
      </c>
      <c r="D76" s="38" t="s">
        <v>1247</v>
      </c>
      <c r="E76" s="37" t="s">
        <v>1249</v>
      </c>
      <c r="F76" s="59">
        <v>3.6</v>
      </c>
      <c r="G76" s="59">
        <v>3.6</v>
      </c>
      <c r="H76" s="33">
        <f t="shared" si="3"/>
        <v>169.092</v>
      </c>
      <c r="I76" s="33">
        <f t="shared" si="4"/>
        <v>2772</v>
      </c>
      <c r="J76" s="33">
        <f t="shared" si="5"/>
        <v>33.8184</v>
      </c>
      <c r="K76" s="195" t="s">
        <v>1248</v>
      </c>
      <c r="L76" s="193" t="s">
        <v>1175</v>
      </c>
      <c r="M76" s="24"/>
      <c r="N76" s="196"/>
      <c r="O76" s="3"/>
      <c r="P76" s="3"/>
      <c r="Q76" s="24"/>
    </row>
    <row r="77" s="1" customFormat="1" ht="31" customHeight="1" spans="1:17">
      <c r="A77" s="24">
        <v>70</v>
      </c>
      <c r="B77" s="15" t="s">
        <v>1246</v>
      </c>
      <c r="C77" s="38" t="s">
        <v>559</v>
      </c>
      <c r="D77" s="38" t="s">
        <v>1247</v>
      </c>
      <c r="E77" s="37" t="s">
        <v>1250</v>
      </c>
      <c r="F77" s="59">
        <v>5.4</v>
      </c>
      <c r="G77" s="59">
        <v>5.4</v>
      </c>
      <c r="H77" s="33">
        <f t="shared" si="3"/>
        <v>253.638</v>
      </c>
      <c r="I77" s="33">
        <f t="shared" si="4"/>
        <v>4158</v>
      </c>
      <c r="J77" s="33">
        <f t="shared" si="5"/>
        <v>50.7276</v>
      </c>
      <c r="K77" s="195" t="s">
        <v>1248</v>
      </c>
      <c r="L77" s="193" t="s">
        <v>1175</v>
      </c>
      <c r="M77" s="24"/>
      <c r="N77" s="196"/>
      <c r="O77" s="3"/>
      <c r="P77" s="3"/>
      <c r="Q77" s="24"/>
    </row>
    <row r="78" s="1" customFormat="1" ht="31" customHeight="1" spans="1:17">
      <c r="A78" s="24">
        <v>71</v>
      </c>
      <c r="B78" s="15" t="s">
        <v>1246</v>
      </c>
      <c r="C78" s="38" t="s">
        <v>559</v>
      </c>
      <c r="D78" s="38" t="s">
        <v>1247</v>
      </c>
      <c r="E78" s="37" t="s">
        <v>1141</v>
      </c>
      <c r="F78" s="59">
        <v>2.8</v>
      </c>
      <c r="G78" s="59">
        <v>2.8</v>
      </c>
      <c r="H78" s="33">
        <f t="shared" si="3"/>
        <v>131.516</v>
      </c>
      <c r="I78" s="33">
        <f t="shared" si="4"/>
        <v>2156</v>
      </c>
      <c r="J78" s="33">
        <f t="shared" si="5"/>
        <v>26.3032</v>
      </c>
      <c r="K78" s="195" t="s">
        <v>1248</v>
      </c>
      <c r="L78" s="193" t="s">
        <v>1175</v>
      </c>
      <c r="M78" s="24"/>
      <c r="N78" s="196"/>
      <c r="O78" s="3"/>
      <c r="P78" s="3"/>
      <c r="Q78" s="24"/>
    </row>
    <row r="79" s="1" customFormat="1" ht="31" customHeight="1" spans="1:17">
      <c r="A79" s="24">
        <v>72</v>
      </c>
      <c r="B79" s="15" t="s">
        <v>1246</v>
      </c>
      <c r="C79" s="38" t="s">
        <v>559</v>
      </c>
      <c r="D79" s="38" t="s">
        <v>1247</v>
      </c>
      <c r="E79" s="37" t="s">
        <v>1143</v>
      </c>
      <c r="F79" s="59">
        <v>6.1</v>
      </c>
      <c r="G79" s="59">
        <v>6.1</v>
      </c>
      <c r="H79" s="33">
        <f t="shared" si="3"/>
        <v>286.517</v>
      </c>
      <c r="I79" s="33">
        <f t="shared" si="4"/>
        <v>4697</v>
      </c>
      <c r="J79" s="33">
        <f t="shared" si="5"/>
        <v>57.3034</v>
      </c>
      <c r="K79" s="195" t="s">
        <v>1248</v>
      </c>
      <c r="L79" s="193" t="s">
        <v>1175</v>
      </c>
      <c r="M79" s="24"/>
      <c r="N79" s="196"/>
      <c r="O79" s="3"/>
      <c r="P79" s="3"/>
      <c r="Q79" s="24"/>
    </row>
    <row r="80" s="1" customFormat="1" ht="31" customHeight="1" spans="1:17">
      <c r="A80" s="24">
        <v>73</v>
      </c>
      <c r="B80" s="15" t="s">
        <v>1251</v>
      </c>
      <c r="C80" s="38" t="s">
        <v>1252</v>
      </c>
      <c r="D80" s="38" t="s">
        <v>1253</v>
      </c>
      <c r="E80" s="37" t="s">
        <v>1254</v>
      </c>
      <c r="F80" s="44">
        <v>3.9</v>
      </c>
      <c r="G80" s="44">
        <v>3.9</v>
      </c>
      <c r="H80" s="33">
        <f t="shared" si="3"/>
        <v>183.183</v>
      </c>
      <c r="I80" s="33">
        <f t="shared" si="4"/>
        <v>3003</v>
      </c>
      <c r="J80" s="33">
        <f t="shared" si="5"/>
        <v>36.6366</v>
      </c>
      <c r="K80" s="195" t="s">
        <v>1255</v>
      </c>
      <c r="L80" s="193" t="s">
        <v>1175</v>
      </c>
      <c r="M80" s="24"/>
      <c r="N80" s="196"/>
      <c r="O80" s="3"/>
      <c r="P80" s="3"/>
      <c r="Q80" s="24"/>
    </row>
    <row r="81" s="1" customFormat="1" ht="31" customHeight="1" spans="1:17">
      <c r="A81" s="24">
        <v>74</v>
      </c>
      <c r="B81" s="15" t="s">
        <v>1251</v>
      </c>
      <c r="C81" s="38" t="s">
        <v>1252</v>
      </c>
      <c r="D81" s="38" t="s">
        <v>1253</v>
      </c>
      <c r="E81" s="37" t="s">
        <v>1254</v>
      </c>
      <c r="F81" s="44">
        <v>2.5</v>
      </c>
      <c r="G81" s="44">
        <v>2.5</v>
      </c>
      <c r="H81" s="33">
        <f t="shared" si="3"/>
        <v>117.425</v>
      </c>
      <c r="I81" s="33">
        <f t="shared" si="4"/>
        <v>1925</v>
      </c>
      <c r="J81" s="33">
        <f t="shared" si="5"/>
        <v>23.485</v>
      </c>
      <c r="K81" s="195" t="s">
        <v>1255</v>
      </c>
      <c r="L81" s="193" t="s">
        <v>1175</v>
      </c>
      <c r="M81" s="24"/>
      <c r="N81" s="196"/>
      <c r="O81" s="3"/>
      <c r="P81" s="3"/>
      <c r="Q81" s="24"/>
    </row>
    <row r="82" s="1" customFormat="1" ht="31" customHeight="1" spans="1:17">
      <c r="A82" s="24">
        <v>75</v>
      </c>
      <c r="B82" s="15" t="s">
        <v>1251</v>
      </c>
      <c r="C82" s="38" t="s">
        <v>1252</v>
      </c>
      <c r="D82" s="38" t="s">
        <v>1253</v>
      </c>
      <c r="E82" s="37" t="s">
        <v>1256</v>
      </c>
      <c r="F82" s="44">
        <v>3.3</v>
      </c>
      <c r="G82" s="44">
        <v>3.3</v>
      </c>
      <c r="H82" s="33">
        <f t="shared" si="3"/>
        <v>155.001</v>
      </c>
      <c r="I82" s="33">
        <f t="shared" si="4"/>
        <v>2541</v>
      </c>
      <c r="J82" s="33">
        <f t="shared" si="5"/>
        <v>31.0002</v>
      </c>
      <c r="K82" s="195" t="s">
        <v>1255</v>
      </c>
      <c r="L82" s="193" t="s">
        <v>1175</v>
      </c>
      <c r="M82" s="24"/>
      <c r="N82" s="196"/>
      <c r="O82" s="3"/>
      <c r="P82" s="3"/>
      <c r="Q82" s="24"/>
    </row>
    <row r="83" s="1" customFormat="1" ht="31" customHeight="1" spans="1:17">
      <c r="A83" s="24">
        <v>76</v>
      </c>
      <c r="B83" s="15" t="s">
        <v>1251</v>
      </c>
      <c r="C83" s="38" t="s">
        <v>1252</v>
      </c>
      <c r="D83" s="38" t="s">
        <v>1253</v>
      </c>
      <c r="E83" s="37" t="s">
        <v>1256</v>
      </c>
      <c r="F83" s="44">
        <v>4.1</v>
      </c>
      <c r="G83" s="44">
        <v>4.1</v>
      </c>
      <c r="H83" s="33">
        <f t="shared" si="3"/>
        <v>192.577</v>
      </c>
      <c r="I83" s="33">
        <f t="shared" si="4"/>
        <v>3157</v>
      </c>
      <c r="J83" s="33">
        <f t="shared" si="5"/>
        <v>38.5154</v>
      </c>
      <c r="K83" s="195" t="s">
        <v>1255</v>
      </c>
      <c r="L83" s="193" t="s">
        <v>1175</v>
      </c>
      <c r="M83" s="24"/>
      <c r="N83" s="196"/>
      <c r="O83" s="3"/>
      <c r="P83" s="3"/>
      <c r="Q83" s="24"/>
    </row>
    <row r="84" s="1" customFormat="1" ht="31" customHeight="1" spans="1:17">
      <c r="A84" s="24">
        <v>77</v>
      </c>
      <c r="B84" s="15" t="s">
        <v>1251</v>
      </c>
      <c r="C84" s="38" t="s">
        <v>1252</v>
      </c>
      <c r="D84" s="38" t="s">
        <v>1253</v>
      </c>
      <c r="E84" s="37" t="s">
        <v>1176</v>
      </c>
      <c r="F84" s="44">
        <v>3.2</v>
      </c>
      <c r="G84" s="44">
        <v>3.2</v>
      </c>
      <c r="H84" s="33">
        <f t="shared" si="3"/>
        <v>150.304</v>
      </c>
      <c r="I84" s="33">
        <f t="shared" si="4"/>
        <v>2464</v>
      </c>
      <c r="J84" s="33">
        <f t="shared" si="5"/>
        <v>30.0608</v>
      </c>
      <c r="K84" s="195" t="s">
        <v>1255</v>
      </c>
      <c r="L84" s="193" t="s">
        <v>1175</v>
      </c>
      <c r="M84" s="24"/>
      <c r="N84" s="196"/>
      <c r="O84" s="3"/>
      <c r="P84" s="3"/>
      <c r="Q84" s="24"/>
    </row>
    <row r="85" s="1" customFormat="1" ht="31" customHeight="1" spans="1:17">
      <c r="A85" s="24">
        <v>78</v>
      </c>
      <c r="B85" s="15" t="s">
        <v>1257</v>
      </c>
      <c r="C85" s="38" t="s">
        <v>908</v>
      </c>
      <c r="D85" s="38" t="s">
        <v>1258</v>
      </c>
      <c r="E85" s="37" t="s">
        <v>37</v>
      </c>
      <c r="F85" s="44">
        <v>4.9</v>
      </c>
      <c r="G85" s="44">
        <v>4.9</v>
      </c>
      <c r="H85" s="33">
        <f t="shared" si="3"/>
        <v>230.153</v>
      </c>
      <c r="I85" s="33">
        <f t="shared" si="4"/>
        <v>3773</v>
      </c>
      <c r="J85" s="33">
        <f t="shared" si="5"/>
        <v>46.0306</v>
      </c>
      <c r="K85" s="195" t="s">
        <v>1259</v>
      </c>
      <c r="L85" s="193" t="s">
        <v>1175</v>
      </c>
      <c r="M85" s="24"/>
      <c r="N85" s="196"/>
      <c r="O85" s="3"/>
      <c r="P85" s="3"/>
      <c r="Q85" s="24"/>
    </row>
    <row r="86" s="1" customFormat="1" ht="31" customHeight="1" spans="1:17">
      <c r="A86" s="24">
        <v>79</v>
      </c>
      <c r="B86" s="15" t="s">
        <v>1257</v>
      </c>
      <c r="C86" s="38" t="s">
        <v>908</v>
      </c>
      <c r="D86" s="38" t="s">
        <v>1258</v>
      </c>
      <c r="E86" s="37" t="s">
        <v>1112</v>
      </c>
      <c r="F86" s="42">
        <v>2.1</v>
      </c>
      <c r="G86" s="42">
        <v>2.1</v>
      </c>
      <c r="H86" s="33">
        <f t="shared" si="3"/>
        <v>98.637</v>
      </c>
      <c r="I86" s="33">
        <f t="shared" si="4"/>
        <v>1617</v>
      </c>
      <c r="J86" s="33">
        <f t="shared" si="5"/>
        <v>19.7274</v>
      </c>
      <c r="K86" s="195" t="s">
        <v>1259</v>
      </c>
      <c r="L86" s="193" t="s">
        <v>1175</v>
      </c>
      <c r="M86" s="24"/>
      <c r="N86" s="196"/>
      <c r="O86" s="3"/>
      <c r="P86" s="3"/>
      <c r="Q86" s="24"/>
    </row>
    <row r="87" s="1" customFormat="1" ht="31" customHeight="1" spans="1:17">
      <c r="A87" s="24">
        <v>80</v>
      </c>
      <c r="B87" s="15" t="s">
        <v>1257</v>
      </c>
      <c r="C87" s="38" t="s">
        <v>908</v>
      </c>
      <c r="D87" s="38" t="s">
        <v>1258</v>
      </c>
      <c r="E87" s="37" t="s">
        <v>1114</v>
      </c>
      <c r="F87" s="44">
        <v>3.5</v>
      </c>
      <c r="G87" s="44">
        <v>3.5</v>
      </c>
      <c r="H87" s="33">
        <f t="shared" si="3"/>
        <v>164.395</v>
      </c>
      <c r="I87" s="33">
        <f t="shared" si="4"/>
        <v>2695</v>
      </c>
      <c r="J87" s="33">
        <f t="shared" si="5"/>
        <v>32.879</v>
      </c>
      <c r="K87" s="195" t="s">
        <v>1259</v>
      </c>
      <c r="L87" s="193" t="s">
        <v>1175</v>
      </c>
      <c r="M87" s="24"/>
      <c r="N87" s="196"/>
      <c r="O87" s="3"/>
      <c r="P87" s="3"/>
      <c r="Q87" s="24"/>
    </row>
    <row r="88" s="1" customFormat="1" ht="31" customHeight="1" spans="1:17">
      <c r="A88" s="24">
        <v>81</v>
      </c>
      <c r="B88" s="15" t="s">
        <v>1257</v>
      </c>
      <c r="C88" s="38" t="s">
        <v>908</v>
      </c>
      <c r="D88" s="38" t="s">
        <v>1258</v>
      </c>
      <c r="E88" s="37" t="s">
        <v>1260</v>
      </c>
      <c r="F88" s="59">
        <v>4.5</v>
      </c>
      <c r="G88" s="59">
        <v>4.5</v>
      </c>
      <c r="H88" s="33">
        <f t="shared" si="3"/>
        <v>211.365</v>
      </c>
      <c r="I88" s="33">
        <f t="shared" si="4"/>
        <v>3465</v>
      </c>
      <c r="J88" s="33">
        <f t="shared" si="5"/>
        <v>42.273</v>
      </c>
      <c r="K88" s="195" t="s">
        <v>1259</v>
      </c>
      <c r="L88" s="193" t="s">
        <v>1175</v>
      </c>
      <c r="M88" s="24"/>
      <c r="N88" s="196"/>
      <c r="O88" s="3"/>
      <c r="P88" s="3"/>
      <c r="Q88" s="24"/>
    </row>
    <row r="89" s="1" customFormat="1" ht="31" customHeight="1" spans="1:17">
      <c r="A89" s="24">
        <v>82</v>
      </c>
      <c r="B89" s="15" t="s">
        <v>1257</v>
      </c>
      <c r="C89" s="38" t="s">
        <v>908</v>
      </c>
      <c r="D89" s="38" t="s">
        <v>1258</v>
      </c>
      <c r="E89" s="37" t="s">
        <v>1261</v>
      </c>
      <c r="F89" s="59">
        <v>6</v>
      </c>
      <c r="G89" s="59">
        <v>6</v>
      </c>
      <c r="H89" s="33">
        <f t="shared" si="3"/>
        <v>281.82</v>
      </c>
      <c r="I89" s="33">
        <f t="shared" si="4"/>
        <v>4620</v>
      </c>
      <c r="J89" s="33">
        <f t="shared" si="5"/>
        <v>56.364</v>
      </c>
      <c r="K89" s="195" t="s">
        <v>1259</v>
      </c>
      <c r="L89" s="193" t="s">
        <v>1175</v>
      </c>
      <c r="M89" s="24"/>
      <c r="N89" s="196"/>
      <c r="O89" s="3"/>
      <c r="P89" s="3"/>
      <c r="Q89" s="24"/>
    </row>
    <row r="90" s="1" customFormat="1" ht="31" customHeight="1" spans="1:17">
      <c r="A90" s="24">
        <v>83</v>
      </c>
      <c r="B90" s="15" t="s">
        <v>1262</v>
      </c>
      <c r="C90" s="38" t="s">
        <v>711</v>
      </c>
      <c r="D90" s="38" t="s">
        <v>1263</v>
      </c>
      <c r="E90" s="20" t="s">
        <v>1264</v>
      </c>
      <c r="F90" s="59">
        <v>5.4</v>
      </c>
      <c r="G90" s="59">
        <v>5.4</v>
      </c>
      <c r="H90" s="33">
        <f t="shared" si="3"/>
        <v>253.638</v>
      </c>
      <c r="I90" s="33">
        <f t="shared" si="4"/>
        <v>4158</v>
      </c>
      <c r="J90" s="33">
        <f t="shared" si="5"/>
        <v>50.7276</v>
      </c>
      <c r="K90" s="195" t="s">
        <v>1265</v>
      </c>
      <c r="L90" s="193" t="s">
        <v>1175</v>
      </c>
      <c r="M90" s="24"/>
      <c r="N90" s="196"/>
      <c r="O90" s="3"/>
      <c r="P90" s="3"/>
      <c r="Q90" s="24"/>
    </row>
    <row r="91" s="1" customFormat="1" ht="31" customHeight="1" spans="1:17">
      <c r="A91" s="24">
        <v>84</v>
      </c>
      <c r="B91" s="15" t="s">
        <v>1262</v>
      </c>
      <c r="C91" s="38" t="s">
        <v>711</v>
      </c>
      <c r="D91" s="38" t="s">
        <v>1263</v>
      </c>
      <c r="E91" s="20" t="s">
        <v>1264</v>
      </c>
      <c r="F91" s="44">
        <v>2.8</v>
      </c>
      <c r="G91" s="44">
        <v>2.8</v>
      </c>
      <c r="H91" s="33">
        <f t="shared" si="3"/>
        <v>131.516</v>
      </c>
      <c r="I91" s="33">
        <f t="shared" si="4"/>
        <v>2156</v>
      </c>
      <c r="J91" s="33">
        <f t="shared" si="5"/>
        <v>26.3032</v>
      </c>
      <c r="K91" s="195" t="s">
        <v>1265</v>
      </c>
      <c r="L91" s="193" t="s">
        <v>1175</v>
      </c>
      <c r="M91" s="24"/>
      <c r="N91" s="196"/>
      <c r="O91" s="3"/>
      <c r="P91" s="3"/>
      <c r="Q91" s="24"/>
    </row>
    <row r="92" s="1" customFormat="1" ht="31" customHeight="1" spans="1:17">
      <c r="A92" s="24">
        <v>85</v>
      </c>
      <c r="B92" s="15" t="s">
        <v>1262</v>
      </c>
      <c r="C92" s="38" t="s">
        <v>711</v>
      </c>
      <c r="D92" s="38" t="s">
        <v>1263</v>
      </c>
      <c r="E92" s="20" t="s">
        <v>1266</v>
      </c>
      <c r="F92" s="44">
        <v>3.45</v>
      </c>
      <c r="G92" s="44">
        <v>3.45</v>
      </c>
      <c r="H92" s="33">
        <f t="shared" si="3"/>
        <v>162.0465</v>
      </c>
      <c r="I92" s="33">
        <f t="shared" si="4"/>
        <v>2656.5</v>
      </c>
      <c r="J92" s="33">
        <f t="shared" si="5"/>
        <v>32.4093</v>
      </c>
      <c r="K92" s="195" t="s">
        <v>1265</v>
      </c>
      <c r="L92" s="193" t="s">
        <v>1175</v>
      </c>
      <c r="M92" s="24"/>
      <c r="N92" s="196"/>
      <c r="O92" s="3"/>
      <c r="P92" s="3"/>
      <c r="Q92" s="24"/>
    </row>
    <row r="93" s="1" customFormat="1" ht="31" customHeight="1" spans="1:17">
      <c r="A93" s="24">
        <v>86</v>
      </c>
      <c r="B93" s="15" t="s">
        <v>1262</v>
      </c>
      <c r="C93" s="38" t="s">
        <v>711</v>
      </c>
      <c r="D93" s="38" t="s">
        <v>1263</v>
      </c>
      <c r="E93" s="20" t="s">
        <v>1267</v>
      </c>
      <c r="F93" s="44">
        <v>4.55</v>
      </c>
      <c r="G93" s="44">
        <v>4.55</v>
      </c>
      <c r="H93" s="33">
        <f t="shared" si="3"/>
        <v>213.7135</v>
      </c>
      <c r="I93" s="33">
        <f t="shared" si="4"/>
        <v>3503.5</v>
      </c>
      <c r="J93" s="33">
        <f t="shared" si="5"/>
        <v>42.7427</v>
      </c>
      <c r="K93" s="195" t="s">
        <v>1265</v>
      </c>
      <c r="L93" s="193" t="s">
        <v>1175</v>
      </c>
      <c r="M93" s="24"/>
      <c r="N93" s="196"/>
      <c r="O93" s="3"/>
      <c r="P93" s="3"/>
      <c r="Q93" s="24"/>
    </row>
    <row r="94" s="1" customFormat="1" ht="31" customHeight="1" spans="1:17">
      <c r="A94" s="24">
        <v>87</v>
      </c>
      <c r="B94" s="15" t="s">
        <v>1262</v>
      </c>
      <c r="C94" s="38" t="s">
        <v>711</v>
      </c>
      <c r="D94" s="38" t="s">
        <v>1263</v>
      </c>
      <c r="E94" s="20" t="s">
        <v>578</v>
      </c>
      <c r="F94" s="44">
        <v>5.8</v>
      </c>
      <c r="G94" s="44">
        <v>5.8</v>
      </c>
      <c r="H94" s="33">
        <f t="shared" si="3"/>
        <v>272.426</v>
      </c>
      <c r="I94" s="33">
        <f t="shared" si="4"/>
        <v>4466</v>
      </c>
      <c r="J94" s="33">
        <f t="shared" si="5"/>
        <v>54.4852</v>
      </c>
      <c r="K94" s="195" t="s">
        <v>1265</v>
      </c>
      <c r="L94" s="193" t="s">
        <v>1175</v>
      </c>
      <c r="M94" s="24"/>
      <c r="N94" s="196"/>
      <c r="O94" s="3"/>
      <c r="P94" s="3"/>
      <c r="Q94" s="24"/>
    </row>
    <row r="95" s="1" customFormat="1" ht="31" customHeight="1" spans="1:17">
      <c r="A95" s="24">
        <v>88</v>
      </c>
      <c r="B95" s="15" t="s">
        <v>1268</v>
      </c>
      <c r="C95" s="38" t="s">
        <v>569</v>
      </c>
      <c r="D95" s="38" t="s">
        <v>1263</v>
      </c>
      <c r="E95" s="20" t="s">
        <v>876</v>
      </c>
      <c r="F95" s="44">
        <v>6.7</v>
      </c>
      <c r="G95" s="44">
        <v>6.7</v>
      </c>
      <c r="H95" s="33">
        <f t="shared" si="3"/>
        <v>314.699</v>
      </c>
      <c r="I95" s="33">
        <f t="shared" si="4"/>
        <v>5159</v>
      </c>
      <c r="J95" s="33">
        <f t="shared" si="5"/>
        <v>62.9398</v>
      </c>
      <c r="K95" s="195" t="s">
        <v>1269</v>
      </c>
      <c r="L95" s="193" t="s">
        <v>1175</v>
      </c>
      <c r="M95" s="24"/>
      <c r="N95" s="196"/>
      <c r="O95" s="3"/>
      <c r="P95" s="3"/>
      <c r="Q95" s="24"/>
    </row>
    <row r="96" s="1" customFormat="1" ht="31" customHeight="1" spans="1:17">
      <c r="A96" s="24">
        <v>89</v>
      </c>
      <c r="B96" s="15" t="s">
        <v>1268</v>
      </c>
      <c r="C96" s="38" t="s">
        <v>569</v>
      </c>
      <c r="D96" s="38" t="s">
        <v>1263</v>
      </c>
      <c r="E96" s="20" t="s">
        <v>37</v>
      </c>
      <c r="F96" s="44">
        <v>6</v>
      </c>
      <c r="G96" s="44">
        <v>6</v>
      </c>
      <c r="H96" s="33">
        <f t="shared" si="3"/>
        <v>281.82</v>
      </c>
      <c r="I96" s="33">
        <f t="shared" si="4"/>
        <v>4620</v>
      </c>
      <c r="J96" s="33">
        <f t="shared" si="5"/>
        <v>56.364</v>
      </c>
      <c r="K96" s="195" t="s">
        <v>1269</v>
      </c>
      <c r="L96" s="193" t="s">
        <v>1175</v>
      </c>
      <c r="M96" s="24"/>
      <c r="N96" s="196"/>
      <c r="O96" s="3"/>
      <c r="P96" s="3"/>
      <c r="Q96" s="24"/>
    </row>
    <row r="97" s="1" customFormat="1" ht="31" customHeight="1" spans="1:17">
      <c r="A97" s="24">
        <v>90</v>
      </c>
      <c r="B97" s="15" t="s">
        <v>1268</v>
      </c>
      <c r="C97" s="38" t="s">
        <v>569</v>
      </c>
      <c r="D97" s="38" t="s">
        <v>1263</v>
      </c>
      <c r="E97" s="20" t="s">
        <v>1270</v>
      </c>
      <c r="F97" s="44">
        <v>5</v>
      </c>
      <c r="G97" s="44">
        <v>5</v>
      </c>
      <c r="H97" s="33">
        <f t="shared" si="3"/>
        <v>234.85</v>
      </c>
      <c r="I97" s="33">
        <f t="shared" si="4"/>
        <v>3850</v>
      </c>
      <c r="J97" s="33">
        <f t="shared" si="5"/>
        <v>46.97</v>
      </c>
      <c r="K97" s="195" t="s">
        <v>1269</v>
      </c>
      <c r="L97" s="193" t="s">
        <v>1175</v>
      </c>
      <c r="M97" s="24"/>
      <c r="N97" s="196"/>
      <c r="O97" s="3"/>
      <c r="P97" s="3"/>
      <c r="Q97" s="24"/>
    </row>
    <row r="98" s="1" customFormat="1" ht="31" customHeight="1" spans="1:17">
      <c r="A98" s="24">
        <v>91</v>
      </c>
      <c r="B98" s="15" t="s">
        <v>1268</v>
      </c>
      <c r="C98" s="38" t="s">
        <v>569</v>
      </c>
      <c r="D98" s="38" t="s">
        <v>1263</v>
      </c>
      <c r="E98" s="20" t="s">
        <v>1271</v>
      </c>
      <c r="F98" s="59">
        <v>7.2</v>
      </c>
      <c r="G98" s="59">
        <v>7.2</v>
      </c>
      <c r="H98" s="33">
        <f t="shared" si="3"/>
        <v>338.184</v>
      </c>
      <c r="I98" s="33">
        <f t="shared" si="4"/>
        <v>5544</v>
      </c>
      <c r="J98" s="33">
        <f t="shared" si="5"/>
        <v>67.6368</v>
      </c>
      <c r="K98" s="195" t="s">
        <v>1269</v>
      </c>
      <c r="L98" s="193" t="s">
        <v>1175</v>
      </c>
      <c r="M98" s="24"/>
      <c r="N98" s="196"/>
      <c r="O98" s="3"/>
      <c r="P98" s="3"/>
      <c r="Q98" s="24"/>
    </row>
    <row r="99" s="1" customFormat="1" ht="31" customHeight="1" spans="1:17">
      <c r="A99" s="24">
        <v>92</v>
      </c>
      <c r="B99" s="15" t="s">
        <v>1268</v>
      </c>
      <c r="C99" s="38" t="s">
        <v>569</v>
      </c>
      <c r="D99" s="38" t="s">
        <v>1263</v>
      </c>
      <c r="E99" s="20" t="s">
        <v>1272</v>
      </c>
      <c r="F99" s="59">
        <v>5.1</v>
      </c>
      <c r="G99" s="59">
        <v>5.1</v>
      </c>
      <c r="H99" s="33">
        <f t="shared" si="3"/>
        <v>239.547</v>
      </c>
      <c r="I99" s="33">
        <f t="shared" si="4"/>
        <v>3927</v>
      </c>
      <c r="J99" s="33">
        <f t="shared" si="5"/>
        <v>47.9094</v>
      </c>
      <c r="K99" s="195" t="s">
        <v>1269</v>
      </c>
      <c r="L99" s="193" t="s">
        <v>1175</v>
      </c>
      <c r="M99" s="24"/>
      <c r="N99" s="196"/>
      <c r="O99" s="3"/>
      <c r="P99" s="3"/>
      <c r="Q99" s="24"/>
    </row>
    <row r="100" s="1" customFormat="1" ht="31" customHeight="1" spans="1:17">
      <c r="A100" s="24">
        <v>93</v>
      </c>
      <c r="B100" s="15" t="s">
        <v>1273</v>
      </c>
      <c r="C100" s="38" t="s">
        <v>569</v>
      </c>
      <c r="D100" s="38" t="s">
        <v>1274</v>
      </c>
      <c r="E100" s="37" t="s">
        <v>1275</v>
      </c>
      <c r="F100" s="59">
        <v>14.1</v>
      </c>
      <c r="G100" s="59">
        <v>14.1</v>
      </c>
      <c r="H100" s="33">
        <f t="shared" si="3"/>
        <v>662.277</v>
      </c>
      <c r="I100" s="33">
        <f t="shared" si="4"/>
        <v>10857</v>
      </c>
      <c r="J100" s="33">
        <f t="shared" si="5"/>
        <v>132.4554</v>
      </c>
      <c r="K100" s="195" t="s">
        <v>1276</v>
      </c>
      <c r="L100" s="193" t="s">
        <v>1175</v>
      </c>
      <c r="M100" s="24"/>
      <c r="N100" s="196"/>
      <c r="O100" s="3"/>
      <c r="P100" s="3"/>
      <c r="Q100" s="24"/>
    </row>
    <row r="101" s="1" customFormat="1" ht="31" customHeight="1" spans="1:17">
      <c r="A101" s="24">
        <v>94</v>
      </c>
      <c r="B101" s="15" t="s">
        <v>1273</v>
      </c>
      <c r="C101" s="38" t="s">
        <v>569</v>
      </c>
      <c r="D101" s="38" t="s">
        <v>1274</v>
      </c>
      <c r="E101" s="37" t="s">
        <v>37</v>
      </c>
      <c r="F101" s="59">
        <v>15</v>
      </c>
      <c r="G101" s="59">
        <v>15</v>
      </c>
      <c r="H101" s="33">
        <f t="shared" si="3"/>
        <v>704.55</v>
      </c>
      <c r="I101" s="33">
        <f t="shared" si="4"/>
        <v>11550</v>
      </c>
      <c r="J101" s="33">
        <f t="shared" si="5"/>
        <v>140.91</v>
      </c>
      <c r="K101" s="195" t="s">
        <v>1276</v>
      </c>
      <c r="L101" s="193" t="s">
        <v>1175</v>
      </c>
      <c r="M101" s="24"/>
      <c r="N101" s="196"/>
      <c r="O101" s="3"/>
      <c r="P101" s="3"/>
      <c r="Q101" s="24"/>
    </row>
    <row r="102" s="1" customFormat="1" ht="31" customHeight="1" spans="1:17">
      <c r="A102" s="24">
        <v>95</v>
      </c>
      <c r="B102" s="15" t="s">
        <v>1273</v>
      </c>
      <c r="C102" s="38" t="s">
        <v>569</v>
      </c>
      <c r="D102" s="38" t="s">
        <v>1274</v>
      </c>
      <c r="E102" s="37" t="s">
        <v>1277</v>
      </c>
      <c r="F102" s="44">
        <v>12.3</v>
      </c>
      <c r="G102" s="44">
        <v>12.3</v>
      </c>
      <c r="H102" s="33">
        <f t="shared" si="3"/>
        <v>577.731</v>
      </c>
      <c r="I102" s="33">
        <f t="shared" si="4"/>
        <v>9471</v>
      </c>
      <c r="J102" s="33">
        <f t="shared" si="5"/>
        <v>115.5462</v>
      </c>
      <c r="K102" s="195" t="s">
        <v>1276</v>
      </c>
      <c r="L102" s="193" t="s">
        <v>1175</v>
      </c>
      <c r="M102" s="24"/>
      <c r="N102" s="196"/>
      <c r="O102" s="3"/>
      <c r="P102" s="3"/>
      <c r="Q102" s="24"/>
    </row>
    <row r="103" s="1" customFormat="1" ht="31" customHeight="1" spans="1:17">
      <c r="A103" s="24">
        <v>96</v>
      </c>
      <c r="B103" s="15" t="s">
        <v>1273</v>
      </c>
      <c r="C103" s="38" t="s">
        <v>569</v>
      </c>
      <c r="D103" s="38" t="s">
        <v>1274</v>
      </c>
      <c r="E103" s="37" t="s">
        <v>1278</v>
      </c>
      <c r="F103" s="44">
        <v>18.6</v>
      </c>
      <c r="G103" s="44">
        <v>18.6</v>
      </c>
      <c r="H103" s="33">
        <f t="shared" si="3"/>
        <v>873.642</v>
      </c>
      <c r="I103" s="33">
        <f t="shared" si="4"/>
        <v>14322</v>
      </c>
      <c r="J103" s="33">
        <f t="shared" si="5"/>
        <v>174.7284</v>
      </c>
      <c r="K103" s="195" t="s">
        <v>1276</v>
      </c>
      <c r="L103" s="193" t="s">
        <v>1175</v>
      </c>
      <c r="M103" s="24"/>
      <c r="N103" s="196"/>
      <c r="O103" s="3"/>
      <c r="P103" s="3"/>
      <c r="Q103" s="24"/>
    </row>
    <row r="104" s="1" customFormat="1" ht="31" customHeight="1" spans="1:17">
      <c r="A104" s="24">
        <v>97</v>
      </c>
      <c r="B104" s="15" t="s">
        <v>1279</v>
      </c>
      <c r="C104" s="38" t="s">
        <v>607</v>
      </c>
      <c r="D104" s="38" t="s">
        <v>1280</v>
      </c>
      <c r="E104" s="20" t="s">
        <v>626</v>
      </c>
      <c r="F104" s="44">
        <v>4.37</v>
      </c>
      <c r="G104" s="44">
        <v>4.37</v>
      </c>
      <c r="H104" s="33">
        <f t="shared" si="3"/>
        <v>205.2589</v>
      </c>
      <c r="I104" s="33">
        <f t="shared" si="4"/>
        <v>3364.9</v>
      </c>
      <c r="J104" s="33">
        <f t="shared" si="5"/>
        <v>41.05178</v>
      </c>
      <c r="K104" s="195" t="s">
        <v>1281</v>
      </c>
      <c r="L104" s="193" t="s">
        <v>1175</v>
      </c>
      <c r="M104" s="24"/>
      <c r="N104" s="196"/>
      <c r="O104" s="3"/>
      <c r="P104" s="3"/>
      <c r="Q104" s="24"/>
    </row>
    <row r="105" s="1" customFormat="1" ht="31" customHeight="1" spans="1:17">
      <c r="A105" s="24">
        <v>98</v>
      </c>
      <c r="B105" s="15" t="s">
        <v>1279</v>
      </c>
      <c r="C105" s="38" t="s">
        <v>607</v>
      </c>
      <c r="D105" s="38" t="s">
        <v>1280</v>
      </c>
      <c r="E105" s="20" t="s">
        <v>1137</v>
      </c>
      <c r="F105" s="44">
        <v>6.21</v>
      </c>
      <c r="G105" s="44">
        <v>6.21</v>
      </c>
      <c r="H105" s="33">
        <f t="shared" si="3"/>
        <v>291.6837</v>
      </c>
      <c r="I105" s="33">
        <f t="shared" si="4"/>
        <v>4781.7</v>
      </c>
      <c r="J105" s="33">
        <f t="shared" si="5"/>
        <v>58.33674</v>
      </c>
      <c r="K105" s="195" t="s">
        <v>1281</v>
      </c>
      <c r="L105" s="193" t="s">
        <v>1175</v>
      </c>
      <c r="M105" s="24"/>
      <c r="N105" s="196"/>
      <c r="O105" s="3"/>
      <c r="P105" s="3"/>
      <c r="Q105" s="24"/>
    </row>
    <row r="106" s="1" customFormat="1" ht="31" customHeight="1" spans="1:17">
      <c r="A106" s="24">
        <v>99</v>
      </c>
      <c r="B106" s="15" t="s">
        <v>1279</v>
      </c>
      <c r="C106" s="38" t="s">
        <v>607</v>
      </c>
      <c r="D106" s="38" t="s">
        <v>1280</v>
      </c>
      <c r="E106" s="20" t="s">
        <v>1282</v>
      </c>
      <c r="F106" s="42">
        <v>2.32</v>
      </c>
      <c r="G106" s="42">
        <v>2.32</v>
      </c>
      <c r="H106" s="33">
        <f t="shared" si="3"/>
        <v>108.9704</v>
      </c>
      <c r="I106" s="33">
        <f t="shared" si="4"/>
        <v>1786.4</v>
      </c>
      <c r="J106" s="33">
        <f t="shared" si="5"/>
        <v>21.79408</v>
      </c>
      <c r="K106" s="195" t="s">
        <v>1281</v>
      </c>
      <c r="L106" s="193" t="s">
        <v>1175</v>
      </c>
      <c r="M106" s="24"/>
      <c r="N106" s="196"/>
      <c r="O106" s="3"/>
      <c r="P106" s="3"/>
      <c r="Q106" s="24"/>
    </row>
    <row r="107" s="1" customFormat="1" ht="31" customHeight="1" spans="1:17">
      <c r="A107" s="24">
        <v>100</v>
      </c>
      <c r="B107" s="15" t="s">
        <v>1279</v>
      </c>
      <c r="C107" s="38" t="s">
        <v>607</v>
      </c>
      <c r="D107" s="38" t="s">
        <v>1280</v>
      </c>
      <c r="E107" s="20" t="s">
        <v>1283</v>
      </c>
      <c r="F107" s="44">
        <v>1.5</v>
      </c>
      <c r="G107" s="44">
        <v>1.5</v>
      </c>
      <c r="H107" s="33">
        <f t="shared" si="3"/>
        <v>70.455</v>
      </c>
      <c r="I107" s="33">
        <f t="shared" si="4"/>
        <v>1155</v>
      </c>
      <c r="J107" s="33">
        <f t="shared" si="5"/>
        <v>14.091</v>
      </c>
      <c r="K107" s="195" t="s">
        <v>1281</v>
      </c>
      <c r="L107" s="193" t="s">
        <v>1175</v>
      </c>
      <c r="M107" s="24"/>
      <c r="N107" s="196"/>
      <c r="O107" s="3"/>
      <c r="P107" s="3"/>
      <c r="Q107" s="24"/>
    </row>
    <row r="108" s="1" customFormat="1" ht="31" customHeight="1" spans="1:17">
      <c r="A108" s="24">
        <v>101</v>
      </c>
      <c r="B108" s="15" t="s">
        <v>1279</v>
      </c>
      <c r="C108" s="38" t="s">
        <v>607</v>
      </c>
      <c r="D108" s="38" t="s">
        <v>1280</v>
      </c>
      <c r="E108" s="20" t="s">
        <v>970</v>
      </c>
      <c r="F108" s="44">
        <v>5.6</v>
      </c>
      <c r="G108" s="44">
        <v>5.6</v>
      </c>
      <c r="H108" s="33">
        <f t="shared" si="3"/>
        <v>263.032</v>
      </c>
      <c r="I108" s="33">
        <f t="shared" si="4"/>
        <v>4312</v>
      </c>
      <c r="J108" s="33">
        <f t="shared" si="5"/>
        <v>52.6064</v>
      </c>
      <c r="K108" s="195" t="s">
        <v>1281</v>
      </c>
      <c r="L108" s="193" t="s">
        <v>1175</v>
      </c>
      <c r="M108" s="24"/>
      <c r="N108" s="196"/>
      <c r="O108" s="3"/>
      <c r="P108" s="3"/>
      <c r="Q108" s="24"/>
    </row>
    <row r="109" s="1" customFormat="1" ht="31" customHeight="1" spans="1:17">
      <c r="A109" s="24">
        <v>102</v>
      </c>
      <c r="B109" s="15" t="s">
        <v>1284</v>
      </c>
      <c r="C109" s="38" t="s">
        <v>538</v>
      </c>
      <c r="D109" s="38" t="s">
        <v>1285</v>
      </c>
      <c r="E109" s="20" t="s">
        <v>1286</v>
      </c>
      <c r="F109" s="44">
        <v>13</v>
      </c>
      <c r="G109" s="44">
        <v>13</v>
      </c>
      <c r="H109" s="33">
        <f t="shared" si="3"/>
        <v>610.61</v>
      </c>
      <c r="I109" s="33">
        <f t="shared" si="4"/>
        <v>10010</v>
      </c>
      <c r="J109" s="33">
        <f t="shared" si="5"/>
        <v>122.122</v>
      </c>
      <c r="K109" s="195" t="s">
        <v>1287</v>
      </c>
      <c r="L109" s="193" t="s">
        <v>1175</v>
      </c>
      <c r="M109" s="24"/>
      <c r="N109" s="196"/>
      <c r="O109" s="3"/>
      <c r="P109" s="3"/>
      <c r="Q109" s="24"/>
    </row>
    <row r="110" s="1" customFormat="1" ht="31" customHeight="1" spans="1:17">
      <c r="A110" s="24">
        <v>103</v>
      </c>
      <c r="B110" s="15" t="s">
        <v>1284</v>
      </c>
      <c r="C110" s="38" t="s">
        <v>538</v>
      </c>
      <c r="D110" s="38" t="s">
        <v>1285</v>
      </c>
      <c r="E110" s="20" t="s">
        <v>1288</v>
      </c>
      <c r="F110" s="44">
        <v>21</v>
      </c>
      <c r="G110" s="44">
        <v>21</v>
      </c>
      <c r="H110" s="33">
        <f t="shared" si="3"/>
        <v>986.37</v>
      </c>
      <c r="I110" s="33">
        <f t="shared" si="4"/>
        <v>16170</v>
      </c>
      <c r="J110" s="33">
        <f t="shared" si="5"/>
        <v>197.274</v>
      </c>
      <c r="K110" s="195" t="s">
        <v>1287</v>
      </c>
      <c r="L110" s="193" t="s">
        <v>1175</v>
      </c>
      <c r="M110" s="24"/>
      <c r="N110" s="196"/>
      <c r="O110" s="3"/>
      <c r="P110" s="3"/>
      <c r="Q110" s="24"/>
    </row>
    <row r="111" s="1" customFormat="1" ht="31" customHeight="1" spans="1:17">
      <c r="A111" s="24">
        <v>104</v>
      </c>
      <c r="B111" s="15" t="s">
        <v>1284</v>
      </c>
      <c r="C111" s="38" t="s">
        <v>538</v>
      </c>
      <c r="D111" s="38" t="s">
        <v>1285</v>
      </c>
      <c r="E111" s="20" t="s">
        <v>37</v>
      </c>
      <c r="F111" s="42">
        <v>25.5</v>
      </c>
      <c r="G111" s="42">
        <v>25.5</v>
      </c>
      <c r="H111" s="33">
        <f t="shared" si="3"/>
        <v>1197.735</v>
      </c>
      <c r="I111" s="33">
        <f t="shared" si="4"/>
        <v>19635</v>
      </c>
      <c r="J111" s="33">
        <f t="shared" si="5"/>
        <v>239.547</v>
      </c>
      <c r="K111" s="195" t="s">
        <v>1287</v>
      </c>
      <c r="L111" s="193" t="s">
        <v>1175</v>
      </c>
      <c r="M111" s="24"/>
      <c r="N111" s="196"/>
      <c r="O111" s="3"/>
      <c r="P111" s="3"/>
      <c r="Q111" s="24"/>
    </row>
    <row r="112" s="1" customFormat="1" ht="31" customHeight="1" spans="1:17">
      <c r="A112" s="24">
        <v>105</v>
      </c>
      <c r="B112" s="15" t="s">
        <v>1284</v>
      </c>
      <c r="C112" s="38" t="s">
        <v>538</v>
      </c>
      <c r="D112" s="38" t="s">
        <v>1285</v>
      </c>
      <c r="E112" s="20" t="s">
        <v>626</v>
      </c>
      <c r="F112" s="44">
        <v>21.3</v>
      </c>
      <c r="G112" s="44">
        <v>21.3</v>
      </c>
      <c r="H112" s="33">
        <f t="shared" si="3"/>
        <v>1000.461</v>
      </c>
      <c r="I112" s="33">
        <f t="shared" si="4"/>
        <v>16401</v>
      </c>
      <c r="J112" s="33">
        <f t="shared" si="5"/>
        <v>200.0922</v>
      </c>
      <c r="K112" s="195" t="s">
        <v>1287</v>
      </c>
      <c r="L112" s="193" t="s">
        <v>1175</v>
      </c>
      <c r="M112" s="24"/>
      <c r="N112" s="196"/>
      <c r="O112" s="3"/>
      <c r="P112" s="3"/>
      <c r="Q112" s="24"/>
    </row>
    <row r="113" s="1" customFormat="1" ht="31" customHeight="1" spans="1:17">
      <c r="A113" s="24">
        <v>106</v>
      </c>
      <c r="B113" s="15" t="s">
        <v>1284</v>
      </c>
      <c r="C113" s="38" t="s">
        <v>538</v>
      </c>
      <c r="D113" s="38" t="s">
        <v>1285</v>
      </c>
      <c r="E113" s="20" t="s">
        <v>876</v>
      </c>
      <c r="F113" s="59">
        <v>15.2</v>
      </c>
      <c r="G113" s="59">
        <v>15.2</v>
      </c>
      <c r="H113" s="33">
        <f t="shared" si="3"/>
        <v>713.944</v>
      </c>
      <c r="I113" s="33">
        <f t="shared" si="4"/>
        <v>11704</v>
      </c>
      <c r="J113" s="33">
        <f t="shared" si="5"/>
        <v>142.7888</v>
      </c>
      <c r="K113" s="195" t="s">
        <v>1287</v>
      </c>
      <c r="L113" s="193" t="s">
        <v>1175</v>
      </c>
      <c r="M113" s="24"/>
      <c r="N113" s="196"/>
      <c r="O113" s="3"/>
      <c r="P113" s="3"/>
      <c r="Q113" s="24"/>
    </row>
    <row r="114" s="1" customFormat="1" ht="31" customHeight="1" spans="1:17">
      <c r="A114" s="24">
        <v>107</v>
      </c>
      <c r="B114" s="15" t="s">
        <v>1289</v>
      </c>
      <c r="C114" s="38" t="s">
        <v>569</v>
      </c>
      <c r="D114" s="38" t="s">
        <v>1290</v>
      </c>
      <c r="E114" s="20" t="s">
        <v>37</v>
      </c>
      <c r="F114" s="59">
        <v>6</v>
      </c>
      <c r="G114" s="59">
        <v>6</v>
      </c>
      <c r="H114" s="33">
        <f t="shared" si="3"/>
        <v>281.82</v>
      </c>
      <c r="I114" s="33">
        <f t="shared" si="4"/>
        <v>4620</v>
      </c>
      <c r="J114" s="33">
        <f t="shared" si="5"/>
        <v>56.364</v>
      </c>
      <c r="K114" s="195" t="s">
        <v>1291</v>
      </c>
      <c r="L114" s="193" t="s">
        <v>1175</v>
      </c>
      <c r="M114" s="24"/>
      <c r="N114" s="196"/>
      <c r="O114" s="3"/>
      <c r="P114" s="3"/>
      <c r="Q114" s="24"/>
    </row>
    <row r="115" s="1" customFormat="1" ht="31" customHeight="1" spans="1:17">
      <c r="A115" s="24">
        <v>108</v>
      </c>
      <c r="B115" s="15" t="s">
        <v>1289</v>
      </c>
      <c r="C115" s="38" t="s">
        <v>569</v>
      </c>
      <c r="D115" s="38" t="s">
        <v>1290</v>
      </c>
      <c r="E115" s="20" t="s">
        <v>37</v>
      </c>
      <c r="F115" s="59">
        <v>6.6</v>
      </c>
      <c r="G115" s="59">
        <v>6.6</v>
      </c>
      <c r="H115" s="33">
        <f t="shared" si="3"/>
        <v>310.002</v>
      </c>
      <c r="I115" s="33">
        <f t="shared" si="4"/>
        <v>5082</v>
      </c>
      <c r="J115" s="33">
        <f t="shared" si="5"/>
        <v>62.0004</v>
      </c>
      <c r="K115" s="195" t="s">
        <v>1291</v>
      </c>
      <c r="L115" s="193" t="s">
        <v>1175</v>
      </c>
      <c r="M115" s="24"/>
      <c r="N115" s="196"/>
      <c r="O115" s="3"/>
      <c r="P115" s="3"/>
      <c r="Q115" s="24"/>
    </row>
    <row r="116" s="1" customFormat="1" ht="31" customHeight="1" spans="1:17">
      <c r="A116" s="24">
        <v>109</v>
      </c>
      <c r="B116" s="15" t="s">
        <v>1289</v>
      </c>
      <c r="C116" s="38" t="s">
        <v>569</v>
      </c>
      <c r="D116" s="38" t="s">
        <v>1290</v>
      </c>
      <c r="E116" s="20" t="s">
        <v>680</v>
      </c>
      <c r="F116" s="44">
        <v>5.1</v>
      </c>
      <c r="G116" s="44">
        <v>5.1</v>
      </c>
      <c r="H116" s="33">
        <f t="shared" si="3"/>
        <v>239.547</v>
      </c>
      <c r="I116" s="33">
        <f t="shared" si="4"/>
        <v>3927</v>
      </c>
      <c r="J116" s="33">
        <f t="shared" si="5"/>
        <v>47.9094</v>
      </c>
      <c r="K116" s="195" t="s">
        <v>1291</v>
      </c>
      <c r="L116" s="193" t="s">
        <v>1175</v>
      </c>
      <c r="M116" s="24"/>
      <c r="N116" s="196"/>
      <c r="O116" s="3"/>
      <c r="P116" s="3"/>
      <c r="Q116" s="24"/>
    </row>
    <row r="117" s="1" customFormat="1" ht="31" customHeight="1" spans="1:17">
      <c r="A117" s="24">
        <v>110</v>
      </c>
      <c r="B117" s="15" t="s">
        <v>1289</v>
      </c>
      <c r="C117" s="38" t="s">
        <v>569</v>
      </c>
      <c r="D117" s="38" t="s">
        <v>1290</v>
      </c>
      <c r="E117" s="20" t="s">
        <v>1245</v>
      </c>
      <c r="F117" s="44">
        <v>5.9</v>
      </c>
      <c r="G117" s="44">
        <v>5.9</v>
      </c>
      <c r="H117" s="33">
        <f t="shared" si="3"/>
        <v>277.123</v>
      </c>
      <c r="I117" s="33">
        <f t="shared" si="4"/>
        <v>4543</v>
      </c>
      <c r="J117" s="33">
        <f t="shared" si="5"/>
        <v>55.4246</v>
      </c>
      <c r="K117" s="195" t="s">
        <v>1291</v>
      </c>
      <c r="L117" s="193" t="s">
        <v>1175</v>
      </c>
      <c r="M117" s="24"/>
      <c r="N117" s="196"/>
      <c r="O117" s="3"/>
      <c r="P117" s="3"/>
      <c r="Q117" s="24"/>
    </row>
    <row r="118" s="1" customFormat="1" ht="31" customHeight="1" spans="1:17">
      <c r="A118" s="24">
        <v>111</v>
      </c>
      <c r="B118" s="15" t="s">
        <v>1289</v>
      </c>
      <c r="C118" s="38" t="s">
        <v>569</v>
      </c>
      <c r="D118" s="38" t="s">
        <v>1290</v>
      </c>
      <c r="E118" s="20" t="s">
        <v>1245</v>
      </c>
      <c r="F118" s="42">
        <v>4.4</v>
      </c>
      <c r="G118" s="42">
        <v>4.4</v>
      </c>
      <c r="H118" s="33">
        <f t="shared" si="3"/>
        <v>206.668</v>
      </c>
      <c r="I118" s="33">
        <f t="shared" si="4"/>
        <v>3388</v>
      </c>
      <c r="J118" s="33">
        <f t="shared" si="5"/>
        <v>41.3336</v>
      </c>
      <c r="K118" s="195" t="s">
        <v>1291</v>
      </c>
      <c r="L118" s="193" t="s">
        <v>1175</v>
      </c>
      <c r="M118" s="24"/>
      <c r="N118" s="196"/>
      <c r="O118" s="3"/>
      <c r="P118" s="3"/>
      <c r="Q118" s="24"/>
    </row>
    <row r="119" s="1" customFormat="1" ht="31" customHeight="1" spans="1:17">
      <c r="A119" s="24">
        <v>112</v>
      </c>
      <c r="B119" s="15" t="s">
        <v>1292</v>
      </c>
      <c r="C119" s="38" t="s">
        <v>1172</v>
      </c>
      <c r="D119" s="38" t="s">
        <v>1293</v>
      </c>
      <c r="E119" s="20" t="s">
        <v>37</v>
      </c>
      <c r="F119" s="44">
        <v>7.4</v>
      </c>
      <c r="G119" s="44">
        <v>7.4</v>
      </c>
      <c r="H119" s="33">
        <f t="shared" si="3"/>
        <v>347.578</v>
      </c>
      <c r="I119" s="33">
        <f t="shared" si="4"/>
        <v>5698</v>
      </c>
      <c r="J119" s="33">
        <f t="shared" si="5"/>
        <v>69.5156</v>
      </c>
      <c r="K119" s="195" t="s">
        <v>1294</v>
      </c>
      <c r="L119" s="193" t="s">
        <v>1175</v>
      </c>
      <c r="M119" s="24"/>
      <c r="N119" s="196"/>
      <c r="O119" s="3"/>
      <c r="P119" s="3"/>
      <c r="Q119" s="24"/>
    </row>
    <row r="120" s="1" customFormat="1" ht="31" customHeight="1" spans="1:17">
      <c r="A120" s="24">
        <v>113</v>
      </c>
      <c r="B120" s="15" t="s">
        <v>1292</v>
      </c>
      <c r="C120" s="38" t="s">
        <v>1172</v>
      </c>
      <c r="D120" s="38" t="s">
        <v>1293</v>
      </c>
      <c r="E120" s="37" t="s">
        <v>626</v>
      </c>
      <c r="F120" s="59">
        <v>3.6</v>
      </c>
      <c r="G120" s="59">
        <v>3.6</v>
      </c>
      <c r="H120" s="33">
        <f t="shared" si="3"/>
        <v>169.092</v>
      </c>
      <c r="I120" s="33">
        <f t="shared" si="4"/>
        <v>2772</v>
      </c>
      <c r="J120" s="33">
        <f t="shared" si="5"/>
        <v>33.8184</v>
      </c>
      <c r="K120" s="195" t="s">
        <v>1294</v>
      </c>
      <c r="L120" s="193" t="s">
        <v>1175</v>
      </c>
      <c r="M120" s="24"/>
      <c r="N120" s="196"/>
      <c r="O120" s="3"/>
      <c r="P120" s="3"/>
      <c r="Q120" s="24"/>
    </row>
    <row r="121" s="1" customFormat="1" ht="31" customHeight="1" spans="1:17">
      <c r="A121" s="24">
        <v>114</v>
      </c>
      <c r="B121" s="15" t="s">
        <v>1292</v>
      </c>
      <c r="C121" s="38" t="s">
        <v>1172</v>
      </c>
      <c r="D121" s="38" t="s">
        <v>1293</v>
      </c>
      <c r="E121" s="37" t="s">
        <v>1245</v>
      </c>
      <c r="F121" s="44">
        <v>3.5</v>
      </c>
      <c r="G121" s="44">
        <v>3.5</v>
      </c>
      <c r="H121" s="33">
        <f t="shared" si="3"/>
        <v>164.395</v>
      </c>
      <c r="I121" s="33">
        <f t="shared" si="4"/>
        <v>2695</v>
      </c>
      <c r="J121" s="33">
        <f t="shared" si="5"/>
        <v>32.879</v>
      </c>
      <c r="K121" s="195" t="s">
        <v>1294</v>
      </c>
      <c r="L121" s="193" t="s">
        <v>1175</v>
      </c>
      <c r="M121" s="24"/>
      <c r="N121" s="196"/>
      <c r="O121" s="3"/>
      <c r="P121" s="3"/>
      <c r="Q121" s="24"/>
    </row>
    <row r="122" s="1" customFormat="1" ht="31" customHeight="1" spans="1:17">
      <c r="A122" s="24">
        <v>115</v>
      </c>
      <c r="B122" s="15" t="s">
        <v>1292</v>
      </c>
      <c r="C122" s="38" t="s">
        <v>1172</v>
      </c>
      <c r="D122" s="38" t="s">
        <v>1293</v>
      </c>
      <c r="E122" s="37" t="s">
        <v>37</v>
      </c>
      <c r="F122" s="197">
        <v>2.5</v>
      </c>
      <c r="G122" s="197">
        <v>2.5</v>
      </c>
      <c r="H122" s="33">
        <f t="shared" si="3"/>
        <v>117.425</v>
      </c>
      <c r="I122" s="33">
        <f t="shared" si="4"/>
        <v>1925</v>
      </c>
      <c r="J122" s="33">
        <f t="shared" si="5"/>
        <v>23.485</v>
      </c>
      <c r="K122" s="195" t="s">
        <v>1294</v>
      </c>
      <c r="L122" s="193" t="s">
        <v>1175</v>
      </c>
      <c r="M122" s="24"/>
      <c r="N122" s="196"/>
      <c r="O122" s="3"/>
      <c r="P122" s="3"/>
      <c r="Q122" s="24"/>
    </row>
    <row r="123" s="1" customFormat="1" ht="31" customHeight="1" spans="1:17">
      <c r="A123" s="24">
        <v>116</v>
      </c>
      <c r="B123" s="15" t="s">
        <v>1292</v>
      </c>
      <c r="C123" s="38" t="s">
        <v>1172</v>
      </c>
      <c r="D123" s="38" t="s">
        <v>1293</v>
      </c>
      <c r="E123" s="20" t="s">
        <v>1295</v>
      </c>
      <c r="F123" s="59">
        <v>7</v>
      </c>
      <c r="G123" s="59">
        <v>7</v>
      </c>
      <c r="H123" s="33">
        <f t="shared" si="3"/>
        <v>328.79</v>
      </c>
      <c r="I123" s="33">
        <f t="shared" si="4"/>
        <v>5390</v>
      </c>
      <c r="J123" s="33">
        <f t="shared" si="5"/>
        <v>65.758</v>
      </c>
      <c r="K123" s="195" t="s">
        <v>1294</v>
      </c>
      <c r="L123" s="193" t="s">
        <v>1175</v>
      </c>
      <c r="M123" s="24"/>
      <c r="N123" s="196"/>
      <c r="O123" s="3"/>
      <c r="P123" s="3"/>
      <c r="Q123" s="24"/>
    </row>
    <row r="124" s="1" customFormat="1" ht="31" customHeight="1" spans="1:17">
      <c r="A124" s="24">
        <v>117</v>
      </c>
      <c r="B124" s="15" t="s">
        <v>1296</v>
      </c>
      <c r="C124" s="38" t="s">
        <v>397</v>
      </c>
      <c r="D124" s="38" t="s">
        <v>1297</v>
      </c>
      <c r="E124" s="20" t="s">
        <v>1233</v>
      </c>
      <c r="F124" s="62">
        <v>4.8</v>
      </c>
      <c r="G124" s="62">
        <v>4.8</v>
      </c>
      <c r="H124" s="33">
        <f t="shared" si="3"/>
        <v>225.456</v>
      </c>
      <c r="I124" s="33">
        <f t="shared" si="4"/>
        <v>3696</v>
      </c>
      <c r="J124" s="33">
        <f t="shared" si="5"/>
        <v>45.0912</v>
      </c>
      <c r="K124" s="195" t="s">
        <v>1298</v>
      </c>
      <c r="L124" s="193" t="s">
        <v>1175</v>
      </c>
      <c r="M124" s="24"/>
      <c r="N124" s="196"/>
      <c r="O124" s="3"/>
      <c r="P124" s="3"/>
      <c r="Q124" s="24"/>
    </row>
    <row r="125" s="1" customFormat="1" ht="31" customHeight="1" spans="1:17">
      <c r="A125" s="24">
        <v>118</v>
      </c>
      <c r="B125" s="15" t="s">
        <v>1296</v>
      </c>
      <c r="C125" s="38" t="s">
        <v>397</v>
      </c>
      <c r="D125" s="38" t="s">
        <v>1297</v>
      </c>
      <c r="E125" s="20" t="s">
        <v>1299</v>
      </c>
      <c r="F125" s="59">
        <v>3.5</v>
      </c>
      <c r="G125" s="59">
        <v>3.5</v>
      </c>
      <c r="H125" s="33">
        <f t="shared" si="3"/>
        <v>164.395</v>
      </c>
      <c r="I125" s="33">
        <f t="shared" si="4"/>
        <v>2695</v>
      </c>
      <c r="J125" s="33">
        <f t="shared" si="5"/>
        <v>32.879</v>
      </c>
      <c r="K125" s="195" t="s">
        <v>1298</v>
      </c>
      <c r="L125" s="193" t="s">
        <v>1175</v>
      </c>
      <c r="M125" s="24"/>
      <c r="N125" s="196"/>
      <c r="O125" s="3"/>
      <c r="P125" s="3"/>
      <c r="Q125" s="24"/>
    </row>
    <row r="126" s="1" customFormat="1" ht="31" customHeight="1" spans="1:17">
      <c r="A126" s="24">
        <v>119</v>
      </c>
      <c r="B126" s="15" t="s">
        <v>1296</v>
      </c>
      <c r="C126" s="38" t="s">
        <v>397</v>
      </c>
      <c r="D126" s="38" t="s">
        <v>1297</v>
      </c>
      <c r="E126" s="20" t="s">
        <v>1300</v>
      </c>
      <c r="F126" s="59">
        <v>3.6</v>
      </c>
      <c r="G126" s="59">
        <v>3.6</v>
      </c>
      <c r="H126" s="33">
        <f t="shared" si="3"/>
        <v>169.092</v>
      </c>
      <c r="I126" s="33">
        <f t="shared" si="4"/>
        <v>2772</v>
      </c>
      <c r="J126" s="33">
        <f t="shared" si="5"/>
        <v>33.8184</v>
      </c>
      <c r="K126" s="195" t="s">
        <v>1298</v>
      </c>
      <c r="L126" s="193" t="s">
        <v>1175</v>
      </c>
      <c r="M126" s="24"/>
      <c r="N126" s="196"/>
      <c r="O126" s="3"/>
      <c r="P126" s="3"/>
      <c r="Q126" s="24"/>
    </row>
    <row r="127" s="1" customFormat="1" ht="31" customHeight="1" spans="1:17">
      <c r="A127" s="24">
        <v>120</v>
      </c>
      <c r="B127" s="15" t="s">
        <v>1296</v>
      </c>
      <c r="C127" s="38" t="s">
        <v>397</v>
      </c>
      <c r="D127" s="38" t="s">
        <v>1297</v>
      </c>
      <c r="E127" s="20" t="s">
        <v>1267</v>
      </c>
      <c r="F127" s="44">
        <v>2.5</v>
      </c>
      <c r="G127" s="44">
        <v>2.5</v>
      </c>
      <c r="H127" s="33">
        <f t="shared" si="3"/>
        <v>117.425</v>
      </c>
      <c r="I127" s="33">
        <f t="shared" si="4"/>
        <v>1925</v>
      </c>
      <c r="J127" s="33">
        <f t="shared" si="5"/>
        <v>23.485</v>
      </c>
      <c r="K127" s="195" t="s">
        <v>1298</v>
      </c>
      <c r="L127" s="193" t="s">
        <v>1175</v>
      </c>
      <c r="M127" s="24"/>
      <c r="N127" s="196"/>
      <c r="O127" s="3"/>
      <c r="P127" s="3"/>
      <c r="Q127" s="24"/>
    </row>
    <row r="128" s="1" customFormat="1" ht="31" customHeight="1" spans="1:17">
      <c r="A128" s="24">
        <v>121</v>
      </c>
      <c r="B128" s="15" t="s">
        <v>1296</v>
      </c>
      <c r="C128" s="38" t="s">
        <v>397</v>
      </c>
      <c r="D128" s="38" t="s">
        <v>1297</v>
      </c>
      <c r="E128" s="20" t="s">
        <v>1301</v>
      </c>
      <c r="F128" s="44">
        <v>6.6</v>
      </c>
      <c r="G128" s="44">
        <v>6.6</v>
      </c>
      <c r="H128" s="33">
        <f t="shared" si="3"/>
        <v>310.002</v>
      </c>
      <c r="I128" s="33">
        <f t="shared" si="4"/>
        <v>5082</v>
      </c>
      <c r="J128" s="33">
        <f t="shared" si="5"/>
        <v>62.0004</v>
      </c>
      <c r="K128" s="195" t="s">
        <v>1298</v>
      </c>
      <c r="L128" s="193" t="s">
        <v>1175</v>
      </c>
      <c r="M128" s="24"/>
      <c r="N128" s="196"/>
      <c r="O128" s="3"/>
      <c r="P128" s="3"/>
      <c r="Q128" s="24"/>
    </row>
    <row r="129" s="1" customFormat="1" ht="31" customHeight="1" spans="1:17">
      <c r="A129" s="24">
        <v>122</v>
      </c>
      <c r="B129" s="15" t="s">
        <v>1302</v>
      </c>
      <c r="C129" s="38" t="s">
        <v>459</v>
      </c>
      <c r="D129" s="38" t="s">
        <v>1303</v>
      </c>
      <c r="E129" s="20" t="s">
        <v>494</v>
      </c>
      <c r="F129" s="44">
        <v>3.4</v>
      </c>
      <c r="G129" s="44">
        <v>3.4</v>
      </c>
      <c r="H129" s="33">
        <f t="shared" si="3"/>
        <v>159.698</v>
      </c>
      <c r="I129" s="33">
        <f t="shared" si="4"/>
        <v>2618</v>
      </c>
      <c r="J129" s="33">
        <f t="shared" si="5"/>
        <v>31.9396</v>
      </c>
      <c r="K129" s="195" t="s">
        <v>1304</v>
      </c>
      <c r="L129" s="193" t="s">
        <v>1175</v>
      </c>
      <c r="M129" s="24"/>
      <c r="N129" s="196"/>
      <c r="O129" s="3"/>
      <c r="P129" s="3"/>
      <c r="Q129" s="24"/>
    </row>
    <row r="130" s="1" customFormat="1" ht="31" customHeight="1" spans="1:17">
      <c r="A130" s="24">
        <v>123</v>
      </c>
      <c r="B130" s="15" t="s">
        <v>1302</v>
      </c>
      <c r="C130" s="38" t="s">
        <v>459</v>
      </c>
      <c r="D130" s="38" t="s">
        <v>1303</v>
      </c>
      <c r="E130" s="37" t="s">
        <v>37</v>
      </c>
      <c r="F130" s="44">
        <v>5</v>
      </c>
      <c r="G130" s="44">
        <v>5</v>
      </c>
      <c r="H130" s="33">
        <f t="shared" si="3"/>
        <v>234.85</v>
      </c>
      <c r="I130" s="33">
        <f t="shared" si="4"/>
        <v>3850</v>
      </c>
      <c r="J130" s="33">
        <f t="shared" si="5"/>
        <v>46.97</v>
      </c>
      <c r="K130" s="195" t="s">
        <v>1304</v>
      </c>
      <c r="L130" s="193" t="s">
        <v>1175</v>
      </c>
      <c r="M130" s="24"/>
      <c r="N130" s="196"/>
      <c r="O130" s="3"/>
      <c r="P130" s="3"/>
      <c r="Q130" s="24"/>
    </row>
    <row r="131" s="1" customFormat="1" ht="31" customHeight="1" spans="1:17">
      <c r="A131" s="24">
        <v>124</v>
      </c>
      <c r="B131" s="15" t="s">
        <v>1302</v>
      </c>
      <c r="C131" s="38" t="s">
        <v>459</v>
      </c>
      <c r="D131" s="38" t="s">
        <v>1303</v>
      </c>
      <c r="E131" s="37" t="s">
        <v>1233</v>
      </c>
      <c r="F131" s="42">
        <v>6.25</v>
      </c>
      <c r="G131" s="42">
        <v>6.25</v>
      </c>
      <c r="H131" s="33">
        <f t="shared" si="3"/>
        <v>293.5625</v>
      </c>
      <c r="I131" s="33">
        <f t="shared" si="4"/>
        <v>4812.5</v>
      </c>
      <c r="J131" s="33">
        <f t="shared" si="5"/>
        <v>58.7125</v>
      </c>
      <c r="K131" s="195" t="s">
        <v>1304</v>
      </c>
      <c r="L131" s="193" t="s">
        <v>1175</v>
      </c>
      <c r="M131" s="24"/>
      <c r="N131" s="196"/>
      <c r="O131" s="3"/>
      <c r="P131" s="3"/>
      <c r="Q131" s="24"/>
    </row>
    <row r="132" s="1" customFormat="1" ht="31" customHeight="1" spans="1:17">
      <c r="A132" s="24">
        <v>125</v>
      </c>
      <c r="B132" s="15" t="s">
        <v>1302</v>
      </c>
      <c r="C132" s="38" t="s">
        <v>459</v>
      </c>
      <c r="D132" s="38" t="s">
        <v>1303</v>
      </c>
      <c r="E132" s="37" t="s">
        <v>1305</v>
      </c>
      <c r="F132" s="44">
        <v>3.1</v>
      </c>
      <c r="G132" s="44">
        <v>3.1</v>
      </c>
      <c r="H132" s="33">
        <f t="shared" si="3"/>
        <v>145.607</v>
      </c>
      <c r="I132" s="33">
        <f t="shared" si="4"/>
        <v>2387</v>
      </c>
      <c r="J132" s="33">
        <f t="shared" si="5"/>
        <v>29.1214</v>
      </c>
      <c r="K132" s="195" t="s">
        <v>1304</v>
      </c>
      <c r="L132" s="193" t="s">
        <v>1175</v>
      </c>
      <c r="M132" s="24"/>
      <c r="N132" s="196"/>
      <c r="O132" s="3"/>
      <c r="P132" s="3"/>
      <c r="Q132" s="24"/>
    </row>
    <row r="133" s="1" customFormat="1" ht="31" customHeight="1" spans="1:17">
      <c r="A133" s="24">
        <v>126</v>
      </c>
      <c r="B133" s="15" t="s">
        <v>1302</v>
      </c>
      <c r="C133" s="38" t="s">
        <v>459</v>
      </c>
      <c r="D133" s="38" t="s">
        <v>1303</v>
      </c>
      <c r="E133" s="37" t="s">
        <v>1306</v>
      </c>
      <c r="F133" s="59">
        <v>2.25</v>
      </c>
      <c r="G133" s="59">
        <v>2.25</v>
      </c>
      <c r="H133" s="33">
        <f t="shared" si="3"/>
        <v>105.6825</v>
      </c>
      <c r="I133" s="33">
        <f t="shared" si="4"/>
        <v>1732.5</v>
      </c>
      <c r="J133" s="33">
        <f t="shared" si="5"/>
        <v>21.1365</v>
      </c>
      <c r="K133" s="195" t="s">
        <v>1304</v>
      </c>
      <c r="L133" s="193" t="s">
        <v>1175</v>
      </c>
      <c r="M133" s="24"/>
      <c r="N133" s="196"/>
      <c r="O133" s="3"/>
      <c r="P133" s="3"/>
      <c r="Q133" s="24"/>
    </row>
    <row r="134" s="1" customFormat="1" ht="31" customHeight="1" spans="1:17">
      <c r="A134" s="24">
        <v>127</v>
      </c>
      <c r="B134" s="15" t="s">
        <v>1307</v>
      </c>
      <c r="C134" s="38" t="s">
        <v>1092</v>
      </c>
      <c r="D134" s="38" t="s">
        <v>1308</v>
      </c>
      <c r="E134" s="37" t="s">
        <v>1300</v>
      </c>
      <c r="F134" s="59">
        <v>2.9</v>
      </c>
      <c r="G134" s="59">
        <v>2.9</v>
      </c>
      <c r="H134" s="33">
        <f t="shared" si="3"/>
        <v>136.213</v>
      </c>
      <c r="I134" s="33">
        <f t="shared" si="4"/>
        <v>2233</v>
      </c>
      <c r="J134" s="33">
        <f t="shared" si="5"/>
        <v>27.2426</v>
      </c>
      <c r="K134" s="195" t="s">
        <v>1309</v>
      </c>
      <c r="L134" s="193" t="s">
        <v>1175</v>
      </c>
      <c r="M134" s="24"/>
      <c r="N134" s="196"/>
      <c r="O134" s="3"/>
      <c r="P134" s="3"/>
      <c r="Q134" s="24"/>
    </row>
    <row r="135" s="1" customFormat="1" ht="31" customHeight="1" spans="1:17">
      <c r="A135" s="24">
        <v>128</v>
      </c>
      <c r="B135" s="15" t="s">
        <v>1307</v>
      </c>
      <c r="C135" s="38" t="s">
        <v>1092</v>
      </c>
      <c r="D135" s="38" t="s">
        <v>1308</v>
      </c>
      <c r="E135" s="37" t="s">
        <v>1264</v>
      </c>
      <c r="F135" s="59">
        <v>1.5</v>
      </c>
      <c r="G135" s="59">
        <v>1.5</v>
      </c>
      <c r="H135" s="33">
        <f t="shared" si="3"/>
        <v>70.455</v>
      </c>
      <c r="I135" s="33">
        <f t="shared" si="4"/>
        <v>1155</v>
      </c>
      <c r="J135" s="33">
        <f t="shared" si="5"/>
        <v>14.091</v>
      </c>
      <c r="K135" s="195" t="s">
        <v>1309</v>
      </c>
      <c r="L135" s="193" t="s">
        <v>1175</v>
      </c>
      <c r="M135" s="24"/>
      <c r="N135" s="196"/>
      <c r="O135" s="3"/>
      <c r="P135" s="3"/>
      <c r="Q135" s="24"/>
    </row>
    <row r="136" s="1" customFormat="1" ht="31" customHeight="1" spans="1:17">
      <c r="A136" s="24">
        <v>129</v>
      </c>
      <c r="B136" s="15" t="s">
        <v>1307</v>
      </c>
      <c r="C136" s="38" t="s">
        <v>1092</v>
      </c>
      <c r="D136" s="38" t="s">
        <v>1308</v>
      </c>
      <c r="E136" s="37" t="s">
        <v>1267</v>
      </c>
      <c r="F136" s="59">
        <v>1.6</v>
      </c>
      <c r="G136" s="59">
        <v>1.6</v>
      </c>
      <c r="H136" s="33">
        <f t="shared" ref="H136:H199" si="6">G136*46.97</f>
        <v>75.152</v>
      </c>
      <c r="I136" s="33">
        <f t="shared" ref="I136:I199" si="7">G136*770</f>
        <v>1232</v>
      </c>
      <c r="J136" s="33">
        <f t="shared" ref="J136:J199" si="8">H136*20%</f>
        <v>15.0304</v>
      </c>
      <c r="K136" s="195" t="s">
        <v>1309</v>
      </c>
      <c r="L136" s="193" t="s">
        <v>1175</v>
      </c>
      <c r="M136" s="24"/>
      <c r="N136" s="196"/>
      <c r="O136" s="3"/>
      <c r="P136" s="3"/>
      <c r="Q136" s="24"/>
    </row>
    <row r="137" s="1" customFormat="1" ht="31" customHeight="1" spans="1:17">
      <c r="A137" s="24">
        <v>130</v>
      </c>
      <c r="B137" s="15" t="s">
        <v>1307</v>
      </c>
      <c r="C137" s="38" t="s">
        <v>1092</v>
      </c>
      <c r="D137" s="38" t="s">
        <v>1308</v>
      </c>
      <c r="E137" s="37" t="s">
        <v>876</v>
      </c>
      <c r="F137" s="44">
        <v>2.4</v>
      </c>
      <c r="G137" s="44">
        <v>2.4</v>
      </c>
      <c r="H137" s="33">
        <f t="shared" si="6"/>
        <v>112.728</v>
      </c>
      <c r="I137" s="33">
        <f t="shared" si="7"/>
        <v>1848</v>
      </c>
      <c r="J137" s="33">
        <f t="shared" si="8"/>
        <v>22.5456</v>
      </c>
      <c r="K137" s="195" t="s">
        <v>1309</v>
      </c>
      <c r="L137" s="193" t="s">
        <v>1175</v>
      </c>
      <c r="M137" s="24"/>
      <c r="N137" s="196"/>
      <c r="O137" s="3"/>
      <c r="P137" s="3"/>
      <c r="Q137" s="24"/>
    </row>
    <row r="138" s="1" customFormat="1" ht="31" customHeight="1" spans="1:17">
      <c r="A138" s="24">
        <v>131</v>
      </c>
      <c r="B138" s="15" t="s">
        <v>1307</v>
      </c>
      <c r="C138" s="38" t="s">
        <v>1092</v>
      </c>
      <c r="D138" s="38" t="s">
        <v>1308</v>
      </c>
      <c r="E138" s="37" t="s">
        <v>1301</v>
      </c>
      <c r="F138" s="59">
        <v>1.6</v>
      </c>
      <c r="G138" s="59">
        <v>1.6</v>
      </c>
      <c r="H138" s="33">
        <f t="shared" si="6"/>
        <v>75.152</v>
      </c>
      <c r="I138" s="33">
        <f t="shared" si="7"/>
        <v>1232</v>
      </c>
      <c r="J138" s="33">
        <f t="shared" si="8"/>
        <v>15.0304</v>
      </c>
      <c r="K138" s="195" t="s">
        <v>1309</v>
      </c>
      <c r="L138" s="193" t="s">
        <v>1175</v>
      </c>
      <c r="M138" s="24"/>
      <c r="N138" s="196"/>
      <c r="O138" s="3"/>
      <c r="P138" s="3"/>
      <c r="Q138" s="24"/>
    </row>
    <row r="139" s="1" customFormat="1" ht="31" customHeight="1" spans="1:17">
      <c r="A139" s="24">
        <v>132</v>
      </c>
      <c r="B139" s="15" t="s">
        <v>1310</v>
      </c>
      <c r="C139" s="38" t="s">
        <v>559</v>
      </c>
      <c r="D139" s="38" t="s">
        <v>1311</v>
      </c>
      <c r="E139" s="37" t="s">
        <v>1312</v>
      </c>
      <c r="F139" s="59">
        <v>6.3</v>
      </c>
      <c r="G139" s="59">
        <v>6.3</v>
      </c>
      <c r="H139" s="33">
        <f t="shared" si="6"/>
        <v>295.911</v>
      </c>
      <c r="I139" s="33">
        <f t="shared" si="7"/>
        <v>4851</v>
      </c>
      <c r="J139" s="33">
        <f t="shared" si="8"/>
        <v>59.1822</v>
      </c>
      <c r="K139" s="195" t="s">
        <v>1313</v>
      </c>
      <c r="L139" s="193" t="s">
        <v>1175</v>
      </c>
      <c r="M139" s="24"/>
      <c r="N139" s="196"/>
      <c r="O139" s="3"/>
      <c r="P139" s="3"/>
      <c r="Q139" s="24"/>
    </row>
    <row r="140" s="1" customFormat="1" ht="31" customHeight="1" spans="1:17">
      <c r="A140" s="24">
        <v>133</v>
      </c>
      <c r="B140" s="15" t="s">
        <v>1310</v>
      </c>
      <c r="C140" s="38" t="s">
        <v>559</v>
      </c>
      <c r="D140" s="38" t="s">
        <v>1311</v>
      </c>
      <c r="E140" s="37" t="s">
        <v>1314</v>
      </c>
      <c r="F140" s="44">
        <v>6.5</v>
      </c>
      <c r="G140" s="44">
        <v>6.5</v>
      </c>
      <c r="H140" s="33">
        <f t="shared" si="6"/>
        <v>305.305</v>
      </c>
      <c r="I140" s="33">
        <f t="shared" si="7"/>
        <v>5005</v>
      </c>
      <c r="J140" s="33">
        <f t="shared" si="8"/>
        <v>61.061</v>
      </c>
      <c r="K140" s="195" t="s">
        <v>1313</v>
      </c>
      <c r="L140" s="193" t="s">
        <v>1175</v>
      </c>
      <c r="M140" s="24"/>
      <c r="N140" s="196"/>
      <c r="O140" s="3"/>
      <c r="P140" s="3"/>
      <c r="Q140" s="24"/>
    </row>
    <row r="141" s="1" customFormat="1" ht="31" customHeight="1" spans="1:17">
      <c r="A141" s="24">
        <v>134</v>
      </c>
      <c r="B141" s="15" t="s">
        <v>1310</v>
      </c>
      <c r="C141" s="38" t="s">
        <v>559</v>
      </c>
      <c r="D141" s="38" t="s">
        <v>1311</v>
      </c>
      <c r="E141" s="37" t="s">
        <v>1176</v>
      </c>
      <c r="F141" s="44">
        <v>6.2</v>
      </c>
      <c r="G141" s="44">
        <v>6.2</v>
      </c>
      <c r="H141" s="33">
        <f t="shared" si="6"/>
        <v>291.214</v>
      </c>
      <c r="I141" s="33">
        <f t="shared" si="7"/>
        <v>4774</v>
      </c>
      <c r="J141" s="33">
        <f t="shared" si="8"/>
        <v>58.2428</v>
      </c>
      <c r="K141" s="195" t="s">
        <v>1313</v>
      </c>
      <c r="L141" s="193" t="s">
        <v>1175</v>
      </c>
      <c r="M141" s="24"/>
      <c r="N141" s="196"/>
      <c r="O141" s="3"/>
      <c r="P141" s="3"/>
      <c r="Q141" s="24"/>
    </row>
    <row r="142" s="1" customFormat="1" ht="31" customHeight="1" spans="1:17">
      <c r="A142" s="24">
        <v>135</v>
      </c>
      <c r="B142" s="15" t="s">
        <v>1310</v>
      </c>
      <c r="C142" s="38" t="s">
        <v>559</v>
      </c>
      <c r="D142" s="38" t="s">
        <v>1311</v>
      </c>
      <c r="E142" s="37" t="s">
        <v>1315</v>
      </c>
      <c r="F142" s="44">
        <v>2.6</v>
      </c>
      <c r="G142" s="44">
        <v>2.6</v>
      </c>
      <c r="H142" s="33">
        <f t="shared" si="6"/>
        <v>122.122</v>
      </c>
      <c r="I142" s="33">
        <f t="shared" si="7"/>
        <v>2002</v>
      </c>
      <c r="J142" s="33">
        <f t="shared" si="8"/>
        <v>24.4244</v>
      </c>
      <c r="K142" s="195" t="s">
        <v>1313</v>
      </c>
      <c r="L142" s="193" t="s">
        <v>1175</v>
      </c>
      <c r="M142" s="24"/>
      <c r="N142" s="196"/>
      <c r="O142" s="3"/>
      <c r="P142" s="3"/>
      <c r="Q142" s="24"/>
    </row>
    <row r="143" s="1" customFormat="1" ht="31" customHeight="1" spans="1:17">
      <c r="A143" s="24">
        <v>136</v>
      </c>
      <c r="B143" s="15" t="s">
        <v>1310</v>
      </c>
      <c r="C143" s="38" t="s">
        <v>559</v>
      </c>
      <c r="D143" s="38" t="s">
        <v>1311</v>
      </c>
      <c r="E143" s="37" t="s">
        <v>1316</v>
      </c>
      <c r="F143" s="59">
        <v>8.4</v>
      </c>
      <c r="G143" s="59">
        <v>8.4</v>
      </c>
      <c r="H143" s="33">
        <f t="shared" si="6"/>
        <v>394.548</v>
      </c>
      <c r="I143" s="33">
        <f t="shared" si="7"/>
        <v>6468</v>
      </c>
      <c r="J143" s="33">
        <f t="shared" si="8"/>
        <v>78.9096</v>
      </c>
      <c r="K143" s="195" t="s">
        <v>1313</v>
      </c>
      <c r="L143" s="193" t="s">
        <v>1175</v>
      </c>
      <c r="M143" s="24"/>
      <c r="N143" s="196"/>
      <c r="O143" s="3"/>
      <c r="P143" s="3"/>
      <c r="Q143" s="24"/>
    </row>
    <row r="144" s="1" customFormat="1" ht="31" customHeight="1" spans="1:17">
      <c r="A144" s="24">
        <v>137</v>
      </c>
      <c r="B144" s="15" t="s">
        <v>1317</v>
      </c>
      <c r="C144" s="38" t="s">
        <v>491</v>
      </c>
      <c r="D144" s="38" t="s">
        <v>1318</v>
      </c>
      <c r="E144" s="37" t="s">
        <v>1319</v>
      </c>
      <c r="F144" s="59">
        <v>7.6</v>
      </c>
      <c r="G144" s="59">
        <v>7.6</v>
      </c>
      <c r="H144" s="33">
        <f t="shared" si="6"/>
        <v>356.972</v>
      </c>
      <c r="I144" s="33">
        <f t="shared" si="7"/>
        <v>5852</v>
      </c>
      <c r="J144" s="33">
        <f t="shared" si="8"/>
        <v>71.3944</v>
      </c>
      <c r="K144" s="195" t="s">
        <v>1320</v>
      </c>
      <c r="L144" s="193" t="s">
        <v>1175</v>
      </c>
      <c r="M144" s="24"/>
      <c r="N144" s="196"/>
      <c r="O144" s="3"/>
      <c r="P144" s="3"/>
      <c r="Q144" s="24"/>
    </row>
    <row r="145" s="1" customFormat="1" ht="31" customHeight="1" spans="1:17">
      <c r="A145" s="24">
        <v>138</v>
      </c>
      <c r="B145" s="15" t="s">
        <v>1317</v>
      </c>
      <c r="C145" s="38" t="s">
        <v>491</v>
      </c>
      <c r="D145" s="38" t="s">
        <v>1318</v>
      </c>
      <c r="E145" s="37" t="s">
        <v>1321</v>
      </c>
      <c r="F145" s="59">
        <v>1.5</v>
      </c>
      <c r="G145" s="59">
        <v>1.5</v>
      </c>
      <c r="H145" s="33">
        <f t="shared" si="6"/>
        <v>70.455</v>
      </c>
      <c r="I145" s="33">
        <f t="shared" si="7"/>
        <v>1155</v>
      </c>
      <c r="J145" s="33">
        <f t="shared" si="8"/>
        <v>14.091</v>
      </c>
      <c r="K145" s="195" t="s">
        <v>1320</v>
      </c>
      <c r="L145" s="193" t="s">
        <v>1175</v>
      </c>
      <c r="M145" s="24"/>
      <c r="N145" s="196"/>
      <c r="O145" s="3"/>
      <c r="P145" s="3"/>
      <c r="Q145" s="24"/>
    </row>
    <row r="146" s="1" customFormat="1" ht="31" customHeight="1" spans="1:17">
      <c r="A146" s="24">
        <v>139</v>
      </c>
      <c r="B146" s="15" t="s">
        <v>1317</v>
      </c>
      <c r="C146" s="38" t="s">
        <v>491</v>
      </c>
      <c r="D146" s="38" t="s">
        <v>1318</v>
      </c>
      <c r="E146" s="37" t="s">
        <v>1321</v>
      </c>
      <c r="F146" s="59">
        <v>1.9</v>
      </c>
      <c r="G146" s="59">
        <v>1.9</v>
      </c>
      <c r="H146" s="33">
        <f t="shared" si="6"/>
        <v>89.243</v>
      </c>
      <c r="I146" s="33">
        <f t="shared" si="7"/>
        <v>1463</v>
      </c>
      <c r="J146" s="33">
        <f t="shared" si="8"/>
        <v>17.8486</v>
      </c>
      <c r="K146" s="195" t="s">
        <v>1320</v>
      </c>
      <c r="L146" s="193" t="s">
        <v>1175</v>
      </c>
      <c r="M146" s="24"/>
      <c r="N146" s="196"/>
      <c r="O146" s="3"/>
      <c r="P146" s="3"/>
      <c r="Q146" s="24"/>
    </row>
    <row r="147" s="1" customFormat="1" ht="31" customHeight="1" spans="1:17">
      <c r="A147" s="24">
        <v>140</v>
      </c>
      <c r="B147" s="15" t="s">
        <v>1317</v>
      </c>
      <c r="C147" s="38" t="s">
        <v>491</v>
      </c>
      <c r="D147" s="38" t="s">
        <v>1318</v>
      </c>
      <c r="E147" s="37" t="s">
        <v>1322</v>
      </c>
      <c r="F147" s="44">
        <v>2</v>
      </c>
      <c r="G147" s="44">
        <v>2</v>
      </c>
      <c r="H147" s="33">
        <f t="shared" si="6"/>
        <v>93.94</v>
      </c>
      <c r="I147" s="33">
        <f t="shared" si="7"/>
        <v>1540</v>
      </c>
      <c r="J147" s="33">
        <f t="shared" si="8"/>
        <v>18.788</v>
      </c>
      <c r="K147" s="195" t="s">
        <v>1320</v>
      </c>
      <c r="L147" s="193" t="s">
        <v>1175</v>
      </c>
      <c r="M147" s="24"/>
      <c r="N147" s="196"/>
      <c r="O147" s="3"/>
      <c r="P147" s="3"/>
      <c r="Q147" s="24"/>
    </row>
    <row r="148" s="1" customFormat="1" ht="31" customHeight="1" spans="1:17">
      <c r="A148" s="24">
        <v>141</v>
      </c>
      <c r="B148" s="15" t="s">
        <v>1317</v>
      </c>
      <c r="C148" s="38" t="s">
        <v>491</v>
      </c>
      <c r="D148" s="38" t="s">
        <v>1318</v>
      </c>
      <c r="E148" s="37" t="s">
        <v>1323</v>
      </c>
      <c r="F148" s="44">
        <v>5</v>
      </c>
      <c r="G148" s="44">
        <v>5</v>
      </c>
      <c r="H148" s="33">
        <f t="shared" si="6"/>
        <v>234.85</v>
      </c>
      <c r="I148" s="33">
        <f t="shared" si="7"/>
        <v>3850</v>
      </c>
      <c r="J148" s="33">
        <f t="shared" si="8"/>
        <v>46.97</v>
      </c>
      <c r="K148" s="195" t="s">
        <v>1320</v>
      </c>
      <c r="L148" s="193" t="s">
        <v>1175</v>
      </c>
      <c r="M148" s="24"/>
      <c r="N148" s="196"/>
      <c r="O148" s="3"/>
      <c r="P148" s="3"/>
      <c r="Q148" s="24"/>
    </row>
    <row r="149" s="1" customFormat="1" ht="31" customHeight="1" spans="1:17">
      <c r="A149" s="24">
        <v>142</v>
      </c>
      <c r="B149" s="15" t="s">
        <v>1324</v>
      </c>
      <c r="C149" s="38" t="s">
        <v>646</v>
      </c>
      <c r="D149" s="38" t="s">
        <v>1325</v>
      </c>
      <c r="E149" s="37" t="s">
        <v>1326</v>
      </c>
      <c r="F149" s="44">
        <v>22</v>
      </c>
      <c r="G149" s="44">
        <v>22</v>
      </c>
      <c r="H149" s="33">
        <f t="shared" si="6"/>
        <v>1033.34</v>
      </c>
      <c r="I149" s="33">
        <f t="shared" si="7"/>
        <v>16940</v>
      </c>
      <c r="J149" s="33">
        <f t="shared" si="8"/>
        <v>206.668</v>
      </c>
      <c r="K149" s="195" t="s">
        <v>1327</v>
      </c>
      <c r="L149" s="193" t="s">
        <v>1175</v>
      </c>
      <c r="M149" s="24"/>
      <c r="N149" s="196"/>
      <c r="O149" s="3"/>
      <c r="P149" s="3"/>
      <c r="Q149" s="24"/>
    </row>
    <row r="150" s="1" customFormat="1" ht="31" customHeight="1" spans="1:17">
      <c r="A150" s="24">
        <v>143</v>
      </c>
      <c r="B150" s="15" t="s">
        <v>1324</v>
      </c>
      <c r="C150" s="38" t="s">
        <v>646</v>
      </c>
      <c r="D150" s="38" t="s">
        <v>1325</v>
      </c>
      <c r="E150" s="37" t="s">
        <v>626</v>
      </c>
      <c r="F150" s="42">
        <v>24</v>
      </c>
      <c r="G150" s="42">
        <v>24</v>
      </c>
      <c r="H150" s="33">
        <f t="shared" si="6"/>
        <v>1127.28</v>
      </c>
      <c r="I150" s="33">
        <f t="shared" si="7"/>
        <v>18480</v>
      </c>
      <c r="J150" s="33">
        <f t="shared" si="8"/>
        <v>225.456</v>
      </c>
      <c r="K150" s="195" t="s">
        <v>1327</v>
      </c>
      <c r="L150" s="193" t="s">
        <v>1175</v>
      </c>
      <c r="M150" s="24"/>
      <c r="N150" s="196"/>
      <c r="O150" s="3"/>
      <c r="P150" s="3"/>
      <c r="Q150" s="24"/>
    </row>
    <row r="151" s="1" customFormat="1" ht="31" customHeight="1" spans="1:17">
      <c r="A151" s="24">
        <v>144</v>
      </c>
      <c r="B151" s="15" t="s">
        <v>1324</v>
      </c>
      <c r="C151" s="38" t="s">
        <v>646</v>
      </c>
      <c r="D151" s="38" t="s">
        <v>1325</v>
      </c>
      <c r="E151" s="37" t="s">
        <v>1314</v>
      </c>
      <c r="F151" s="44">
        <v>23</v>
      </c>
      <c r="G151" s="44">
        <v>23</v>
      </c>
      <c r="H151" s="33">
        <f t="shared" si="6"/>
        <v>1080.31</v>
      </c>
      <c r="I151" s="33">
        <f t="shared" si="7"/>
        <v>17710</v>
      </c>
      <c r="J151" s="33">
        <f t="shared" si="8"/>
        <v>216.062</v>
      </c>
      <c r="K151" s="195" t="s">
        <v>1327</v>
      </c>
      <c r="L151" s="193" t="s">
        <v>1175</v>
      </c>
      <c r="M151" s="24"/>
      <c r="N151" s="196"/>
      <c r="O151" s="3"/>
      <c r="P151" s="3"/>
      <c r="Q151" s="24"/>
    </row>
    <row r="152" s="1" customFormat="1" ht="31" customHeight="1" spans="1:17">
      <c r="A152" s="24">
        <v>145</v>
      </c>
      <c r="B152" s="15" t="s">
        <v>1324</v>
      </c>
      <c r="C152" s="38" t="s">
        <v>646</v>
      </c>
      <c r="D152" s="38" t="s">
        <v>1325</v>
      </c>
      <c r="E152" s="37" t="s">
        <v>1316</v>
      </c>
      <c r="F152" s="44">
        <v>21</v>
      </c>
      <c r="G152" s="44">
        <v>21</v>
      </c>
      <c r="H152" s="33">
        <f t="shared" si="6"/>
        <v>986.37</v>
      </c>
      <c r="I152" s="33">
        <f t="shared" si="7"/>
        <v>16170</v>
      </c>
      <c r="J152" s="33">
        <f t="shared" si="8"/>
        <v>197.274</v>
      </c>
      <c r="K152" s="195" t="s">
        <v>1327</v>
      </c>
      <c r="L152" s="193" t="s">
        <v>1175</v>
      </c>
      <c r="M152" s="24"/>
      <c r="N152" s="196"/>
      <c r="O152" s="3"/>
      <c r="P152" s="3"/>
      <c r="Q152" s="24"/>
    </row>
    <row r="153" s="1" customFormat="1" ht="31" customHeight="1" spans="1:17">
      <c r="A153" s="24">
        <v>146</v>
      </c>
      <c r="B153" s="15" t="s">
        <v>1328</v>
      </c>
      <c r="C153" s="38" t="s">
        <v>470</v>
      </c>
      <c r="D153" s="38" t="s">
        <v>1329</v>
      </c>
      <c r="E153" s="37" t="s">
        <v>1272</v>
      </c>
      <c r="F153" s="59">
        <v>7.8</v>
      </c>
      <c r="G153" s="59">
        <v>7.8</v>
      </c>
      <c r="H153" s="33">
        <f t="shared" si="6"/>
        <v>366.366</v>
      </c>
      <c r="I153" s="33">
        <f t="shared" si="7"/>
        <v>6006</v>
      </c>
      <c r="J153" s="33">
        <f t="shared" si="8"/>
        <v>73.2732</v>
      </c>
      <c r="K153" s="195" t="s">
        <v>1330</v>
      </c>
      <c r="L153" s="193" t="s">
        <v>1175</v>
      </c>
      <c r="M153" s="24"/>
      <c r="N153" s="196"/>
      <c r="O153" s="3"/>
      <c r="P153" s="3"/>
      <c r="Q153" s="24"/>
    </row>
    <row r="154" s="1" customFormat="1" ht="31" customHeight="1" spans="1:17">
      <c r="A154" s="24">
        <v>147</v>
      </c>
      <c r="B154" s="15" t="s">
        <v>1328</v>
      </c>
      <c r="C154" s="38" t="s">
        <v>470</v>
      </c>
      <c r="D154" s="38" t="s">
        <v>1329</v>
      </c>
      <c r="E154" s="37" t="s">
        <v>1331</v>
      </c>
      <c r="F154" s="44">
        <v>11</v>
      </c>
      <c r="G154" s="44">
        <v>11</v>
      </c>
      <c r="H154" s="33">
        <f t="shared" si="6"/>
        <v>516.67</v>
      </c>
      <c r="I154" s="33">
        <f t="shared" si="7"/>
        <v>8470</v>
      </c>
      <c r="J154" s="33">
        <f t="shared" si="8"/>
        <v>103.334</v>
      </c>
      <c r="K154" s="195" t="s">
        <v>1330</v>
      </c>
      <c r="L154" s="193" t="s">
        <v>1175</v>
      </c>
      <c r="M154" s="24"/>
      <c r="N154" s="196"/>
      <c r="O154" s="3"/>
      <c r="P154" s="3"/>
      <c r="Q154" s="24"/>
    </row>
    <row r="155" s="1" customFormat="1" ht="31" customHeight="1" spans="1:17">
      <c r="A155" s="24">
        <v>148</v>
      </c>
      <c r="B155" s="15" t="s">
        <v>1328</v>
      </c>
      <c r="C155" s="38" t="s">
        <v>470</v>
      </c>
      <c r="D155" s="38" t="s">
        <v>1329</v>
      </c>
      <c r="E155" s="37" t="s">
        <v>1271</v>
      </c>
      <c r="F155" s="197">
        <v>6.6</v>
      </c>
      <c r="G155" s="197">
        <v>6.6</v>
      </c>
      <c r="H155" s="33">
        <f t="shared" si="6"/>
        <v>310.002</v>
      </c>
      <c r="I155" s="33">
        <f t="shared" si="7"/>
        <v>5082</v>
      </c>
      <c r="J155" s="33">
        <f t="shared" si="8"/>
        <v>62.0004</v>
      </c>
      <c r="K155" s="195" t="s">
        <v>1330</v>
      </c>
      <c r="L155" s="193" t="s">
        <v>1175</v>
      </c>
      <c r="M155" s="24"/>
      <c r="N155" s="196"/>
      <c r="O155" s="3"/>
      <c r="P155" s="3"/>
      <c r="Q155" s="24"/>
    </row>
    <row r="156" s="1" customFormat="1" ht="31" customHeight="1" spans="1:17">
      <c r="A156" s="24">
        <v>149</v>
      </c>
      <c r="B156" s="15" t="s">
        <v>1328</v>
      </c>
      <c r="C156" s="38" t="s">
        <v>470</v>
      </c>
      <c r="D156" s="38" t="s">
        <v>1329</v>
      </c>
      <c r="E156" s="37" t="s">
        <v>1192</v>
      </c>
      <c r="F156" s="59">
        <v>5.6</v>
      </c>
      <c r="G156" s="59">
        <v>5.6</v>
      </c>
      <c r="H156" s="33">
        <f t="shared" si="6"/>
        <v>263.032</v>
      </c>
      <c r="I156" s="33">
        <f t="shared" si="7"/>
        <v>4312</v>
      </c>
      <c r="J156" s="33">
        <f t="shared" si="8"/>
        <v>52.6064</v>
      </c>
      <c r="K156" s="195" t="s">
        <v>1330</v>
      </c>
      <c r="L156" s="193" t="s">
        <v>1175</v>
      </c>
      <c r="M156" s="24"/>
      <c r="N156" s="196"/>
      <c r="O156" s="3"/>
      <c r="P156" s="3"/>
      <c r="Q156" s="24"/>
    </row>
    <row r="157" s="1" customFormat="1" ht="31" customHeight="1" spans="1:17">
      <c r="A157" s="24">
        <v>150</v>
      </c>
      <c r="B157" s="15" t="s">
        <v>1328</v>
      </c>
      <c r="C157" s="38" t="s">
        <v>470</v>
      </c>
      <c r="D157" s="38" t="s">
        <v>1329</v>
      </c>
      <c r="E157" s="37" t="s">
        <v>1270</v>
      </c>
      <c r="F157" s="44">
        <v>5</v>
      </c>
      <c r="G157" s="44">
        <v>5</v>
      </c>
      <c r="H157" s="33">
        <f t="shared" si="6"/>
        <v>234.85</v>
      </c>
      <c r="I157" s="33">
        <f t="shared" si="7"/>
        <v>3850</v>
      </c>
      <c r="J157" s="33">
        <f t="shared" si="8"/>
        <v>46.97</v>
      </c>
      <c r="K157" s="195" t="s">
        <v>1330</v>
      </c>
      <c r="L157" s="193" t="s">
        <v>1175</v>
      </c>
      <c r="M157" s="24"/>
      <c r="N157" s="196"/>
      <c r="O157" s="3"/>
      <c r="P157" s="3"/>
      <c r="Q157" s="24"/>
    </row>
    <row r="158" s="1" customFormat="1" ht="31" customHeight="1" spans="1:17">
      <c r="A158" s="24">
        <v>151</v>
      </c>
      <c r="B158" s="15" t="s">
        <v>1332</v>
      </c>
      <c r="C158" s="38" t="s">
        <v>548</v>
      </c>
      <c r="D158" s="38" t="s">
        <v>1333</v>
      </c>
      <c r="E158" s="37" t="s">
        <v>872</v>
      </c>
      <c r="F158" s="42">
        <v>4.7</v>
      </c>
      <c r="G158" s="42">
        <v>4.7</v>
      </c>
      <c r="H158" s="33">
        <f t="shared" si="6"/>
        <v>220.759</v>
      </c>
      <c r="I158" s="33">
        <f t="shared" si="7"/>
        <v>3619</v>
      </c>
      <c r="J158" s="33">
        <f t="shared" si="8"/>
        <v>44.1518</v>
      </c>
      <c r="K158" s="195" t="s">
        <v>1334</v>
      </c>
      <c r="L158" s="193" t="s">
        <v>1175</v>
      </c>
      <c r="M158" s="24"/>
      <c r="N158" s="196"/>
      <c r="O158" s="3"/>
      <c r="P158" s="3"/>
      <c r="Q158" s="24"/>
    </row>
    <row r="159" s="1" customFormat="1" ht="31" customHeight="1" spans="1:17">
      <c r="A159" s="24">
        <v>152</v>
      </c>
      <c r="B159" s="15" t="s">
        <v>1332</v>
      </c>
      <c r="C159" s="38" t="s">
        <v>548</v>
      </c>
      <c r="D159" s="38" t="s">
        <v>1333</v>
      </c>
      <c r="E159" s="37" t="s">
        <v>37</v>
      </c>
      <c r="F159" s="44">
        <v>3.3</v>
      </c>
      <c r="G159" s="44">
        <v>3.3</v>
      </c>
      <c r="H159" s="33">
        <f t="shared" si="6"/>
        <v>155.001</v>
      </c>
      <c r="I159" s="33">
        <f t="shared" si="7"/>
        <v>2541</v>
      </c>
      <c r="J159" s="33">
        <f t="shared" si="8"/>
        <v>31.0002</v>
      </c>
      <c r="K159" s="195" t="s">
        <v>1334</v>
      </c>
      <c r="L159" s="193" t="s">
        <v>1175</v>
      </c>
      <c r="M159" s="24"/>
      <c r="N159" s="196"/>
      <c r="O159" s="3"/>
      <c r="P159" s="3"/>
      <c r="Q159" s="24"/>
    </row>
    <row r="160" s="1" customFormat="1" ht="31" customHeight="1" spans="1:17">
      <c r="A160" s="24">
        <v>153</v>
      </c>
      <c r="B160" s="15" t="s">
        <v>1332</v>
      </c>
      <c r="C160" s="38" t="s">
        <v>548</v>
      </c>
      <c r="D160" s="38" t="s">
        <v>1333</v>
      </c>
      <c r="E160" s="37" t="s">
        <v>1335</v>
      </c>
      <c r="F160" s="44">
        <v>5.5</v>
      </c>
      <c r="G160" s="44">
        <v>5.5</v>
      </c>
      <c r="H160" s="33">
        <f t="shared" si="6"/>
        <v>258.335</v>
      </c>
      <c r="I160" s="33">
        <f t="shared" si="7"/>
        <v>4235</v>
      </c>
      <c r="J160" s="33">
        <f t="shared" si="8"/>
        <v>51.667</v>
      </c>
      <c r="K160" s="195" t="s">
        <v>1334</v>
      </c>
      <c r="L160" s="193" t="s">
        <v>1175</v>
      </c>
      <c r="M160" s="24"/>
      <c r="N160" s="196"/>
      <c r="O160" s="3"/>
      <c r="P160" s="3"/>
      <c r="Q160" s="24"/>
    </row>
    <row r="161" s="1" customFormat="1" ht="31" customHeight="1" spans="1:17">
      <c r="A161" s="24">
        <v>154</v>
      </c>
      <c r="B161" s="15" t="s">
        <v>1332</v>
      </c>
      <c r="C161" s="38" t="s">
        <v>548</v>
      </c>
      <c r="D161" s="38" t="s">
        <v>1333</v>
      </c>
      <c r="E161" s="37" t="s">
        <v>1336</v>
      </c>
      <c r="F161" s="44">
        <v>6.1</v>
      </c>
      <c r="G161" s="44">
        <v>6.1</v>
      </c>
      <c r="H161" s="33">
        <f t="shared" si="6"/>
        <v>286.517</v>
      </c>
      <c r="I161" s="33">
        <f t="shared" si="7"/>
        <v>4697</v>
      </c>
      <c r="J161" s="33">
        <f t="shared" si="8"/>
        <v>57.3034</v>
      </c>
      <c r="K161" s="195" t="s">
        <v>1334</v>
      </c>
      <c r="L161" s="193" t="s">
        <v>1175</v>
      </c>
      <c r="M161" s="24"/>
      <c r="N161" s="196"/>
      <c r="O161" s="3"/>
      <c r="P161" s="3"/>
      <c r="Q161" s="24"/>
    </row>
    <row r="162" s="1" customFormat="1" ht="31" customHeight="1" spans="1:17">
      <c r="A162" s="24">
        <v>155</v>
      </c>
      <c r="B162" s="15" t="s">
        <v>1332</v>
      </c>
      <c r="C162" s="38" t="s">
        <v>548</v>
      </c>
      <c r="D162" s="38" t="s">
        <v>1333</v>
      </c>
      <c r="E162" s="37" t="s">
        <v>1337</v>
      </c>
      <c r="F162" s="44">
        <v>4.4</v>
      </c>
      <c r="G162" s="44">
        <v>4.4</v>
      </c>
      <c r="H162" s="33">
        <f t="shared" si="6"/>
        <v>206.668</v>
      </c>
      <c r="I162" s="33">
        <f t="shared" si="7"/>
        <v>3388</v>
      </c>
      <c r="J162" s="33">
        <f t="shared" si="8"/>
        <v>41.3336</v>
      </c>
      <c r="K162" s="195" t="s">
        <v>1334</v>
      </c>
      <c r="L162" s="193" t="s">
        <v>1175</v>
      </c>
      <c r="M162" s="24"/>
      <c r="N162" s="196"/>
      <c r="O162" s="3"/>
      <c r="P162" s="3"/>
      <c r="Q162" s="24"/>
    </row>
    <row r="163" s="1" customFormat="1" ht="31" customHeight="1" spans="1:17">
      <c r="A163" s="24">
        <v>156</v>
      </c>
      <c r="B163" s="25" t="s">
        <v>1338</v>
      </c>
      <c r="C163" s="198" t="s">
        <v>1339</v>
      </c>
      <c r="D163" s="198" t="s">
        <v>1340</v>
      </c>
      <c r="E163" s="37" t="s">
        <v>578</v>
      </c>
      <c r="F163" s="44">
        <v>10.1</v>
      </c>
      <c r="G163" s="44">
        <v>10.1</v>
      </c>
      <c r="H163" s="33">
        <f t="shared" si="6"/>
        <v>474.397</v>
      </c>
      <c r="I163" s="33">
        <f t="shared" si="7"/>
        <v>7777</v>
      </c>
      <c r="J163" s="33">
        <f t="shared" si="8"/>
        <v>94.8794</v>
      </c>
      <c r="K163" s="195" t="s">
        <v>1341</v>
      </c>
      <c r="L163" s="193" t="s">
        <v>1175</v>
      </c>
      <c r="M163" s="24"/>
      <c r="N163" s="196"/>
      <c r="O163" s="3"/>
      <c r="P163" s="3"/>
      <c r="Q163" s="24"/>
    </row>
    <row r="164" s="1" customFormat="1" ht="31" customHeight="1" spans="1:17">
      <c r="A164" s="24">
        <v>157</v>
      </c>
      <c r="B164" s="25" t="s">
        <v>1338</v>
      </c>
      <c r="C164" s="198" t="s">
        <v>1339</v>
      </c>
      <c r="D164" s="198" t="s">
        <v>1340</v>
      </c>
      <c r="E164" s="37" t="s">
        <v>1342</v>
      </c>
      <c r="F164" s="44">
        <v>11</v>
      </c>
      <c r="G164" s="44">
        <v>11</v>
      </c>
      <c r="H164" s="33">
        <f t="shared" si="6"/>
        <v>516.67</v>
      </c>
      <c r="I164" s="33">
        <f t="shared" si="7"/>
        <v>8470</v>
      </c>
      <c r="J164" s="33">
        <f t="shared" si="8"/>
        <v>103.334</v>
      </c>
      <c r="K164" s="195" t="s">
        <v>1341</v>
      </c>
      <c r="L164" s="193" t="s">
        <v>1175</v>
      </c>
      <c r="M164" s="24"/>
      <c r="N164" s="196"/>
      <c r="O164" s="3"/>
      <c r="P164" s="3"/>
      <c r="Q164" s="24"/>
    </row>
    <row r="165" s="1" customFormat="1" ht="31" customHeight="1" spans="1:17">
      <c r="A165" s="24">
        <v>158</v>
      </c>
      <c r="B165" s="25" t="s">
        <v>1338</v>
      </c>
      <c r="C165" s="198" t="s">
        <v>1339</v>
      </c>
      <c r="D165" s="198" t="s">
        <v>1340</v>
      </c>
      <c r="E165" s="37" t="s">
        <v>37</v>
      </c>
      <c r="F165" s="44">
        <v>10.2</v>
      </c>
      <c r="G165" s="44">
        <v>10.2</v>
      </c>
      <c r="H165" s="33">
        <f t="shared" si="6"/>
        <v>479.094</v>
      </c>
      <c r="I165" s="33">
        <f t="shared" si="7"/>
        <v>7854</v>
      </c>
      <c r="J165" s="33">
        <f t="shared" si="8"/>
        <v>95.8188</v>
      </c>
      <c r="K165" s="195" t="s">
        <v>1341</v>
      </c>
      <c r="L165" s="193" t="s">
        <v>1175</v>
      </c>
      <c r="M165" s="24"/>
      <c r="N165" s="196"/>
      <c r="O165" s="3"/>
      <c r="P165" s="3"/>
      <c r="Q165" s="24"/>
    </row>
    <row r="166" s="1" customFormat="1" ht="31" customHeight="1" spans="1:17">
      <c r="A166" s="24">
        <v>159</v>
      </c>
      <c r="B166" s="25" t="s">
        <v>1338</v>
      </c>
      <c r="C166" s="198" t="s">
        <v>1339</v>
      </c>
      <c r="D166" s="198" t="s">
        <v>1340</v>
      </c>
      <c r="E166" s="37" t="s">
        <v>1343</v>
      </c>
      <c r="F166" s="42">
        <v>14.3</v>
      </c>
      <c r="G166" s="42">
        <v>14.3</v>
      </c>
      <c r="H166" s="33">
        <f t="shared" si="6"/>
        <v>671.671</v>
      </c>
      <c r="I166" s="33">
        <f t="shared" si="7"/>
        <v>11011</v>
      </c>
      <c r="J166" s="33">
        <f t="shared" si="8"/>
        <v>134.3342</v>
      </c>
      <c r="K166" s="195" t="s">
        <v>1341</v>
      </c>
      <c r="L166" s="193" t="s">
        <v>1175</v>
      </c>
      <c r="M166" s="24"/>
      <c r="N166" s="196"/>
      <c r="O166" s="3"/>
      <c r="P166" s="3"/>
      <c r="Q166" s="24"/>
    </row>
    <row r="167" s="1" customFormat="1" ht="31" customHeight="1" spans="1:17">
      <c r="A167" s="24">
        <v>160</v>
      </c>
      <c r="B167" s="25" t="s">
        <v>1338</v>
      </c>
      <c r="C167" s="198" t="s">
        <v>1339</v>
      </c>
      <c r="D167" s="198" t="s">
        <v>1340</v>
      </c>
      <c r="E167" s="37" t="s">
        <v>1344</v>
      </c>
      <c r="F167" s="44">
        <v>14.4</v>
      </c>
      <c r="G167" s="44">
        <v>14.4</v>
      </c>
      <c r="H167" s="33">
        <f t="shared" si="6"/>
        <v>676.368</v>
      </c>
      <c r="I167" s="33">
        <f t="shared" si="7"/>
        <v>11088</v>
      </c>
      <c r="J167" s="33">
        <f t="shared" si="8"/>
        <v>135.2736</v>
      </c>
      <c r="K167" s="195" t="s">
        <v>1341</v>
      </c>
      <c r="L167" s="193" t="s">
        <v>1175</v>
      </c>
      <c r="M167" s="24"/>
      <c r="N167" s="196"/>
      <c r="O167" s="3"/>
      <c r="P167" s="3"/>
      <c r="Q167" s="24"/>
    </row>
    <row r="168" s="1" customFormat="1" ht="31" customHeight="1" spans="1:17">
      <c r="A168" s="24">
        <v>161</v>
      </c>
      <c r="B168" s="15" t="s">
        <v>1345</v>
      </c>
      <c r="C168" s="38" t="s">
        <v>617</v>
      </c>
      <c r="D168" s="38" t="s">
        <v>1346</v>
      </c>
      <c r="E168" s="37" t="s">
        <v>37</v>
      </c>
      <c r="F168" s="44">
        <v>3.9</v>
      </c>
      <c r="G168" s="44">
        <v>3.9</v>
      </c>
      <c r="H168" s="33">
        <f t="shared" si="6"/>
        <v>183.183</v>
      </c>
      <c r="I168" s="33">
        <f t="shared" si="7"/>
        <v>3003</v>
      </c>
      <c r="J168" s="33">
        <f t="shared" si="8"/>
        <v>36.6366</v>
      </c>
      <c r="K168" s="195" t="s">
        <v>1347</v>
      </c>
      <c r="L168" s="193" t="s">
        <v>1175</v>
      </c>
      <c r="M168" s="24"/>
      <c r="N168" s="196"/>
      <c r="O168" s="3"/>
      <c r="P168" s="3"/>
      <c r="Q168" s="24"/>
    </row>
    <row r="169" s="1" customFormat="1" ht="31" customHeight="1" spans="1:17">
      <c r="A169" s="24">
        <v>162</v>
      </c>
      <c r="B169" s="15" t="s">
        <v>1345</v>
      </c>
      <c r="C169" s="38" t="s">
        <v>617</v>
      </c>
      <c r="D169" s="38" t="s">
        <v>1346</v>
      </c>
      <c r="E169" s="37" t="s">
        <v>883</v>
      </c>
      <c r="F169" s="197">
        <v>2.1</v>
      </c>
      <c r="G169" s="197">
        <v>2.1</v>
      </c>
      <c r="H169" s="33">
        <f t="shared" si="6"/>
        <v>98.637</v>
      </c>
      <c r="I169" s="33">
        <f t="shared" si="7"/>
        <v>1617</v>
      </c>
      <c r="J169" s="33">
        <f t="shared" si="8"/>
        <v>19.7274</v>
      </c>
      <c r="K169" s="195" t="s">
        <v>1347</v>
      </c>
      <c r="L169" s="193" t="s">
        <v>1175</v>
      </c>
      <c r="M169" s="24"/>
      <c r="N169" s="196"/>
      <c r="O169" s="3"/>
      <c r="P169" s="3"/>
      <c r="Q169" s="24"/>
    </row>
    <row r="170" s="1" customFormat="1" ht="31" customHeight="1" spans="1:17">
      <c r="A170" s="24">
        <v>163</v>
      </c>
      <c r="B170" s="15" t="s">
        <v>1345</v>
      </c>
      <c r="C170" s="38" t="s">
        <v>617</v>
      </c>
      <c r="D170" s="38" t="s">
        <v>1346</v>
      </c>
      <c r="E170" s="37" t="s">
        <v>626</v>
      </c>
      <c r="F170" s="59">
        <v>2.5</v>
      </c>
      <c r="G170" s="59">
        <v>2.5</v>
      </c>
      <c r="H170" s="33">
        <f t="shared" si="6"/>
        <v>117.425</v>
      </c>
      <c r="I170" s="33">
        <f t="shared" si="7"/>
        <v>1925</v>
      </c>
      <c r="J170" s="33">
        <f t="shared" si="8"/>
        <v>23.485</v>
      </c>
      <c r="K170" s="195" t="s">
        <v>1347</v>
      </c>
      <c r="L170" s="193" t="s">
        <v>1175</v>
      </c>
      <c r="M170" s="24"/>
      <c r="N170" s="196"/>
      <c r="O170" s="3"/>
      <c r="P170" s="3"/>
      <c r="Q170" s="24"/>
    </row>
    <row r="171" s="1" customFormat="1" ht="31" customHeight="1" spans="1:17">
      <c r="A171" s="24">
        <v>164</v>
      </c>
      <c r="B171" s="15" t="s">
        <v>1345</v>
      </c>
      <c r="C171" s="38" t="s">
        <v>617</v>
      </c>
      <c r="D171" s="38" t="s">
        <v>1346</v>
      </c>
      <c r="E171" s="37" t="s">
        <v>626</v>
      </c>
      <c r="F171" s="44">
        <v>6.5</v>
      </c>
      <c r="G171" s="44">
        <v>6.5</v>
      </c>
      <c r="H171" s="33">
        <f t="shared" si="6"/>
        <v>305.305</v>
      </c>
      <c r="I171" s="33">
        <f t="shared" si="7"/>
        <v>5005</v>
      </c>
      <c r="J171" s="33">
        <f t="shared" si="8"/>
        <v>61.061</v>
      </c>
      <c r="K171" s="195" t="s">
        <v>1347</v>
      </c>
      <c r="L171" s="193" t="s">
        <v>1175</v>
      </c>
      <c r="M171" s="24"/>
      <c r="N171" s="196"/>
      <c r="O171" s="3"/>
      <c r="P171" s="3"/>
      <c r="Q171" s="24"/>
    </row>
    <row r="172" s="1" customFormat="1" ht="31" customHeight="1" spans="1:17">
      <c r="A172" s="24">
        <v>165</v>
      </c>
      <c r="B172" s="15" t="s">
        <v>1348</v>
      </c>
      <c r="C172" s="38" t="s">
        <v>720</v>
      </c>
      <c r="D172" s="38" t="s">
        <v>1349</v>
      </c>
      <c r="E172" s="37" t="s">
        <v>37</v>
      </c>
      <c r="F172" s="44">
        <v>3.5</v>
      </c>
      <c r="G172" s="44">
        <v>3.5</v>
      </c>
      <c r="H172" s="33">
        <f t="shared" si="6"/>
        <v>164.395</v>
      </c>
      <c r="I172" s="33">
        <f t="shared" si="7"/>
        <v>2695</v>
      </c>
      <c r="J172" s="33">
        <f t="shared" si="8"/>
        <v>32.879</v>
      </c>
      <c r="K172" s="195" t="s">
        <v>1350</v>
      </c>
      <c r="L172" s="193" t="s">
        <v>1175</v>
      </c>
      <c r="M172" s="24"/>
      <c r="N172" s="196"/>
      <c r="O172" s="3"/>
      <c r="P172" s="3"/>
      <c r="Q172" s="24"/>
    </row>
    <row r="173" s="1" customFormat="1" ht="31" customHeight="1" spans="1:17">
      <c r="A173" s="24">
        <v>166</v>
      </c>
      <c r="B173" s="15" t="s">
        <v>1348</v>
      </c>
      <c r="C173" s="38" t="s">
        <v>720</v>
      </c>
      <c r="D173" s="38" t="s">
        <v>1349</v>
      </c>
      <c r="E173" s="37" t="s">
        <v>1351</v>
      </c>
      <c r="F173" s="44">
        <v>3.6</v>
      </c>
      <c r="G173" s="44">
        <v>3.6</v>
      </c>
      <c r="H173" s="33">
        <f t="shared" si="6"/>
        <v>169.092</v>
      </c>
      <c r="I173" s="33">
        <f t="shared" si="7"/>
        <v>2772</v>
      </c>
      <c r="J173" s="33">
        <f t="shared" si="8"/>
        <v>33.8184</v>
      </c>
      <c r="K173" s="195" t="s">
        <v>1350</v>
      </c>
      <c r="L173" s="193" t="s">
        <v>1175</v>
      </c>
      <c r="M173" s="24"/>
      <c r="N173" s="196"/>
      <c r="O173" s="3"/>
      <c r="P173" s="3"/>
      <c r="Q173" s="24"/>
    </row>
    <row r="174" s="1" customFormat="1" ht="31" customHeight="1" spans="1:17">
      <c r="A174" s="24">
        <v>167</v>
      </c>
      <c r="B174" s="15" t="s">
        <v>1348</v>
      </c>
      <c r="C174" s="38" t="s">
        <v>720</v>
      </c>
      <c r="D174" s="38" t="s">
        <v>1349</v>
      </c>
      <c r="E174" s="37" t="s">
        <v>883</v>
      </c>
      <c r="F174" s="44">
        <v>3.5</v>
      </c>
      <c r="G174" s="44">
        <v>3.5</v>
      </c>
      <c r="H174" s="33">
        <f t="shared" si="6"/>
        <v>164.395</v>
      </c>
      <c r="I174" s="33">
        <f t="shared" si="7"/>
        <v>2695</v>
      </c>
      <c r="J174" s="33">
        <f t="shared" si="8"/>
        <v>32.879</v>
      </c>
      <c r="K174" s="195" t="s">
        <v>1350</v>
      </c>
      <c r="L174" s="193" t="s">
        <v>1175</v>
      </c>
      <c r="M174" s="24"/>
      <c r="N174" s="196"/>
      <c r="O174" s="3"/>
      <c r="P174" s="3"/>
      <c r="Q174" s="24"/>
    </row>
    <row r="175" s="1" customFormat="1" ht="31" customHeight="1" spans="1:17">
      <c r="A175" s="24">
        <v>168</v>
      </c>
      <c r="B175" s="15" t="s">
        <v>1348</v>
      </c>
      <c r="C175" s="38" t="s">
        <v>720</v>
      </c>
      <c r="D175" s="38" t="s">
        <v>1349</v>
      </c>
      <c r="E175" s="37" t="s">
        <v>1352</v>
      </c>
      <c r="F175" s="44">
        <v>4.8</v>
      </c>
      <c r="G175" s="44">
        <v>4.8</v>
      </c>
      <c r="H175" s="33">
        <f t="shared" si="6"/>
        <v>225.456</v>
      </c>
      <c r="I175" s="33">
        <f t="shared" si="7"/>
        <v>3696</v>
      </c>
      <c r="J175" s="33">
        <f t="shared" si="8"/>
        <v>45.0912</v>
      </c>
      <c r="K175" s="195" t="s">
        <v>1350</v>
      </c>
      <c r="L175" s="193" t="s">
        <v>1175</v>
      </c>
      <c r="M175" s="24"/>
      <c r="N175" s="196"/>
      <c r="O175" s="3"/>
      <c r="P175" s="3"/>
      <c r="Q175" s="24"/>
    </row>
    <row r="176" s="1" customFormat="1" ht="31" customHeight="1" spans="1:17">
      <c r="A176" s="24">
        <v>169</v>
      </c>
      <c r="B176" s="15" t="s">
        <v>1348</v>
      </c>
      <c r="C176" s="38" t="s">
        <v>720</v>
      </c>
      <c r="D176" s="38" t="s">
        <v>1349</v>
      </c>
      <c r="E176" s="37" t="s">
        <v>1266</v>
      </c>
      <c r="F176" s="44">
        <v>2.6</v>
      </c>
      <c r="G176" s="44">
        <v>2.6</v>
      </c>
      <c r="H176" s="33">
        <f t="shared" si="6"/>
        <v>122.122</v>
      </c>
      <c r="I176" s="33">
        <f t="shared" si="7"/>
        <v>2002</v>
      </c>
      <c r="J176" s="33">
        <f t="shared" si="8"/>
        <v>24.4244</v>
      </c>
      <c r="K176" s="195" t="s">
        <v>1350</v>
      </c>
      <c r="L176" s="193" t="s">
        <v>1175</v>
      </c>
      <c r="M176" s="24"/>
      <c r="N176" s="196"/>
      <c r="O176" s="3"/>
      <c r="P176" s="3"/>
      <c r="Q176" s="24"/>
    </row>
    <row r="177" s="1" customFormat="1" ht="31" customHeight="1" spans="1:17">
      <c r="A177" s="24">
        <v>170</v>
      </c>
      <c r="B177" s="15" t="s">
        <v>1353</v>
      </c>
      <c r="C177" s="38" t="s">
        <v>1354</v>
      </c>
      <c r="D177" s="38" t="s">
        <v>1355</v>
      </c>
      <c r="E177" s="37" t="s">
        <v>626</v>
      </c>
      <c r="F177" s="44">
        <v>3.6</v>
      </c>
      <c r="G177" s="44">
        <v>3.6</v>
      </c>
      <c r="H177" s="33">
        <f t="shared" si="6"/>
        <v>169.092</v>
      </c>
      <c r="I177" s="33">
        <f t="shared" si="7"/>
        <v>2772</v>
      </c>
      <c r="J177" s="33">
        <f t="shared" si="8"/>
        <v>33.8184</v>
      </c>
      <c r="K177" s="195" t="s">
        <v>1356</v>
      </c>
      <c r="L177" s="193" t="s">
        <v>1175</v>
      </c>
      <c r="M177" s="3"/>
      <c r="N177" s="196"/>
      <c r="O177" s="3"/>
      <c r="P177" s="3"/>
      <c r="Q177" s="24"/>
    </row>
    <row r="178" s="1" customFormat="1" ht="31" customHeight="1" spans="1:17">
      <c r="A178" s="24">
        <v>171</v>
      </c>
      <c r="B178" s="15" t="s">
        <v>1353</v>
      </c>
      <c r="C178" s="38" t="s">
        <v>1354</v>
      </c>
      <c r="D178" s="38" t="s">
        <v>1355</v>
      </c>
      <c r="E178" s="37" t="s">
        <v>626</v>
      </c>
      <c r="F178" s="59">
        <v>2.5</v>
      </c>
      <c r="G178" s="59">
        <v>2.5</v>
      </c>
      <c r="H178" s="33">
        <f t="shared" si="6"/>
        <v>117.425</v>
      </c>
      <c r="I178" s="33">
        <f t="shared" si="7"/>
        <v>1925</v>
      </c>
      <c r="J178" s="33">
        <f t="shared" si="8"/>
        <v>23.485</v>
      </c>
      <c r="K178" s="195" t="s">
        <v>1356</v>
      </c>
      <c r="L178" s="193" t="s">
        <v>1175</v>
      </c>
      <c r="M178" s="24"/>
      <c r="N178" s="196"/>
      <c r="O178" s="3"/>
      <c r="P178" s="3"/>
      <c r="Q178" s="24"/>
    </row>
    <row r="179" s="1" customFormat="1" ht="31" customHeight="1" spans="1:17">
      <c r="A179" s="24">
        <v>172</v>
      </c>
      <c r="B179" s="15" t="s">
        <v>1353</v>
      </c>
      <c r="C179" s="38" t="s">
        <v>1354</v>
      </c>
      <c r="D179" s="38" t="s">
        <v>1355</v>
      </c>
      <c r="E179" s="37" t="s">
        <v>1357</v>
      </c>
      <c r="F179" s="44">
        <v>2.6</v>
      </c>
      <c r="G179" s="44">
        <v>2.6</v>
      </c>
      <c r="H179" s="33">
        <f t="shared" si="6"/>
        <v>122.122</v>
      </c>
      <c r="I179" s="33">
        <f t="shared" si="7"/>
        <v>2002</v>
      </c>
      <c r="J179" s="33">
        <f t="shared" si="8"/>
        <v>24.4244</v>
      </c>
      <c r="K179" s="195" t="s">
        <v>1356</v>
      </c>
      <c r="L179" s="193" t="s">
        <v>1175</v>
      </c>
      <c r="M179" s="24"/>
      <c r="N179" s="196"/>
      <c r="O179" s="3"/>
      <c r="P179" s="3"/>
      <c r="Q179" s="24"/>
    </row>
    <row r="180" s="1" customFormat="1" ht="31" customHeight="1" spans="1:17">
      <c r="A180" s="24">
        <v>173</v>
      </c>
      <c r="B180" s="15" t="s">
        <v>1353</v>
      </c>
      <c r="C180" s="38" t="s">
        <v>1354</v>
      </c>
      <c r="D180" s="38" t="s">
        <v>1355</v>
      </c>
      <c r="E180" s="37" t="s">
        <v>1283</v>
      </c>
      <c r="F180" s="44">
        <v>3.1</v>
      </c>
      <c r="G180" s="44">
        <v>3.1</v>
      </c>
      <c r="H180" s="33">
        <f t="shared" si="6"/>
        <v>145.607</v>
      </c>
      <c r="I180" s="33">
        <f t="shared" si="7"/>
        <v>2387</v>
      </c>
      <c r="J180" s="33">
        <f t="shared" si="8"/>
        <v>29.1214</v>
      </c>
      <c r="K180" s="195" t="s">
        <v>1356</v>
      </c>
      <c r="L180" s="193" t="s">
        <v>1175</v>
      </c>
      <c r="M180" s="24"/>
      <c r="N180" s="196"/>
      <c r="O180" s="3"/>
      <c r="P180" s="3"/>
      <c r="Q180" s="24"/>
    </row>
    <row r="181" s="1" customFormat="1" ht="31" customHeight="1" spans="1:17">
      <c r="A181" s="24">
        <v>174</v>
      </c>
      <c r="B181" s="15" t="s">
        <v>1353</v>
      </c>
      <c r="C181" s="38" t="s">
        <v>1354</v>
      </c>
      <c r="D181" s="38" t="s">
        <v>1355</v>
      </c>
      <c r="E181" s="20" t="s">
        <v>883</v>
      </c>
      <c r="F181" s="44">
        <v>3.2</v>
      </c>
      <c r="G181" s="44">
        <v>3.2</v>
      </c>
      <c r="H181" s="33">
        <f t="shared" si="6"/>
        <v>150.304</v>
      </c>
      <c r="I181" s="33">
        <f t="shared" si="7"/>
        <v>2464</v>
      </c>
      <c r="J181" s="33">
        <f t="shared" si="8"/>
        <v>30.0608</v>
      </c>
      <c r="K181" s="195" t="s">
        <v>1356</v>
      </c>
      <c r="L181" s="193" t="s">
        <v>1175</v>
      </c>
      <c r="M181" s="24"/>
      <c r="N181" s="196"/>
      <c r="O181" s="3"/>
      <c r="P181" s="3"/>
      <c r="Q181" s="24"/>
    </row>
    <row r="182" s="1" customFormat="1" ht="31" customHeight="1" spans="1:17">
      <c r="A182" s="24">
        <v>175</v>
      </c>
      <c r="B182" s="15" t="s">
        <v>1358</v>
      </c>
      <c r="C182" s="38" t="s">
        <v>505</v>
      </c>
      <c r="D182" s="38" t="s">
        <v>1359</v>
      </c>
      <c r="E182" s="20" t="s">
        <v>973</v>
      </c>
      <c r="F182" s="44">
        <v>2.6</v>
      </c>
      <c r="G182" s="44">
        <v>2.6</v>
      </c>
      <c r="H182" s="33">
        <f t="shared" si="6"/>
        <v>122.122</v>
      </c>
      <c r="I182" s="33">
        <f t="shared" si="7"/>
        <v>2002</v>
      </c>
      <c r="J182" s="33">
        <f t="shared" si="8"/>
        <v>24.4244</v>
      </c>
      <c r="K182" s="195" t="s">
        <v>1360</v>
      </c>
      <c r="L182" s="193" t="s">
        <v>1175</v>
      </c>
      <c r="M182" s="24"/>
      <c r="N182" s="196"/>
      <c r="O182" s="3"/>
      <c r="P182" s="3"/>
      <c r="Q182" s="24"/>
    </row>
    <row r="183" s="1" customFormat="1" ht="31" customHeight="1" spans="1:17">
      <c r="A183" s="24">
        <v>176</v>
      </c>
      <c r="B183" s="15" t="s">
        <v>1358</v>
      </c>
      <c r="C183" s="38" t="s">
        <v>505</v>
      </c>
      <c r="D183" s="38" t="s">
        <v>1359</v>
      </c>
      <c r="E183" s="20" t="s">
        <v>626</v>
      </c>
      <c r="F183" s="44">
        <v>5.6</v>
      </c>
      <c r="G183" s="44">
        <v>5.6</v>
      </c>
      <c r="H183" s="33">
        <f t="shared" si="6"/>
        <v>263.032</v>
      </c>
      <c r="I183" s="33">
        <f t="shared" si="7"/>
        <v>4312</v>
      </c>
      <c r="J183" s="33">
        <f t="shared" si="8"/>
        <v>52.6064</v>
      </c>
      <c r="K183" s="195" t="s">
        <v>1360</v>
      </c>
      <c r="L183" s="193" t="s">
        <v>1175</v>
      </c>
      <c r="M183" s="24"/>
      <c r="N183" s="196"/>
      <c r="O183" s="3"/>
      <c r="P183" s="3"/>
      <c r="Q183" s="24"/>
    </row>
    <row r="184" s="1" customFormat="1" ht="31" customHeight="1" spans="1:17">
      <c r="A184" s="24">
        <v>177</v>
      </c>
      <c r="B184" s="15" t="s">
        <v>1358</v>
      </c>
      <c r="C184" s="38" t="s">
        <v>505</v>
      </c>
      <c r="D184" s="38" t="s">
        <v>1359</v>
      </c>
      <c r="E184" s="20" t="s">
        <v>230</v>
      </c>
      <c r="F184" s="197">
        <v>6.6</v>
      </c>
      <c r="G184" s="197">
        <v>6.6</v>
      </c>
      <c r="H184" s="33">
        <f t="shared" si="6"/>
        <v>310.002</v>
      </c>
      <c r="I184" s="33">
        <f t="shared" si="7"/>
        <v>5082</v>
      </c>
      <c r="J184" s="33">
        <f t="shared" si="8"/>
        <v>62.0004</v>
      </c>
      <c r="K184" s="195" t="s">
        <v>1360</v>
      </c>
      <c r="L184" s="193" t="s">
        <v>1175</v>
      </c>
      <c r="M184" s="24"/>
      <c r="N184" s="196"/>
      <c r="O184" s="3"/>
      <c r="P184" s="3"/>
      <c r="Q184" s="24"/>
    </row>
    <row r="185" s="1" customFormat="1" ht="31" customHeight="1" spans="1:17">
      <c r="A185" s="24">
        <v>178</v>
      </c>
      <c r="B185" s="15" t="s">
        <v>1358</v>
      </c>
      <c r="C185" s="38" t="s">
        <v>505</v>
      </c>
      <c r="D185" s="38" t="s">
        <v>1359</v>
      </c>
      <c r="E185" s="20" t="s">
        <v>1288</v>
      </c>
      <c r="F185" s="59">
        <v>6.7</v>
      </c>
      <c r="G185" s="59">
        <v>6.7</v>
      </c>
      <c r="H185" s="33">
        <f t="shared" si="6"/>
        <v>314.699</v>
      </c>
      <c r="I185" s="33">
        <f t="shared" si="7"/>
        <v>5159</v>
      </c>
      <c r="J185" s="33">
        <f t="shared" si="8"/>
        <v>62.9398</v>
      </c>
      <c r="K185" s="195" t="s">
        <v>1360</v>
      </c>
      <c r="L185" s="193" t="s">
        <v>1175</v>
      </c>
      <c r="M185" s="24"/>
      <c r="N185" s="196"/>
      <c r="O185" s="3"/>
      <c r="P185" s="3"/>
      <c r="Q185" s="24"/>
    </row>
    <row r="186" s="1" customFormat="1" ht="31" customHeight="1" spans="1:17">
      <c r="A186" s="24">
        <v>179</v>
      </c>
      <c r="B186" s="15" t="s">
        <v>1358</v>
      </c>
      <c r="C186" s="38" t="s">
        <v>505</v>
      </c>
      <c r="D186" s="38" t="s">
        <v>1359</v>
      </c>
      <c r="E186" s="20" t="s">
        <v>1361</v>
      </c>
      <c r="F186" s="44">
        <v>2.5</v>
      </c>
      <c r="G186" s="44">
        <v>2.5</v>
      </c>
      <c r="H186" s="33">
        <f t="shared" si="6"/>
        <v>117.425</v>
      </c>
      <c r="I186" s="33">
        <f t="shared" si="7"/>
        <v>1925</v>
      </c>
      <c r="J186" s="33">
        <f t="shared" si="8"/>
        <v>23.485</v>
      </c>
      <c r="K186" s="195" t="s">
        <v>1360</v>
      </c>
      <c r="L186" s="193" t="s">
        <v>1175</v>
      </c>
      <c r="M186" s="24"/>
      <c r="N186" s="196"/>
      <c r="O186" s="3"/>
      <c r="P186" s="3"/>
      <c r="Q186" s="24"/>
    </row>
    <row r="187" s="1" customFormat="1" ht="31" customHeight="1" spans="1:17">
      <c r="A187" s="24">
        <v>180</v>
      </c>
      <c r="B187" s="15" t="s">
        <v>1362</v>
      </c>
      <c r="C187" s="38" t="s">
        <v>1363</v>
      </c>
      <c r="D187" s="38" t="s">
        <v>1364</v>
      </c>
      <c r="E187" s="20" t="s">
        <v>37</v>
      </c>
      <c r="F187" s="44">
        <v>2.6</v>
      </c>
      <c r="G187" s="44">
        <v>2.6</v>
      </c>
      <c r="H187" s="33">
        <f t="shared" si="6"/>
        <v>122.122</v>
      </c>
      <c r="I187" s="33">
        <f t="shared" si="7"/>
        <v>2002</v>
      </c>
      <c r="J187" s="33">
        <f t="shared" si="8"/>
        <v>24.4244</v>
      </c>
      <c r="K187" s="195" t="s">
        <v>1365</v>
      </c>
      <c r="L187" s="193" t="s">
        <v>1175</v>
      </c>
      <c r="M187" s="24"/>
      <c r="N187" s="196"/>
      <c r="O187" s="3"/>
      <c r="P187" s="3"/>
      <c r="Q187" s="24"/>
    </row>
    <row r="188" s="1" customFormat="1" ht="31" customHeight="1" spans="1:17">
      <c r="A188" s="24">
        <v>181</v>
      </c>
      <c r="B188" s="15" t="s">
        <v>1362</v>
      </c>
      <c r="C188" s="38" t="s">
        <v>1363</v>
      </c>
      <c r="D188" s="38" t="s">
        <v>1364</v>
      </c>
      <c r="E188" s="37" t="s">
        <v>1195</v>
      </c>
      <c r="F188" s="42">
        <v>7.6</v>
      </c>
      <c r="G188" s="42">
        <v>7.6</v>
      </c>
      <c r="H188" s="33">
        <f t="shared" si="6"/>
        <v>356.972</v>
      </c>
      <c r="I188" s="33">
        <f t="shared" si="7"/>
        <v>5852</v>
      </c>
      <c r="J188" s="33">
        <f t="shared" si="8"/>
        <v>71.3944</v>
      </c>
      <c r="K188" s="195" t="s">
        <v>1365</v>
      </c>
      <c r="L188" s="193" t="s">
        <v>1175</v>
      </c>
      <c r="M188" s="24"/>
      <c r="N188" s="196"/>
      <c r="O188" s="3"/>
      <c r="P188" s="3"/>
      <c r="Q188" s="24"/>
    </row>
    <row r="189" s="1" customFormat="1" ht="31" customHeight="1" spans="1:17">
      <c r="A189" s="24">
        <v>182</v>
      </c>
      <c r="B189" s="15" t="s">
        <v>1362</v>
      </c>
      <c r="C189" s="38" t="s">
        <v>1363</v>
      </c>
      <c r="D189" s="38" t="s">
        <v>1364</v>
      </c>
      <c r="E189" s="37" t="s">
        <v>1366</v>
      </c>
      <c r="F189" s="44">
        <v>3.5</v>
      </c>
      <c r="G189" s="44">
        <v>3.5</v>
      </c>
      <c r="H189" s="33">
        <f t="shared" si="6"/>
        <v>164.395</v>
      </c>
      <c r="I189" s="33">
        <f t="shared" si="7"/>
        <v>2695</v>
      </c>
      <c r="J189" s="33">
        <f t="shared" si="8"/>
        <v>32.879</v>
      </c>
      <c r="K189" s="195" t="s">
        <v>1365</v>
      </c>
      <c r="L189" s="193" t="s">
        <v>1175</v>
      </c>
      <c r="M189" s="24"/>
      <c r="N189" s="196"/>
      <c r="O189" s="3"/>
      <c r="P189" s="3"/>
      <c r="Q189" s="24"/>
    </row>
    <row r="190" s="1" customFormat="1" ht="31" customHeight="1" spans="1:17">
      <c r="A190" s="24">
        <v>183</v>
      </c>
      <c r="B190" s="15" t="s">
        <v>1362</v>
      </c>
      <c r="C190" s="38" t="s">
        <v>1363</v>
      </c>
      <c r="D190" s="38" t="s">
        <v>1364</v>
      </c>
      <c r="E190" s="37" t="s">
        <v>1342</v>
      </c>
      <c r="F190" s="44">
        <v>2.1</v>
      </c>
      <c r="G190" s="44">
        <v>2.1</v>
      </c>
      <c r="H190" s="33">
        <f t="shared" si="6"/>
        <v>98.637</v>
      </c>
      <c r="I190" s="33">
        <f t="shared" si="7"/>
        <v>1617</v>
      </c>
      <c r="J190" s="33">
        <f t="shared" si="8"/>
        <v>19.7274</v>
      </c>
      <c r="K190" s="195" t="s">
        <v>1365</v>
      </c>
      <c r="L190" s="193" t="s">
        <v>1175</v>
      </c>
      <c r="M190" s="24"/>
      <c r="N190" s="196"/>
      <c r="O190" s="3"/>
      <c r="P190" s="3"/>
      <c r="Q190" s="24"/>
    </row>
    <row r="191" s="1" customFormat="1" ht="31" customHeight="1" spans="1:17">
      <c r="A191" s="24">
        <v>184</v>
      </c>
      <c r="B191" s="15" t="s">
        <v>1362</v>
      </c>
      <c r="C191" s="38" t="s">
        <v>1363</v>
      </c>
      <c r="D191" s="38" t="s">
        <v>1364</v>
      </c>
      <c r="E191" s="37" t="s">
        <v>1367</v>
      </c>
      <c r="F191" s="44">
        <v>2.2</v>
      </c>
      <c r="G191" s="44">
        <v>2.2</v>
      </c>
      <c r="H191" s="33">
        <f t="shared" si="6"/>
        <v>103.334</v>
      </c>
      <c r="I191" s="33">
        <f t="shared" si="7"/>
        <v>1694</v>
      </c>
      <c r="J191" s="33">
        <f t="shared" si="8"/>
        <v>20.6668</v>
      </c>
      <c r="K191" s="195" t="s">
        <v>1365</v>
      </c>
      <c r="L191" s="193" t="s">
        <v>1175</v>
      </c>
      <c r="M191" s="24"/>
      <c r="N191" s="196"/>
      <c r="O191" s="3"/>
      <c r="P191" s="3"/>
      <c r="Q191" s="24"/>
    </row>
    <row r="192" s="1" customFormat="1" ht="31" customHeight="1" spans="1:17">
      <c r="A192" s="24">
        <v>185</v>
      </c>
      <c r="B192" s="15" t="s">
        <v>1368</v>
      </c>
      <c r="C192" s="38" t="s">
        <v>538</v>
      </c>
      <c r="D192" s="38" t="s">
        <v>1369</v>
      </c>
      <c r="E192" s="37" t="s">
        <v>37</v>
      </c>
      <c r="F192" s="44">
        <v>13.1</v>
      </c>
      <c r="G192" s="44">
        <v>13.1</v>
      </c>
      <c r="H192" s="33">
        <f t="shared" si="6"/>
        <v>615.307</v>
      </c>
      <c r="I192" s="33">
        <f t="shared" si="7"/>
        <v>10087</v>
      </c>
      <c r="J192" s="33">
        <f t="shared" si="8"/>
        <v>123.0614</v>
      </c>
      <c r="K192" s="195" t="s">
        <v>1370</v>
      </c>
      <c r="L192" s="193" t="s">
        <v>1175</v>
      </c>
      <c r="M192" s="24"/>
      <c r="N192" s="196"/>
      <c r="O192" s="3"/>
      <c r="P192" s="3"/>
      <c r="Q192" s="24"/>
    </row>
    <row r="193" s="1" customFormat="1" ht="31" customHeight="1" spans="1:17">
      <c r="A193" s="24">
        <v>186</v>
      </c>
      <c r="B193" s="15" t="s">
        <v>1368</v>
      </c>
      <c r="C193" s="38" t="s">
        <v>538</v>
      </c>
      <c r="D193" s="38" t="s">
        <v>1369</v>
      </c>
      <c r="E193" s="37" t="s">
        <v>882</v>
      </c>
      <c r="F193" s="59">
        <v>5.6</v>
      </c>
      <c r="G193" s="59">
        <v>5.6</v>
      </c>
      <c r="H193" s="33">
        <f t="shared" si="6"/>
        <v>263.032</v>
      </c>
      <c r="I193" s="33">
        <f t="shared" si="7"/>
        <v>4312</v>
      </c>
      <c r="J193" s="33">
        <f t="shared" si="8"/>
        <v>52.6064</v>
      </c>
      <c r="K193" s="195" t="s">
        <v>1370</v>
      </c>
      <c r="L193" s="193" t="s">
        <v>1175</v>
      </c>
      <c r="M193" s="24"/>
      <c r="N193" s="196"/>
      <c r="O193" s="3"/>
      <c r="P193" s="3"/>
      <c r="Q193" s="24"/>
    </row>
    <row r="194" s="1" customFormat="1" ht="31" customHeight="1" spans="1:17">
      <c r="A194" s="24">
        <v>187</v>
      </c>
      <c r="B194" s="15" t="s">
        <v>1368</v>
      </c>
      <c r="C194" s="38" t="s">
        <v>538</v>
      </c>
      <c r="D194" s="38" t="s">
        <v>1369</v>
      </c>
      <c r="E194" s="37" t="s">
        <v>1137</v>
      </c>
      <c r="F194" s="44">
        <v>5.4</v>
      </c>
      <c r="G194" s="44">
        <v>5.4</v>
      </c>
      <c r="H194" s="33">
        <f t="shared" si="6"/>
        <v>253.638</v>
      </c>
      <c r="I194" s="33">
        <f t="shared" si="7"/>
        <v>4158</v>
      </c>
      <c r="J194" s="33">
        <f t="shared" si="8"/>
        <v>50.7276</v>
      </c>
      <c r="K194" s="195" t="s">
        <v>1370</v>
      </c>
      <c r="L194" s="193" t="s">
        <v>1175</v>
      </c>
      <c r="M194" s="24"/>
      <c r="N194" s="196"/>
      <c r="O194" s="3"/>
      <c r="P194" s="3"/>
      <c r="Q194" s="24"/>
    </row>
    <row r="195" s="1" customFormat="1" ht="31" customHeight="1" spans="1:17">
      <c r="A195" s="24">
        <v>188</v>
      </c>
      <c r="B195" s="15" t="s">
        <v>1368</v>
      </c>
      <c r="C195" s="38" t="s">
        <v>538</v>
      </c>
      <c r="D195" s="38" t="s">
        <v>1369</v>
      </c>
      <c r="E195" s="37" t="s">
        <v>1195</v>
      </c>
      <c r="F195" s="44">
        <v>3.5</v>
      </c>
      <c r="G195" s="44">
        <v>3.5</v>
      </c>
      <c r="H195" s="33">
        <f t="shared" si="6"/>
        <v>164.395</v>
      </c>
      <c r="I195" s="33">
        <f t="shared" si="7"/>
        <v>2695</v>
      </c>
      <c r="J195" s="33">
        <f t="shared" si="8"/>
        <v>32.879</v>
      </c>
      <c r="K195" s="195" t="s">
        <v>1370</v>
      </c>
      <c r="L195" s="193" t="s">
        <v>1175</v>
      </c>
      <c r="M195" s="24"/>
      <c r="N195" s="196"/>
      <c r="O195" s="3"/>
      <c r="P195" s="3"/>
      <c r="Q195" s="24"/>
    </row>
    <row r="196" s="1" customFormat="1" ht="31" customHeight="1" spans="1:17">
      <c r="A196" s="24">
        <v>189</v>
      </c>
      <c r="B196" s="15" t="s">
        <v>1368</v>
      </c>
      <c r="C196" s="38" t="s">
        <v>538</v>
      </c>
      <c r="D196" s="38" t="s">
        <v>1369</v>
      </c>
      <c r="E196" s="37" t="s">
        <v>883</v>
      </c>
      <c r="F196" s="44">
        <v>8.4</v>
      </c>
      <c r="G196" s="44">
        <v>8.4</v>
      </c>
      <c r="H196" s="33">
        <f t="shared" si="6"/>
        <v>394.548</v>
      </c>
      <c r="I196" s="33">
        <f t="shared" si="7"/>
        <v>6468</v>
      </c>
      <c r="J196" s="33">
        <f t="shared" si="8"/>
        <v>78.9096</v>
      </c>
      <c r="K196" s="195" t="s">
        <v>1370</v>
      </c>
      <c r="L196" s="193" t="s">
        <v>1175</v>
      </c>
      <c r="M196" s="24"/>
      <c r="N196" s="196"/>
      <c r="O196" s="3"/>
      <c r="P196" s="3"/>
      <c r="Q196" s="24"/>
    </row>
    <row r="197" s="1" customFormat="1" ht="31" customHeight="1" spans="1:17">
      <c r="A197" s="24">
        <v>190</v>
      </c>
      <c r="B197" s="15" t="s">
        <v>1371</v>
      </c>
      <c r="C197" s="38" t="s">
        <v>958</v>
      </c>
      <c r="D197" s="38" t="s">
        <v>1372</v>
      </c>
      <c r="E197" s="37" t="s">
        <v>1373</v>
      </c>
      <c r="F197" s="44">
        <v>11.7</v>
      </c>
      <c r="G197" s="44">
        <v>11.7</v>
      </c>
      <c r="H197" s="33">
        <f t="shared" si="6"/>
        <v>549.549</v>
      </c>
      <c r="I197" s="33">
        <f t="shared" si="7"/>
        <v>9009</v>
      </c>
      <c r="J197" s="33">
        <f t="shared" si="8"/>
        <v>109.9098</v>
      </c>
      <c r="K197" s="195" t="s">
        <v>1374</v>
      </c>
      <c r="L197" s="193" t="s">
        <v>1175</v>
      </c>
      <c r="M197" s="24"/>
      <c r="N197" s="196"/>
      <c r="O197" s="3"/>
      <c r="P197" s="3"/>
      <c r="Q197" s="24"/>
    </row>
    <row r="198" s="1" customFormat="1" ht="31" customHeight="1" spans="1:17">
      <c r="A198" s="24">
        <v>191</v>
      </c>
      <c r="B198" s="15" t="s">
        <v>1371</v>
      </c>
      <c r="C198" s="38" t="s">
        <v>958</v>
      </c>
      <c r="D198" s="38" t="s">
        <v>1372</v>
      </c>
      <c r="E198" s="37" t="s">
        <v>1375</v>
      </c>
      <c r="F198" s="59">
        <v>3.5</v>
      </c>
      <c r="G198" s="59">
        <v>3.5</v>
      </c>
      <c r="H198" s="33">
        <f t="shared" si="6"/>
        <v>164.395</v>
      </c>
      <c r="I198" s="33">
        <f t="shared" si="7"/>
        <v>2695</v>
      </c>
      <c r="J198" s="33">
        <f t="shared" si="8"/>
        <v>32.879</v>
      </c>
      <c r="K198" s="195" t="s">
        <v>1374</v>
      </c>
      <c r="L198" s="193" t="s">
        <v>1175</v>
      </c>
      <c r="M198" s="24"/>
      <c r="N198" s="196"/>
      <c r="O198" s="3"/>
      <c r="P198" s="3"/>
      <c r="Q198" s="24"/>
    </row>
    <row r="199" s="1" customFormat="1" ht="31" customHeight="1" spans="1:17">
      <c r="A199" s="24">
        <v>192</v>
      </c>
      <c r="B199" s="15" t="s">
        <v>1371</v>
      </c>
      <c r="C199" s="38" t="s">
        <v>958</v>
      </c>
      <c r="D199" s="38" t="s">
        <v>1372</v>
      </c>
      <c r="E199" s="37" t="s">
        <v>1375</v>
      </c>
      <c r="F199" s="44">
        <v>6.5</v>
      </c>
      <c r="G199" s="44">
        <v>6.5</v>
      </c>
      <c r="H199" s="33">
        <f t="shared" si="6"/>
        <v>305.305</v>
      </c>
      <c r="I199" s="33">
        <f t="shared" si="7"/>
        <v>5005</v>
      </c>
      <c r="J199" s="33">
        <f t="shared" si="8"/>
        <v>61.061</v>
      </c>
      <c r="K199" s="195" t="s">
        <v>1374</v>
      </c>
      <c r="L199" s="193" t="s">
        <v>1175</v>
      </c>
      <c r="M199" s="24"/>
      <c r="N199" s="196"/>
      <c r="O199" s="3"/>
      <c r="P199" s="3"/>
      <c r="Q199" s="24"/>
    </row>
    <row r="200" s="1" customFormat="1" ht="31" customHeight="1" spans="1:17">
      <c r="A200" s="24">
        <v>193</v>
      </c>
      <c r="B200" s="15" t="s">
        <v>1371</v>
      </c>
      <c r="C200" s="38" t="s">
        <v>958</v>
      </c>
      <c r="D200" s="38" t="s">
        <v>1372</v>
      </c>
      <c r="E200" s="37" t="s">
        <v>1376</v>
      </c>
      <c r="F200" s="44">
        <v>2.5</v>
      </c>
      <c r="G200" s="44">
        <v>2.5</v>
      </c>
      <c r="H200" s="33">
        <f t="shared" ref="H200:H263" si="9">G200*46.97</f>
        <v>117.425</v>
      </c>
      <c r="I200" s="33">
        <f t="shared" ref="I200:I263" si="10">G200*770</f>
        <v>1925</v>
      </c>
      <c r="J200" s="33">
        <f t="shared" ref="J200:J263" si="11">H200*20%</f>
        <v>23.485</v>
      </c>
      <c r="K200" s="195" t="s">
        <v>1374</v>
      </c>
      <c r="L200" s="193" t="s">
        <v>1175</v>
      </c>
      <c r="M200" s="24"/>
      <c r="N200" s="196"/>
      <c r="O200" s="3"/>
      <c r="P200" s="3"/>
      <c r="Q200" s="24"/>
    </row>
    <row r="201" s="1" customFormat="1" ht="31" customHeight="1" spans="1:17">
      <c r="A201" s="24">
        <v>194</v>
      </c>
      <c r="B201" s="15" t="s">
        <v>1371</v>
      </c>
      <c r="C201" s="38" t="s">
        <v>958</v>
      </c>
      <c r="D201" s="38" t="s">
        <v>1372</v>
      </c>
      <c r="E201" s="37" t="s">
        <v>1377</v>
      </c>
      <c r="F201" s="44">
        <v>5.8</v>
      </c>
      <c r="G201" s="44">
        <v>5.8</v>
      </c>
      <c r="H201" s="33">
        <f t="shared" si="9"/>
        <v>272.426</v>
      </c>
      <c r="I201" s="33">
        <f t="shared" si="10"/>
        <v>4466</v>
      </c>
      <c r="J201" s="33">
        <f t="shared" si="11"/>
        <v>54.4852</v>
      </c>
      <c r="K201" s="195" t="s">
        <v>1374</v>
      </c>
      <c r="L201" s="193" t="s">
        <v>1175</v>
      </c>
      <c r="M201" s="24"/>
      <c r="N201" s="196"/>
      <c r="O201" s="3"/>
      <c r="P201" s="3"/>
      <c r="Q201" s="24"/>
    </row>
    <row r="202" s="1" customFormat="1" ht="31" customHeight="1" spans="1:17">
      <c r="A202" s="24">
        <v>195</v>
      </c>
      <c r="B202" s="15" t="s">
        <v>1378</v>
      </c>
      <c r="C202" s="38" t="s">
        <v>412</v>
      </c>
      <c r="D202" s="38" t="s">
        <v>1379</v>
      </c>
      <c r="E202" s="37" t="s">
        <v>37</v>
      </c>
      <c r="F202" s="42">
        <v>13.4</v>
      </c>
      <c r="G202" s="42">
        <v>13.4</v>
      </c>
      <c r="H202" s="33">
        <f t="shared" si="9"/>
        <v>629.398</v>
      </c>
      <c r="I202" s="33">
        <f t="shared" si="10"/>
        <v>10318</v>
      </c>
      <c r="J202" s="33">
        <f t="shared" si="11"/>
        <v>125.8796</v>
      </c>
      <c r="K202" s="195" t="s">
        <v>1380</v>
      </c>
      <c r="L202" s="193" t="s">
        <v>1175</v>
      </c>
      <c r="M202" s="24"/>
      <c r="N202" s="196"/>
      <c r="O202" s="3"/>
      <c r="P202" s="3"/>
      <c r="Q202" s="24"/>
    </row>
    <row r="203" s="1" customFormat="1" ht="31" customHeight="1" spans="1:17">
      <c r="A203" s="24">
        <v>196</v>
      </c>
      <c r="B203" s="15" t="s">
        <v>1378</v>
      </c>
      <c r="C203" s="38" t="s">
        <v>412</v>
      </c>
      <c r="D203" s="38" t="s">
        <v>1379</v>
      </c>
      <c r="E203" s="37" t="s">
        <v>626</v>
      </c>
      <c r="F203" s="59">
        <v>6.5</v>
      </c>
      <c r="G203" s="59">
        <v>6.5</v>
      </c>
      <c r="H203" s="33">
        <f t="shared" si="9"/>
        <v>305.305</v>
      </c>
      <c r="I203" s="33">
        <f t="shared" si="10"/>
        <v>5005</v>
      </c>
      <c r="J203" s="33">
        <f t="shared" si="11"/>
        <v>61.061</v>
      </c>
      <c r="K203" s="195" t="s">
        <v>1380</v>
      </c>
      <c r="L203" s="193" t="s">
        <v>1175</v>
      </c>
      <c r="M203" s="24"/>
      <c r="N203" s="196"/>
      <c r="O203" s="3"/>
      <c r="P203" s="3"/>
      <c r="Q203" s="24"/>
    </row>
    <row r="204" s="1" customFormat="1" ht="31" customHeight="1" spans="1:17">
      <c r="A204" s="24">
        <v>197</v>
      </c>
      <c r="B204" s="15" t="s">
        <v>1378</v>
      </c>
      <c r="C204" s="38" t="s">
        <v>412</v>
      </c>
      <c r="D204" s="38" t="s">
        <v>1379</v>
      </c>
      <c r="E204" s="37" t="s">
        <v>1381</v>
      </c>
      <c r="F204" s="44">
        <v>4.5</v>
      </c>
      <c r="G204" s="44">
        <v>4.5</v>
      </c>
      <c r="H204" s="33">
        <f t="shared" si="9"/>
        <v>211.365</v>
      </c>
      <c r="I204" s="33">
        <f t="shared" si="10"/>
        <v>3465</v>
      </c>
      <c r="J204" s="33">
        <f t="shared" si="11"/>
        <v>42.273</v>
      </c>
      <c r="K204" s="195" t="s">
        <v>1380</v>
      </c>
      <c r="L204" s="193" t="s">
        <v>1175</v>
      </c>
      <c r="M204" s="24"/>
      <c r="N204" s="196"/>
      <c r="O204" s="3"/>
      <c r="P204" s="3"/>
      <c r="Q204" s="24"/>
    </row>
    <row r="205" s="1" customFormat="1" ht="31" customHeight="1" spans="1:17">
      <c r="A205" s="24">
        <v>198</v>
      </c>
      <c r="B205" s="15" t="s">
        <v>1378</v>
      </c>
      <c r="C205" s="38" t="s">
        <v>412</v>
      </c>
      <c r="D205" s="38" t="s">
        <v>1379</v>
      </c>
      <c r="E205" s="37" t="s">
        <v>1288</v>
      </c>
      <c r="F205" s="197">
        <v>5.6</v>
      </c>
      <c r="G205" s="197">
        <v>5.6</v>
      </c>
      <c r="H205" s="33">
        <f t="shared" si="9"/>
        <v>263.032</v>
      </c>
      <c r="I205" s="33">
        <f t="shared" si="10"/>
        <v>4312</v>
      </c>
      <c r="J205" s="33">
        <f t="shared" si="11"/>
        <v>52.6064</v>
      </c>
      <c r="K205" s="195" t="s">
        <v>1380</v>
      </c>
      <c r="L205" s="193" t="s">
        <v>1175</v>
      </c>
      <c r="M205" s="24"/>
      <c r="N205" s="196"/>
      <c r="O205" s="3"/>
      <c r="P205" s="3"/>
      <c r="Q205" s="24"/>
    </row>
    <row r="206" s="1" customFormat="1" ht="31" customHeight="1" spans="1:17">
      <c r="A206" s="24">
        <v>199</v>
      </c>
      <c r="B206" s="15" t="s">
        <v>1382</v>
      </c>
      <c r="C206" s="38" t="s">
        <v>538</v>
      </c>
      <c r="D206" s="38" t="s">
        <v>1383</v>
      </c>
      <c r="E206" s="37" t="s">
        <v>1384</v>
      </c>
      <c r="F206" s="59">
        <v>6.9</v>
      </c>
      <c r="G206" s="59">
        <v>6.9</v>
      </c>
      <c r="H206" s="33">
        <f t="shared" si="9"/>
        <v>324.093</v>
      </c>
      <c r="I206" s="33">
        <f t="shared" si="10"/>
        <v>5313</v>
      </c>
      <c r="J206" s="33">
        <f t="shared" si="11"/>
        <v>64.8186</v>
      </c>
      <c r="K206" s="195" t="s">
        <v>1385</v>
      </c>
      <c r="L206" s="193" t="s">
        <v>1175</v>
      </c>
      <c r="M206" s="24"/>
      <c r="N206" s="196"/>
      <c r="O206" s="3"/>
      <c r="P206" s="3"/>
      <c r="Q206" s="24"/>
    </row>
    <row r="207" s="1" customFormat="1" ht="31" customHeight="1" spans="1:17">
      <c r="A207" s="24">
        <v>200</v>
      </c>
      <c r="B207" s="15" t="s">
        <v>1382</v>
      </c>
      <c r="C207" s="38" t="s">
        <v>538</v>
      </c>
      <c r="D207" s="38" t="s">
        <v>1383</v>
      </c>
      <c r="E207" s="37" t="s">
        <v>626</v>
      </c>
      <c r="F207" s="44">
        <v>6.5</v>
      </c>
      <c r="G207" s="44">
        <v>6.5</v>
      </c>
      <c r="H207" s="33">
        <f t="shared" si="9"/>
        <v>305.305</v>
      </c>
      <c r="I207" s="33">
        <f t="shared" si="10"/>
        <v>5005</v>
      </c>
      <c r="J207" s="33">
        <f t="shared" si="11"/>
        <v>61.061</v>
      </c>
      <c r="K207" s="195" t="s">
        <v>1385</v>
      </c>
      <c r="L207" s="193" t="s">
        <v>1175</v>
      </c>
      <c r="M207" s="24"/>
      <c r="N207" s="196"/>
      <c r="O207" s="3"/>
      <c r="P207" s="3"/>
      <c r="Q207" s="24"/>
    </row>
    <row r="208" s="1" customFormat="1" ht="31" customHeight="1" spans="1:17">
      <c r="A208" s="24">
        <v>201</v>
      </c>
      <c r="B208" s="15" t="s">
        <v>1382</v>
      </c>
      <c r="C208" s="38" t="s">
        <v>538</v>
      </c>
      <c r="D208" s="38" t="s">
        <v>1383</v>
      </c>
      <c r="E208" s="37" t="s">
        <v>1384</v>
      </c>
      <c r="F208" s="44">
        <v>6.6</v>
      </c>
      <c r="G208" s="44">
        <v>6.6</v>
      </c>
      <c r="H208" s="33">
        <f t="shared" si="9"/>
        <v>310.002</v>
      </c>
      <c r="I208" s="33">
        <f t="shared" si="10"/>
        <v>5082</v>
      </c>
      <c r="J208" s="33">
        <f t="shared" si="11"/>
        <v>62.0004</v>
      </c>
      <c r="K208" s="195" t="s">
        <v>1385</v>
      </c>
      <c r="L208" s="193" t="s">
        <v>1175</v>
      </c>
      <c r="M208" s="24"/>
      <c r="N208" s="196"/>
      <c r="O208" s="3"/>
      <c r="P208" s="3"/>
      <c r="Q208" s="24"/>
    </row>
    <row r="209" s="1" customFormat="1" ht="31" customHeight="1" spans="1:17">
      <c r="A209" s="24">
        <v>202</v>
      </c>
      <c r="B209" s="15" t="s">
        <v>1382</v>
      </c>
      <c r="C209" s="38" t="s">
        <v>538</v>
      </c>
      <c r="D209" s="38" t="s">
        <v>1383</v>
      </c>
      <c r="E209" s="20" t="s">
        <v>1386</v>
      </c>
      <c r="F209" s="42">
        <v>8.4</v>
      </c>
      <c r="G209" s="42">
        <v>8.4</v>
      </c>
      <c r="H209" s="33">
        <f t="shared" si="9"/>
        <v>394.548</v>
      </c>
      <c r="I209" s="33">
        <f t="shared" si="10"/>
        <v>6468</v>
      </c>
      <c r="J209" s="33">
        <f t="shared" si="11"/>
        <v>78.9096</v>
      </c>
      <c r="K209" s="195" t="s">
        <v>1385</v>
      </c>
      <c r="L209" s="193" t="s">
        <v>1175</v>
      </c>
      <c r="M209" s="24"/>
      <c r="N209" s="196"/>
      <c r="O209" s="3"/>
      <c r="P209" s="3"/>
      <c r="Q209" s="24"/>
    </row>
    <row r="210" s="1" customFormat="1" ht="31" customHeight="1" spans="1:17">
      <c r="A210" s="24">
        <v>203</v>
      </c>
      <c r="B210" s="15" t="s">
        <v>1382</v>
      </c>
      <c r="C210" s="38" t="s">
        <v>538</v>
      </c>
      <c r="D210" s="38" t="s">
        <v>1383</v>
      </c>
      <c r="E210" s="20" t="s">
        <v>970</v>
      </c>
      <c r="F210" s="44">
        <v>2.6</v>
      </c>
      <c r="G210" s="44">
        <v>2.6</v>
      </c>
      <c r="H210" s="33">
        <f t="shared" si="9"/>
        <v>122.122</v>
      </c>
      <c r="I210" s="33">
        <f t="shared" si="10"/>
        <v>2002</v>
      </c>
      <c r="J210" s="33">
        <f t="shared" si="11"/>
        <v>24.4244</v>
      </c>
      <c r="K210" s="195" t="s">
        <v>1385</v>
      </c>
      <c r="L210" s="193" t="s">
        <v>1175</v>
      </c>
      <c r="M210" s="24"/>
      <c r="N210" s="196"/>
      <c r="O210" s="3"/>
      <c r="P210" s="3"/>
      <c r="Q210" s="24"/>
    </row>
    <row r="211" s="1" customFormat="1" ht="31" customHeight="1" spans="1:17">
      <c r="A211" s="24">
        <v>204</v>
      </c>
      <c r="B211" s="15" t="s">
        <v>1387</v>
      </c>
      <c r="C211" s="38" t="s">
        <v>1388</v>
      </c>
      <c r="D211" s="38" t="s">
        <v>1389</v>
      </c>
      <c r="E211" s="37" t="s">
        <v>37</v>
      </c>
      <c r="F211" s="44">
        <v>4.4</v>
      </c>
      <c r="G211" s="44">
        <v>4.4</v>
      </c>
      <c r="H211" s="33">
        <f t="shared" si="9"/>
        <v>206.668</v>
      </c>
      <c r="I211" s="33">
        <f t="shared" si="10"/>
        <v>3388</v>
      </c>
      <c r="J211" s="33">
        <f t="shared" si="11"/>
        <v>41.3336</v>
      </c>
      <c r="K211" s="195" t="s">
        <v>1390</v>
      </c>
      <c r="L211" s="193" t="s">
        <v>1175</v>
      </c>
      <c r="M211" s="24"/>
      <c r="N211" s="196"/>
      <c r="O211" s="3"/>
      <c r="P211" s="3"/>
      <c r="Q211" s="24"/>
    </row>
    <row r="212" s="1" customFormat="1" ht="31" customHeight="1" spans="1:17">
      <c r="A212" s="24">
        <v>205</v>
      </c>
      <c r="B212" s="15" t="s">
        <v>1387</v>
      </c>
      <c r="C212" s="38" t="s">
        <v>1388</v>
      </c>
      <c r="D212" s="38" t="s">
        <v>1389</v>
      </c>
      <c r="E212" s="37" t="s">
        <v>1391</v>
      </c>
      <c r="F212" s="44">
        <v>4.5</v>
      </c>
      <c r="G212" s="44">
        <v>4.5</v>
      </c>
      <c r="H212" s="33">
        <f t="shared" si="9"/>
        <v>211.365</v>
      </c>
      <c r="I212" s="33">
        <f t="shared" si="10"/>
        <v>3465</v>
      </c>
      <c r="J212" s="33">
        <f t="shared" si="11"/>
        <v>42.273</v>
      </c>
      <c r="K212" s="195" t="s">
        <v>1390</v>
      </c>
      <c r="L212" s="193" t="s">
        <v>1175</v>
      </c>
      <c r="M212" s="24"/>
      <c r="N212" s="196"/>
      <c r="O212" s="3"/>
      <c r="P212" s="3"/>
      <c r="Q212" s="24"/>
    </row>
    <row r="213" s="1" customFormat="1" ht="31" customHeight="1" spans="1:17">
      <c r="A213" s="24">
        <v>206</v>
      </c>
      <c r="B213" s="15" t="s">
        <v>1387</v>
      </c>
      <c r="C213" s="38" t="s">
        <v>1388</v>
      </c>
      <c r="D213" s="38" t="s">
        <v>1389</v>
      </c>
      <c r="E213" s="37" t="s">
        <v>1392</v>
      </c>
      <c r="F213" s="44">
        <v>3.1</v>
      </c>
      <c r="G213" s="44">
        <v>3.1</v>
      </c>
      <c r="H213" s="33">
        <f t="shared" si="9"/>
        <v>145.607</v>
      </c>
      <c r="I213" s="33">
        <f t="shared" si="10"/>
        <v>2387</v>
      </c>
      <c r="J213" s="33">
        <f t="shared" si="11"/>
        <v>29.1214</v>
      </c>
      <c r="K213" s="195" t="s">
        <v>1390</v>
      </c>
      <c r="L213" s="193" t="s">
        <v>1175</v>
      </c>
      <c r="M213" s="24"/>
      <c r="N213" s="196"/>
      <c r="O213" s="3"/>
      <c r="P213" s="3"/>
      <c r="Q213" s="24"/>
    </row>
    <row r="214" s="1" customFormat="1" ht="31" customHeight="1" spans="1:17">
      <c r="A214" s="24">
        <v>207</v>
      </c>
      <c r="B214" s="15" t="s">
        <v>1387</v>
      </c>
      <c r="C214" s="38" t="s">
        <v>1388</v>
      </c>
      <c r="D214" s="38" t="s">
        <v>1389</v>
      </c>
      <c r="E214" s="37" t="s">
        <v>1393</v>
      </c>
      <c r="F214" s="59">
        <v>2.5</v>
      </c>
      <c r="G214" s="59">
        <v>2.5</v>
      </c>
      <c r="H214" s="33">
        <f t="shared" si="9"/>
        <v>117.425</v>
      </c>
      <c r="I214" s="33">
        <f t="shared" si="10"/>
        <v>1925</v>
      </c>
      <c r="J214" s="33">
        <f t="shared" si="11"/>
        <v>23.485</v>
      </c>
      <c r="K214" s="195" t="s">
        <v>1390</v>
      </c>
      <c r="L214" s="193" t="s">
        <v>1175</v>
      </c>
      <c r="M214" s="24"/>
      <c r="N214" s="196"/>
      <c r="O214" s="3"/>
      <c r="P214" s="3"/>
      <c r="Q214" s="24"/>
    </row>
    <row r="215" s="1" customFormat="1" ht="31" customHeight="1" spans="1:17">
      <c r="A215" s="24">
        <v>208</v>
      </c>
      <c r="B215" s="15" t="s">
        <v>1387</v>
      </c>
      <c r="C215" s="38" t="s">
        <v>1388</v>
      </c>
      <c r="D215" s="38" t="s">
        <v>1389</v>
      </c>
      <c r="E215" s="37" t="s">
        <v>1264</v>
      </c>
      <c r="F215" s="44">
        <v>3.5</v>
      </c>
      <c r="G215" s="44">
        <v>3.5</v>
      </c>
      <c r="H215" s="33">
        <f t="shared" si="9"/>
        <v>164.395</v>
      </c>
      <c r="I215" s="33">
        <f t="shared" si="10"/>
        <v>2695</v>
      </c>
      <c r="J215" s="33">
        <f t="shared" si="11"/>
        <v>32.879</v>
      </c>
      <c r="K215" s="195" t="s">
        <v>1390</v>
      </c>
      <c r="L215" s="193" t="s">
        <v>1175</v>
      </c>
      <c r="M215" s="24"/>
      <c r="N215" s="196"/>
      <c r="O215" s="3"/>
      <c r="P215" s="3"/>
      <c r="Q215" s="24"/>
    </row>
    <row r="216" s="1" customFormat="1" ht="31" customHeight="1" spans="1:17">
      <c r="A216" s="24">
        <v>209</v>
      </c>
      <c r="B216" s="15" t="s">
        <v>1394</v>
      </c>
      <c r="C216" s="38" t="s">
        <v>814</v>
      </c>
      <c r="D216" s="38" t="s">
        <v>1395</v>
      </c>
      <c r="E216" s="37" t="s">
        <v>1202</v>
      </c>
      <c r="F216" s="44">
        <v>12</v>
      </c>
      <c r="G216" s="44">
        <v>12</v>
      </c>
      <c r="H216" s="33">
        <f t="shared" si="9"/>
        <v>563.64</v>
      </c>
      <c r="I216" s="33">
        <f t="shared" si="10"/>
        <v>9240</v>
      </c>
      <c r="J216" s="33">
        <f t="shared" si="11"/>
        <v>112.728</v>
      </c>
      <c r="K216" s="195" t="s">
        <v>1396</v>
      </c>
      <c r="L216" s="193" t="s">
        <v>1175</v>
      </c>
      <c r="M216" s="24"/>
      <c r="N216" s="196"/>
      <c r="O216" s="3"/>
      <c r="P216" s="3"/>
      <c r="Q216" s="24"/>
    </row>
    <row r="217" s="1" customFormat="1" ht="31" customHeight="1" spans="1:17">
      <c r="A217" s="24">
        <v>210</v>
      </c>
      <c r="B217" s="15" t="s">
        <v>1394</v>
      </c>
      <c r="C217" s="38" t="s">
        <v>814</v>
      </c>
      <c r="D217" s="38" t="s">
        <v>1395</v>
      </c>
      <c r="E217" s="37" t="s">
        <v>1366</v>
      </c>
      <c r="F217" s="44">
        <v>22</v>
      </c>
      <c r="G217" s="44">
        <v>22</v>
      </c>
      <c r="H217" s="33">
        <f t="shared" si="9"/>
        <v>1033.34</v>
      </c>
      <c r="I217" s="33">
        <f t="shared" si="10"/>
        <v>16940</v>
      </c>
      <c r="J217" s="33">
        <f t="shared" si="11"/>
        <v>206.668</v>
      </c>
      <c r="K217" s="195" t="s">
        <v>1396</v>
      </c>
      <c r="L217" s="193" t="s">
        <v>1175</v>
      </c>
      <c r="M217" s="24"/>
      <c r="N217" s="196"/>
      <c r="O217" s="3"/>
      <c r="P217" s="3"/>
      <c r="Q217" s="24"/>
    </row>
    <row r="218" s="1" customFormat="1" ht="31" customHeight="1" spans="1:17">
      <c r="A218" s="24">
        <v>211</v>
      </c>
      <c r="B218" s="15" t="s">
        <v>1394</v>
      </c>
      <c r="C218" s="38" t="s">
        <v>814</v>
      </c>
      <c r="D218" s="38" t="s">
        <v>1395</v>
      </c>
      <c r="E218" s="37" t="s">
        <v>1282</v>
      </c>
      <c r="F218" s="44">
        <v>25</v>
      </c>
      <c r="G218" s="44">
        <v>25</v>
      </c>
      <c r="H218" s="33">
        <f t="shared" si="9"/>
        <v>1174.25</v>
      </c>
      <c r="I218" s="33">
        <f t="shared" si="10"/>
        <v>19250</v>
      </c>
      <c r="J218" s="33">
        <f t="shared" si="11"/>
        <v>234.85</v>
      </c>
      <c r="K218" s="195" t="s">
        <v>1396</v>
      </c>
      <c r="L218" s="193" t="s">
        <v>1175</v>
      </c>
      <c r="M218" s="24"/>
      <c r="N218" s="196"/>
      <c r="O218" s="3"/>
      <c r="P218" s="3"/>
      <c r="Q218" s="24"/>
    </row>
    <row r="219" s="1" customFormat="1" ht="31" customHeight="1" spans="1:17">
      <c r="A219" s="24">
        <v>212</v>
      </c>
      <c r="B219" s="15" t="s">
        <v>1394</v>
      </c>
      <c r="C219" s="38" t="s">
        <v>814</v>
      </c>
      <c r="D219" s="38" t="s">
        <v>1395</v>
      </c>
      <c r="E219" s="37" t="s">
        <v>1195</v>
      </c>
      <c r="F219" s="44">
        <v>21</v>
      </c>
      <c r="G219" s="44">
        <v>21</v>
      </c>
      <c r="H219" s="33">
        <f t="shared" si="9"/>
        <v>986.37</v>
      </c>
      <c r="I219" s="33">
        <f t="shared" si="10"/>
        <v>16170</v>
      </c>
      <c r="J219" s="33">
        <f t="shared" si="11"/>
        <v>197.274</v>
      </c>
      <c r="K219" s="195" t="s">
        <v>1396</v>
      </c>
      <c r="L219" s="193" t="s">
        <v>1175</v>
      </c>
      <c r="M219" s="24"/>
      <c r="N219" s="196"/>
      <c r="O219" s="3"/>
      <c r="P219" s="3"/>
      <c r="Q219" s="24"/>
    </row>
    <row r="220" s="1" customFormat="1" ht="31" customHeight="1" spans="1:17">
      <c r="A220" s="24">
        <v>213</v>
      </c>
      <c r="B220" s="15" t="s">
        <v>1394</v>
      </c>
      <c r="C220" s="38" t="s">
        <v>814</v>
      </c>
      <c r="D220" s="38" t="s">
        <v>1395</v>
      </c>
      <c r="E220" s="37" t="s">
        <v>230</v>
      </c>
      <c r="F220" s="44">
        <v>18</v>
      </c>
      <c r="G220" s="44">
        <v>18</v>
      </c>
      <c r="H220" s="33">
        <f t="shared" si="9"/>
        <v>845.46</v>
      </c>
      <c r="I220" s="33">
        <f t="shared" si="10"/>
        <v>13860</v>
      </c>
      <c r="J220" s="33">
        <f t="shared" si="11"/>
        <v>169.092</v>
      </c>
      <c r="K220" s="195" t="s">
        <v>1396</v>
      </c>
      <c r="L220" s="193" t="s">
        <v>1175</v>
      </c>
      <c r="M220" s="24"/>
      <c r="N220" s="196"/>
      <c r="O220" s="3"/>
      <c r="P220" s="3"/>
      <c r="Q220" s="24"/>
    </row>
    <row r="221" s="1" customFormat="1" ht="31" customHeight="1" spans="1:17">
      <c r="A221" s="24">
        <v>214</v>
      </c>
      <c r="B221" s="15" t="s">
        <v>1397</v>
      </c>
      <c r="C221" s="38" t="s">
        <v>688</v>
      </c>
      <c r="D221" s="38" t="s">
        <v>1398</v>
      </c>
      <c r="E221" s="37" t="s">
        <v>1288</v>
      </c>
      <c r="F221" s="44">
        <v>4.9</v>
      </c>
      <c r="G221" s="44">
        <v>4.9</v>
      </c>
      <c r="H221" s="33">
        <f t="shared" si="9"/>
        <v>230.153</v>
      </c>
      <c r="I221" s="33">
        <f t="shared" si="10"/>
        <v>3773</v>
      </c>
      <c r="J221" s="33">
        <f t="shared" si="11"/>
        <v>46.0306</v>
      </c>
      <c r="K221" s="195" t="s">
        <v>1399</v>
      </c>
      <c r="L221" s="193" t="s">
        <v>1175</v>
      </c>
      <c r="M221" s="24"/>
      <c r="N221" s="196"/>
      <c r="O221" s="3"/>
      <c r="P221" s="3"/>
      <c r="Q221" s="24"/>
    </row>
    <row r="222" s="1" customFormat="1" ht="31" customHeight="1" spans="1:17">
      <c r="A222" s="24">
        <v>215</v>
      </c>
      <c r="B222" s="15" t="s">
        <v>1397</v>
      </c>
      <c r="C222" s="38" t="s">
        <v>688</v>
      </c>
      <c r="D222" s="38" t="s">
        <v>1398</v>
      </c>
      <c r="E222" s="37" t="s">
        <v>1288</v>
      </c>
      <c r="F222" s="44">
        <v>11</v>
      </c>
      <c r="G222" s="44">
        <v>11</v>
      </c>
      <c r="H222" s="33">
        <f t="shared" si="9"/>
        <v>516.67</v>
      </c>
      <c r="I222" s="33">
        <f t="shared" si="10"/>
        <v>8470</v>
      </c>
      <c r="J222" s="33">
        <f t="shared" si="11"/>
        <v>103.334</v>
      </c>
      <c r="K222" s="195" t="s">
        <v>1399</v>
      </c>
      <c r="L222" s="193" t="s">
        <v>1175</v>
      </c>
      <c r="M222" s="24"/>
      <c r="N222" s="196"/>
      <c r="O222" s="3"/>
      <c r="P222" s="3"/>
      <c r="Q222" s="24"/>
    </row>
    <row r="223" s="1" customFormat="1" ht="31" customHeight="1" spans="1:17">
      <c r="A223" s="24">
        <v>216</v>
      </c>
      <c r="B223" s="15" t="s">
        <v>1397</v>
      </c>
      <c r="C223" s="38" t="s">
        <v>688</v>
      </c>
      <c r="D223" s="38" t="s">
        <v>1398</v>
      </c>
      <c r="E223" s="37" t="s">
        <v>528</v>
      </c>
      <c r="F223" s="44">
        <v>12.1</v>
      </c>
      <c r="G223" s="44">
        <v>12.1</v>
      </c>
      <c r="H223" s="33">
        <f t="shared" si="9"/>
        <v>568.337</v>
      </c>
      <c r="I223" s="33">
        <f t="shared" si="10"/>
        <v>9317</v>
      </c>
      <c r="J223" s="33">
        <f t="shared" si="11"/>
        <v>113.6674</v>
      </c>
      <c r="K223" s="195" t="s">
        <v>1399</v>
      </c>
      <c r="L223" s="193" t="s">
        <v>1175</v>
      </c>
      <c r="M223" s="24"/>
      <c r="N223" s="196"/>
      <c r="O223" s="3"/>
      <c r="P223" s="3"/>
      <c r="Q223" s="24"/>
    </row>
    <row r="224" s="1" customFormat="1" ht="31" customHeight="1" spans="1:17">
      <c r="A224" s="24">
        <v>217</v>
      </c>
      <c r="B224" s="15" t="s">
        <v>1397</v>
      </c>
      <c r="C224" s="38" t="s">
        <v>688</v>
      </c>
      <c r="D224" s="38" t="s">
        <v>1398</v>
      </c>
      <c r="E224" s="37" t="s">
        <v>1282</v>
      </c>
      <c r="F224" s="44">
        <v>8.5</v>
      </c>
      <c r="G224" s="44">
        <v>8.5</v>
      </c>
      <c r="H224" s="33">
        <f t="shared" si="9"/>
        <v>399.245</v>
      </c>
      <c r="I224" s="33">
        <f t="shared" si="10"/>
        <v>6545</v>
      </c>
      <c r="J224" s="33">
        <f t="shared" si="11"/>
        <v>79.849</v>
      </c>
      <c r="K224" s="195" t="s">
        <v>1399</v>
      </c>
      <c r="L224" s="193" t="s">
        <v>1175</v>
      </c>
      <c r="M224" s="24"/>
      <c r="N224" s="196"/>
      <c r="O224" s="3"/>
      <c r="P224" s="3"/>
      <c r="Q224" s="24"/>
    </row>
    <row r="225" s="1" customFormat="1" ht="31" customHeight="1" spans="1:17">
      <c r="A225" s="24">
        <v>218</v>
      </c>
      <c r="B225" s="15" t="s">
        <v>1397</v>
      </c>
      <c r="C225" s="38" t="s">
        <v>688</v>
      </c>
      <c r="D225" s="38" t="s">
        <v>1398</v>
      </c>
      <c r="E225" s="37" t="s">
        <v>1197</v>
      </c>
      <c r="F225" s="42">
        <v>3.5</v>
      </c>
      <c r="G225" s="42">
        <v>3.5</v>
      </c>
      <c r="H225" s="33">
        <f t="shared" si="9"/>
        <v>164.395</v>
      </c>
      <c r="I225" s="33">
        <f t="shared" si="10"/>
        <v>2695</v>
      </c>
      <c r="J225" s="33">
        <f t="shared" si="11"/>
        <v>32.879</v>
      </c>
      <c r="K225" s="195" t="s">
        <v>1399</v>
      </c>
      <c r="L225" s="193" t="s">
        <v>1175</v>
      </c>
      <c r="M225" s="24"/>
      <c r="N225" s="196"/>
      <c r="O225" s="3"/>
      <c r="P225" s="3"/>
      <c r="Q225" s="24"/>
    </row>
    <row r="226" s="1" customFormat="1" ht="31" customHeight="1" spans="1:17">
      <c r="A226" s="24">
        <v>219</v>
      </c>
      <c r="B226" s="15" t="s">
        <v>1400</v>
      </c>
      <c r="C226" s="38" t="s">
        <v>720</v>
      </c>
      <c r="D226" s="38" t="s">
        <v>1401</v>
      </c>
      <c r="E226" s="37" t="s">
        <v>1402</v>
      </c>
      <c r="F226" s="44">
        <v>5.5</v>
      </c>
      <c r="G226" s="44">
        <v>5.5</v>
      </c>
      <c r="H226" s="33">
        <f t="shared" si="9"/>
        <v>258.335</v>
      </c>
      <c r="I226" s="33">
        <f t="shared" si="10"/>
        <v>4235</v>
      </c>
      <c r="J226" s="33">
        <f t="shared" si="11"/>
        <v>51.667</v>
      </c>
      <c r="K226" s="195" t="s">
        <v>1403</v>
      </c>
      <c r="L226" s="193" t="s">
        <v>1175</v>
      </c>
      <c r="M226" s="24"/>
      <c r="N226" s="196"/>
      <c r="O226" s="3"/>
      <c r="P226" s="3"/>
      <c r="Q226" s="24"/>
    </row>
    <row r="227" s="1" customFormat="1" ht="31" customHeight="1" spans="1:17">
      <c r="A227" s="24">
        <v>220</v>
      </c>
      <c r="B227" s="15" t="s">
        <v>1400</v>
      </c>
      <c r="C227" s="38" t="s">
        <v>720</v>
      </c>
      <c r="D227" s="38" t="s">
        <v>1401</v>
      </c>
      <c r="E227" s="37" t="s">
        <v>37</v>
      </c>
      <c r="F227" s="44">
        <v>2.3</v>
      </c>
      <c r="G227" s="44">
        <v>2.3</v>
      </c>
      <c r="H227" s="33">
        <f t="shared" si="9"/>
        <v>108.031</v>
      </c>
      <c r="I227" s="33">
        <f t="shared" si="10"/>
        <v>1771</v>
      </c>
      <c r="J227" s="33">
        <f t="shared" si="11"/>
        <v>21.6062</v>
      </c>
      <c r="K227" s="195" t="s">
        <v>1403</v>
      </c>
      <c r="L227" s="193" t="s">
        <v>1175</v>
      </c>
      <c r="M227" s="24"/>
      <c r="N227" s="196"/>
      <c r="O227" s="3"/>
      <c r="P227" s="3"/>
      <c r="Q227" s="24"/>
    </row>
    <row r="228" s="1" customFormat="1" ht="31" customHeight="1" spans="1:17">
      <c r="A228" s="24">
        <v>221</v>
      </c>
      <c r="B228" s="15" t="s">
        <v>1400</v>
      </c>
      <c r="C228" s="38" t="s">
        <v>720</v>
      </c>
      <c r="D228" s="38" t="s">
        <v>1401</v>
      </c>
      <c r="E228" s="37" t="s">
        <v>626</v>
      </c>
      <c r="F228" s="44">
        <v>2.5</v>
      </c>
      <c r="G228" s="44">
        <v>2.5</v>
      </c>
      <c r="H228" s="33">
        <f t="shared" si="9"/>
        <v>117.425</v>
      </c>
      <c r="I228" s="33">
        <f t="shared" si="10"/>
        <v>1925</v>
      </c>
      <c r="J228" s="33">
        <f t="shared" si="11"/>
        <v>23.485</v>
      </c>
      <c r="K228" s="195" t="s">
        <v>1403</v>
      </c>
      <c r="L228" s="193" t="s">
        <v>1175</v>
      </c>
      <c r="M228" s="24"/>
      <c r="N228" s="196"/>
      <c r="O228" s="3"/>
      <c r="P228" s="3"/>
      <c r="Q228" s="24"/>
    </row>
    <row r="229" s="1" customFormat="1" ht="31" customHeight="1" spans="1:17">
      <c r="A229" s="24">
        <v>222</v>
      </c>
      <c r="B229" s="15" t="s">
        <v>1400</v>
      </c>
      <c r="C229" s="38" t="s">
        <v>720</v>
      </c>
      <c r="D229" s="38" t="s">
        <v>1401</v>
      </c>
      <c r="E229" s="37" t="s">
        <v>1351</v>
      </c>
      <c r="F229" s="44">
        <v>6.2</v>
      </c>
      <c r="G229" s="44">
        <v>6.2</v>
      </c>
      <c r="H229" s="33">
        <f t="shared" si="9"/>
        <v>291.214</v>
      </c>
      <c r="I229" s="33">
        <f t="shared" si="10"/>
        <v>4774</v>
      </c>
      <c r="J229" s="33">
        <f t="shared" si="11"/>
        <v>58.2428</v>
      </c>
      <c r="K229" s="195" t="s">
        <v>1403</v>
      </c>
      <c r="L229" s="193" t="s">
        <v>1175</v>
      </c>
      <c r="M229" s="24"/>
      <c r="N229" s="196"/>
      <c r="O229" s="3"/>
      <c r="P229" s="3"/>
      <c r="Q229" s="24"/>
    </row>
    <row r="230" s="1" customFormat="1" ht="31" customHeight="1" spans="1:17">
      <c r="A230" s="24">
        <v>223</v>
      </c>
      <c r="B230" s="15" t="s">
        <v>1400</v>
      </c>
      <c r="C230" s="38" t="s">
        <v>720</v>
      </c>
      <c r="D230" s="38" t="s">
        <v>1401</v>
      </c>
      <c r="E230" s="37" t="s">
        <v>970</v>
      </c>
      <c r="F230" s="42">
        <v>1.5</v>
      </c>
      <c r="G230" s="42">
        <v>1.5</v>
      </c>
      <c r="H230" s="33">
        <f t="shared" si="9"/>
        <v>70.455</v>
      </c>
      <c r="I230" s="33">
        <f t="shared" si="10"/>
        <v>1155</v>
      </c>
      <c r="J230" s="33">
        <f t="shared" si="11"/>
        <v>14.091</v>
      </c>
      <c r="K230" s="195" t="s">
        <v>1403</v>
      </c>
      <c r="L230" s="193" t="s">
        <v>1175</v>
      </c>
      <c r="M230" s="24"/>
      <c r="N230" s="196"/>
      <c r="O230" s="3"/>
      <c r="P230" s="3"/>
      <c r="Q230" s="24"/>
    </row>
    <row r="231" s="1" customFormat="1" ht="31" customHeight="1" spans="1:17">
      <c r="A231" s="24">
        <v>224</v>
      </c>
      <c r="B231" s="15" t="s">
        <v>1404</v>
      </c>
      <c r="C231" s="38" t="s">
        <v>470</v>
      </c>
      <c r="D231" s="38" t="s">
        <v>1405</v>
      </c>
      <c r="E231" s="37" t="s">
        <v>37</v>
      </c>
      <c r="F231" s="44">
        <v>5.3</v>
      </c>
      <c r="G231" s="44">
        <v>5.3</v>
      </c>
      <c r="H231" s="33">
        <f t="shared" si="9"/>
        <v>248.941</v>
      </c>
      <c r="I231" s="33">
        <f t="shared" si="10"/>
        <v>4081</v>
      </c>
      <c r="J231" s="33">
        <f t="shared" si="11"/>
        <v>49.7882</v>
      </c>
      <c r="K231" s="195" t="s">
        <v>1269</v>
      </c>
      <c r="L231" s="193" t="s">
        <v>1175</v>
      </c>
      <c r="M231" s="24"/>
      <c r="N231" s="196"/>
      <c r="O231" s="3"/>
      <c r="P231" s="3"/>
      <c r="Q231" s="24"/>
    </row>
    <row r="232" s="1" customFormat="1" ht="31" customHeight="1" spans="1:17">
      <c r="A232" s="24">
        <v>225</v>
      </c>
      <c r="B232" s="15" t="s">
        <v>1404</v>
      </c>
      <c r="C232" s="38" t="s">
        <v>470</v>
      </c>
      <c r="D232" s="38" t="s">
        <v>1405</v>
      </c>
      <c r="E232" s="37" t="s">
        <v>952</v>
      </c>
      <c r="F232" s="44">
        <v>1.3</v>
      </c>
      <c r="G232" s="44">
        <v>1.3</v>
      </c>
      <c r="H232" s="33">
        <f t="shared" si="9"/>
        <v>61.061</v>
      </c>
      <c r="I232" s="33">
        <f t="shared" si="10"/>
        <v>1001</v>
      </c>
      <c r="J232" s="33">
        <f t="shared" si="11"/>
        <v>12.2122</v>
      </c>
      <c r="K232" s="195" t="s">
        <v>1269</v>
      </c>
      <c r="L232" s="193" t="s">
        <v>1175</v>
      </c>
      <c r="M232" s="24"/>
      <c r="N232" s="196"/>
      <c r="O232" s="3"/>
      <c r="P232" s="3"/>
      <c r="Q232" s="24"/>
    </row>
    <row r="233" s="1" customFormat="1" ht="31" customHeight="1" spans="1:17">
      <c r="A233" s="24">
        <v>226</v>
      </c>
      <c r="B233" s="15" t="s">
        <v>1404</v>
      </c>
      <c r="C233" s="38" t="s">
        <v>470</v>
      </c>
      <c r="D233" s="38" t="s">
        <v>1405</v>
      </c>
      <c r="E233" s="37" t="s">
        <v>970</v>
      </c>
      <c r="F233" s="44">
        <v>2.56</v>
      </c>
      <c r="G233" s="44">
        <v>2.56</v>
      </c>
      <c r="H233" s="33">
        <f t="shared" si="9"/>
        <v>120.2432</v>
      </c>
      <c r="I233" s="33">
        <f t="shared" si="10"/>
        <v>1971.2</v>
      </c>
      <c r="J233" s="33">
        <f t="shared" si="11"/>
        <v>24.04864</v>
      </c>
      <c r="K233" s="195" t="s">
        <v>1269</v>
      </c>
      <c r="L233" s="193" t="s">
        <v>1175</v>
      </c>
      <c r="M233" s="24"/>
      <c r="N233" s="196"/>
      <c r="O233" s="3"/>
      <c r="P233" s="3"/>
      <c r="Q233" s="24"/>
    </row>
    <row r="234" s="1" customFormat="1" ht="31" customHeight="1" spans="1:17">
      <c r="A234" s="24">
        <v>227</v>
      </c>
      <c r="B234" s="15" t="s">
        <v>1404</v>
      </c>
      <c r="C234" s="38" t="s">
        <v>470</v>
      </c>
      <c r="D234" s="38" t="s">
        <v>1405</v>
      </c>
      <c r="E234" s="37" t="s">
        <v>970</v>
      </c>
      <c r="F234" s="44">
        <v>3.6</v>
      </c>
      <c r="G234" s="44">
        <v>3.6</v>
      </c>
      <c r="H234" s="33">
        <f t="shared" si="9"/>
        <v>169.092</v>
      </c>
      <c r="I234" s="33">
        <f t="shared" si="10"/>
        <v>2772</v>
      </c>
      <c r="J234" s="33">
        <f t="shared" si="11"/>
        <v>33.8184</v>
      </c>
      <c r="K234" s="195" t="s">
        <v>1269</v>
      </c>
      <c r="L234" s="193" t="s">
        <v>1175</v>
      </c>
      <c r="M234" s="24"/>
      <c r="N234" s="196"/>
      <c r="O234" s="3"/>
      <c r="P234" s="3"/>
      <c r="Q234" s="24"/>
    </row>
    <row r="235" s="1" customFormat="1" ht="31" customHeight="1" spans="1:17">
      <c r="A235" s="24">
        <v>228</v>
      </c>
      <c r="B235" s="15" t="s">
        <v>1404</v>
      </c>
      <c r="C235" s="38" t="s">
        <v>470</v>
      </c>
      <c r="D235" s="38" t="s">
        <v>1405</v>
      </c>
      <c r="E235" s="37" t="s">
        <v>1301</v>
      </c>
      <c r="F235" s="44">
        <v>5.24</v>
      </c>
      <c r="G235" s="44">
        <v>5.24</v>
      </c>
      <c r="H235" s="33">
        <f t="shared" si="9"/>
        <v>246.1228</v>
      </c>
      <c r="I235" s="33">
        <f t="shared" si="10"/>
        <v>4034.8</v>
      </c>
      <c r="J235" s="33">
        <f t="shared" si="11"/>
        <v>49.22456</v>
      </c>
      <c r="K235" s="195" t="s">
        <v>1269</v>
      </c>
      <c r="L235" s="193" t="s">
        <v>1175</v>
      </c>
      <c r="M235" s="24"/>
      <c r="N235" s="196"/>
      <c r="O235" s="3"/>
      <c r="P235" s="3"/>
      <c r="Q235" s="24"/>
    </row>
    <row r="236" s="1" customFormat="1" ht="31" customHeight="1" spans="1:17">
      <c r="A236" s="24">
        <v>229</v>
      </c>
      <c r="B236" s="15" t="s">
        <v>1406</v>
      </c>
      <c r="C236" s="38" t="s">
        <v>1172</v>
      </c>
      <c r="D236" s="38" t="s">
        <v>1407</v>
      </c>
      <c r="E236" s="37" t="s">
        <v>1198</v>
      </c>
      <c r="F236" s="44">
        <v>7.8</v>
      </c>
      <c r="G236" s="44">
        <v>7.8</v>
      </c>
      <c r="H236" s="33">
        <f t="shared" si="9"/>
        <v>366.366</v>
      </c>
      <c r="I236" s="33">
        <f t="shared" si="10"/>
        <v>6006</v>
      </c>
      <c r="J236" s="33">
        <f t="shared" si="11"/>
        <v>73.2732</v>
      </c>
      <c r="K236" s="195" t="s">
        <v>1408</v>
      </c>
      <c r="L236" s="193" t="s">
        <v>1175</v>
      </c>
      <c r="M236" s="24"/>
      <c r="N236" s="196"/>
      <c r="O236" s="3"/>
      <c r="P236" s="3"/>
      <c r="Q236" s="24"/>
    </row>
    <row r="237" s="1" customFormat="1" ht="31" customHeight="1" spans="1:17">
      <c r="A237" s="24">
        <v>230</v>
      </c>
      <c r="B237" s="15" t="s">
        <v>1406</v>
      </c>
      <c r="C237" s="38" t="s">
        <v>1172</v>
      </c>
      <c r="D237" s="38" t="s">
        <v>1407</v>
      </c>
      <c r="E237" s="37" t="s">
        <v>626</v>
      </c>
      <c r="F237" s="44">
        <v>11.2</v>
      </c>
      <c r="G237" s="44">
        <v>11.2</v>
      </c>
      <c r="H237" s="33">
        <f t="shared" si="9"/>
        <v>526.064</v>
      </c>
      <c r="I237" s="33">
        <f t="shared" si="10"/>
        <v>8624</v>
      </c>
      <c r="J237" s="33">
        <f t="shared" si="11"/>
        <v>105.2128</v>
      </c>
      <c r="K237" s="195" t="s">
        <v>1408</v>
      </c>
      <c r="L237" s="193" t="s">
        <v>1175</v>
      </c>
      <c r="M237" s="24"/>
      <c r="N237" s="196"/>
      <c r="O237" s="3"/>
      <c r="P237" s="3"/>
      <c r="Q237" s="24"/>
    </row>
    <row r="238" s="1" customFormat="1" ht="31" customHeight="1" spans="1:17">
      <c r="A238" s="24">
        <v>231</v>
      </c>
      <c r="B238" s="15" t="s">
        <v>1406</v>
      </c>
      <c r="C238" s="38" t="s">
        <v>1172</v>
      </c>
      <c r="D238" s="38" t="s">
        <v>1407</v>
      </c>
      <c r="E238" s="37" t="s">
        <v>1351</v>
      </c>
      <c r="F238" s="44">
        <v>10.5</v>
      </c>
      <c r="G238" s="44">
        <v>10.5</v>
      </c>
      <c r="H238" s="33">
        <f t="shared" si="9"/>
        <v>493.185</v>
      </c>
      <c r="I238" s="33">
        <f t="shared" si="10"/>
        <v>8085</v>
      </c>
      <c r="J238" s="33">
        <f t="shared" si="11"/>
        <v>98.637</v>
      </c>
      <c r="K238" s="195" t="s">
        <v>1408</v>
      </c>
      <c r="L238" s="193" t="s">
        <v>1175</v>
      </c>
      <c r="M238" s="24"/>
      <c r="N238" s="196"/>
      <c r="O238" s="3"/>
      <c r="P238" s="3"/>
      <c r="Q238" s="24"/>
    </row>
    <row r="239" s="1" customFormat="1" ht="31" customHeight="1" spans="1:17">
      <c r="A239" s="24">
        <v>232</v>
      </c>
      <c r="B239" s="15" t="s">
        <v>1406</v>
      </c>
      <c r="C239" s="38" t="s">
        <v>1172</v>
      </c>
      <c r="D239" s="38" t="s">
        <v>1407</v>
      </c>
      <c r="E239" s="37" t="s">
        <v>1357</v>
      </c>
      <c r="F239" s="42">
        <v>8.9</v>
      </c>
      <c r="G239" s="42">
        <v>8.9</v>
      </c>
      <c r="H239" s="33">
        <f t="shared" si="9"/>
        <v>418.033</v>
      </c>
      <c r="I239" s="33">
        <f t="shared" si="10"/>
        <v>6853</v>
      </c>
      <c r="J239" s="33">
        <f t="shared" si="11"/>
        <v>83.6066</v>
      </c>
      <c r="K239" s="195" t="s">
        <v>1408</v>
      </c>
      <c r="L239" s="193" t="s">
        <v>1175</v>
      </c>
      <c r="M239" s="24"/>
      <c r="N239" s="196"/>
      <c r="O239" s="3"/>
      <c r="P239" s="3"/>
      <c r="Q239" s="24"/>
    </row>
    <row r="240" s="1" customFormat="1" ht="31" customHeight="1" spans="1:17">
      <c r="A240" s="24">
        <v>233</v>
      </c>
      <c r="B240" s="15" t="s">
        <v>1406</v>
      </c>
      <c r="C240" s="38" t="s">
        <v>1172</v>
      </c>
      <c r="D240" s="38" t="s">
        <v>1407</v>
      </c>
      <c r="E240" s="37" t="s">
        <v>1409</v>
      </c>
      <c r="F240" s="44">
        <v>11.6</v>
      </c>
      <c r="G240" s="44">
        <v>11.6</v>
      </c>
      <c r="H240" s="33">
        <f t="shared" si="9"/>
        <v>544.852</v>
      </c>
      <c r="I240" s="33">
        <f t="shared" si="10"/>
        <v>8932</v>
      </c>
      <c r="J240" s="33">
        <f t="shared" si="11"/>
        <v>108.9704</v>
      </c>
      <c r="K240" s="195" t="s">
        <v>1408</v>
      </c>
      <c r="L240" s="193" t="s">
        <v>1175</v>
      </c>
      <c r="M240" s="24"/>
      <c r="N240" s="196"/>
      <c r="O240" s="3"/>
      <c r="P240" s="3"/>
      <c r="Q240" s="24"/>
    </row>
    <row r="241" s="1" customFormat="1" ht="31" customHeight="1" spans="1:17">
      <c r="A241" s="24">
        <v>234</v>
      </c>
      <c r="B241" s="15" t="s">
        <v>1410</v>
      </c>
      <c r="C241" s="38" t="s">
        <v>640</v>
      </c>
      <c r="D241" s="38" t="s">
        <v>1411</v>
      </c>
      <c r="E241" s="37" t="s">
        <v>1198</v>
      </c>
      <c r="F241" s="44">
        <v>4.8</v>
      </c>
      <c r="G241" s="44">
        <v>4.8</v>
      </c>
      <c r="H241" s="33">
        <f t="shared" si="9"/>
        <v>225.456</v>
      </c>
      <c r="I241" s="33">
        <f t="shared" si="10"/>
        <v>3696</v>
      </c>
      <c r="J241" s="33">
        <f t="shared" si="11"/>
        <v>45.0912</v>
      </c>
      <c r="K241" s="195" t="s">
        <v>1412</v>
      </c>
      <c r="L241" s="193" t="s">
        <v>1175</v>
      </c>
      <c r="M241" s="24"/>
      <c r="N241" s="196"/>
      <c r="O241" s="3"/>
      <c r="P241" s="3"/>
      <c r="Q241" s="24"/>
    </row>
    <row r="242" s="1" customFormat="1" ht="31" customHeight="1" spans="1:17">
      <c r="A242" s="24">
        <v>235</v>
      </c>
      <c r="B242" s="15" t="s">
        <v>1410</v>
      </c>
      <c r="C242" s="38" t="s">
        <v>640</v>
      </c>
      <c r="D242" s="38" t="s">
        <v>1411</v>
      </c>
      <c r="E242" s="37" t="s">
        <v>626</v>
      </c>
      <c r="F242" s="44">
        <v>6.5</v>
      </c>
      <c r="G242" s="44">
        <v>6.5</v>
      </c>
      <c r="H242" s="33">
        <f t="shared" si="9"/>
        <v>305.305</v>
      </c>
      <c r="I242" s="33">
        <f t="shared" si="10"/>
        <v>5005</v>
      </c>
      <c r="J242" s="33">
        <f t="shared" si="11"/>
        <v>61.061</v>
      </c>
      <c r="K242" s="195" t="s">
        <v>1412</v>
      </c>
      <c r="L242" s="193" t="s">
        <v>1175</v>
      </c>
      <c r="M242" s="24"/>
      <c r="N242" s="196"/>
      <c r="O242" s="3"/>
      <c r="P242" s="3"/>
      <c r="Q242" s="24"/>
    </row>
    <row r="243" s="1" customFormat="1" ht="31" customHeight="1" spans="1:17">
      <c r="A243" s="24">
        <v>236</v>
      </c>
      <c r="B243" s="15" t="s">
        <v>1410</v>
      </c>
      <c r="C243" s="38" t="s">
        <v>640</v>
      </c>
      <c r="D243" s="38" t="s">
        <v>1411</v>
      </c>
      <c r="E243" s="37" t="s">
        <v>626</v>
      </c>
      <c r="F243" s="44">
        <v>6.2</v>
      </c>
      <c r="G243" s="44">
        <v>6.2</v>
      </c>
      <c r="H243" s="33">
        <f t="shared" si="9"/>
        <v>291.214</v>
      </c>
      <c r="I243" s="33">
        <f t="shared" si="10"/>
        <v>4774</v>
      </c>
      <c r="J243" s="33">
        <f t="shared" si="11"/>
        <v>58.2428</v>
      </c>
      <c r="K243" s="195" t="s">
        <v>1412</v>
      </c>
      <c r="L243" s="193" t="s">
        <v>1175</v>
      </c>
      <c r="M243" s="24"/>
      <c r="N243" s="196"/>
      <c r="O243" s="3"/>
      <c r="P243" s="3"/>
      <c r="Q243" s="24"/>
    </row>
    <row r="244" s="1" customFormat="1" ht="31" customHeight="1" spans="1:17">
      <c r="A244" s="24">
        <v>237</v>
      </c>
      <c r="B244" s="15" t="s">
        <v>1410</v>
      </c>
      <c r="C244" s="38" t="s">
        <v>640</v>
      </c>
      <c r="D244" s="38" t="s">
        <v>1411</v>
      </c>
      <c r="E244" s="37" t="s">
        <v>1197</v>
      </c>
      <c r="F244" s="44">
        <v>4.3</v>
      </c>
      <c r="G244" s="44">
        <v>4.3</v>
      </c>
      <c r="H244" s="33">
        <f t="shared" si="9"/>
        <v>201.971</v>
      </c>
      <c r="I244" s="33">
        <f t="shared" si="10"/>
        <v>3311</v>
      </c>
      <c r="J244" s="33">
        <f t="shared" si="11"/>
        <v>40.3942</v>
      </c>
      <c r="K244" s="195" t="s">
        <v>1412</v>
      </c>
      <c r="L244" s="193" t="s">
        <v>1175</v>
      </c>
      <c r="M244" s="24"/>
      <c r="N244" s="196"/>
      <c r="O244" s="3"/>
      <c r="P244" s="3"/>
      <c r="Q244" s="24"/>
    </row>
    <row r="245" s="1" customFormat="1" ht="31" customHeight="1" spans="1:17">
      <c r="A245" s="24">
        <v>238</v>
      </c>
      <c r="B245" s="15" t="s">
        <v>1410</v>
      </c>
      <c r="C245" s="38" t="s">
        <v>640</v>
      </c>
      <c r="D245" s="38" t="s">
        <v>1411</v>
      </c>
      <c r="E245" s="37" t="s">
        <v>1197</v>
      </c>
      <c r="F245" s="44">
        <v>8.2</v>
      </c>
      <c r="G245" s="44">
        <v>8.2</v>
      </c>
      <c r="H245" s="33">
        <f t="shared" si="9"/>
        <v>385.154</v>
      </c>
      <c r="I245" s="33">
        <f t="shared" si="10"/>
        <v>6314</v>
      </c>
      <c r="J245" s="33">
        <f t="shared" si="11"/>
        <v>77.0308</v>
      </c>
      <c r="K245" s="195" t="s">
        <v>1412</v>
      </c>
      <c r="L245" s="193" t="s">
        <v>1175</v>
      </c>
      <c r="M245" s="24"/>
      <c r="N245" s="196"/>
      <c r="O245" s="3"/>
      <c r="P245" s="3"/>
      <c r="Q245" s="24"/>
    </row>
    <row r="246" s="1" customFormat="1" ht="31" customHeight="1" spans="1:17">
      <c r="A246" s="24">
        <v>239</v>
      </c>
      <c r="B246" s="15" t="s">
        <v>1413</v>
      </c>
      <c r="C246" s="38" t="s">
        <v>569</v>
      </c>
      <c r="D246" s="38" t="s">
        <v>1414</v>
      </c>
      <c r="E246" s="37" t="s">
        <v>37</v>
      </c>
      <c r="F246" s="44">
        <v>3</v>
      </c>
      <c r="G246" s="44">
        <v>3</v>
      </c>
      <c r="H246" s="33">
        <f t="shared" si="9"/>
        <v>140.91</v>
      </c>
      <c r="I246" s="33">
        <f t="shared" si="10"/>
        <v>2310</v>
      </c>
      <c r="J246" s="33">
        <f t="shared" si="11"/>
        <v>28.182</v>
      </c>
      <c r="K246" s="195" t="s">
        <v>1415</v>
      </c>
      <c r="L246" s="193" t="s">
        <v>1175</v>
      </c>
      <c r="M246" s="24"/>
      <c r="N246" s="196"/>
      <c r="O246" s="3"/>
      <c r="P246" s="3"/>
      <c r="Q246" s="24"/>
    </row>
    <row r="247" s="1" customFormat="1" ht="31" customHeight="1" spans="1:17">
      <c r="A247" s="24">
        <v>240</v>
      </c>
      <c r="B247" s="15" t="s">
        <v>1413</v>
      </c>
      <c r="C247" s="38" t="s">
        <v>569</v>
      </c>
      <c r="D247" s="38" t="s">
        <v>1414</v>
      </c>
      <c r="E247" s="37" t="s">
        <v>1351</v>
      </c>
      <c r="F247" s="44">
        <v>12</v>
      </c>
      <c r="G247" s="44">
        <v>12</v>
      </c>
      <c r="H247" s="33">
        <f t="shared" si="9"/>
        <v>563.64</v>
      </c>
      <c r="I247" s="33">
        <f t="shared" si="10"/>
        <v>9240</v>
      </c>
      <c r="J247" s="33">
        <f t="shared" si="11"/>
        <v>112.728</v>
      </c>
      <c r="K247" s="195" t="s">
        <v>1415</v>
      </c>
      <c r="L247" s="193" t="s">
        <v>1175</v>
      </c>
      <c r="M247" s="24"/>
      <c r="N247" s="196"/>
      <c r="O247" s="3"/>
      <c r="P247" s="3"/>
      <c r="Q247" s="24"/>
    </row>
    <row r="248" s="1" customFormat="1" ht="31" customHeight="1" spans="1:17">
      <c r="A248" s="24">
        <v>241</v>
      </c>
      <c r="B248" s="15" t="s">
        <v>1413</v>
      </c>
      <c r="C248" s="38" t="s">
        <v>569</v>
      </c>
      <c r="D248" s="38" t="s">
        <v>1414</v>
      </c>
      <c r="E248" s="37" t="s">
        <v>970</v>
      </c>
      <c r="F248" s="44">
        <v>14</v>
      </c>
      <c r="G248" s="44">
        <v>14</v>
      </c>
      <c r="H248" s="33">
        <f t="shared" si="9"/>
        <v>657.58</v>
      </c>
      <c r="I248" s="33">
        <f t="shared" si="10"/>
        <v>10780</v>
      </c>
      <c r="J248" s="33">
        <f t="shared" si="11"/>
        <v>131.516</v>
      </c>
      <c r="K248" s="195" t="s">
        <v>1415</v>
      </c>
      <c r="L248" s="193" t="s">
        <v>1175</v>
      </c>
      <c r="M248" s="24"/>
      <c r="N248" s="196"/>
      <c r="O248" s="3"/>
      <c r="P248" s="3"/>
      <c r="Q248" s="24"/>
    </row>
    <row r="249" s="1" customFormat="1" ht="31" customHeight="1" spans="1:17">
      <c r="A249" s="24">
        <v>242</v>
      </c>
      <c r="B249" s="15" t="s">
        <v>1413</v>
      </c>
      <c r="C249" s="38" t="s">
        <v>569</v>
      </c>
      <c r="D249" s="38" t="s">
        <v>1414</v>
      </c>
      <c r="E249" s="37" t="s">
        <v>626</v>
      </c>
      <c r="F249" s="44">
        <v>8</v>
      </c>
      <c r="G249" s="44">
        <v>8</v>
      </c>
      <c r="H249" s="33">
        <f t="shared" si="9"/>
        <v>375.76</v>
      </c>
      <c r="I249" s="33">
        <f t="shared" si="10"/>
        <v>6160</v>
      </c>
      <c r="J249" s="33">
        <f t="shared" si="11"/>
        <v>75.152</v>
      </c>
      <c r="K249" s="195" t="s">
        <v>1415</v>
      </c>
      <c r="L249" s="193" t="s">
        <v>1175</v>
      </c>
      <c r="M249" s="24"/>
      <c r="N249" s="196"/>
      <c r="O249" s="3"/>
      <c r="P249" s="3"/>
      <c r="Q249" s="24"/>
    </row>
    <row r="250" s="1" customFormat="1" ht="31" customHeight="1" spans="1:17">
      <c r="A250" s="24">
        <v>243</v>
      </c>
      <c r="B250" s="15" t="s">
        <v>1413</v>
      </c>
      <c r="C250" s="38" t="s">
        <v>569</v>
      </c>
      <c r="D250" s="38" t="s">
        <v>1414</v>
      </c>
      <c r="E250" s="37" t="s">
        <v>1381</v>
      </c>
      <c r="F250" s="44">
        <v>5</v>
      </c>
      <c r="G250" s="44">
        <v>5</v>
      </c>
      <c r="H250" s="33">
        <f t="shared" si="9"/>
        <v>234.85</v>
      </c>
      <c r="I250" s="33">
        <f t="shared" si="10"/>
        <v>3850</v>
      </c>
      <c r="J250" s="33">
        <f t="shared" si="11"/>
        <v>46.97</v>
      </c>
      <c r="K250" s="195" t="s">
        <v>1415</v>
      </c>
      <c r="L250" s="193" t="s">
        <v>1175</v>
      </c>
      <c r="M250" s="24"/>
      <c r="N250" s="196"/>
      <c r="O250" s="3"/>
      <c r="P250" s="3"/>
      <c r="Q250" s="24"/>
    </row>
    <row r="251" s="1" customFormat="1" ht="31" customHeight="1" spans="1:17">
      <c r="A251" s="24">
        <v>244</v>
      </c>
      <c r="B251" s="15" t="s">
        <v>1416</v>
      </c>
      <c r="C251" s="38" t="s">
        <v>663</v>
      </c>
      <c r="D251" s="38" t="s">
        <v>1417</v>
      </c>
      <c r="E251" s="37" t="s">
        <v>37</v>
      </c>
      <c r="F251" s="59">
        <v>8</v>
      </c>
      <c r="G251" s="59">
        <v>8</v>
      </c>
      <c r="H251" s="33">
        <f t="shared" si="9"/>
        <v>375.76</v>
      </c>
      <c r="I251" s="33">
        <f t="shared" si="10"/>
        <v>6160</v>
      </c>
      <c r="J251" s="33">
        <f t="shared" si="11"/>
        <v>75.152</v>
      </c>
      <c r="K251" s="195" t="s">
        <v>1418</v>
      </c>
      <c r="L251" s="193" t="s">
        <v>1175</v>
      </c>
      <c r="M251" s="24"/>
      <c r="N251" s="196"/>
      <c r="O251" s="3"/>
      <c r="P251" s="3"/>
      <c r="Q251" s="24"/>
    </row>
    <row r="252" s="1" customFormat="1" ht="31" customHeight="1" spans="1:17">
      <c r="A252" s="24">
        <v>245</v>
      </c>
      <c r="B252" s="15" t="s">
        <v>1416</v>
      </c>
      <c r="C252" s="38" t="s">
        <v>663</v>
      </c>
      <c r="D252" s="38" t="s">
        <v>1417</v>
      </c>
      <c r="E252" s="37" t="s">
        <v>342</v>
      </c>
      <c r="F252" s="44">
        <v>6</v>
      </c>
      <c r="G252" s="44">
        <v>6</v>
      </c>
      <c r="H252" s="33">
        <f t="shared" si="9"/>
        <v>281.82</v>
      </c>
      <c r="I252" s="33">
        <f t="shared" si="10"/>
        <v>4620</v>
      </c>
      <c r="J252" s="33">
        <f t="shared" si="11"/>
        <v>56.364</v>
      </c>
      <c r="K252" s="195" t="s">
        <v>1418</v>
      </c>
      <c r="L252" s="193" t="s">
        <v>1175</v>
      </c>
      <c r="M252" s="24"/>
      <c r="N252" s="196"/>
      <c r="O252" s="3"/>
      <c r="P252" s="3"/>
      <c r="Q252" s="24"/>
    </row>
    <row r="253" s="1" customFormat="1" ht="31" customHeight="1" spans="1:17">
      <c r="A253" s="24">
        <v>246</v>
      </c>
      <c r="B253" s="15" t="s">
        <v>1416</v>
      </c>
      <c r="C253" s="38" t="s">
        <v>663</v>
      </c>
      <c r="D253" s="38" t="s">
        <v>1417</v>
      </c>
      <c r="E253" s="37" t="s">
        <v>1409</v>
      </c>
      <c r="F253" s="44">
        <v>2</v>
      </c>
      <c r="G253" s="44">
        <v>2</v>
      </c>
      <c r="H253" s="33">
        <f t="shared" si="9"/>
        <v>93.94</v>
      </c>
      <c r="I253" s="33">
        <f t="shared" si="10"/>
        <v>1540</v>
      </c>
      <c r="J253" s="33">
        <f t="shared" si="11"/>
        <v>18.788</v>
      </c>
      <c r="K253" s="195" t="s">
        <v>1418</v>
      </c>
      <c r="L253" s="193" t="s">
        <v>1175</v>
      </c>
      <c r="M253" s="24"/>
      <c r="N253" s="196"/>
      <c r="O253" s="3"/>
      <c r="P253" s="3"/>
      <c r="Q253" s="24"/>
    </row>
    <row r="254" s="1" customFormat="1" ht="31" customHeight="1" spans="1:17">
      <c r="A254" s="24">
        <v>247</v>
      </c>
      <c r="B254" s="15" t="s">
        <v>1416</v>
      </c>
      <c r="C254" s="38" t="s">
        <v>663</v>
      </c>
      <c r="D254" s="38" t="s">
        <v>1417</v>
      </c>
      <c r="E254" s="37" t="s">
        <v>1409</v>
      </c>
      <c r="F254" s="44">
        <v>4</v>
      </c>
      <c r="G254" s="44">
        <v>4</v>
      </c>
      <c r="H254" s="33">
        <f t="shared" si="9"/>
        <v>187.88</v>
      </c>
      <c r="I254" s="33">
        <f t="shared" si="10"/>
        <v>3080</v>
      </c>
      <c r="J254" s="33">
        <f t="shared" si="11"/>
        <v>37.576</v>
      </c>
      <c r="K254" s="195" t="s">
        <v>1418</v>
      </c>
      <c r="L254" s="193" t="s">
        <v>1175</v>
      </c>
      <c r="M254" s="24"/>
      <c r="N254" s="196"/>
      <c r="O254" s="3"/>
      <c r="P254" s="3"/>
      <c r="Q254" s="24"/>
    </row>
    <row r="255" s="1" customFormat="1" ht="31" customHeight="1" spans="1:17">
      <c r="A255" s="24">
        <v>248</v>
      </c>
      <c r="B255" s="15" t="s">
        <v>1419</v>
      </c>
      <c r="C255" s="38" t="s">
        <v>1354</v>
      </c>
      <c r="D255" s="38" t="s">
        <v>1420</v>
      </c>
      <c r="E255" s="37" t="s">
        <v>882</v>
      </c>
      <c r="F255" s="42">
        <v>7</v>
      </c>
      <c r="G255" s="42">
        <v>7</v>
      </c>
      <c r="H255" s="33">
        <f t="shared" si="9"/>
        <v>328.79</v>
      </c>
      <c r="I255" s="33">
        <f t="shared" si="10"/>
        <v>5390</v>
      </c>
      <c r="J255" s="33">
        <f t="shared" si="11"/>
        <v>65.758</v>
      </c>
      <c r="K255" s="195" t="s">
        <v>1421</v>
      </c>
      <c r="L255" s="193" t="s">
        <v>1175</v>
      </c>
      <c r="M255" s="24"/>
      <c r="N255" s="196"/>
      <c r="O255" s="3"/>
      <c r="P255" s="3"/>
      <c r="Q255" s="24"/>
    </row>
    <row r="256" s="1" customFormat="1" ht="31" customHeight="1" spans="1:17">
      <c r="A256" s="24">
        <v>249</v>
      </c>
      <c r="B256" s="15" t="s">
        <v>1419</v>
      </c>
      <c r="C256" s="38" t="s">
        <v>1354</v>
      </c>
      <c r="D256" s="38" t="s">
        <v>1420</v>
      </c>
      <c r="E256" s="37" t="s">
        <v>37</v>
      </c>
      <c r="F256" s="44">
        <v>5</v>
      </c>
      <c r="G256" s="44">
        <v>5</v>
      </c>
      <c r="H256" s="33">
        <f t="shared" si="9"/>
        <v>234.85</v>
      </c>
      <c r="I256" s="33">
        <f t="shared" si="10"/>
        <v>3850</v>
      </c>
      <c r="J256" s="33">
        <f t="shared" si="11"/>
        <v>46.97</v>
      </c>
      <c r="K256" s="195" t="s">
        <v>1421</v>
      </c>
      <c r="L256" s="193" t="s">
        <v>1175</v>
      </c>
      <c r="M256" s="24"/>
      <c r="N256" s="196"/>
      <c r="O256" s="3"/>
      <c r="P256" s="3"/>
      <c r="Q256" s="24"/>
    </row>
    <row r="257" s="1" customFormat="1" ht="31" customHeight="1" spans="1:17">
      <c r="A257" s="24">
        <v>250</v>
      </c>
      <c r="B257" s="15" t="s">
        <v>1419</v>
      </c>
      <c r="C257" s="38" t="s">
        <v>1354</v>
      </c>
      <c r="D257" s="38" t="s">
        <v>1420</v>
      </c>
      <c r="E257" s="37" t="s">
        <v>1277</v>
      </c>
      <c r="F257" s="44">
        <v>6</v>
      </c>
      <c r="G257" s="44">
        <v>6</v>
      </c>
      <c r="H257" s="33">
        <f t="shared" si="9"/>
        <v>281.82</v>
      </c>
      <c r="I257" s="33">
        <f t="shared" si="10"/>
        <v>4620</v>
      </c>
      <c r="J257" s="33">
        <f t="shared" si="11"/>
        <v>56.364</v>
      </c>
      <c r="K257" s="195" t="s">
        <v>1421</v>
      </c>
      <c r="L257" s="193" t="s">
        <v>1175</v>
      </c>
      <c r="M257" s="24"/>
      <c r="N257" s="196"/>
      <c r="O257" s="3"/>
      <c r="P257" s="3"/>
      <c r="Q257" s="24"/>
    </row>
    <row r="258" s="1" customFormat="1" ht="31" customHeight="1" spans="1:17">
      <c r="A258" s="24">
        <v>251</v>
      </c>
      <c r="B258" s="15" t="s">
        <v>1419</v>
      </c>
      <c r="C258" s="38" t="s">
        <v>1354</v>
      </c>
      <c r="D258" s="38" t="s">
        <v>1420</v>
      </c>
      <c r="E258" s="37" t="s">
        <v>1422</v>
      </c>
      <c r="F258" s="44">
        <v>2.5</v>
      </c>
      <c r="G258" s="44">
        <v>2.5</v>
      </c>
      <c r="H258" s="33">
        <f t="shared" si="9"/>
        <v>117.425</v>
      </c>
      <c r="I258" s="33">
        <f t="shared" si="10"/>
        <v>1925</v>
      </c>
      <c r="J258" s="33">
        <f t="shared" si="11"/>
        <v>23.485</v>
      </c>
      <c r="K258" s="195" t="s">
        <v>1421</v>
      </c>
      <c r="L258" s="193" t="s">
        <v>1175</v>
      </c>
      <c r="M258" s="24"/>
      <c r="N258" s="196"/>
      <c r="O258" s="3"/>
      <c r="P258" s="3"/>
      <c r="Q258" s="24"/>
    </row>
    <row r="259" s="1" customFormat="1" ht="31" customHeight="1" spans="1:17">
      <c r="A259" s="24">
        <v>252</v>
      </c>
      <c r="B259" s="15" t="s">
        <v>1419</v>
      </c>
      <c r="C259" s="38" t="s">
        <v>1354</v>
      </c>
      <c r="D259" s="38" t="s">
        <v>1420</v>
      </c>
      <c r="E259" s="37" t="s">
        <v>553</v>
      </c>
      <c r="F259" s="44">
        <v>9.5</v>
      </c>
      <c r="G259" s="44">
        <v>9.5</v>
      </c>
      <c r="H259" s="33">
        <f t="shared" si="9"/>
        <v>446.215</v>
      </c>
      <c r="I259" s="33">
        <f t="shared" si="10"/>
        <v>7315</v>
      </c>
      <c r="J259" s="33">
        <f t="shared" si="11"/>
        <v>89.243</v>
      </c>
      <c r="K259" s="195" t="s">
        <v>1421</v>
      </c>
      <c r="L259" s="193" t="s">
        <v>1175</v>
      </c>
      <c r="M259" s="24"/>
      <c r="N259" s="196"/>
      <c r="O259" s="3"/>
      <c r="P259" s="3"/>
      <c r="Q259" s="24"/>
    </row>
    <row r="260" s="1" customFormat="1" ht="31" customHeight="1" spans="1:17">
      <c r="A260" s="24">
        <v>253</v>
      </c>
      <c r="B260" s="15" t="s">
        <v>1423</v>
      </c>
      <c r="C260" s="38" t="s">
        <v>669</v>
      </c>
      <c r="D260" s="38" t="s">
        <v>1424</v>
      </c>
      <c r="E260" s="20" t="s">
        <v>37</v>
      </c>
      <c r="F260" s="44">
        <v>10.4</v>
      </c>
      <c r="G260" s="44">
        <v>10.4</v>
      </c>
      <c r="H260" s="33">
        <f t="shared" si="9"/>
        <v>488.488</v>
      </c>
      <c r="I260" s="33">
        <f t="shared" si="10"/>
        <v>8008</v>
      </c>
      <c r="J260" s="33">
        <f t="shared" si="11"/>
        <v>97.6976</v>
      </c>
      <c r="K260" s="195" t="s">
        <v>1425</v>
      </c>
      <c r="L260" s="193" t="s">
        <v>1175</v>
      </c>
      <c r="M260" s="24"/>
      <c r="N260" s="196"/>
      <c r="O260" s="3"/>
      <c r="P260" s="3"/>
      <c r="Q260" s="24"/>
    </row>
    <row r="261" s="1" customFormat="1" ht="31" customHeight="1" spans="1:17">
      <c r="A261" s="24">
        <v>254</v>
      </c>
      <c r="B261" s="15" t="s">
        <v>1423</v>
      </c>
      <c r="C261" s="38" t="s">
        <v>669</v>
      </c>
      <c r="D261" s="38" t="s">
        <v>1424</v>
      </c>
      <c r="E261" s="20" t="s">
        <v>1331</v>
      </c>
      <c r="F261" s="44">
        <v>5.6</v>
      </c>
      <c r="G261" s="44">
        <v>5.6</v>
      </c>
      <c r="H261" s="33">
        <f t="shared" si="9"/>
        <v>263.032</v>
      </c>
      <c r="I261" s="33">
        <f t="shared" si="10"/>
        <v>4312</v>
      </c>
      <c r="J261" s="33">
        <f t="shared" si="11"/>
        <v>52.6064</v>
      </c>
      <c r="K261" s="195" t="s">
        <v>1425</v>
      </c>
      <c r="L261" s="193" t="s">
        <v>1175</v>
      </c>
      <c r="M261" s="24"/>
      <c r="N261" s="196"/>
      <c r="O261" s="3"/>
      <c r="P261" s="3"/>
      <c r="Q261" s="24"/>
    </row>
    <row r="262" s="1" customFormat="1" ht="31" customHeight="1" spans="1:17">
      <c r="A262" s="24">
        <v>255</v>
      </c>
      <c r="B262" s="15" t="s">
        <v>1423</v>
      </c>
      <c r="C262" s="38" t="s">
        <v>669</v>
      </c>
      <c r="D262" s="38" t="s">
        <v>1424</v>
      </c>
      <c r="E262" s="37" t="s">
        <v>1272</v>
      </c>
      <c r="F262" s="44">
        <v>3.4</v>
      </c>
      <c r="G262" s="44">
        <v>3.4</v>
      </c>
      <c r="H262" s="33">
        <f t="shared" si="9"/>
        <v>159.698</v>
      </c>
      <c r="I262" s="33">
        <f t="shared" si="10"/>
        <v>2618</v>
      </c>
      <c r="J262" s="33">
        <f t="shared" si="11"/>
        <v>31.9396</v>
      </c>
      <c r="K262" s="195" t="s">
        <v>1425</v>
      </c>
      <c r="L262" s="193" t="s">
        <v>1175</v>
      </c>
      <c r="M262" s="24"/>
      <c r="N262" s="196"/>
      <c r="O262" s="3"/>
      <c r="P262" s="3"/>
      <c r="Q262" s="24"/>
    </row>
    <row r="263" s="1" customFormat="1" ht="31" customHeight="1" spans="1:17">
      <c r="A263" s="24">
        <v>256</v>
      </c>
      <c r="B263" s="15" t="s">
        <v>1423</v>
      </c>
      <c r="C263" s="38" t="s">
        <v>669</v>
      </c>
      <c r="D263" s="38" t="s">
        <v>1424</v>
      </c>
      <c r="E263" s="37" t="s">
        <v>1202</v>
      </c>
      <c r="F263" s="44">
        <v>10.6</v>
      </c>
      <c r="G263" s="44">
        <v>10.6</v>
      </c>
      <c r="H263" s="33">
        <f t="shared" si="9"/>
        <v>497.882</v>
      </c>
      <c r="I263" s="33">
        <f t="shared" si="10"/>
        <v>8162</v>
      </c>
      <c r="J263" s="33">
        <f t="shared" si="11"/>
        <v>99.5764</v>
      </c>
      <c r="K263" s="195" t="s">
        <v>1425</v>
      </c>
      <c r="L263" s="193" t="s">
        <v>1175</v>
      </c>
      <c r="M263" s="24"/>
      <c r="N263" s="196"/>
      <c r="O263" s="3"/>
      <c r="P263" s="3"/>
      <c r="Q263" s="24"/>
    </row>
    <row r="264" s="1" customFormat="1" ht="31" customHeight="1" spans="1:17">
      <c r="A264" s="24">
        <v>257</v>
      </c>
      <c r="B264" s="15" t="s">
        <v>1426</v>
      </c>
      <c r="C264" s="38" t="s">
        <v>491</v>
      </c>
      <c r="D264" s="38" t="s">
        <v>1427</v>
      </c>
      <c r="E264" s="37" t="s">
        <v>36</v>
      </c>
      <c r="F264" s="59">
        <v>6</v>
      </c>
      <c r="G264" s="59">
        <v>6</v>
      </c>
      <c r="H264" s="33">
        <f t="shared" ref="H264:H327" si="12">G264*46.97</f>
        <v>281.82</v>
      </c>
      <c r="I264" s="33">
        <f t="shared" ref="I264:I327" si="13">G264*770</f>
        <v>4620</v>
      </c>
      <c r="J264" s="33">
        <f t="shared" ref="J264:J327" si="14">H264*20%</f>
        <v>56.364</v>
      </c>
      <c r="K264" s="195" t="s">
        <v>1428</v>
      </c>
      <c r="L264" s="193" t="s">
        <v>1175</v>
      </c>
      <c r="M264" s="24"/>
      <c r="N264" s="196"/>
      <c r="O264" s="3"/>
      <c r="P264" s="3"/>
      <c r="Q264" s="24"/>
    </row>
    <row r="265" s="1" customFormat="1" ht="31" customHeight="1" spans="1:17">
      <c r="A265" s="24">
        <v>258</v>
      </c>
      <c r="B265" s="15" t="s">
        <v>1426</v>
      </c>
      <c r="C265" s="38" t="s">
        <v>491</v>
      </c>
      <c r="D265" s="38" t="s">
        <v>1427</v>
      </c>
      <c r="E265" s="37" t="s">
        <v>553</v>
      </c>
      <c r="F265" s="44">
        <v>5</v>
      </c>
      <c r="G265" s="44">
        <v>5</v>
      </c>
      <c r="H265" s="33">
        <f t="shared" si="12"/>
        <v>234.85</v>
      </c>
      <c r="I265" s="33">
        <f t="shared" si="13"/>
        <v>3850</v>
      </c>
      <c r="J265" s="33">
        <f t="shared" si="14"/>
        <v>46.97</v>
      </c>
      <c r="K265" s="195" t="s">
        <v>1428</v>
      </c>
      <c r="L265" s="193" t="s">
        <v>1175</v>
      </c>
      <c r="M265" s="24"/>
      <c r="N265" s="196"/>
      <c r="O265" s="3"/>
      <c r="P265" s="3"/>
      <c r="Q265" s="24"/>
    </row>
    <row r="266" s="1" customFormat="1" ht="31" customHeight="1" spans="1:17">
      <c r="A266" s="24">
        <v>259</v>
      </c>
      <c r="B266" s="15" t="s">
        <v>1426</v>
      </c>
      <c r="C266" s="38" t="s">
        <v>491</v>
      </c>
      <c r="D266" s="38" t="s">
        <v>1427</v>
      </c>
      <c r="E266" s="37" t="s">
        <v>1288</v>
      </c>
      <c r="F266" s="44">
        <v>2</v>
      </c>
      <c r="G266" s="44">
        <v>2</v>
      </c>
      <c r="H266" s="33">
        <f t="shared" si="12"/>
        <v>93.94</v>
      </c>
      <c r="I266" s="33">
        <f t="shared" si="13"/>
        <v>1540</v>
      </c>
      <c r="J266" s="33">
        <f t="shared" si="14"/>
        <v>18.788</v>
      </c>
      <c r="K266" s="195" t="s">
        <v>1428</v>
      </c>
      <c r="L266" s="193" t="s">
        <v>1175</v>
      </c>
      <c r="M266" s="24"/>
      <c r="N266" s="196"/>
      <c r="O266" s="3"/>
      <c r="P266" s="3"/>
      <c r="Q266" s="24"/>
    </row>
    <row r="267" s="1" customFormat="1" ht="31" customHeight="1" spans="1:17">
      <c r="A267" s="24">
        <v>260</v>
      </c>
      <c r="B267" s="15" t="s">
        <v>1426</v>
      </c>
      <c r="C267" s="38" t="s">
        <v>491</v>
      </c>
      <c r="D267" s="38" t="s">
        <v>1427</v>
      </c>
      <c r="E267" s="37" t="s">
        <v>1429</v>
      </c>
      <c r="F267" s="44">
        <v>4</v>
      </c>
      <c r="G267" s="44">
        <v>4</v>
      </c>
      <c r="H267" s="33">
        <f t="shared" si="12"/>
        <v>187.88</v>
      </c>
      <c r="I267" s="33">
        <f t="shared" si="13"/>
        <v>3080</v>
      </c>
      <c r="J267" s="33">
        <f t="shared" si="14"/>
        <v>37.576</v>
      </c>
      <c r="K267" s="195" t="s">
        <v>1428</v>
      </c>
      <c r="L267" s="193" t="s">
        <v>1175</v>
      </c>
      <c r="M267" s="24"/>
      <c r="N267" s="196"/>
      <c r="O267" s="3"/>
      <c r="P267" s="3"/>
      <c r="Q267" s="24"/>
    </row>
    <row r="268" s="1" customFormat="1" ht="31" customHeight="1" spans="1:17">
      <c r="A268" s="24">
        <v>261</v>
      </c>
      <c r="B268" s="15" t="s">
        <v>1426</v>
      </c>
      <c r="C268" s="38" t="s">
        <v>491</v>
      </c>
      <c r="D268" s="38" t="s">
        <v>1427</v>
      </c>
      <c r="E268" s="37" t="s">
        <v>1275</v>
      </c>
      <c r="F268" s="44">
        <v>3</v>
      </c>
      <c r="G268" s="44">
        <v>3</v>
      </c>
      <c r="H268" s="33">
        <f t="shared" si="12"/>
        <v>140.91</v>
      </c>
      <c r="I268" s="33">
        <f t="shared" si="13"/>
        <v>2310</v>
      </c>
      <c r="J268" s="33">
        <f t="shared" si="14"/>
        <v>28.182</v>
      </c>
      <c r="K268" s="195" t="s">
        <v>1428</v>
      </c>
      <c r="L268" s="193" t="s">
        <v>1175</v>
      </c>
      <c r="M268" s="24"/>
      <c r="N268" s="196"/>
      <c r="O268" s="3"/>
      <c r="P268" s="3"/>
      <c r="Q268" s="24"/>
    </row>
    <row r="269" s="1" customFormat="1" ht="31" customHeight="1" spans="1:17">
      <c r="A269" s="24">
        <v>262</v>
      </c>
      <c r="B269" s="15" t="s">
        <v>1430</v>
      </c>
      <c r="C269" s="38" t="s">
        <v>1188</v>
      </c>
      <c r="D269" s="38" t="s">
        <v>1431</v>
      </c>
      <c r="E269" s="37" t="s">
        <v>1432</v>
      </c>
      <c r="F269" s="44">
        <v>4</v>
      </c>
      <c r="G269" s="44">
        <v>4</v>
      </c>
      <c r="H269" s="33">
        <f t="shared" si="12"/>
        <v>187.88</v>
      </c>
      <c r="I269" s="33">
        <f t="shared" si="13"/>
        <v>3080</v>
      </c>
      <c r="J269" s="33">
        <f t="shared" si="14"/>
        <v>37.576</v>
      </c>
      <c r="K269" s="195" t="s">
        <v>1433</v>
      </c>
      <c r="L269" s="193" t="s">
        <v>1175</v>
      </c>
      <c r="M269" s="24"/>
      <c r="N269" s="196"/>
      <c r="O269" s="3"/>
      <c r="P269" s="3"/>
      <c r="Q269" s="24"/>
    </row>
    <row r="270" s="1" customFormat="1" ht="31" customHeight="1" spans="1:17">
      <c r="A270" s="24">
        <v>263</v>
      </c>
      <c r="B270" s="15" t="s">
        <v>1430</v>
      </c>
      <c r="C270" s="38" t="s">
        <v>1188</v>
      </c>
      <c r="D270" s="38" t="s">
        <v>1431</v>
      </c>
      <c r="E270" s="37" t="s">
        <v>1434</v>
      </c>
      <c r="F270" s="44">
        <v>5</v>
      </c>
      <c r="G270" s="44">
        <v>5</v>
      </c>
      <c r="H270" s="33">
        <f t="shared" si="12"/>
        <v>234.85</v>
      </c>
      <c r="I270" s="33">
        <f t="shared" si="13"/>
        <v>3850</v>
      </c>
      <c r="J270" s="33">
        <f t="shared" si="14"/>
        <v>46.97</v>
      </c>
      <c r="K270" s="195" t="s">
        <v>1433</v>
      </c>
      <c r="L270" s="193" t="s">
        <v>1175</v>
      </c>
      <c r="M270" s="24"/>
      <c r="N270" s="196"/>
      <c r="O270" s="3"/>
      <c r="P270" s="3"/>
      <c r="Q270" s="24"/>
    </row>
    <row r="271" s="1" customFormat="1" ht="31" customHeight="1" spans="1:17">
      <c r="A271" s="24">
        <v>264</v>
      </c>
      <c r="B271" s="15" t="s">
        <v>1430</v>
      </c>
      <c r="C271" s="38" t="s">
        <v>1188</v>
      </c>
      <c r="D271" s="38" t="s">
        <v>1431</v>
      </c>
      <c r="E271" s="37" t="s">
        <v>1435</v>
      </c>
      <c r="F271" s="44">
        <v>6</v>
      </c>
      <c r="G271" s="44">
        <v>6</v>
      </c>
      <c r="H271" s="33">
        <f t="shared" si="12"/>
        <v>281.82</v>
      </c>
      <c r="I271" s="33">
        <f t="shared" si="13"/>
        <v>4620</v>
      </c>
      <c r="J271" s="33">
        <f t="shared" si="14"/>
        <v>56.364</v>
      </c>
      <c r="K271" s="195" t="s">
        <v>1433</v>
      </c>
      <c r="L271" s="193" t="s">
        <v>1175</v>
      </c>
      <c r="M271" s="24"/>
      <c r="N271" s="196"/>
      <c r="O271" s="3"/>
      <c r="P271" s="3"/>
      <c r="Q271" s="24"/>
    </row>
    <row r="272" s="1" customFormat="1" ht="31" customHeight="1" spans="1:17">
      <c r="A272" s="24">
        <v>265</v>
      </c>
      <c r="B272" s="15" t="s">
        <v>1430</v>
      </c>
      <c r="C272" s="38" t="s">
        <v>1188</v>
      </c>
      <c r="D272" s="38" t="s">
        <v>1431</v>
      </c>
      <c r="E272" s="37" t="s">
        <v>1436</v>
      </c>
      <c r="F272" s="44">
        <v>3</v>
      </c>
      <c r="G272" s="44">
        <v>3</v>
      </c>
      <c r="H272" s="33">
        <f t="shared" si="12"/>
        <v>140.91</v>
      </c>
      <c r="I272" s="33">
        <f t="shared" si="13"/>
        <v>2310</v>
      </c>
      <c r="J272" s="33">
        <f t="shared" si="14"/>
        <v>28.182</v>
      </c>
      <c r="K272" s="195" t="s">
        <v>1433</v>
      </c>
      <c r="L272" s="193" t="s">
        <v>1175</v>
      </c>
      <c r="M272" s="24"/>
      <c r="N272" s="196"/>
      <c r="O272" s="3"/>
      <c r="P272" s="3"/>
      <c r="Q272" s="24"/>
    </row>
    <row r="273" s="1" customFormat="1" ht="31" customHeight="1" spans="1:17">
      <c r="A273" s="24">
        <v>266</v>
      </c>
      <c r="B273" s="15" t="s">
        <v>1430</v>
      </c>
      <c r="C273" s="38" t="s">
        <v>1188</v>
      </c>
      <c r="D273" s="38" t="s">
        <v>1431</v>
      </c>
      <c r="E273" s="37" t="s">
        <v>1437</v>
      </c>
      <c r="F273" s="42">
        <v>6</v>
      </c>
      <c r="G273" s="42">
        <v>6</v>
      </c>
      <c r="H273" s="33">
        <f t="shared" si="12"/>
        <v>281.82</v>
      </c>
      <c r="I273" s="33">
        <f t="shared" si="13"/>
        <v>4620</v>
      </c>
      <c r="J273" s="33">
        <f t="shared" si="14"/>
        <v>56.364</v>
      </c>
      <c r="K273" s="195" t="s">
        <v>1433</v>
      </c>
      <c r="L273" s="193" t="s">
        <v>1175</v>
      </c>
      <c r="M273" s="24"/>
      <c r="N273" s="196"/>
      <c r="O273" s="3"/>
      <c r="P273" s="3"/>
      <c r="Q273" s="24"/>
    </row>
    <row r="274" s="1" customFormat="1" ht="31" customHeight="1" spans="1:17">
      <c r="A274" s="24">
        <v>267</v>
      </c>
      <c r="B274" s="15" t="s">
        <v>1438</v>
      </c>
      <c r="C274" s="38" t="s">
        <v>569</v>
      </c>
      <c r="D274" s="38" t="s">
        <v>1439</v>
      </c>
      <c r="E274" s="37" t="s">
        <v>37</v>
      </c>
      <c r="F274" s="44">
        <v>7.4</v>
      </c>
      <c r="G274" s="44">
        <v>7.4</v>
      </c>
      <c r="H274" s="33">
        <f t="shared" si="12"/>
        <v>347.578</v>
      </c>
      <c r="I274" s="33">
        <f t="shared" si="13"/>
        <v>5698</v>
      </c>
      <c r="J274" s="33">
        <f t="shared" si="14"/>
        <v>69.5156</v>
      </c>
      <c r="K274" s="195" t="s">
        <v>1440</v>
      </c>
      <c r="L274" s="193" t="s">
        <v>1175</v>
      </c>
      <c r="M274" s="24"/>
      <c r="N274" s="196"/>
      <c r="O274" s="3"/>
      <c r="P274" s="3"/>
      <c r="Q274" s="24"/>
    </row>
    <row r="275" s="1" customFormat="1" ht="31" customHeight="1" spans="1:17">
      <c r="A275" s="24">
        <v>268</v>
      </c>
      <c r="B275" s="15" t="s">
        <v>1438</v>
      </c>
      <c r="C275" s="38" t="s">
        <v>569</v>
      </c>
      <c r="D275" s="38" t="s">
        <v>1439</v>
      </c>
      <c r="E275" s="37" t="s">
        <v>1191</v>
      </c>
      <c r="F275" s="44">
        <v>3.3</v>
      </c>
      <c r="G275" s="44">
        <v>3.3</v>
      </c>
      <c r="H275" s="33">
        <f t="shared" si="12"/>
        <v>155.001</v>
      </c>
      <c r="I275" s="33">
        <f t="shared" si="13"/>
        <v>2541</v>
      </c>
      <c r="J275" s="33">
        <f t="shared" si="14"/>
        <v>31.0002</v>
      </c>
      <c r="K275" s="195" t="s">
        <v>1440</v>
      </c>
      <c r="L275" s="193" t="s">
        <v>1175</v>
      </c>
      <c r="M275" s="24"/>
      <c r="N275" s="196"/>
      <c r="O275" s="3"/>
      <c r="P275" s="3"/>
      <c r="Q275" s="24"/>
    </row>
    <row r="276" s="1" customFormat="1" ht="31" customHeight="1" spans="1:17">
      <c r="A276" s="24">
        <v>269</v>
      </c>
      <c r="B276" s="15" t="s">
        <v>1438</v>
      </c>
      <c r="C276" s="38" t="s">
        <v>569</v>
      </c>
      <c r="D276" s="38" t="s">
        <v>1439</v>
      </c>
      <c r="E276" s="37" t="s">
        <v>1191</v>
      </c>
      <c r="F276" s="44">
        <v>5.3</v>
      </c>
      <c r="G276" s="44">
        <v>5.3</v>
      </c>
      <c r="H276" s="33">
        <f t="shared" si="12"/>
        <v>248.941</v>
      </c>
      <c r="I276" s="33">
        <f t="shared" si="13"/>
        <v>4081</v>
      </c>
      <c r="J276" s="33">
        <f t="shared" si="14"/>
        <v>49.7882</v>
      </c>
      <c r="K276" s="195" t="s">
        <v>1440</v>
      </c>
      <c r="L276" s="193" t="s">
        <v>1175</v>
      </c>
      <c r="M276" s="24"/>
      <c r="N276" s="196"/>
      <c r="O276" s="3"/>
      <c r="P276" s="3"/>
      <c r="Q276" s="24"/>
    </row>
    <row r="277" s="1" customFormat="1" ht="31" customHeight="1" spans="1:17">
      <c r="A277" s="24">
        <v>270</v>
      </c>
      <c r="B277" s="15" t="s">
        <v>1438</v>
      </c>
      <c r="C277" s="38" t="s">
        <v>569</v>
      </c>
      <c r="D277" s="38" t="s">
        <v>1439</v>
      </c>
      <c r="E277" s="37" t="s">
        <v>1441</v>
      </c>
      <c r="F277" s="44">
        <v>2.5</v>
      </c>
      <c r="G277" s="44">
        <v>2.5</v>
      </c>
      <c r="H277" s="33">
        <f t="shared" si="12"/>
        <v>117.425</v>
      </c>
      <c r="I277" s="33">
        <f t="shared" si="13"/>
        <v>1925</v>
      </c>
      <c r="J277" s="33">
        <f t="shared" si="14"/>
        <v>23.485</v>
      </c>
      <c r="K277" s="195" t="s">
        <v>1440</v>
      </c>
      <c r="L277" s="193" t="s">
        <v>1175</v>
      </c>
      <c r="M277" s="24"/>
      <c r="N277" s="196"/>
      <c r="O277" s="3"/>
      <c r="P277" s="3"/>
      <c r="Q277" s="24"/>
    </row>
    <row r="278" s="1" customFormat="1" ht="31" customHeight="1" spans="1:17">
      <c r="A278" s="24">
        <v>271</v>
      </c>
      <c r="B278" s="15" t="s">
        <v>1438</v>
      </c>
      <c r="C278" s="38" t="s">
        <v>569</v>
      </c>
      <c r="D278" s="38" t="s">
        <v>1439</v>
      </c>
      <c r="E278" s="37" t="s">
        <v>37</v>
      </c>
      <c r="F278" s="42">
        <v>6.5</v>
      </c>
      <c r="G278" s="42">
        <v>6.5</v>
      </c>
      <c r="H278" s="33">
        <f t="shared" si="12"/>
        <v>305.305</v>
      </c>
      <c r="I278" s="33">
        <f t="shared" si="13"/>
        <v>5005</v>
      </c>
      <c r="J278" s="33">
        <f t="shared" si="14"/>
        <v>61.061</v>
      </c>
      <c r="K278" s="195" t="s">
        <v>1440</v>
      </c>
      <c r="L278" s="193" t="s">
        <v>1175</v>
      </c>
      <c r="M278" s="24"/>
      <c r="N278" s="196"/>
      <c r="O278" s="3"/>
      <c r="P278" s="3"/>
      <c r="Q278" s="24"/>
    </row>
    <row r="279" s="1" customFormat="1" ht="31" customHeight="1" spans="1:17">
      <c r="A279" s="24">
        <v>272</v>
      </c>
      <c r="B279" s="15" t="s">
        <v>1442</v>
      </c>
      <c r="C279" s="38" t="s">
        <v>1363</v>
      </c>
      <c r="D279" s="38" t="s">
        <v>1443</v>
      </c>
      <c r="E279" s="37" t="s">
        <v>1286</v>
      </c>
      <c r="F279" s="44">
        <v>7.9</v>
      </c>
      <c r="G279" s="44">
        <v>7.9</v>
      </c>
      <c r="H279" s="33">
        <f t="shared" si="12"/>
        <v>371.063</v>
      </c>
      <c r="I279" s="33">
        <f t="shared" si="13"/>
        <v>6083</v>
      </c>
      <c r="J279" s="33">
        <f t="shared" si="14"/>
        <v>74.2126</v>
      </c>
      <c r="K279" s="195" t="s">
        <v>1444</v>
      </c>
      <c r="L279" s="193" t="s">
        <v>1175</v>
      </c>
      <c r="M279" s="24"/>
      <c r="N279" s="196"/>
      <c r="O279" s="3"/>
      <c r="P279" s="3"/>
      <c r="Q279" s="24"/>
    </row>
    <row r="280" s="1" customFormat="1" ht="31" customHeight="1" spans="1:17">
      <c r="A280" s="24">
        <v>273</v>
      </c>
      <c r="B280" s="15" t="s">
        <v>1442</v>
      </c>
      <c r="C280" s="38" t="s">
        <v>1363</v>
      </c>
      <c r="D280" s="38" t="s">
        <v>1443</v>
      </c>
      <c r="E280" s="20" t="s">
        <v>626</v>
      </c>
      <c r="F280" s="44">
        <v>11</v>
      </c>
      <c r="G280" s="44">
        <v>11</v>
      </c>
      <c r="H280" s="33">
        <f t="shared" si="12"/>
        <v>516.67</v>
      </c>
      <c r="I280" s="33">
        <f t="shared" si="13"/>
        <v>8470</v>
      </c>
      <c r="J280" s="33">
        <f t="shared" si="14"/>
        <v>103.334</v>
      </c>
      <c r="K280" s="195" t="s">
        <v>1444</v>
      </c>
      <c r="L280" s="193" t="s">
        <v>1175</v>
      </c>
      <c r="M280" s="24"/>
      <c r="N280" s="196"/>
      <c r="O280" s="3"/>
      <c r="P280" s="3"/>
      <c r="Q280" s="24"/>
    </row>
    <row r="281" s="1" customFormat="1" ht="31" customHeight="1" spans="1:17">
      <c r="A281" s="24">
        <v>274</v>
      </c>
      <c r="B281" s="15" t="s">
        <v>1442</v>
      </c>
      <c r="C281" s="38" t="s">
        <v>1363</v>
      </c>
      <c r="D281" s="38" t="s">
        <v>1443</v>
      </c>
      <c r="E281" s="20" t="s">
        <v>1270</v>
      </c>
      <c r="F281" s="44">
        <v>5.6</v>
      </c>
      <c r="G281" s="44">
        <v>5.6</v>
      </c>
      <c r="H281" s="33">
        <f t="shared" si="12"/>
        <v>263.032</v>
      </c>
      <c r="I281" s="33">
        <f t="shared" si="13"/>
        <v>4312</v>
      </c>
      <c r="J281" s="33">
        <f t="shared" si="14"/>
        <v>52.6064</v>
      </c>
      <c r="K281" s="195" t="s">
        <v>1444</v>
      </c>
      <c r="L281" s="193" t="s">
        <v>1175</v>
      </c>
      <c r="M281" s="24"/>
      <c r="N281" s="196"/>
      <c r="O281" s="3"/>
      <c r="P281" s="3"/>
      <c r="Q281" s="24"/>
    </row>
    <row r="282" s="1" customFormat="1" ht="31" customHeight="1" spans="1:17">
      <c r="A282" s="24">
        <v>275</v>
      </c>
      <c r="B282" s="15" t="s">
        <v>1442</v>
      </c>
      <c r="C282" s="38" t="s">
        <v>1363</v>
      </c>
      <c r="D282" s="38" t="s">
        <v>1443</v>
      </c>
      <c r="E282" s="37" t="s">
        <v>1275</v>
      </c>
      <c r="F282" s="44">
        <v>8.9</v>
      </c>
      <c r="G282" s="44">
        <v>8.9</v>
      </c>
      <c r="H282" s="33">
        <f t="shared" si="12"/>
        <v>418.033</v>
      </c>
      <c r="I282" s="33">
        <f t="shared" si="13"/>
        <v>6853</v>
      </c>
      <c r="J282" s="33">
        <f t="shared" si="14"/>
        <v>83.6066</v>
      </c>
      <c r="K282" s="195" t="s">
        <v>1444</v>
      </c>
      <c r="L282" s="193" t="s">
        <v>1175</v>
      </c>
      <c r="M282" s="24"/>
      <c r="N282" s="196"/>
      <c r="O282" s="3"/>
      <c r="P282" s="3"/>
      <c r="Q282" s="24"/>
    </row>
    <row r="283" s="1" customFormat="1" ht="31" customHeight="1" spans="1:17">
      <c r="A283" s="24">
        <v>276</v>
      </c>
      <c r="B283" s="15" t="s">
        <v>1442</v>
      </c>
      <c r="C283" s="38" t="s">
        <v>1363</v>
      </c>
      <c r="D283" s="38" t="s">
        <v>1443</v>
      </c>
      <c r="E283" s="37" t="s">
        <v>1277</v>
      </c>
      <c r="F283" s="44">
        <v>6.6</v>
      </c>
      <c r="G283" s="44">
        <v>6.6</v>
      </c>
      <c r="H283" s="33">
        <f t="shared" si="12"/>
        <v>310.002</v>
      </c>
      <c r="I283" s="33">
        <f t="shared" si="13"/>
        <v>5082</v>
      </c>
      <c r="J283" s="33">
        <f t="shared" si="14"/>
        <v>62.0004</v>
      </c>
      <c r="K283" s="195" t="s">
        <v>1444</v>
      </c>
      <c r="L283" s="193" t="s">
        <v>1175</v>
      </c>
      <c r="M283" s="24"/>
      <c r="N283" s="196"/>
      <c r="O283" s="3"/>
      <c r="P283" s="3"/>
      <c r="Q283" s="24"/>
    </row>
    <row r="284" s="1" customFormat="1" ht="31" customHeight="1" spans="1:17">
      <c r="A284" s="24">
        <v>277</v>
      </c>
      <c r="B284" s="15" t="s">
        <v>1445</v>
      </c>
      <c r="C284" s="38" t="s">
        <v>538</v>
      </c>
      <c r="D284" s="38" t="s">
        <v>1446</v>
      </c>
      <c r="E284" s="37" t="s">
        <v>1275</v>
      </c>
      <c r="F284" s="44">
        <v>5</v>
      </c>
      <c r="G284" s="44">
        <v>5</v>
      </c>
      <c r="H284" s="33">
        <f t="shared" si="12"/>
        <v>234.85</v>
      </c>
      <c r="I284" s="33">
        <f t="shared" si="13"/>
        <v>3850</v>
      </c>
      <c r="J284" s="33">
        <f t="shared" si="14"/>
        <v>46.97</v>
      </c>
      <c r="K284" s="195" t="s">
        <v>1447</v>
      </c>
      <c r="L284" s="193" t="s">
        <v>1175</v>
      </c>
      <c r="M284" s="24"/>
      <c r="N284" s="196"/>
      <c r="O284" s="3"/>
      <c r="P284" s="3"/>
      <c r="Q284" s="24"/>
    </row>
    <row r="285" s="1" customFormat="1" ht="31" customHeight="1" spans="1:17">
      <c r="A285" s="24">
        <v>278</v>
      </c>
      <c r="B285" s="15" t="s">
        <v>1445</v>
      </c>
      <c r="C285" s="38" t="s">
        <v>538</v>
      </c>
      <c r="D285" s="38" t="s">
        <v>1446</v>
      </c>
      <c r="E285" s="37" t="s">
        <v>876</v>
      </c>
      <c r="F285" s="44">
        <v>2.5</v>
      </c>
      <c r="G285" s="44">
        <v>2.5</v>
      </c>
      <c r="H285" s="33">
        <f t="shared" si="12"/>
        <v>117.425</v>
      </c>
      <c r="I285" s="33">
        <f t="shared" si="13"/>
        <v>1925</v>
      </c>
      <c r="J285" s="33">
        <f t="shared" si="14"/>
        <v>23.485</v>
      </c>
      <c r="K285" s="195" t="s">
        <v>1447</v>
      </c>
      <c r="L285" s="193" t="s">
        <v>1175</v>
      </c>
      <c r="M285" s="24"/>
      <c r="N285" s="196"/>
      <c r="O285" s="3"/>
      <c r="P285" s="3"/>
      <c r="Q285" s="24"/>
    </row>
    <row r="286" s="1" customFormat="1" ht="31" customHeight="1" spans="1:17">
      <c r="A286" s="24">
        <v>279</v>
      </c>
      <c r="B286" s="15" t="s">
        <v>1445</v>
      </c>
      <c r="C286" s="38" t="s">
        <v>538</v>
      </c>
      <c r="D286" s="38" t="s">
        <v>1446</v>
      </c>
      <c r="E286" s="20" t="s">
        <v>876</v>
      </c>
      <c r="F286" s="44">
        <v>3.5</v>
      </c>
      <c r="G286" s="44">
        <v>3.5</v>
      </c>
      <c r="H286" s="33">
        <f t="shared" si="12"/>
        <v>164.395</v>
      </c>
      <c r="I286" s="33">
        <f t="shared" si="13"/>
        <v>2695</v>
      </c>
      <c r="J286" s="33">
        <f t="shared" si="14"/>
        <v>32.879</v>
      </c>
      <c r="K286" s="195" t="s">
        <v>1447</v>
      </c>
      <c r="L286" s="193" t="s">
        <v>1175</v>
      </c>
      <c r="M286" s="24"/>
      <c r="N286" s="196"/>
      <c r="O286" s="3"/>
      <c r="P286" s="3"/>
      <c r="Q286" s="24"/>
    </row>
    <row r="287" s="1" customFormat="1" ht="31" customHeight="1" spans="1:17">
      <c r="A287" s="24">
        <v>280</v>
      </c>
      <c r="B287" s="15" t="s">
        <v>1445</v>
      </c>
      <c r="C287" s="38" t="s">
        <v>538</v>
      </c>
      <c r="D287" s="38" t="s">
        <v>1446</v>
      </c>
      <c r="E287" s="20" t="s">
        <v>1448</v>
      </c>
      <c r="F287" s="44">
        <v>4.6</v>
      </c>
      <c r="G287" s="44">
        <v>4.6</v>
      </c>
      <c r="H287" s="33">
        <f t="shared" si="12"/>
        <v>216.062</v>
      </c>
      <c r="I287" s="33">
        <f t="shared" si="13"/>
        <v>3542</v>
      </c>
      <c r="J287" s="33">
        <f t="shared" si="14"/>
        <v>43.2124</v>
      </c>
      <c r="K287" s="195" t="s">
        <v>1447</v>
      </c>
      <c r="L287" s="193" t="s">
        <v>1175</v>
      </c>
      <c r="M287" s="24"/>
      <c r="N287" s="196"/>
      <c r="O287" s="3"/>
      <c r="P287" s="3"/>
      <c r="Q287" s="24"/>
    </row>
    <row r="288" s="1" customFormat="1" ht="31" customHeight="1" spans="1:17">
      <c r="A288" s="24">
        <v>281</v>
      </c>
      <c r="B288" s="15" t="s">
        <v>1445</v>
      </c>
      <c r="C288" s="38" t="s">
        <v>538</v>
      </c>
      <c r="D288" s="38" t="s">
        <v>1446</v>
      </c>
      <c r="E288" s="20" t="s">
        <v>1072</v>
      </c>
      <c r="F288" s="44">
        <v>8.4</v>
      </c>
      <c r="G288" s="44">
        <v>8.4</v>
      </c>
      <c r="H288" s="33">
        <f t="shared" si="12"/>
        <v>394.548</v>
      </c>
      <c r="I288" s="33">
        <f t="shared" si="13"/>
        <v>6468</v>
      </c>
      <c r="J288" s="33">
        <f t="shared" si="14"/>
        <v>78.9096</v>
      </c>
      <c r="K288" s="195" t="s">
        <v>1447</v>
      </c>
      <c r="L288" s="193" t="s">
        <v>1175</v>
      </c>
      <c r="M288" s="24"/>
      <c r="N288" s="196"/>
      <c r="O288" s="3"/>
      <c r="P288" s="3"/>
      <c r="Q288" s="24"/>
    </row>
    <row r="289" s="1" customFormat="1" ht="31" customHeight="1" spans="1:17">
      <c r="A289" s="24">
        <v>282</v>
      </c>
      <c r="B289" s="15" t="s">
        <v>1449</v>
      </c>
      <c r="C289" s="38" t="s">
        <v>559</v>
      </c>
      <c r="D289" s="38" t="s">
        <v>1450</v>
      </c>
      <c r="E289" s="20" t="s">
        <v>37</v>
      </c>
      <c r="F289" s="44">
        <v>8.7</v>
      </c>
      <c r="G289" s="44">
        <v>8.7</v>
      </c>
      <c r="H289" s="33">
        <f t="shared" si="12"/>
        <v>408.639</v>
      </c>
      <c r="I289" s="33">
        <f t="shared" si="13"/>
        <v>6699</v>
      </c>
      <c r="J289" s="33">
        <f t="shared" si="14"/>
        <v>81.7278</v>
      </c>
      <c r="K289" s="195" t="s">
        <v>1451</v>
      </c>
      <c r="L289" s="193" t="s">
        <v>1175</v>
      </c>
      <c r="M289" s="24"/>
      <c r="N289" s="196"/>
      <c r="O289" s="3"/>
      <c r="P289" s="3"/>
      <c r="Q289" s="24"/>
    </row>
    <row r="290" s="1" customFormat="1" ht="31" customHeight="1" spans="1:17">
      <c r="A290" s="24">
        <v>283</v>
      </c>
      <c r="B290" s="15" t="s">
        <v>1449</v>
      </c>
      <c r="C290" s="38" t="s">
        <v>559</v>
      </c>
      <c r="D290" s="38" t="s">
        <v>1450</v>
      </c>
      <c r="E290" s="20" t="s">
        <v>1331</v>
      </c>
      <c r="F290" s="42">
        <v>3.3</v>
      </c>
      <c r="G290" s="42">
        <v>3.3</v>
      </c>
      <c r="H290" s="33">
        <f t="shared" si="12"/>
        <v>155.001</v>
      </c>
      <c r="I290" s="33">
        <f t="shared" si="13"/>
        <v>2541</v>
      </c>
      <c r="J290" s="33">
        <f t="shared" si="14"/>
        <v>31.0002</v>
      </c>
      <c r="K290" s="195" t="s">
        <v>1451</v>
      </c>
      <c r="L290" s="193" t="s">
        <v>1175</v>
      </c>
      <c r="M290" s="24"/>
      <c r="N290" s="196"/>
      <c r="O290" s="3"/>
      <c r="P290" s="3"/>
      <c r="Q290" s="24"/>
    </row>
    <row r="291" s="1" customFormat="1" ht="31" customHeight="1" spans="1:17">
      <c r="A291" s="24">
        <v>284</v>
      </c>
      <c r="B291" s="15" t="s">
        <v>1449</v>
      </c>
      <c r="C291" s="38" t="s">
        <v>559</v>
      </c>
      <c r="D291" s="38" t="s">
        <v>1450</v>
      </c>
      <c r="E291" s="37" t="s">
        <v>1422</v>
      </c>
      <c r="F291" s="44">
        <v>5</v>
      </c>
      <c r="G291" s="44">
        <v>5</v>
      </c>
      <c r="H291" s="33">
        <f t="shared" si="12"/>
        <v>234.85</v>
      </c>
      <c r="I291" s="33">
        <f t="shared" si="13"/>
        <v>3850</v>
      </c>
      <c r="J291" s="33">
        <f t="shared" si="14"/>
        <v>46.97</v>
      </c>
      <c r="K291" s="195" t="s">
        <v>1451</v>
      </c>
      <c r="L291" s="193" t="s">
        <v>1175</v>
      </c>
      <c r="M291" s="24"/>
      <c r="N291" s="196"/>
      <c r="O291" s="3"/>
      <c r="P291" s="3"/>
      <c r="Q291" s="24"/>
    </row>
    <row r="292" s="1" customFormat="1" ht="31" customHeight="1" spans="1:17">
      <c r="A292" s="24">
        <v>285</v>
      </c>
      <c r="B292" s="15" t="s">
        <v>1449</v>
      </c>
      <c r="C292" s="38" t="s">
        <v>559</v>
      </c>
      <c r="D292" s="38" t="s">
        <v>1450</v>
      </c>
      <c r="E292" s="37" t="s">
        <v>1272</v>
      </c>
      <c r="F292" s="44">
        <v>1</v>
      </c>
      <c r="G292" s="44">
        <v>1</v>
      </c>
      <c r="H292" s="33">
        <f t="shared" si="12"/>
        <v>46.97</v>
      </c>
      <c r="I292" s="33">
        <f t="shared" si="13"/>
        <v>770</v>
      </c>
      <c r="J292" s="33">
        <f t="shared" si="14"/>
        <v>9.394</v>
      </c>
      <c r="K292" s="195" t="s">
        <v>1451</v>
      </c>
      <c r="L292" s="193" t="s">
        <v>1175</v>
      </c>
      <c r="M292" s="24"/>
      <c r="N292" s="196"/>
      <c r="O292" s="3"/>
      <c r="P292" s="3"/>
      <c r="Q292" s="24"/>
    </row>
    <row r="293" s="1" customFormat="1" ht="31" customHeight="1" spans="1:17">
      <c r="A293" s="24">
        <v>286</v>
      </c>
      <c r="B293" s="15" t="s">
        <v>1452</v>
      </c>
      <c r="C293" s="38" t="s">
        <v>663</v>
      </c>
      <c r="D293" s="38" t="s">
        <v>1453</v>
      </c>
      <c r="E293" s="37" t="s">
        <v>1331</v>
      </c>
      <c r="F293" s="44">
        <v>11.5</v>
      </c>
      <c r="G293" s="44">
        <v>11.5</v>
      </c>
      <c r="H293" s="33">
        <f t="shared" si="12"/>
        <v>540.155</v>
      </c>
      <c r="I293" s="33">
        <f t="shared" si="13"/>
        <v>8855</v>
      </c>
      <c r="J293" s="33">
        <f t="shared" si="14"/>
        <v>108.031</v>
      </c>
      <c r="K293" s="195" t="s">
        <v>1454</v>
      </c>
      <c r="L293" s="193" t="s">
        <v>1175</v>
      </c>
      <c r="M293" s="24"/>
      <c r="N293" s="196"/>
      <c r="O293" s="3"/>
      <c r="P293" s="3"/>
      <c r="Q293" s="24"/>
    </row>
    <row r="294" s="1" customFormat="1" ht="31" customHeight="1" spans="1:17">
      <c r="A294" s="24">
        <v>287</v>
      </c>
      <c r="B294" s="15" t="s">
        <v>1452</v>
      </c>
      <c r="C294" s="38" t="s">
        <v>663</v>
      </c>
      <c r="D294" s="38" t="s">
        <v>1453</v>
      </c>
      <c r="E294" s="37" t="s">
        <v>1272</v>
      </c>
      <c r="F294" s="44">
        <v>15.5</v>
      </c>
      <c r="G294" s="44">
        <v>15.5</v>
      </c>
      <c r="H294" s="33">
        <f t="shared" si="12"/>
        <v>728.035</v>
      </c>
      <c r="I294" s="33">
        <f t="shared" si="13"/>
        <v>11935</v>
      </c>
      <c r="J294" s="33">
        <f t="shared" si="14"/>
        <v>145.607</v>
      </c>
      <c r="K294" s="195" t="s">
        <v>1454</v>
      </c>
      <c r="L294" s="193" t="s">
        <v>1175</v>
      </c>
      <c r="M294" s="24"/>
      <c r="N294" s="196"/>
      <c r="O294" s="3"/>
      <c r="P294" s="3"/>
      <c r="Q294" s="24"/>
    </row>
    <row r="295" s="1" customFormat="1" ht="31" customHeight="1" spans="1:17">
      <c r="A295" s="24">
        <v>288</v>
      </c>
      <c r="B295" s="15" t="s">
        <v>1452</v>
      </c>
      <c r="C295" s="38" t="s">
        <v>663</v>
      </c>
      <c r="D295" s="38" t="s">
        <v>1453</v>
      </c>
      <c r="E295" s="37" t="s">
        <v>1272</v>
      </c>
      <c r="F295" s="44">
        <v>6.6</v>
      </c>
      <c r="G295" s="44">
        <v>6.6</v>
      </c>
      <c r="H295" s="33">
        <f t="shared" si="12"/>
        <v>310.002</v>
      </c>
      <c r="I295" s="33">
        <f t="shared" si="13"/>
        <v>5082</v>
      </c>
      <c r="J295" s="33">
        <f t="shared" si="14"/>
        <v>62.0004</v>
      </c>
      <c r="K295" s="195" t="s">
        <v>1454</v>
      </c>
      <c r="L295" s="193" t="s">
        <v>1175</v>
      </c>
      <c r="M295" s="24"/>
      <c r="N295" s="196"/>
      <c r="O295" s="3"/>
      <c r="P295" s="3"/>
      <c r="Q295" s="24"/>
    </row>
    <row r="296" s="1" customFormat="1" ht="31" customHeight="1" spans="1:17">
      <c r="A296" s="24">
        <v>289</v>
      </c>
      <c r="B296" s="15" t="s">
        <v>1452</v>
      </c>
      <c r="C296" s="38" t="s">
        <v>663</v>
      </c>
      <c r="D296" s="38" t="s">
        <v>1453</v>
      </c>
      <c r="E296" s="37" t="s">
        <v>1272</v>
      </c>
      <c r="F296" s="44">
        <v>3.4</v>
      </c>
      <c r="G296" s="44">
        <v>3.4</v>
      </c>
      <c r="H296" s="33">
        <f t="shared" si="12"/>
        <v>159.698</v>
      </c>
      <c r="I296" s="33">
        <f t="shared" si="13"/>
        <v>2618</v>
      </c>
      <c r="J296" s="33">
        <f t="shared" si="14"/>
        <v>31.9396</v>
      </c>
      <c r="K296" s="195" t="s">
        <v>1454</v>
      </c>
      <c r="L296" s="193" t="s">
        <v>1175</v>
      </c>
      <c r="M296" s="24"/>
      <c r="N296" s="196"/>
      <c r="O296" s="3"/>
      <c r="P296" s="3"/>
      <c r="Q296" s="24"/>
    </row>
    <row r="297" s="1" customFormat="1" ht="31" customHeight="1" spans="1:17">
      <c r="A297" s="24">
        <v>290</v>
      </c>
      <c r="B297" s="15" t="s">
        <v>1455</v>
      </c>
      <c r="C297" s="38" t="s">
        <v>607</v>
      </c>
      <c r="D297" s="38" t="s">
        <v>1456</v>
      </c>
      <c r="E297" s="37" t="s">
        <v>37</v>
      </c>
      <c r="F297" s="44">
        <v>5.3</v>
      </c>
      <c r="G297" s="44">
        <v>5.3</v>
      </c>
      <c r="H297" s="33">
        <f t="shared" si="12"/>
        <v>248.941</v>
      </c>
      <c r="I297" s="33">
        <f t="shared" si="13"/>
        <v>4081</v>
      </c>
      <c r="J297" s="33">
        <f t="shared" si="14"/>
        <v>49.7882</v>
      </c>
      <c r="K297" s="195" t="s">
        <v>1457</v>
      </c>
      <c r="L297" s="193" t="s">
        <v>1175</v>
      </c>
      <c r="M297" s="24"/>
      <c r="N297" s="196"/>
      <c r="O297" s="3"/>
      <c r="P297" s="3"/>
      <c r="Q297" s="24"/>
    </row>
    <row r="298" s="1" customFormat="1" ht="31" customHeight="1" spans="1:17">
      <c r="A298" s="24">
        <v>291</v>
      </c>
      <c r="B298" s="15" t="s">
        <v>1455</v>
      </c>
      <c r="C298" s="38" t="s">
        <v>607</v>
      </c>
      <c r="D298" s="38" t="s">
        <v>1456</v>
      </c>
      <c r="E298" s="37" t="s">
        <v>785</v>
      </c>
      <c r="F298" s="44">
        <v>6.6</v>
      </c>
      <c r="G298" s="44">
        <v>6.6</v>
      </c>
      <c r="H298" s="33">
        <f t="shared" si="12"/>
        <v>310.002</v>
      </c>
      <c r="I298" s="33">
        <f t="shared" si="13"/>
        <v>5082</v>
      </c>
      <c r="J298" s="33">
        <f t="shared" si="14"/>
        <v>62.0004</v>
      </c>
      <c r="K298" s="195" t="s">
        <v>1457</v>
      </c>
      <c r="L298" s="193" t="s">
        <v>1175</v>
      </c>
      <c r="M298" s="24"/>
      <c r="N298" s="196"/>
      <c r="O298" s="3"/>
      <c r="P298" s="3"/>
      <c r="Q298" s="24"/>
    </row>
    <row r="299" s="1" customFormat="1" ht="31" customHeight="1" spans="1:17">
      <c r="A299" s="24">
        <v>292</v>
      </c>
      <c r="B299" s="15" t="s">
        <v>1455</v>
      </c>
      <c r="C299" s="38" t="s">
        <v>607</v>
      </c>
      <c r="D299" s="38" t="s">
        <v>1456</v>
      </c>
      <c r="E299" s="37" t="s">
        <v>680</v>
      </c>
      <c r="F299" s="44">
        <v>9.4</v>
      </c>
      <c r="G299" s="44">
        <v>9.4</v>
      </c>
      <c r="H299" s="33">
        <f t="shared" si="12"/>
        <v>441.518</v>
      </c>
      <c r="I299" s="33">
        <f t="shared" si="13"/>
        <v>7238</v>
      </c>
      <c r="J299" s="33">
        <f t="shared" si="14"/>
        <v>88.3036</v>
      </c>
      <c r="K299" s="195" t="s">
        <v>1457</v>
      </c>
      <c r="L299" s="193" t="s">
        <v>1175</v>
      </c>
      <c r="M299" s="24"/>
      <c r="N299" s="196"/>
      <c r="O299" s="3"/>
      <c r="P299" s="3"/>
      <c r="Q299" s="24"/>
    </row>
    <row r="300" s="1" customFormat="1" ht="31" customHeight="1" spans="1:17">
      <c r="A300" s="24">
        <v>293</v>
      </c>
      <c r="B300" s="15" t="s">
        <v>1455</v>
      </c>
      <c r="C300" s="38" t="s">
        <v>607</v>
      </c>
      <c r="D300" s="38" t="s">
        <v>1456</v>
      </c>
      <c r="E300" s="37" t="s">
        <v>1054</v>
      </c>
      <c r="F300" s="44">
        <v>5.2</v>
      </c>
      <c r="G300" s="44">
        <v>5.2</v>
      </c>
      <c r="H300" s="33">
        <f t="shared" si="12"/>
        <v>244.244</v>
      </c>
      <c r="I300" s="33">
        <f t="shared" si="13"/>
        <v>4004</v>
      </c>
      <c r="J300" s="33">
        <f t="shared" si="14"/>
        <v>48.8488</v>
      </c>
      <c r="K300" s="195" t="s">
        <v>1457</v>
      </c>
      <c r="L300" s="193" t="s">
        <v>1175</v>
      </c>
      <c r="M300" s="24"/>
      <c r="N300" s="196"/>
      <c r="O300" s="3"/>
      <c r="P300" s="3"/>
      <c r="Q300" s="24"/>
    </row>
    <row r="301" s="1" customFormat="1" ht="31" customHeight="1" spans="1:17">
      <c r="A301" s="24">
        <v>294</v>
      </c>
      <c r="B301" s="15" t="s">
        <v>1455</v>
      </c>
      <c r="C301" s="38" t="s">
        <v>607</v>
      </c>
      <c r="D301" s="38" t="s">
        <v>1456</v>
      </c>
      <c r="E301" s="37" t="s">
        <v>726</v>
      </c>
      <c r="F301" s="44">
        <v>7.5</v>
      </c>
      <c r="G301" s="44">
        <v>7.5</v>
      </c>
      <c r="H301" s="33">
        <f t="shared" si="12"/>
        <v>352.275</v>
      </c>
      <c r="I301" s="33">
        <f t="shared" si="13"/>
        <v>5775</v>
      </c>
      <c r="J301" s="33">
        <f t="shared" si="14"/>
        <v>70.455</v>
      </c>
      <c r="K301" s="195" t="s">
        <v>1457</v>
      </c>
      <c r="L301" s="193" t="s">
        <v>1175</v>
      </c>
      <c r="M301" s="24"/>
      <c r="N301" s="196"/>
      <c r="O301" s="3"/>
      <c r="P301" s="3"/>
      <c r="Q301" s="24"/>
    </row>
    <row r="302" s="1" customFormat="1" ht="31" customHeight="1" spans="1:17">
      <c r="A302" s="24">
        <v>295</v>
      </c>
      <c r="B302" s="15" t="s">
        <v>1458</v>
      </c>
      <c r="C302" s="38" t="s">
        <v>459</v>
      </c>
      <c r="D302" s="38" t="s">
        <v>1459</v>
      </c>
      <c r="E302" s="37" t="s">
        <v>37</v>
      </c>
      <c r="F302" s="44">
        <v>4.6</v>
      </c>
      <c r="G302" s="44">
        <v>4.6</v>
      </c>
      <c r="H302" s="33">
        <f t="shared" si="12"/>
        <v>216.062</v>
      </c>
      <c r="I302" s="33">
        <f t="shared" si="13"/>
        <v>3542</v>
      </c>
      <c r="J302" s="33">
        <f t="shared" si="14"/>
        <v>43.2124</v>
      </c>
      <c r="K302" s="195" t="s">
        <v>1460</v>
      </c>
      <c r="L302" s="193" t="s">
        <v>1175</v>
      </c>
      <c r="M302" s="24"/>
      <c r="N302" s="196"/>
      <c r="O302" s="3"/>
      <c r="P302" s="3"/>
      <c r="Q302" s="24"/>
    </row>
    <row r="303" s="1" customFormat="1" ht="31" customHeight="1" spans="1:17">
      <c r="A303" s="24">
        <v>296</v>
      </c>
      <c r="B303" s="15" t="s">
        <v>1458</v>
      </c>
      <c r="C303" s="38" t="s">
        <v>459</v>
      </c>
      <c r="D303" s="38" t="s">
        <v>1459</v>
      </c>
      <c r="E303" s="37" t="s">
        <v>1271</v>
      </c>
      <c r="F303" s="44">
        <v>6.3</v>
      </c>
      <c r="G303" s="44">
        <v>6.3</v>
      </c>
      <c r="H303" s="33">
        <f t="shared" si="12"/>
        <v>295.911</v>
      </c>
      <c r="I303" s="33">
        <f t="shared" si="13"/>
        <v>4851</v>
      </c>
      <c r="J303" s="33">
        <f t="shared" si="14"/>
        <v>59.1822</v>
      </c>
      <c r="K303" s="195" t="s">
        <v>1460</v>
      </c>
      <c r="L303" s="193" t="s">
        <v>1175</v>
      </c>
      <c r="M303" s="24"/>
      <c r="N303" s="196"/>
      <c r="O303" s="3"/>
      <c r="P303" s="3"/>
      <c r="Q303" s="24"/>
    </row>
    <row r="304" s="1" customFormat="1" ht="31" customHeight="1" spans="1:17">
      <c r="A304" s="24">
        <v>297</v>
      </c>
      <c r="B304" s="15" t="s">
        <v>1458</v>
      </c>
      <c r="C304" s="38" t="s">
        <v>459</v>
      </c>
      <c r="D304" s="38" t="s">
        <v>1459</v>
      </c>
      <c r="E304" s="37" t="s">
        <v>1271</v>
      </c>
      <c r="F304" s="44">
        <v>5.2</v>
      </c>
      <c r="G304" s="44">
        <v>5.2</v>
      </c>
      <c r="H304" s="33">
        <f t="shared" si="12"/>
        <v>244.244</v>
      </c>
      <c r="I304" s="33">
        <f t="shared" si="13"/>
        <v>4004</v>
      </c>
      <c r="J304" s="33">
        <f t="shared" si="14"/>
        <v>48.8488</v>
      </c>
      <c r="K304" s="195" t="s">
        <v>1460</v>
      </c>
      <c r="L304" s="193" t="s">
        <v>1175</v>
      </c>
      <c r="M304" s="24"/>
      <c r="N304" s="196"/>
      <c r="O304" s="3"/>
      <c r="P304" s="3"/>
      <c r="Q304" s="24"/>
    </row>
    <row r="305" s="1" customFormat="1" ht="31" customHeight="1" spans="1:17">
      <c r="A305" s="24">
        <v>298</v>
      </c>
      <c r="B305" s="15" t="s">
        <v>1458</v>
      </c>
      <c r="C305" s="38" t="s">
        <v>459</v>
      </c>
      <c r="D305" s="38" t="s">
        <v>1459</v>
      </c>
      <c r="E305" s="37" t="s">
        <v>1272</v>
      </c>
      <c r="F305" s="44">
        <v>2.4</v>
      </c>
      <c r="G305" s="44">
        <v>2.4</v>
      </c>
      <c r="H305" s="33">
        <f t="shared" si="12"/>
        <v>112.728</v>
      </c>
      <c r="I305" s="33">
        <f t="shared" si="13"/>
        <v>1848</v>
      </c>
      <c r="J305" s="33">
        <f t="shared" si="14"/>
        <v>22.5456</v>
      </c>
      <c r="K305" s="195" t="s">
        <v>1460</v>
      </c>
      <c r="L305" s="193" t="s">
        <v>1175</v>
      </c>
      <c r="M305" s="24"/>
      <c r="N305" s="196"/>
      <c r="O305" s="3"/>
      <c r="P305" s="3"/>
      <c r="Q305" s="24"/>
    </row>
    <row r="306" s="1" customFormat="1" ht="31" customHeight="1" spans="1:17">
      <c r="A306" s="24">
        <v>299</v>
      </c>
      <c r="B306" s="15" t="s">
        <v>1458</v>
      </c>
      <c r="C306" s="38" t="s">
        <v>459</v>
      </c>
      <c r="D306" s="38" t="s">
        <v>1459</v>
      </c>
      <c r="E306" s="37" t="s">
        <v>876</v>
      </c>
      <c r="F306" s="44">
        <v>3.5</v>
      </c>
      <c r="G306" s="44">
        <v>3.5</v>
      </c>
      <c r="H306" s="33">
        <f t="shared" si="12"/>
        <v>164.395</v>
      </c>
      <c r="I306" s="33">
        <f t="shared" si="13"/>
        <v>2695</v>
      </c>
      <c r="J306" s="33">
        <f t="shared" si="14"/>
        <v>32.879</v>
      </c>
      <c r="K306" s="195" t="s">
        <v>1460</v>
      </c>
      <c r="L306" s="193" t="s">
        <v>1175</v>
      </c>
      <c r="M306" s="24"/>
      <c r="N306" s="196"/>
      <c r="O306" s="3"/>
      <c r="P306" s="3"/>
      <c r="Q306" s="24"/>
    </row>
    <row r="307" s="1" customFormat="1" ht="31" customHeight="1" spans="1:17">
      <c r="A307" s="24">
        <v>300</v>
      </c>
      <c r="B307" s="15" t="s">
        <v>1461</v>
      </c>
      <c r="C307" s="38" t="s">
        <v>720</v>
      </c>
      <c r="D307" s="38" t="s">
        <v>1462</v>
      </c>
      <c r="E307" s="20" t="s">
        <v>1271</v>
      </c>
      <c r="F307" s="44">
        <v>12</v>
      </c>
      <c r="G307" s="44">
        <v>12</v>
      </c>
      <c r="H307" s="33">
        <f t="shared" si="12"/>
        <v>563.64</v>
      </c>
      <c r="I307" s="33">
        <f t="shared" si="13"/>
        <v>9240</v>
      </c>
      <c r="J307" s="33">
        <f t="shared" si="14"/>
        <v>112.728</v>
      </c>
      <c r="K307" s="195" t="s">
        <v>1454</v>
      </c>
      <c r="L307" s="193" t="s">
        <v>1175</v>
      </c>
      <c r="M307" s="24"/>
      <c r="N307" s="196"/>
      <c r="O307" s="3"/>
      <c r="P307" s="3"/>
      <c r="Q307" s="24"/>
    </row>
    <row r="308" s="1" customFormat="1" ht="31" customHeight="1" spans="1:17">
      <c r="A308" s="24">
        <v>301</v>
      </c>
      <c r="B308" s="15" t="s">
        <v>1461</v>
      </c>
      <c r="C308" s="38" t="s">
        <v>720</v>
      </c>
      <c r="D308" s="38" t="s">
        <v>1462</v>
      </c>
      <c r="E308" s="20" t="s">
        <v>1181</v>
      </c>
      <c r="F308" s="44">
        <v>35</v>
      </c>
      <c r="G308" s="44">
        <v>35</v>
      </c>
      <c r="H308" s="33">
        <f t="shared" si="12"/>
        <v>1643.95</v>
      </c>
      <c r="I308" s="33">
        <f t="shared" si="13"/>
        <v>26950</v>
      </c>
      <c r="J308" s="33">
        <f t="shared" si="14"/>
        <v>328.79</v>
      </c>
      <c r="K308" s="195" t="s">
        <v>1454</v>
      </c>
      <c r="L308" s="193" t="s">
        <v>1175</v>
      </c>
      <c r="M308" s="24"/>
      <c r="N308" s="196"/>
      <c r="O308" s="3"/>
      <c r="P308" s="3"/>
      <c r="Q308" s="24"/>
    </row>
    <row r="309" s="1" customFormat="1" ht="31" customHeight="1" spans="1:17">
      <c r="A309" s="24">
        <v>302</v>
      </c>
      <c r="B309" s="15" t="s">
        <v>1461</v>
      </c>
      <c r="C309" s="38" t="s">
        <v>720</v>
      </c>
      <c r="D309" s="38" t="s">
        <v>1462</v>
      </c>
      <c r="E309" s="37" t="s">
        <v>1441</v>
      </c>
      <c r="F309" s="44">
        <v>25</v>
      </c>
      <c r="G309" s="44">
        <v>25</v>
      </c>
      <c r="H309" s="33">
        <f t="shared" si="12"/>
        <v>1174.25</v>
      </c>
      <c r="I309" s="33">
        <f t="shared" si="13"/>
        <v>19250</v>
      </c>
      <c r="J309" s="33">
        <f t="shared" si="14"/>
        <v>234.85</v>
      </c>
      <c r="K309" s="195" t="s">
        <v>1454</v>
      </c>
      <c r="L309" s="193" t="s">
        <v>1175</v>
      </c>
      <c r="M309" s="24"/>
      <c r="N309" s="196"/>
      <c r="O309" s="3"/>
      <c r="P309" s="3"/>
      <c r="Q309" s="24"/>
    </row>
    <row r="310" s="1" customFormat="1" ht="31" customHeight="1" spans="1:17">
      <c r="A310" s="24">
        <v>303</v>
      </c>
      <c r="B310" s="15" t="s">
        <v>1461</v>
      </c>
      <c r="C310" s="38" t="s">
        <v>720</v>
      </c>
      <c r="D310" s="38" t="s">
        <v>1462</v>
      </c>
      <c r="E310" s="37" t="s">
        <v>876</v>
      </c>
      <c r="F310" s="44">
        <v>26</v>
      </c>
      <c r="G310" s="44">
        <v>26</v>
      </c>
      <c r="H310" s="33">
        <f t="shared" si="12"/>
        <v>1221.22</v>
      </c>
      <c r="I310" s="33">
        <f t="shared" si="13"/>
        <v>20020</v>
      </c>
      <c r="J310" s="33">
        <f t="shared" si="14"/>
        <v>244.244</v>
      </c>
      <c r="K310" s="195" t="s">
        <v>1454</v>
      </c>
      <c r="L310" s="193" t="s">
        <v>1175</v>
      </c>
      <c r="M310" s="24"/>
      <c r="N310" s="196"/>
      <c r="O310" s="3"/>
      <c r="P310" s="3"/>
      <c r="Q310" s="24"/>
    </row>
    <row r="311" s="1" customFormat="1" ht="31" customHeight="1" spans="1:17">
      <c r="A311" s="24">
        <v>304</v>
      </c>
      <c r="B311" s="15" t="s">
        <v>1463</v>
      </c>
      <c r="C311" s="38" t="s">
        <v>617</v>
      </c>
      <c r="D311" s="38" t="s">
        <v>1464</v>
      </c>
      <c r="E311" s="37" t="s">
        <v>37</v>
      </c>
      <c r="F311" s="44">
        <v>16</v>
      </c>
      <c r="G311" s="44">
        <v>16</v>
      </c>
      <c r="H311" s="33">
        <f t="shared" si="12"/>
        <v>751.52</v>
      </c>
      <c r="I311" s="33">
        <f t="shared" si="13"/>
        <v>12320</v>
      </c>
      <c r="J311" s="33">
        <f t="shared" si="14"/>
        <v>150.304</v>
      </c>
      <c r="K311" s="195" t="s">
        <v>1465</v>
      </c>
      <c r="L311" s="193" t="s">
        <v>1175</v>
      </c>
      <c r="M311" s="24"/>
      <c r="N311" s="196"/>
      <c r="O311" s="3"/>
      <c r="P311" s="3"/>
      <c r="Q311" s="24"/>
    </row>
    <row r="312" s="1" customFormat="1" ht="31" customHeight="1" spans="1:17">
      <c r="A312" s="24">
        <v>305</v>
      </c>
      <c r="B312" s="15" t="s">
        <v>1463</v>
      </c>
      <c r="C312" s="38" t="s">
        <v>617</v>
      </c>
      <c r="D312" s="38" t="s">
        <v>1464</v>
      </c>
      <c r="E312" s="37" t="s">
        <v>1270</v>
      </c>
      <c r="F312" s="44">
        <v>15</v>
      </c>
      <c r="G312" s="44">
        <v>15</v>
      </c>
      <c r="H312" s="33">
        <f t="shared" si="12"/>
        <v>704.55</v>
      </c>
      <c r="I312" s="33">
        <f t="shared" si="13"/>
        <v>11550</v>
      </c>
      <c r="J312" s="33">
        <f t="shared" si="14"/>
        <v>140.91</v>
      </c>
      <c r="K312" s="195" t="s">
        <v>1465</v>
      </c>
      <c r="L312" s="193" t="s">
        <v>1175</v>
      </c>
      <c r="M312" s="24"/>
      <c r="N312" s="196"/>
      <c r="O312" s="3"/>
      <c r="P312" s="3"/>
      <c r="Q312" s="24"/>
    </row>
    <row r="313" s="1" customFormat="1" ht="31" customHeight="1" spans="1:17">
      <c r="A313" s="24">
        <v>306</v>
      </c>
      <c r="B313" s="15" t="s">
        <v>1463</v>
      </c>
      <c r="C313" s="38" t="s">
        <v>617</v>
      </c>
      <c r="D313" s="38" t="s">
        <v>1464</v>
      </c>
      <c r="E313" s="37" t="s">
        <v>876</v>
      </c>
      <c r="F313" s="44">
        <v>25</v>
      </c>
      <c r="G313" s="44">
        <v>25</v>
      </c>
      <c r="H313" s="33">
        <f t="shared" si="12"/>
        <v>1174.25</v>
      </c>
      <c r="I313" s="33">
        <f t="shared" si="13"/>
        <v>19250</v>
      </c>
      <c r="J313" s="33">
        <f t="shared" si="14"/>
        <v>234.85</v>
      </c>
      <c r="K313" s="195" t="s">
        <v>1465</v>
      </c>
      <c r="L313" s="193" t="s">
        <v>1175</v>
      </c>
      <c r="M313" s="24"/>
      <c r="N313" s="196"/>
      <c r="O313" s="3"/>
      <c r="P313" s="3"/>
      <c r="Q313" s="24"/>
    </row>
    <row r="314" s="1" customFormat="1" ht="31" customHeight="1" spans="1:17">
      <c r="A314" s="24">
        <v>307</v>
      </c>
      <c r="B314" s="15" t="s">
        <v>1463</v>
      </c>
      <c r="C314" s="38" t="s">
        <v>617</v>
      </c>
      <c r="D314" s="38" t="s">
        <v>1464</v>
      </c>
      <c r="E314" s="37" t="s">
        <v>626</v>
      </c>
      <c r="F314" s="44">
        <v>24</v>
      </c>
      <c r="G314" s="44">
        <v>24</v>
      </c>
      <c r="H314" s="33">
        <f t="shared" si="12"/>
        <v>1127.28</v>
      </c>
      <c r="I314" s="33">
        <f t="shared" si="13"/>
        <v>18480</v>
      </c>
      <c r="J314" s="33">
        <f t="shared" si="14"/>
        <v>225.456</v>
      </c>
      <c r="K314" s="195" t="s">
        <v>1465</v>
      </c>
      <c r="L314" s="193" t="s">
        <v>1175</v>
      </c>
      <c r="M314" s="24"/>
      <c r="N314" s="196"/>
      <c r="O314" s="3"/>
      <c r="P314" s="3"/>
      <c r="Q314" s="24"/>
    </row>
    <row r="315" s="1" customFormat="1" ht="31" customHeight="1" spans="1:17">
      <c r="A315" s="24">
        <v>308</v>
      </c>
      <c r="B315" s="15" t="s">
        <v>1466</v>
      </c>
      <c r="C315" s="38" t="s">
        <v>447</v>
      </c>
      <c r="D315" s="38" t="s">
        <v>1467</v>
      </c>
      <c r="E315" s="37" t="s">
        <v>1271</v>
      </c>
      <c r="F315" s="44">
        <v>7</v>
      </c>
      <c r="G315" s="44">
        <v>7</v>
      </c>
      <c r="H315" s="33">
        <f t="shared" si="12"/>
        <v>328.79</v>
      </c>
      <c r="I315" s="33">
        <f t="shared" si="13"/>
        <v>5390</v>
      </c>
      <c r="J315" s="33">
        <f t="shared" si="14"/>
        <v>65.758</v>
      </c>
      <c r="K315" s="195" t="s">
        <v>1468</v>
      </c>
      <c r="L315" s="193" t="s">
        <v>1175</v>
      </c>
      <c r="M315" s="24"/>
      <c r="N315" s="196"/>
      <c r="O315" s="3"/>
      <c r="P315" s="3"/>
      <c r="Q315" s="24"/>
    </row>
    <row r="316" s="1" customFormat="1" ht="31" customHeight="1" spans="1:17">
      <c r="A316" s="24">
        <v>309</v>
      </c>
      <c r="B316" s="15" t="s">
        <v>1466</v>
      </c>
      <c r="C316" s="38" t="s">
        <v>447</v>
      </c>
      <c r="D316" s="38" t="s">
        <v>1467</v>
      </c>
      <c r="E316" s="37" t="s">
        <v>1191</v>
      </c>
      <c r="F316" s="44">
        <v>6</v>
      </c>
      <c r="G316" s="44">
        <v>6</v>
      </c>
      <c r="H316" s="33">
        <f t="shared" si="12"/>
        <v>281.82</v>
      </c>
      <c r="I316" s="33">
        <f t="shared" si="13"/>
        <v>4620</v>
      </c>
      <c r="J316" s="33">
        <f t="shared" si="14"/>
        <v>56.364</v>
      </c>
      <c r="K316" s="195" t="s">
        <v>1468</v>
      </c>
      <c r="L316" s="193" t="s">
        <v>1175</v>
      </c>
      <c r="M316" s="24"/>
      <c r="N316" s="196"/>
      <c r="O316" s="3"/>
      <c r="P316" s="3"/>
      <c r="Q316" s="24"/>
    </row>
    <row r="317" s="1" customFormat="1" ht="31" customHeight="1" spans="1:17">
      <c r="A317" s="24">
        <v>310</v>
      </c>
      <c r="B317" s="15" t="s">
        <v>1466</v>
      </c>
      <c r="C317" s="38" t="s">
        <v>447</v>
      </c>
      <c r="D317" s="38" t="s">
        <v>1467</v>
      </c>
      <c r="E317" s="37" t="s">
        <v>1272</v>
      </c>
      <c r="F317" s="44">
        <v>2</v>
      </c>
      <c r="G317" s="44">
        <v>2</v>
      </c>
      <c r="H317" s="33">
        <f t="shared" si="12"/>
        <v>93.94</v>
      </c>
      <c r="I317" s="33">
        <f t="shared" si="13"/>
        <v>1540</v>
      </c>
      <c r="J317" s="33">
        <f t="shared" si="14"/>
        <v>18.788</v>
      </c>
      <c r="K317" s="195" t="s">
        <v>1468</v>
      </c>
      <c r="L317" s="193" t="s">
        <v>1175</v>
      </c>
      <c r="M317" s="24"/>
      <c r="N317" s="196"/>
      <c r="O317" s="3"/>
      <c r="P317" s="3"/>
      <c r="Q317" s="24"/>
    </row>
    <row r="318" s="1" customFormat="1" ht="31" customHeight="1" spans="1:17">
      <c r="A318" s="24">
        <v>311</v>
      </c>
      <c r="B318" s="15" t="s">
        <v>1466</v>
      </c>
      <c r="C318" s="38" t="s">
        <v>447</v>
      </c>
      <c r="D318" s="38" t="s">
        <v>1467</v>
      </c>
      <c r="E318" s="37" t="s">
        <v>1271</v>
      </c>
      <c r="F318" s="44">
        <v>5</v>
      </c>
      <c r="G318" s="44">
        <v>5</v>
      </c>
      <c r="H318" s="33">
        <f t="shared" si="12"/>
        <v>234.85</v>
      </c>
      <c r="I318" s="33">
        <f t="shared" si="13"/>
        <v>3850</v>
      </c>
      <c r="J318" s="33">
        <f t="shared" si="14"/>
        <v>46.97</v>
      </c>
      <c r="K318" s="195" t="s">
        <v>1468</v>
      </c>
      <c r="L318" s="193" t="s">
        <v>1175</v>
      </c>
      <c r="M318" s="24"/>
      <c r="N318" s="196"/>
      <c r="O318" s="3"/>
      <c r="P318" s="3"/>
      <c r="Q318" s="24"/>
    </row>
    <row r="319" s="1" customFormat="1" ht="31" customHeight="1" spans="1:17">
      <c r="A319" s="24">
        <v>312</v>
      </c>
      <c r="B319" s="15" t="s">
        <v>1469</v>
      </c>
      <c r="C319" s="38" t="s">
        <v>470</v>
      </c>
      <c r="D319" s="38" t="s">
        <v>1470</v>
      </c>
      <c r="E319" s="37" t="s">
        <v>1271</v>
      </c>
      <c r="F319" s="44">
        <v>4</v>
      </c>
      <c r="G319" s="44">
        <v>4</v>
      </c>
      <c r="H319" s="33">
        <f t="shared" si="12"/>
        <v>187.88</v>
      </c>
      <c r="I319" s="33">
        <f t="shared" si="13"/>
        <v>3080</v>
      </c>
      <c r="J319" s="33">
        <f t="shared" si="14"/>
        <v>37.576</v>
      </c>
      <c r="K319" s="195" t="s">
        <v>1287</v>
      </c>
      <c r="L319" s="193" t="s">
        <v>1175</v>
      </c>
      <c r="M319" s="24"/>
      <c r="N319" s="196"/>
      <c r="O319" s="3"/>
      <c r="P319" s="3"/>
      <c r="Q319" s="24"/>
    </row>
    <row r="320" s="1" customFormat="1" ht="31" customHeight="1" spans="1:17">
      <c r="A320" s="24">
        <v>313</v>
      </c>
      <c r="B320" s="15" t="s">
        <v>1469</v>
      </c>
      <c r="C320" s="38" t="s">
        <v>470</v>
      </c>
      <c r="D320" s="38" t="s">
        <v>1470</v>
      </c>
      <c r="E320" s="37" t="s">
        <v>37</v>
      </c>
      <c r="F320" s="44">
        <v>6</v>
      </c>
      <c r="G320" s="44">
        <v>6</v>
      </c>
      <c r="H320" s="33">
        <f t="shared" si="12"/>
        <v>281.82</v>
      </c>
      <c r="I320" s="33">
        <f t="shared" si="13"/>
        <v>4620</v>
      </c>
      <c r="J320" s="33">
        <f t="shared" si="14"/>
        <v>56.364</v>
      </c>
      <c r="K320" s="195" t="s">
        <v>1287</v>
      </c>
      <c r="L320" s="193" t="s">
        <v>1175</v>
      </c>
      <c r="M320" s="24"/>
      <c r="N320" s="196"/>
      <c r="O320" s="3"/>
      <c r="P320" s="3"/>
      <c r="Q320" s="24"/>
    </row>
    <row r="321" s="1" customFormat="1" ht="31" customHeight="1" spans="1:17">
      <c r="A321" s="24">
        <v>314</v>
      </c>
      <c r="B321" s="15" t="s">
        <v>1469</v>
      </c>
      <c r="C321" s="38" t="s">
        <v>470</v>
      </c>
      <c r="D321" s="38" t="s">
        <v>1470</v>
      </c>
      <c r="E321" s="37" t="s">
        <v>1277</v>
      </c>
      <c r="F321" s="44">
        <v>2</v>
      </c>
      <c r="G321" s="44">
        <v>2</v>
      </c>
      <c r="H321" s="33">
        <f t="shared" si="12"/>
        <v>93.94</v>
      </c>
      <c r="I321" s="33">
        <f t="shared" si="13"/>
        <v>1540</v>
      </c>
      <c r="J321" s="33">
        <f t="shared" si="14"/>
        <v>18.788</v>
      </c>
      <c r="K321" s="195" t="s">
        <v>1287</v>
      </c>
      <c r="L321" s="193" t="s">
        <v>1175</v>
      </c>
      <c r="M321" s="24"/>
      <c r="N321" s="196"/>
      <c r="O321" s="3"/>
      <c r="P321" s="3"/>
      <c r="Q321" s="24"/>
    </row>
    <row r="322" s="1" customFormat="1" ht="31" customHeight="1" spans="1:17">
      <c r="A322" s="24">
        <v>315</v>
      </c>
      <c r="B322" s="15" t="s">
        <v>1469</v>
      </c>
      <c r="C322" s="38" t="s">
        <v>470</v>
      </c>
      <c r="D322" s="38" t="s">
        <v>1470</v>
      </c>
      <c r="E322" s="37" t="s">
        <v>1192</v>
      </c>
      <c r="F322" s="44">
        <v>1</v>
      </c>
      <c r="G322" s="44">
        <v>1</v>
      </c>
      <c r="H322" s="33">
        <f t="shared" si="12"/>
        <v>46.97</v>
      </c>
      <c r="I322" s="33">
        <f t="shared" si="13"/>
        <v>770</v>
      </c>
      <c r="J322" s="33">
        <f t="shared" si="14"/>
        <v>9.394</v>
      </c>
      <c r="K322" s="195" t="s">
        <v>1287</v>
      </c>
      <c r="L322" s="193" t="s">
        <v>1175</v>
      </c>
      <c r="M322" s="24"/>
      <c r="N322" s="196"/>
      <c r="O322" s="3"/>
      <c r="P322" s="3"/>
      <c r="Q322" s="24"/>
    </row>
    <row r="323" s="1" customFormat="1" ht="31" customHeight="1" spans="1:17">
      <c r="A323" s="24">
        <v>316</v>
      </c>
      <c r="B323" s="15" t="s">
        <v>1469</v>
      </c>
      <c r="C323" s="38" t="s">
        <v>470</v>
      </c>
      <c r="D323" s="38" t="s">
        <v>1470</v>
      </c>
      <c r="E323" s="37" t="s">
        <v>876</v>
      </c>
      <c r="F323" s="44">
        <v>5</v>
      </c>
      <c r="G323" s="44">
        <v>5</v>
      </c>
      <c r="H323" s="33">
        <f t="shared" si="12"/>
        <v>234.85</v>
      </c>
      <c r="I323" s="33">
        <f t="shared" si="13"/>
        <v>3850</v>
      </c>
      <c r="J323" s="33">
        <f t="shared" si="14"/>
        <v>46.97</v>
      </c>
      <c r="K323" s="195" t="s">
        <v>1287</v>
      </c>
      <c r="L323" s="193" t="s">
        <v>1175</v>
      </c>
      <c r="M323" s="24"/>
      <c r="N323" s="196"/>
      <c r="O323" s="3"/>
      <c r="P323" s="3"/>
      <c r="Q323" s="24"/>
    </row>
    <row r="324" s="1" customFormat="1" ht="31" customHeight="1" spans="1:17">
      <c r="A324" s="24">
        <v>317</v>
      </c>
      <c r="B324" s="15" t="s">
        <v>1471</v>
      </c>
      <c r="C324" s="38" t="s">
        <v>640</v>
      </c>
      <c r="D324" s="38" t="s">
        <v>1472</v>
      </c>
      <c r="E324" s="37" t="s">
        <v>37</v>
      </c>
      <c r="F324" s="44">
        <v>8.9</v>
      </c>
      <c r="G324" s="44">
        <v>8.9</v>
      </c>
      <c r="H324" s="33">
        <f t="shared" si="12"/>
        <v>418.033</v>
      </c>
      <c r="I324" s="33">
        <f t="shared" si="13"/>
        <v>6853</v>
      </c>
      <c r="J324" s="33">
        <f t="shared" si="14"/>
        <v>83.6066</v>
      </c>
      <c r="K324" s="195" t="s">
        <v>1473</v>
      </c>
      <c r="L324" s="193" t="s">
        <v>1175</v>
      </c>
      <c r="M324" s="24"/>
      <c r="N324" s="196"/>
      <c r="O324" s="3"/>
      <c r="P324" s="3"/>
      <c r="Q324" s="24"/>
    </row>
    <row r="325" s="1" customFormat="1" ht="31" customHeight="1" spans="1:17">
      <c r="A325" s="24">
        <v>318</v>
      </c>
      <c r="B325" s="15" t="s">
        <v>1471</v>
      </c>
      <c r="C325" s="38" t="s">
        <v>640</v>
      </c>
      <c r="D325" s="38" t="s">
        <v>1472</v>
      </c>
      <c r="E325" s="37" t="s">
        <v>1474</v>
      </c>
      <c r="F325" s="44">
        <v>6.2</v>
      </c>
      <c r="G325" s="44">
        <v>6.2</v>
      </c>
      <c r="H325" s="33">
        <f t="shared" si="12"/>
        <v>291.214</v>
      </c>
      <c r="I325" s="33">
        <f t="shared" si="13"/>
        <v>4774</v>
      </c>
      <c r="J325" s="33">
        <f t="shared" si="14"/>
        <v>58.2428</v>
      </c>
      <c r="K325" s="195" t="s">
        <v>1473</v>
      </c>
      <c r="L325" s="193" t="s">
        <v>1175</v>
      </c>
      <c r="M325" s="24"/>
      <c r="N325" s="196"/>
      <c r="O325" s="3"/>
      <c r="P325" s="3"/>
      <c r="Q325" s="24"/>
    </row>
    <row r="326" s="1" customFormat="1" ht="31" customHeight="1" spans="1:17">
      <c r="A326" s="24">
        <v>319</v>
      </c>
      <c r="B326" s="15" t="s">
        <v>1471</v>
      </c>
      <c r="C326" s="38" t="s">
        <v>640</v>
      </c>
      <c r="D326" s="38" t="s">
        <v>1472</v>
      </c>
      <c r="E326" s="37" t="s">
        <v>1475</v>
      </c>
      <c r="F326" s="44">
        <v>3.2</v>
      </c>
      <c r="G326" s="44">
        <v>3.2</v>
      </c>
      <c r="H326" s="33">
        <f t="shared" si="12"/>
        <v>150.304</v>
      </c>
      <c r="I326" s="33">
        <f t="shared" si="13"/>
        <v>2464</v>
      </c>
      <c r="J326" s="33">
        <f t="shared" si="14"/>
        <v>30.0608</v>
      </c>
      <c r="K326" s="195" t="s">
        <v>1473</v>
      </c>
      <c r="L326" s="193" t="s">
        <v>1175</v>
      </c>
      <c r="M326" s="24"/>
      <c r="N326" s="196"/>
      <c r="O326" s="3"/>
      <c r="P326" s="3"/>
      <c r="Q326" s="24"/>
    </row>
    <row r="327" s="1" customFormat="1" ht="31" customHeight="1" spans="1:17">
      <c r="A327" s="24">
        <v>320</v>
      </c>
      <c r="B327" s="15" t="s">
        <v>1471</v>
      </c>
      <c r="C327" s="38" t="s">
        <v>640</v>
      </c>
      <c r="D327" s="38" t="s">
        <v>1472</v>
      </c>
      <c r="E327" s="37" t="s">
        <v>1475</v>
      </c>
      <c r="F327" s="44">
        <v>5.7</v>
      </c>
      <c r="G327" s="44">
        <v>5.7</v>
      </c>
      <c r="H327" s="33">
        <f t="shared" si="12"/>
        <v>267.729</v>
      </c>
      <c r="I327" s="33">
        <f t="shared" si="13"/>
        <v>4389</v>
      </c>
      <c r="J327" s="33">
        <f t="shared" si="14"/>
        <v>53.5458</v>
      </c>
      <c r="K327" s="195" t="s">
        <v>1473</v>
      </c>
      <c r="L327" s="193" t="s">
        <v>1175</v>
      </c>
      <c r="M327" s="24"/>
      <c r="N327" s="196"/>
      <c r="O327" s="3"/>
      <c r="P327" s="3"/>
      <c r="Q327" s="24"/>
    </row>
    <row r="328" s="1" customFormat="1" ht="31" customHeight="1" spans="1:17">
      <c r="A328" s="24">
        <v>321</v>
      </c>
      <c r="B328" s="15" t="s">
        <v>1476</v>
      </c>
      <c r="C328" s="38" t="s">
        <v>1172</v>
      </c>
      <c r="D328" s="38" t="s">
        <v>1477</v>
      </c>
      <c r="E328" s="37" t="s">
        <v>1314</v>
      </c>
      <c r="F328" s="44">
        <v>4.2</v>
      </c>
      <c r="G328" s="44">
        <v>4.2</v>
      </c>
      <c r="H328" s="33">
        <f t="shared" ref="H328:H391" si="15">G328*46.97</f>
        <v>197.274</v>
      </c>
      <c r="I328" s="33">
        <f t="shared" ref="I328:I391" si="16">G328*770</f>
        <v>3234</v>
      </c>
      <c r="J328" s="33">
        <f t="shared" ref="J328:J391" si="17">H328*20%</f>
        <v>39.4548</v>
      </c>
      <c r="K328" s="195" t="s">
        <v>1478</v>
      </c>
      <c r="L328" s="193" t="s">
        <v>1175</v>
      </c>
      <c r="M328" s="24"/>
      <c r="N328" s="196"/>
      <c r="O328" s="3"/>
      <c r="P328" s="3"/>
      <c r="Q328" s="24"/>
    </row>
    <row r="329" s="1" customFormat="1" ht="31" customHeight="1" spans="1:17">
      <c r="A329" s="24">
        <v>322</v>
      </c>
      <c r="B329" s="15" t="s">
        <v>1476</v>
      </c>
      <c r="C329" s="38" t="s">
        <v>1172</v>
      </c>
      <c r="D329" s="38" t="s">
        <v>1477</v>
      </c>
      <c r="E329" s="37" t="s">
        <v>37</v>
      </c>
      <c r="F329" s="44">
        <v>3.6</v>
      </c>
      <c r="G329" s="44">
        <v>3.6</v>
      </c>
      <c r="H329" s="33">
        <f t="shared" si="15"/>
        <v>169.092</v>
      </c>
      <c r="I329" s="33">
        <f t="shared" si="16"/>
        <v>2772</v>
      </c>
      <c r="J329" s="33">
        <f t="shared" si="17"/>
        <v>33.8184</v>
      </c>
      <c r="K329" s="195" t="s">
        <v>1478</v>
      </c>
      <c r="L329" s="193" t="s">
        <v>1175</v>
      </c>
      <c r="M329" s="24"/>
      <c r="N329" s="196"/>
      <c r="O329" s="3"/>
      <c r="P329" s="3"/>
      <c r="Q329" s="24"/>
    </row>
    <row r="330" s="1" customFormat="1" ht="31" customHeight="1" spans="1:17">
      <c r="A330" s="24">
        <v>323</v>
      </c>
      <c r="B330" s="15" t="s">
        <v>1476</v>
      </c>
      <c r="C330" s="38" t="s">
        <v>1172</v>
      </c>
      <c r="D330" s="38" t="s">
        <v>1477</v>
      </c>
      <c r="E330" s="37" t="s">
        <v>1186</v>
      </c>
      <c r="F330" s="44">
        <v>2.5</v>
      </c>
      <c r="G330" s="44">
        <v>2.5</v>
      </c>
      <c r="H330" s="33">
        <f t="shared" si="15"/>
        <v>117.425</v>
      </c>
      <c r="I330" s="33">
        <f t="shared" si="16"/>
        <v>1925</v>
      </c>
      <c r="J330" s="33">
        <f t="shared" si="17"/>
        <v>23.485</v>
      </c>
      <c r="K330" s="195" t="s">
        <v>1478</v>
      </c>
      <c r="L330" s="193" t="s">
        <v>1175</v>
      </c>
      <c r="M330" s="24"/>
      <c r="N330" s="196"/>
      <c r="O330" s="3"/>
      <c r="P330" s="3"/>
      <c r="Q330" s="24"/>
    </row>
    <row r="331" s="1" customFormat="1" ht="31" customHeight="1" spans="1:17">
      <c r="A331" s="24">
        <v>324</v>
      </c>
      <c r="B331" s="15" t="s">
        <v>1476</v>
      </c>
      <c r="C331" s="38" t="s">
        <v>1172</v>
      </c>
      <c r="D331" s="38" t="s">
        <v>1477</v>
      </c>
      <c r="E331" s="37" t="s">
        <v>1474</v>
      </c>
      <c r="F331" s="44">
        <v>4.4</v>
      </c>
      <c r="G331" s="44">
        <v>4.4</v>
      </c>
      <c r="H331" s="33">
        <f t="shared" si="15"/>
        <v>206.668</v>
      </c>
      <c r="I331" s="33">
        <f t="shared" si="16"/>
        <v>3388</v>
      </c>
      <c r="J331" s="33">
        <f t="shared" si="17"/>
        <v>41.3336</v>
      </c>
      <c r="K331" s="195" t="s">
        <v>1478</v>
      </c>
      <c r="L331" s="193" t="s">
        <v>1175</v>
      </c>
      <c r="M331" s="24"/>
      <c r="N331" s="196"/>
      <c r="O331" s="3"/>
      <c r="P331" s="3"/>
      <c r="Q331" s="24"/>
    </row>
    <row r="332" s="1" customFormat="1" ht="31" customHeight="1" spans="1:17">
      <c r="A332" s="24">
        <v>325</v>
      </c>
      <c r="B332" s="15" t="s">
        <v>1476</v>
      </c>
      <c r="C332" s="38" t="s">
        <v>1172</v>
      </c>
      <c r="D332" s="38" t="s">
        <v>1477</v>
      </c>
      <c r="E332" s="37" t="s">
        <v>1306</v>
      </c>
      <c r="F332" s="44">
        <v>3.3</v>
      </c>
      <c r="G332" s="44">
        <v>3.3</v>
      </c>
      <c r="H332" s="33">
        <f t="shared" si="15"/>
        <v>155.001</v>
      </c>
      <c r="I332" s="33">
        <f t="shared" si="16"/>
        <v>2541</v>
      </c>
      <c r="J332" s="33">
        <f t="shared" si="17"/>
        <v>31.0002</v>
      </c>
      <c r="K332" s="195" t="s">
        <v>1478</v>
      </c>
      <c r="L332" s="193" t="s">
        <v>1175</v>
      </c>
      <c r="M332" s="24"/>
      <c r="N332" s="196"/>
      <c r="O332" s="3"/>
      <c r="P332" s="3"/>
      <c r="Q332" s="24"/>
    </row>
    <row r="333" s="1" customFormat="1" ht="31" customHeight="1" spans="1:17">
      <c r="A333" s="24">
        <v>326</v>
      </c>
      <c r="B333" s="15" t="s">
        <v>1479</v>
      </c>
      <c r="C333" s="38" t="s">
        <v>581</v>
      </c>
      <c r="D333" s="38" t="s">
        <v>1480</v>
      </c>
      <c r="E333" s="37" t="s">
        <v>37</v>
      </c>
      <c r="F333" s="44">
        <v>7.5</v>
      </c>
      <c r="G333" s="44">
        <v>7.5</v>
      </c>
      <c r="H333" s="33">
        <f t="shared" si="15"/>
        <v>352.275</v>
      </c>
      <c r="I333" s="33">
        <f t="shared" si="16"/>
        <v>5775</v>
      </c>
      <c r="J333" s="33">
        <f t="shared" si="17"/>
        <v>70.455</v>
      </c>
      <c r="K333" s="195" t="s">
        <v>1481</v>
      </c>
      <c r="L333" s="193" t="s">
        <v>1175</v>
      </c>
      <c r="M333" s="24"/>
      <c r="N333" s="196"/>
      <c r="O333" s="3"/>
      <c r="P333" s="3"/>
      <c r="Q333" s="24"/>
    </row>
    <row r="334" s="1" customFormat="1" ht="31" customHeight="1" spans="1:17">
      <c r="A334" s="24">
        <v>327</v>
      </c>
      <c r="B334" s="15" t="s">
        <v>1479</v>
      </c>
      <c r="C334" s="38" t="s">
        <v>581</v>
      </c>
      <c r="D334" s="38" t="s">
        <v>1480</v>
      </c>
      <c r="E334" s="20" t="s">
        <v>37</v>
      </c>
      <c r="F334" s="44">
        <v>3.5</v>
      </c>
      <c r="G334" s="44">
        <v>3.5</v>
      </c>
      <c r="H334" s="33">
        <f t="shared" si="15"/>
        <v>164.395</v>
      </c>
      <c r="I334" s="33">
        <f t="shared" si="16"/>
        <v>2695</v>
      </c>
      <c r="J334" s="33">
        <f t="shared" si="17"/>
        <v>32.879</v>
      </c>
      <c r="K334" s="195" t="s">
        <v>1481</v>
      </c>
      <c r="L334" s="193" t="s">
        <v>1175</v>
      </c>
      <c r="M334" s="24"/>
      <c r="N334" s="196"/>
      <c r="O334" s="3"/>
      <c r="P334" s="3"/>
      <c r="Q334" s="24"/>
    </row>
    <row r="335" s="1" customFormat="1" ht="31" customHeight="1" spans="1:17">
      <c r="A335" s="24">
        <v>328</v>
      </c>
      <c r="B335" s="15" t="s">
        <v>1479</v>
      </c>
      <c r="C335" s="38" t="s">
        <v>581</v>
      </c>
      <c r="D335" s="38" t="s">
        <v>1480</v>
      </c>
      <c r="E335" s="20" t="s">
        <v>626</v>
      </c>
      <c r="F335" s="44">
        <v>3.4</v>
      </c>
      <c r="G335" s="44">
        <v>3.4</v>
      </c>
      <c r="H335" s="33">
        <f t="shared" si="15"/>
        <v>159.698</v>
      </c>
      <c r="I335" s="33">
        <f t="shared" si="16"/>
        <v>2618</v>
      </c>
      <c r="J335" s="33">
        <f t="shared" si="17"/>
        <v>31.9396</v>
      </c>
      <c r="K335" s="195" t="s">
        <v>1481</v>
      </c>
      <c r="L335" s="193" t="s">
        <v>1175</v>
      </c>
      <c r="M335" s="24"/>
      <c r="N335" s="196"/>
      <c r="O335" s="3"/>
      <c r="P335" s="3"/>
      <c r="Q335" s="24"/>
    </row>
    <row r="336" s="1" customFormat="1" ht="31" customHeight="1" spans="1:17">
      <c r="A336" s="24">
        <v>329</v>
      </c>
      <c r="B336" s="15" t="s">
        <v>1479</v>
      </c>
      <c r="C336" s="38" t="s">
        <v>581</v>
      </c>
      <c r="D336" s="38" t="s">
        <v>1480</v>
      </c>
      <c r="E336" s="20" t="s">
        <v>1316</v>
      </c>
      <c r="F336" s="44">
        <v>3.6</v>
      </c>
      <c r="G336" s="44">
        <v>3.6</v>
      </c>
      <c r="H336" s="33">
        <f t="shared" si="15"/>
        <v>169.092</v>
      </c>
      <c r="I336" s="33">
        <f t="shared" si="16"/>
        <v>2772</v>
      </c>
      <c r="J336" s="33">
        <f t="shared" si="17"/>
        <v>33.8184</v>
      </c>
      <c r="K336" s="195" t="s">
        <v>1481</v>
      </c>
      <c r="L336" s="193" t="s">
        <v>1175</v>
      </c>
      <c r="M336" s="24"/>
      <c r="N336" s="196"/>
      <c r="O336" s="3"/>
      <c r="P336" s="3"/>
      <c r="Q336" s="24"/>
    </row>
    <row r="337" s="1" customFormat="1" ht="31" customHeight="1" spans="1:17">
      <c r="A337" s="24">
        <v>330</v>
      </c>
      <c r="B337" s="15" t="s">
        <v>1479</v>
      </c>
      <c r="C337" s="38" t="s">
        <v>581</v>
      </c>
      <c r="D337" s="38" t="s">
        <v>1480</v>
      </c>
      <c r="E337" s="20" t="s">
        <v>1482</v>
      </c>
      <c r="F337" s="44">
        <v>7</v>
      </c>
      <c r="G337" s="44">
        <v>7</v>
      </c>
      <c r="H337" s="33">
        <f t="shared" si="15"/>
        <v>328.79</v>
      </c>
      <c r="I337" s="33">
        <f t="shared" si="16"/>
        <v>5390</v>
      </c>
      <c r="J337" s="33">
        <f t="shared" si="17"/>
        <v>65.758</v>
      </c>
      <c r="K337" s="195" t="s">
        <v>1481</v>
      </c>
      <c r="L337" s="193" t="s">
        <v>1175</v>
      </c>
      <c r="M337" s="24"/>
      <c r="N337" s="196"/>
      <c r="O337" s="3"/>
      <c r="P337" s="3"/>
      <c r="Q337" s="24"/>
    </row>
    <row r="338" s="1" customFormat="1" ht="31" customHeight="1" spans="1:17">
      <c r="A338" s="24">
        <v>331</v>
      </c>
      <c r="B338" s="15" t="s">
        <v>1483</v>
      </c>
      <c r="C338" s="38" t="s">
        <v>569</v>
      </c>
      <c r="D338" s="38" t="s">
        <v>1484</v>
      </c>
      <c r="E338" s="20" t="s">
        <v>37</v>
      </c>
      <c r="F338" s="44">
        <v>11</v>
      </c>
      <c r="G338" s="44">
        <v>11</v>
      </c>
      <c r="H338" s="33">
        <f t="shared" si="15"/>
        <v>516.67</v>
      </c>
      <c r="I338" s="33">
        <f t="shared" si="16"/>
        <v>8470</v>
      </c>
      <c r="J338" s="33">
        <f t="shared" si="17"/>
        <v>103.334</v>
      </c>
      <c r="K338" s="195" t="s">
        <v>1485</v>
      </c>
      <c r="L338" s="193" t="s">
        <v>1175</v>
      </c>
      <c r="M338" s="24"/>
      <c r="N338" s="196"/>
      <c r="O338" s="3"/>
      <c r="P338" s="3"/>
      <c r="Q338" s="24"/>
    </row>
    <row r="339" s="1" customFormat="1" ht="31" customHeight="1" spans="1:17">
      <c r="A339" s="24">
        <v>332</v>
      </c>
      <c r="B339" s="15" t="s">
        <v>1483</v>
      </c>
      <c r="C339" s="38" t="s">
        <v>569</v>
      </c>
      <c r="D339" s="38" t="s">
        <v>1484</v>
      </c>
      <c r="E339" s="20" t="s">
        <v>1186</v>
      </c>
      <c r="F339" s="44">
        <v>3</v>
      </c>
      <c r="G339" s="44">
        <v>3</v>
      </c>
      <c r="H339" s="33">
        <f t="shared" si="15"/>
        <v>140.91</v>
      </c>
      <c r="I339" s="33">
        <f t="shared" si="16"/>
        <v>2310</v>
      </c>
      <c r="J339" s="33">
        <f t="shared" si="17"/>
        <v>28.182</v>
      </c>
      <c r="K339" s="195" t="s">
        <v>1485</v>
      </c>
      <c r="L339" s="193" t="s">
        <v>1175</v>
      </c>
      <c r="M339" s="24"/>
      <c r="N339" s="196"/>
      <c r="O339" s="3"/>
      <c r="P339" s="3"/>
      <c r="Q339" s="24"/>
    </row>
    <row r="340" s="1" customFormat="1" ht="31" customHeight="1" spans="1:17">
      <c r="A340" s="24">
        <v>333</v>
      </c>
      <c r="B340" s="15" t="s">
        <v>1483</v>
      </c>
      <c r="C340" s="38" t="s">
        <v>569</v>
      </c>
      <c r="D340" s="38" t="s">
        <v>1484</v>
      </c>
      <c r="E340" s="20" t="s">
        <v>1486</v>
      </c>
      <c r="F340" s="44">
        <v>6</v>
      </c>
      <c r="G340" s="44">
        <v>6</v>
      </c>
      <c r="H340" s="33">
        <f t="shared" si="15"/>
        <v>281.82</v>
      </c>
      <c r="I340" s="33">
        <f t="shared" si="16"/>
        <v>4620</v>
      </c>
      <c r="J340" s="33">
        <f t="shared" si="17"/>
        <v>56.364</v>
      </c>
      <c r="K340" s="195" t="s">
        <v>1485</v>
      </c>
      <c r="L340" s="193" t="s">
        <v>1175</v>
      </c>
      <c r="M340" s="24"/>
      <c r="N340" s="196"/>
      <c r="O340" s="3"/>
      <c r="P340" s="3"/>
      <c r="Q340" s="24"/>
    </row>
    <row r="341" s="1" customFormat="1" ht="31" customHeight="1" spans="1:17">
      <c r="A341" s="24">
        <v>334</v>
      </c>
      <c r="B341" s="15" t="s">
        <v>1483</v>
      </c>
      <c r="C341" s="38" t="s">
        <v>569</v>
      </c>
      <c r="D341" s="38" t="s">
        <v>1484</v>
      </c>
      <c r="E341" s="37" t="s">
        <v>1316</v>
      </c>
      <c r="F341" s="44">
        <v>4</v>
      </c>
      <c r="G341" s="44">
        <v>4</v>
      </c>
      <c r="H341" s="33">
        <f t="shared" si="15"/>
        <v>187.88</v>
      </c>
      <c r="I341" s="33">
        <f t="shared" si="16"/>
        <v>3080</v>
      </c>
      <c r="J341" s="33">
        <f t="shared" si="17"/>
        <v>37.576</v>
      </c>
      <c r="K341" s="195" t="s">
        <v>1485</v>
      </c>
      <c r="L341" s="193" t="s">
        <v>1175</v>
      </c>
      <c r="M341" s="24"/>
      <c r="N341" s="196"/>
      <c r="O341" s="3"/>
      <c r="P341" s="3"/>
      <c r="Q341" s="24"/>
    </row>
    <row r="342" s="1" customFormat="1" ht="31" customHeight="1" spans="1:17">
      <c r="A342" s="24">
        <v>335</v>
      </c>
      <c r="B342" s="15" t="s">
        <v>1487</v>
      </c>
      <c r="C342" s="38" t="s">
        <v>720</v>
      </c>
      <c r="D342" s="38" t="s">
        <v>1488</v>
      </c>
      <c r="E342" s="37" t="s">
        <v>1312</v>
      </c>
      <c r="F342" s="44">
        <v>6</v>
      </c>
      <c r="G342" s="44">
        <v>6</v>
      </c>
      <c r="H342" s="33">
        <f t="shared" si="15"/>
        <v>281.82</v>
      </c>
      <c r="I342" s="33">
        <f t="shared" si="16"/>
        <v>4620</v>
      </c>
      <c r="J342" s="33">
        <f t="shared" si="17"/>
        <v>56.364</v>
      </c>
      <c r="K342" s="195" t="s">
        <v>1489</v>
      </c>
      <c r="L342" s="193" t="s">
        <v>1175</v>
      </c>
      <c r="M342" s="24"/>
      <c r="N342" s="196"/>
      <c r="O342" s="3"/>
      <c r="P342" s="3"/>
      <c r="Q342" s="24"/>
    </row>
    <row r="343" s="1" customFormat="1" ht="31" customHeight="1" spans="1:17">
      <c r="A343" s="24">
        <v>336</v>
      </c>
      <c r="B343" s="15" t="s">
        <v>1487</v>
      </c>
      <c r="C343" s="38" t="s">
        <v>720</v>
      </c>
      <c r="D343" s="38" t="s">
        <v>1488</v>
      </c>
      <c r="E343" s="20" t="s">
        <v>1312</v>
      </c>
      <c r="F343" s="44">
        <v>3</v>
      </c>
      <c r="G343" s="44">
        <v>3</v>
      </c>
      <c r="H343" s="33">
        <f t="shared" si="15"/>
        <v>140.91</v>
      </c>
      <c r="I343" s="33">
        <f t="shared" si="16"/>
        <v>2310</v>
      </c>
      <c r="J343" s="33">
        <f t="shared" si="17"/>
        <v>28.182</v>
      </c>
      <c r="K343" s="195" t="s">
        <v>1489</v>
      </c>
      <c r="L343" s="193" t="s">
        <v>1175</v>
      </c>
      <c r="M343" s="24"/>
      <c r="N343" s="196"/>
      <c r="O343" s="3"/>
      <c r="P343" s="3"/>
      <c r="Q343" s="24"/>
    </row>
    <row r="344" s="1" customFormat="1" ht="31" customHeight="1" spans="1:17">
      <c r="A344" s="24">
        <v>337</v>
      </c>
      <c r="B344" s="15" t="s">
        <v>1487</v>
      </c>
      <c r="C344" s="38" t="s">
        <v>720</v>
      </c>
      <c r="D344" s="38" t="s">
        <v>1488</v>
      </c>
      <c r="E344" s="20" t="s">
        <v>37</v>
      </c>
      <c r="F344" s="44">
        <v>2</v>
      </c>
      <c r="G344" s="44">
        <v>2</v>
      </c>
      <c r="H344" s="33">
        <f t="shared" si="15"/>
        <v>93.94</v>
      </c>
      <c r="I344" s="33">
        <f t="shared" si="16"/>
        <v>1540</v>
      </c>
      <c r="J344" s="33">
        <f t="shared" si="17"/>
        <v>18.788</v>
      </c>
      <c r="K344" s="195" t="s">
        <v>1489</v>
      </c>
      <c r="L344" s="193" t="s">
        <v>1175</v>
      </c>
      <c r="M344" s="24"/>
      <c r="N344" s="196"/>
      <c r="O344" s="3"/>
      <c r="P344" s="3"/>
      <c r="Q344" s="24"/>
    </row>
    <row r="345" s="1" customFormat="1" ht="31" customHeight="1" spans="1:17">
      <c r="A345" s="24">
        <v>338</v>
      </c>
      <c r="B345" s="15" t="s">
        <v>1487</v>
      </c>
      <c r="C345" s="38" t="s">
        <v>720</v>
      </c>
      <c r="D345" s="38" t="s">
        <v>1488</v>
      </c>
      <c r="E345" s="20" t="s">
        <v>1176</v>
      </c>
      <c r="F345" s="44">
        <v>5</v>
      </c>
      <c r="G345" s="44">
        <v>5</v>
      </c>
      <c r="H345" s="33">
        <f t="shared" si="15"/>
        <v>234.85</v>
      </c>
      <c r="I345" s="33">
        <f t="shared" si="16"/>
        <v>3850</v>
      </c>
      <c r="J345" s="33">
        <f t="shared" si="17"/>
        <v>46.97</v>
      </c>
      <c r="K345" s="195" t="s">
        <v>1489</v>
      </c>
      <c r="L345" s="193" t="s">
        <v>1175</v>
      </c>
      <c r="M345" s="24"/>
      <c r="N345" s="196"/>
      <c r="O345" s="3"/>
      <c r="P345" s="3"/>
      <c r="Q345" s="24"/>
    </row>
    <row r="346" s="1" customFormat="1" ht="31" customHeight="1" spans="1:17">
      <c r="A346" s="24">
        <v>339</v>
      </c>
      <c r="B346" s="15" t="s">
        <v>1490</v>
      </c>
      <c r="C346" s="38" t="s">
        <v>688</v>
      </c>
      <c r="D346" s="38" t="s">
        <v>1491</v>
      </c>
      <c r="E346" s="37" t="s">
        <v>37</v>
      </c>
      <c r="F346" s="44">
        <v>7.4</v>
      </c>
      <c r="G346" s="44">
        <v>7.4</v>
      </c>
      <c r="H346" s="33">
        <f t="shared" si="15"/>
        <v>347.578</v>
      </c>
      <c r="I346" s="33">
        <f t="shared" si="16"/>
        <v>5698</v>
      </c>
      <c r="J346" s="33">
        <f t="shared" si="17"/>
        <v>69.5156</v>
      </c>
      <c r="K346" s="195" t="s">
        <v>1248</v>
      </c>
      <c r="L346" s="193" t="s">
        <v>1175</v>
      </c>
      <c r="M346" s="24"/>
      <c r="N346" s="196"/>
      <c r="O346" s="3"/>
      <c r="P346" s="3"/>
      <c r="Q346" s="24"/>
    </row>
    <row r="347" s="1" customFormat="1" ht="31" customHeight="1" spans="1:17">
      <c r="A347" s="24">
        <v>340</v>
      </c>
      <c r="B347" s="15" t="s">
        <v>1490</v>
      </c>
      <c r="C347" s="38" t="s">
        <v>688</v>
      </c>
      <c r="D347" s="38" t="s">
        <v>1491</v>
      </c>
      <c r="E347" s="37" t="s">
        <v>1256</v>
      </c>
      <c r="F347" s="44">
        <v>5.6</v>
      </c>
      <c r="G347" s="44">
        <v>5.6</v>
      </c>
      <c r="H347" s="33">
        <f t="shared" si="15"/>
        <v>263.032</v>
      </c>
      <c r="I347" s="33">
        <f t="shared" si="16"/>
        <v>4312</v>
      </c>
      <c r="J347" s="33">
        <f t="shared" si="17"/>
        <v>52.6064</v>
      </c>
      <c r="K347" s="195" t="s">
        <v>1248</v>
      </c>
      <c r="L347" s="193" t="s">
        <v>1175</v>
      </c>
      <c r="M347" s="24"/>
      <c r="N347" s="196"/>
      <c r="O347" s="3"/>
      <c r="P347" s="3"/>
      <c r="Q347" s="24"/>
    </row>
    <row r="348" s="1" customFormat="1" ht="31" customHeight="1" spans="1:17">
      <c r="A348" s="24">
        <v>341</v>
      </c>
      <c r="B348" s="15" t="s">
        <v>1490</v>
      </c>
      <c r="C348" s="38" t="s">
        <v>688</v>
      </c>
      <c r="D348" s="38" t="s">
        <v>1491</v>
      </c>
      <c r="E348" s="37" t="s">
        <v>1316</v>
      </c>
      <c r="F348" s="59">
        <v>2.5</v>
      </c>
      <c r="G348" s="59">
        <v>2.5</v>
      </c>
      <c r="H348" s="33">
        <f t="shared" si="15"/>
        <v>117.425</v>
      </c>
      <c r="I348" s="33">
        <f t="shared" si="16"/>
        <v>1925</v>
      </c>
      <c r="J348" s="33">
        <f t="shared" si="17"/>
        <v>23.485</v>
      </c>
      <c r="K348" s="195" t="s">
        <v>1248</v>
      </c>
      <c r="L348" s="193" t="s">
        <v>1175</v>
      </c>
      <c r="M348" s="24"/>
      <c r="N348" s="196"/>
      <c r="O348" s="3"/>
      <c r="P348" s="3"/>
      <c r="Q348" s="24"/>
    </row>
    <row r="349" s="1" customFormat="1" ht="31" customHeight="1" spans="1:17">
      <c r="A349" s="24">
        <v>342</v>
      </c>
      <c r="B349" s="15" t="s">
        <v>1490</v>
      </c>
      <c r="C349" s="38" t="s">
        <v>688</v>
      </c>
      <c r="D349" s="38" t="s">
        <v>1491</v>
      </c>
      <c r="E349" s="37" t="s">
        <v>1486</v>
      </c>
      <c r="F349" s="59">
        <v>4.5</v>
      </c>
      <c r="G349" s="59">
        <v>4.5</v>
      </c>
      <c r="H349" s="33">
        <f t="shared" si="15"/>
        <v>211.365</v>
      </c>
      <c r="I349" s="33">
        <f t="shared" si="16"/>
        <v>3465</v>
      </c>
      <c r="J349" s="33">
        <f t="shared" si="17"/>
        <v>42.273</v>
      </c>
      <c r="K349" s="195" t="s">
        <v>1248</v>
      </c>
      <c r="L349" s="193" t="s">
        <v>1175</v>
      </c>
      <c r="M349" s="24"/>
      <c r="N349" s="196"/>
      <c r="O349" s="3"/>
      <c r="P349" s="3"/>
      <c r="Q349" s="24"/>
    </row>
    <row r="350" s="1" customFormat="1" ht="31" customHeight="1" spans="1:17">
      <c r="A350" s="24">
        <v>343</v>
      </c>
      <c r="B350" s="15" t="s">
        <v>1492</v>
      </c>
      <c r="C350" s="38" t="s">
        <v>688</v>
      </c>
      <c r="D350" s="38" t="s">
        <v>1493</v>
      </c>
      <c r="E350" s="37" t="s">
        <v>37</v>
      </c>
      <c r="F350" s="59">
        <v>8</v>
      </c>
      <c r="G350" s="59">
        <v>8</v>
      </c>
      <c r="H350" s="33">
        <f t="shared" si="15"/>
        <v>375.76</v>
      </c>
      <c r="I350" s="33">
        <f t="shared" si="16"/>
        <v>6160</v>
      </c>
      <c r="J350" s="33">
        <f t="shared" si="17"/>
        <v>75.152</v>
      </c>
      <c r="K350" s="195" t="s">
        <v>1494</v>
      </c>
      <c r="L350" s="193" t="s">
        <v>1175</v>
      </c>
      <c r="M350" s="24"/>
      <c r="N350" s="196"/>
      <c r="O350" s="3"/>
      <c r="P350" s="3"/>
      <c r="Q350" s="24"/>
    </row>
    <row r="351" s="1" customFormat="1" ht="31" customHeight="1" spans="1:17">
      <c r="A351" s="24">
        <v>344</v>
      </c>
      <c r="B351" s="15" t="s">
        <v>1492</v>
      </c>
      <c r="C351" s="38" t="s">
        <v>688</v>
      </c>
      <c r="D351" s="38" t="s">
        <v>1493</v>
      </c>
      <c r="E351" s="37" t="s">
        <v>37</v>
      </c>
      <c r="F351" s="44">
        <v>25</v>
      </c>
      <c r="G351" s="44">
        <v>25</v>
      </c>
      <c r="H351" s="33">
        <f t="shared" si="15"/>
        <v>1174.25</v>
      </c>
      <c r="I351" s="33">
        <f t="shared" si="16"/>
        <v>19250</v>
      </c>
      <c r="J351" s="33">
        <f t="shared" si="17"/>
        <v>234.85</v>
      </c>
      <c r="K351" s="195" t="s">
        <v>1494</v>
      </c>
      <c r="L351" s="193" t="s">
        <v>1175</v>
      </c>
      <c r="M351" s="24"/>
      <c r="N351" s="196"/>
      <c r="O351" s="3"/>
      <c r="P351" s="3"/>
      <c r="Q351" s="24"/>
    </row>
    <row r="352" s="1" customFormat="1" ht="31" customHeight="1" spans="1:17">
      <c r="A352" s="24">
        <v>345</v>
      </c>
      <c r="B352" s="15" t="s">
        <v>1492</v>
      </c>
      <c r="C352" s="38" t="s">
        <v>688</v>
      </c>
      <c r="D352" s="38" t="s">
        <v>1493</v>
      </c>
      <c r="E352" s="37" t="s">
        <v>1495</v>
      </c>
      <c r="F352" s="44">
        <v>31</v>
      </c>
      <c r="G352" s="44">
        <v>31</v>
      </c>
      <c r="H352" s="33">
        <f t="shared" si="15"/>
        <v>1456.07</v>
      </c>
      <c r="I352" s="33">
        <f t="shared" si="16"/>
        <v>23870</v>
      </c>
      <c r="J352" s="33">
        <f t="shared" si="17"/>
        <v>291.214</v>
      </c>
      <c r="K352" s="195" t="s">
        <v>1494</v>
      </c>
      <c r="L352" s="193" t="s">
        <v>1175</v>
      </c>
      <c r="M352" s="24"/>
      <c r="N352" s="196"/>
      <c r="O352" s="3"/>
      <c r="P352" s="3"/>
      <c r="Q352" s="24"/>
    </row>
    <row r="353" s="1" customFormat="1" ht="31" customHeight="1" spans="1:17">
      <c r="A353" s="24">
        <v>346</v>
      </c>
      <c r="B353" s="15" t="s">
        <v>1492</v>
      </c>
      <c r="C353" s="38" t="s">
        <v>688</v>
      </c>
      <c r="D353" s="38" t="s">
        <v>1493</v>
      </c>
      <c r="E353" s="37" t="s">
        <v>1186</v>
      </c>
      <c r="F353" s="44">
        <v>24</v>
      </c>
      <c r="G353" s="44">
        <v>24</v>
      </c>
      <c r="H353" s="33">
        <f t="shared" si="15"/>
        <v>1127.28</v>
      </c>
      <c r="I353" s="33">
        <f t="shared" si="16"/>
        <v>18480</v>
      </c>
      <c r="J353" s="33">
        <f t="shared" si="17"/>
        <v>225.456</v>
      </c>
      <c r="K353" s="195" t="s">
        <v>1494</v>
      </c>
      <c r="L353" s="193" t="s">
        <v>1175</v>
      </c>
      <c r="M353" s="24"/>
      <c r="N353" s="196"/>
      <c r="O353" s="3"/>
      <c r="P353" s="3"/>
      <c r="Q353" s="24"/>
    </row>
    <row r="354" s="1" customFormat="1" ht="31" customHeight="1" spans="1:17">
      <c r="A354" s="24">
        <v>347</v>
      </c>
      <c r="B354" s="15" t="s">
        <v>1492</v>
      </c>
      <c r="C354" s="38" t="s">
        <v>688</v>
      </c>
      <c r="D354" s="38" t="s">
        <v>1493</v>
      </c>
      <c r="E354" s="37" t="s">
        <v>1474</v>
      </c>
      <c r="F354" s="44">
        <v>8</v>
      </c>
      <c r="G354" s="44">
        <v>8</v>
      </c>
      <c r="H354" s="33">
        <f t="shared" si="15"/>
        <v>375.76</v>
      </c>
      <c r="I354" s="33">
        <f t="shared" si="16"/>
        <v>6160</v>
      </c>
      <c r="J354" s="33">
        <f t="shared" si="17"/>
        <v>75.152</v>
      </c>
      <c r="K354" s="195" t="s">
        <v>1494</v>
      </c>
      <c r="L354" s="193" t="s">
        <v>1175</v>
      </c>
      <c r="M354" s="24"/>
      <c r="N354" s="196"/>
      <c r="O354" s="3"/>
      <c r="P354" s="3"/>
      <c r="Q354" s="24"/>
    </row>
    <row r="355" s="1" customFormat="1" ht="31" customHeight="1" spans="1:17">
      <c r="A355" s="24">
        <v>348</v>
      </c>
      <c r="B355" s="15" t="s">
        <v>1496</v>
      </c>
      <c r="C355" s="38" t="s">
        <v>669</v>
      </c>
      <c r="D355" s="38" t="s">
        <v>1497</v>
      </c>
      <c r="E355" s="37" t="s">
        <v>626</v>
      </c>
      <c r="F355" s="44">
        <v>10</v>
      </c>
      <c r="G355" s="44">
        <v>10</v>
      </c>
      <c r="H355" s="33">
        <f t="shared" si="15"/>
        <v>469.7</v>
      </c>
      <c r="I355" s="33">
        <f t="shared" si="16"/>
        <v>7700</v>
      </c>
      <c r="J355" s="33">
        <f t="shared" si="17"/>
        <v>93.94</v>
      </c>
      <c r="K355" s="195" t="s">
        <v>1498</v>
      </c>
      <c r="L355" s="193" t="s">
        <v>1175</v>
      </c>
      <c r="M355" s="24"/>
      <c r="N355" s="196"/>
      <c r="O355" s="3"/>
      <c r="P355" s="3"/>
      <c r="Q355" s="24"/>
    </row>
    <row r="356" s="1" customFormat="1" ht="31" customHeight="1" spans="1:17">
      <c r="A356" s="24">
        <v>349</v>
      </c>
      <c r="B356" s="15" t="s">
        <v>1496</v>
      </c>
      <c r="C356" s="38" t="s">
        <v>669</v>
      </c>
      <c r="D356" s="38" t="s">
        <v>1497</v>
      </c>
      <c r="E356" s="37" t="s">
        <v>1499</v>
      </c>
      <c r="F356" s="44">
        <v>3</v>
      </c>
      <c r="G356" s="44">
        <v>3</v>
      </c>
      <c r="H356" s="33">
        <f t="shared" si="15"/>
        <v>140.91</v>
      </c>
      <c r="I356" s="33">
        <f t="shared" si="16"/>
        <v>2310</v>
      </c>
      <c r="J356" s="33">
        <f t="shared" si="17"/>
        <v>28.182</v>
      </c>
      <c r="K356" s="195" t="s">
        <v>1498</v>
      </c>
      <c r="L356" s="193" t="s">
        <v>1175</v>
      </c>
      <c r="M356" s="24"/>
      <c r="N356" s="196"/>
      <c r="O356" s="3"/>
      <c r="P356" s="3"/>
      <c r="Q356" s="24"/>
    </row>
    <row r="357" s="1" customFormat="1" ht="31" customHeight="1" spans="1:17">
      <c r="A357" s="24">
        <v>350</v>
      </c>
      <c r="B357" s="15" t="s">
        <v>1496</v>
      </c>
      <c r="C357" s="38" t="s">
        <v>669</v>
      </c>
      <c r="D357" s="38" t="s">
        <v>1497</v>
      </c>
      <c r="E357" s="37" t="s">
        <v>1500</v>
      </c>
      <c r="F357" s="44">
        <v>5</v>
      </c>
      <c r="G357" s="44">
        <v>5</v>
      </c>
      <c r="H357" s="33">
        <f t="shared" si="15"/>
        <v>234.85</v>
      </c>
      <c r="I357" s="33">
        <f t="shared" si="16"/>
        <v>3850</v>
      </c>
      <c r="J357" s="33">
        <f t="shared" si="17"/>
        <v>46.97</v>
      </c>
      <c r="K357" s="195" t="s">
        <v>1498</v>
      </c>
      <c r="L357" s="193" t="s">
        <v>1175</v>
      </c>
      <c r="M357" s="24"/>
      <c r="N357" s="196"/>
      <c r="O357" s="3"/>
      <c r="P357" s="3"/>
      <c r="Q357" s="24"/>
    </row>
    <row r="358" s="1" customFormat="1" ht="31" customHeight="1" spans="1:17">
      <c r="A358" s="24">
        <v>351</v>
      </c>
      <c r="B358" s="15" t="s">
        <v>1496</v>
      </c>
      <c r="C358" s="38" t="s">
        <v>669</v>
      </c>
      <c r="D358" s="38" t="s">
        <v>1497</v>
      </c>
      <c r="E358" s="37" t="s">
        <v>1299</v>
      </c>
      <c r="F358" s="44">
        <v>2</v>
      </c>
      <c r="G358" s="44">
        <v>2</v>
      </c>
      <c r="H358" s="33">
        <f t="shared" si="15"/>
        <v>93.94</v>
      </c>
      <c r="I358" s="33">
        <f t="shared" si="16"/>
        <v>1540</v>
      </c>
      <c r="J358" s="33">
        <f t="shared" si="17"/>
        <v>18.788</v>
      </c>
      <c r="K358" s="195" t="s">
        <v>1498</v>
      </c>
      <c r="L358" s="193" t="s">
        <v>1175</v>
      </c>
      <c r="M358" s="24"/>
      <c r="N358" s="196"/>
      <c r="O358" s="3"/>
      <c r="P358" s="3"/>
      <c r="Q358" s="24"/>
    </row>
    <row r="359" s="1" customFormat="1" ht="31" customHeight="1" spans="1:17">
      <c r="A359" s="24">
        <v>352</v>
      </c>
      <c r="B359" s="15" t="s">
        <v>1496</v>
      </c>
      <c r="C359" s="38" t="s">
        <v>669</v>
      </c>
      <c r="D359" s="38" t="s">
        <v>1497</v>
      </c>
      <c r="E359" s="37" t="s">
        <v>1264</v>
      </c>
      <c r="F359" s="44">
        <v>4</v>
      </c>
      <c r="G359" s="44">
        <v>4</v>
      </c>
      <c r="H359" s="33">
        <f t="shared" si="15"/>
        <v>187.88</v>
      </c>
      <c r="I359" s="33">
        <f t="shared" si="16"/>
        <v>3080</v>
      </c>
      <c r="J359" s="33">
        <f t="shared" si="17"/>
        <v>37.576</v>
      </c>
      <c r="K359" s="195" t="s">
        <v>1498</v>
      </c>
      <c r="L359" s="193" t="s">
        <v>1175</v>
      </c>
      <c r="M359" s="24"/>
      <c r="N359" s="196"/>
      <c r="O359" s="3"/>
      <c r="P359" s="3"/>
      <c r="Q359" s="24"/>
    </row>
    <row r="360" s="1" customFormat="1" ht="31" customHeight="1" spans="1:17">
      <c r="A360" s="24">
        <v>353</v>
      </c>
      <c r="B360" s="15" t="s">
        <v>1501</v>
      </c>
      <c r="C360" s="38" t="s">
        <v>569</v>
      </c>
      <c r="D360" s="38" t="s">
        <v>1502</v>
      </c>
      <c r="E360" s="37" t="s">
        <v>37</v>
      </c>
      <c r="F360" s="44">
        <v>14</v>
      </c>
      <c r="G360" s="44">
        <v>14</v>
      </c>
      <c r="H360" s="33">
        <f t="shared" si="15"/>
        <v>657.58</v>
      </c>
      <c r="I360" s="33">
        <f t="shared" si="16"/>
        <v>10780</v>
      </c>
      <c r="J360" s="33">
        <f t="shared" si="17"/>
        <v>131.516</v>
      </c>
      <c r="K360" s="195" t="s">
        <v>1503</v>
      </c>
      <c r="L360" s="193" t="s">
        <v>1175</v>
      </c>
      <c r="M360" s="24"/>
      <c r="N360" s="196"/>
      <c r="O360" s="3"/>
      <c r="P360" s="3"/>
      <c r="Q360" s="24"/>
    </row>
    <row r="361" s="1" customFormat="1" ht="31" customHeight="1" spans="1:17">
      <c r="A361" s="24">
        <v>354</v>
      </c>
      <c r="B361" s="15" t="s">
        <v>1501</v>
      </c>
      <c r="C361" s="38" t="s">
        <v>569</v>
      </c>
      <c r="D361" s="38" t="s">
        <v>1502</v>
      </c>
      <c r="E361" s="37" t="s">
        <v>1326</v>
      </c>
      <c r="F361" s="44">
        <v>6</v>
      </c>
      <c r="G361" s="44">
        <v>6</v>
      </c>
      <c r="H361" s="33">
        <f t="shared" si="15"/>
        <v>281.82</v>
      </c>
      <c r="I361" s="33">
        <f t="shared" si="16"/>
        <v>4620</v>
      </c>
      <c r="J361" s="33">
        <f t="shared" si="17"/>
        <v>56.364</v>
      </c>
      <c r="K361" s="195" t="s">
        <v>1503</v>
      </c>
      <c r="L361" s="193" t="s">
        <v>1175</v>
      </c>
      <c r="M361" s="24"/>
      <c r="N361" s="196"/>
      <c r="O361" s="3"/>
      <c r="P361" s="3"/>
      <c r="Q361" s="24"/>
    </row>
    <row r="362" s="1" customFormat="1" ht="31" customHeight="1" spans="1:17">
      <c r="A362" s="24">
        <v>355</v>
      </c>
      <c r="B362" s="15" t="s">
        <v>1501</v>
      </c>
      <c r="C362" s="38" t="s">
        <v>569</v>
      </c>
      <c r="D362" s="38" t="s">
        <v>1502</v>
      </c>
      <c r="E362" s="37" t="s">
        <v>1176</v>
      </c>
      <c r="F362" s="44">
        <v>5</v>
      </c>
      <c r="G362" s="44">
        <v>5</v>
      </c>
      <c r="H362" s="33">
        <f t="shared" si="15"/>
        <v>234.85</v>
      </c>
      <c r="I362" s="33">
        <f t="shared" si="16"/>
        <v>3850</v>
      </c>
      <c r="J362" s="33">
        <f t="shared" si="17"/>
        <v>46.97</v>
      </c>
      <c r="K362" s="195" t="s">
        <v>1503</v>
      </c>
      <c r="L362" s="193" t="s">
        <v>1175</v>
      </c>
      <c r="M362" s="24"/>
      <c r="N362" s="196"/>
      <c r="O362" s="3"/>
      <c r="P362" s="3"/>
      <c r="Q362" s="24"/>
    </row>
    <row r="363" s="1" customFormat="1" ht="31" customHeight="1" spans="1:17">
      <c r="A363" s="24">
        <v>356</v>
      </c>
      <c r="B363" s="15" t="s">
        <v>1501</v>
      </c>
      <c r="C363" s="38" t="s">
        <v>569</v>
      </c>
      <c r="D363" s="38" t="s">
        <v>1502</v>
      </c>
      <c r="E363" s="37" t="s">
        <v>1474</v>
      </c>
      <c r="F363" s="44">
        <v>2</v>
      </c>
      <c r="G363" s="44">
        <v>2</v>
      </c>
      <c r="H363" s="33">
        <f t="shared" si="15"/>
        <v>93.94</v>
      </c>
      <c r="I363" s="33">
        <f t="shared" si="16"/>
        <v>1540</v>
      </c>
      <c r="J363" s="33">
        <f t="shared" si="17"/>
        <v>18.788</v>
      </c>
      <c r="K363" s="195" t="s">
        <v>1503</v>
      </c>
      <c r="L363" s="193" t="s">
        <v>1175</v>
      </c>
      <c r="M363" s="24"/>
      <c r="N363" s="196"/>
      <c r="O363" s="3"/>
      <c r="P363" s="3"/>
      <c r="Q363" s="24"/>
    </row>
    <row r="364" s="1" customFormat="1" ht="31" customHeight="1" spans="1:17">
      <c r="A364" s="24">
        <v>357</v>
      </c>
      <c r="B364" s="15" t="s">
        <v>1501</v>
      </c>
      <c r="C364" s="38" t="s">
        <v>569</v>
      </c>
      <c r="D364" s="38" t="s">
        <v>1502</v>
      </c>
      <c r="E364" s="37" t="s">
        <v>1186</v>
      </c>
      <c r="F364" s="44">
        <v>4</v>
      </c>
      <c r="G364" s="44">
        <v>4</v>
      </c>
      <c r="H364" s="33">
        <f t="shared" si="15"/>
        <v>187.88</v>
      </c>
      <c r="I364" s="33">
        <f t="shared" si="16"/>
        <v>3080</v>
      </c>
      <c r="J364" s="33">
        <f t="shared" si="17"/>
        <v>37.576</v>
      </c>
      <c r="K364" s="195" t="s">
        <v>1503</v>
      </c>
      <c r="L364" s="193" t="s">
        <v>1175</v>
      </c>
      <c r="M364" s="24"/>
      <c r="N364" s="196"/>
      <c r="O364" s="3"/>
      <c r="P364" s="3"/>
      <c r="Q364" s="24"/>
    </row>
    <row r="365" s="1" customFormat="1" ht="31" customHeight="1" spans="1:17">
      <c r="A365" s="24">
        <v>358</v>
      </c>
      <c r="B365" s="15" t="s">
        <v>1504</v>
      </c>
      <c r="C365" s="38" t="s">
        <v>447</v>
      </c>
      <c r="D365" s="38" t="s">
        <v>1505</v>
      </c>
      <c r="E365" s="37" t="s">
        <v>876</v>
      </c>
      <c r="F365" s="44">
        <v>2</v>
      </c>
      <c r="G365" s="44">
        <v>2</v>
      </c>
      <c r="H365" s="33">
        <f t="shared" si="15"/>
        <v>93.94</v>
      </c>
      <c r="I365" s="33">
        <f t="shared" si="16"/>
        <v>1540</v>
      </c>
      <c r="J365" s="33">
        <f t="shared" si="17"/>
        <v>18.788</v>
      </c>
      <c r="K365" s="195" t="s">
        <v>1506</v>
      </c>
      <c r="L365" s="193" t="s">
        <v>1175</v>
      </c>
      <c r="M365" s="24"/>
      <c r="N365" s="196"/>
      <c r="O365" s="3"/>
      <c r="P365" s="3"/>
      <c r="Q365" s="24"/>
    </row>
    <row r="366" s="1" customFormat="1" ht="31" customHeight="1" spans="1:17">
      <c r="A366" s="24">
        <v>359</v>
      </c>
      <c r="B366" s="15" t="s">
        <v>1504</v>
      </c>
      <c r="C366" s="38" t="s">
        <v>447</v>
      </c>
      <c r="D366" s="38" t="s">
        <v>1505</v>
      </c>
      <c r="E366" s="37" t="s">
        <v>37</v>
      </c>
      <c r="F366" s="44">
        <v>2</v>
      </c>
      <c r="G366" s="44">
        <v>2</v>
      </c>
      <c r="H366" s="33">
        <f t="shared" si="15"/>
        <v>93.94</v>
      </c>
      <c r="I366" s="33">
        <f t="shared" si="16"/>
        <v>1540</v>
      </c>
      <c r="J366" s="33">
        <f t="shared" si="17"/>
        <v>18.788</v>
      </c>
      <c r="K366" s="195" t="s">
        <v>1506</v>
      </c>
      <c r="L366" s="193" t="s">
        <v>1175</v>
      </c>
      <c r="M366" s="24"/>
      <c r="N366" s="196"/>
      <c r="O366" s="3"/>
      <c r="P366" s="3"/>
      <c r="Q366" s="24"/>
    </row>
    <row r="367" s="1" customFormat="1" ht="31" customHeight="1" spans="1:17">
      <c r="A367" s="24">
        <v>360</v>
      </c>
      <c r="B367" s="15" t="s">
        <v>1504</v>
      </c>
      <c r="C367" s="38" t="s">
        <v>447</v>
      </c>
      <c r="D367" s="38" t="s">
        <v>1505</v>
      </c>
      <c r="E367" s="37" t="s">
        <v>1256</v>
      </c>
      <c r="F367" s="44">
        <v>6</v>
      </c>
      <c r="G367" s="44">
        <v>6</v>
      </c>
      <c r="H367" s="33">
        <f t="shared" si="15"/>
        <v>281.82</v>
      </c>
      <c r="I367" s="33">
        <f t="shared" si="16"/>
        <v>4620</v>
      </c>
      <c r="J367" s="33">
        <f t="shared" si="17"/>
        <v>56.364</v>
      </c>
      <c r="K367" s="195" t="s">
        <v>1506</v>
      </c>
      <c r="L367" s="193" t="s">
        <v>1175</v>
      </c>
      <c r="M367" s="24"/>
      <c r="N367" s="196"/>
      <c r="O367" s="3"/>
      <c r="P367" s="3"/>
      <c r="Q367" s="24"/>
    </row>
    <row r="368" s="1" customFormat="1" ht="31" customHeight="1" spans="1:17">
      <c r="A368" s="24">
        <v>361</v>
      </c>
      <c r="B368" s="15" t="s">
        <v>1504</v>
      </c>
      <c r="C368" s="38" t="s">
        <v>447</v>
      </c>
      <c r="D368" s="38" t="s">
        <v>1505</v>
      </c>
      <c r="E368" s="20" t="s">
        <v>1500</v>
      </c>
      <c r="F368" s="44">
        <v>5</v>
      </c>
      <c r="G368" s="44">
        <v>5</v>
      </c>
      <c r="H368" s="33">
        <f t="shared" si="15"/>
        <v>234.85</v>
      </c>
      <c r="I368" s="33">
        <f t="shared" si="16"/>
        <v>3850</v>
      </c>
      <c r="J368" s="33">
        <f t="shared" si="17"/>
        <v>46.97</v>
      </c>
      <c r="K368" s="195" t="s">
        <v>1506</v>
      </c>
      <c r="L368" s="193" t="s">
        <v>1175</v>
      </c>
      <c r="M368" s="24"/>
      <c r="N368" s="196"/>
      <c r="O368" s="3"/>
      <c r="P368" s="3"/>
      <c r="Q368" s="24"/>
    </row>
    <row r="369" s="1" customFormat="1" ht="31" customHeight="1" spans="1:17">
      <c r="A369" s="24">
        <v>362</v>
      </c>
      <c r="B369" s="15" t="s">
        <v>1504</v>
      </c>
      <c r="C369" s="38" t="s">
        <v>447</v>
      </c>
      <c r="D369" s="38" t="s">
        <v>1505</v>
      </c>
      <c r="E369" s="20" t="s">
        <v>1314</v>
      </c>
      <c r="F369" s="44">
        <v>2</v>
      </c>
      <c r="G369" s="44">
        <v>2</v>
      </c>
      <c r="H369" s="33">
        <f t="shared" si="15"/>
        <v>93.94</v>
      </c>
      <c r="I369" s="33">
        <f t="shared" si="16"/>
        <v>1540</v>
      </c>
      <c r="J369" s="33">
        <f t="shared" si="17"/>
        <v>18.788</v>
      </c>
      <c r="K369" s="195" t="s">
        <v>1506</v>
      </c>
      <c r="L369" s="193" t="s">
        <v>1175</v>
      </c>
      <c r="M369" s="24"/>
      <c r="N369" s="196"/>
      <c r="O369" s="3"/>
      <c r="P369" s="3"/>
      <c r="Q369" s="24"/>
    </row>
    <row r="370" s="1" customFormat="1" ht="31" customHeight="1" spans="1:17">
      <c r="A370" s="24">
        <v>363</v>
      </c>
      <c r="B370" s="15" t="s">
        <v>1507</v>
      </c>
      <c r="C370" s="38" t="s">
        <v>617</v>
      </c>
      <c r="D370" s="38" t="s">
        <v>1508</v>
      </c>
      <c r="E370" s="37" t="s">
        <v>37</v>
      </c>
      <c r="F370" s="44">
        <v>7</v>
      </c>
      <c r="G370" s="44">
        <v>7</v>
      </c>
      <c r="H370" s="33">
        <f t="shared" si="15"/>
        <v>328.79</v>
      </c>
      <c r="I370" s="33">
        <f t="shared" si="16"/>
        <v>5390</v>
      </c>
      <c r="J370" s="33">
        <f t="shared" si="17"/>
        <v>65.758</v>
      </c>
      <c r="K370" s="195" t="s">
        <v>1509</v>
      </c>
      <c r="L370" s="193" t="s">
        <v>1175</v>
      </c>
      <c r="M370" s="24"/>
      <c r="N370" s="196"/>
      <c r="O370" s="3"/>
      <c r="P370" s="3"/>
      <c r="Q370" s="24"/>
    </row>
    <row r="371" s="1" customFormat="1" ht="31" customHeight="1" spans="1:17">
      <c r="A371" s="24">
        <v>364</v>
      </c>
      <c r="B371" s="15" t="s">
        <v>1507</v>
      </c>
      <c r="C371" s="38" t="s">
        <v>617</v>
      </c>
      <c r="D371" s="38" t="s">
        <v>1508</v>
      </c>
      <c r="E371" s="37" t="s">
        <v>1510</v>
      </c>
      <c r="F371" s="44">
        <v>6</v>
      </c>
      <c r="G371" s="44">
        <v>6</v>
      </c>
      <c r="H371" s="33">
        <f t="shared" si="15"/>
        <v>281.82</v>
      </c>
      <c r="I371" s="33">
        <f t="shared" si="16"/>
        <v>4620</v>
      </c>
      <c r="J371" s="33">
        <f t="shared" si="17"/>
        <v>56.364</v>
      </c>
      <c r="K371" s="195" t="s">
        <v>1509</v>
      </c>
      <c r="L371" s="193" t="s">
        <v>1175</v>
      </c>
      <c r="M371" s="24"/>
      <c r="N371" s="196"/>
      <c r="O371" s="3"/>
      <c r="P371" s="3"/>
      <c r="Q371" s="24"/>
    </row>
    <row r="372" s="1" customFormat="1" ht="31" customHeight="1" spans="1:17">
      <c r="A372" s="24">
        <v>365</v>
      </c>
      <c r="B372" s="15" t="s">
        <v>1507</v>
      </c>
      <c r="C372" s="38" t="s">
        <v>617</v>
      </c>
      <c r="D372" s="38" t="s">
        <v>1508</v>
      </c>
      <c r="E372" s="37" t="s">
        <v>1486</v>
      </c>
      <c r="F372" s="44">
        <v>5</v>
      </c>
      <c r="G372" s="44">
        <v>5</v>
      </c>
      <c r="H372" s="33">
        <f t="shared" si="15"/>
        <v>234.85</v>
      </c>
      <c r="I372" s="33">
        <f t="shared" si="16"/>
        <v>3850</v>
      </c>
      <c r="J372" s="33">
        <f t="shared" si="17"/>
        <v>46.97</v>
      </c>
      <c r="K372" s="195" t="s">
        <v>1509</v>
      </c>
      <c r="L372" s="193" t="s">
        <v>1175</v>
      </c>
      <c r="M372" s="24"/>
      <c r="N372" s="196"/>
      <c r="O372" s="3"/>
      <c r="P372" s="3"/>
      <c r="Q372" s="24"/>
    </row>
    <row r="373" s="1" customFormat="1" ht="31" customHeight="1" spans="1:17">
      <c r="A373" s="24">
        <v>366</v>
      </c>
      <c r="B373" s="15" t="s">
        <v>1507</v>
      </c>
      <c r="C373" s="38" t="s">
        <v>617</v>
      </c>
      <c r="D373" s="38" t="s">
        <v>1508</v>
      </c>
      <c r="E373" s="37" t="s">
        <v>1176</v>
      </c>
      <c r="F373" s="44">
        <v>2</v>
      </c>
      <c r="G373" s="44">
        <v>2</v>
      </c>
      <c r="H373" s="33">
        <f t="shared" si="15"/>
        <v>93.94</v>
      </c>
      <c r="I373" s="33">
        <f t="shared" si="16"/>
        <v>1540</v>
      </c>
      <c r="J373" s="33">
        <f t="shared" si="17"/>
        <v>18.788</v>
      </c>
      <c r="K373" s="195" t="s">
        <v>1509</v>
      </c>
      <c r="L373" s="193" t="s">
        <v>1175</v>
      </c>
      <c r="M373" s="24"/>
      <c r="N373" s="196"/>
      <c r="O373" s="3"/>
      <c r="P373" s="3"/>
      <c r="Q373" s="24"/>
    </row>
    <row r="374" s="1" customFormat="1" ht="31" customHeight="1" spans="1:17">
      <c r="A374" s="24">
        <v>367</v>
      </c>
      <c r="B374" s="15" t="s">
        <v>1511</v>
      </c>
      <c r="C374" s="38" t="s">
        <v>1512</v>
      </c>
      <c r="D374" s="38" t="s">
        <v>1513</v>
      </c>
      <c r="E374" s="37" t="s">
        <v>1047</v>
      </c>
      <c r="F374" s="44">
        <v>7</v>
      </c>
      <c r="G374" s="44">
        <v>7</v>
      </c>
      <c r="H374" s="33">
        <f t="shared" si="15"/>
        <v>328.79</v>
      </c>
      <c r="I374" s="33">
        <f t="shared" si="16"/>
        <v>5390</v>
      </c>
      <c r="J374" s="33">
        <f t="shared" si="17"/>
        <v>65.758</v>
      </c>
      <c r="K374" s="195" t="s">
        <v>1514</v>
      </c>
      <c r="L374" s="193" t="s">
        <v>1175</v>
      </c>
      <c r="M374" s="24"/>
      <c r="N374" s="196"/>
      <c r="O374" s="3"/>
      <c r="P374" s="3"/>
      <c r="Q374" s="24"/>
    </row>
    <row r="375" s="1" customFormat="1" ht="31" customHeight="1" spans="1:17">
      <c r="A375" s="24">
        <v>368</v>
      </c>
      <c r="B375" s="15" t="s">
        <v>1511</v>
      </c>
      <c r="C375" s="38" t="s">
        <v>1512</v>
      </c>
      <c r="D375" s="38" t="s">
        <v>1513</v>
      </c>
      <c r="E375" s="37" t="s">
        <v>1047</v>
      </c>
      <c r="F375" s="44">
        <v>6</v>
      </c>
      <c r="G375" s="44">
        <v>6</v>
      </c>
      <c r="H375" s="33">
        <f t="shared" si="15"/>
        <v>281.82</v>
      </c>
      <c r="I375" s="33">
        <f t="shared" si="16"/>
        <v>4620</v>
      </c>
      <c r="J375" s="33">
        <f t="shared" si="17"/>
        <v>56.364</v>
      </c>
      <c r="K375" s="195" t="s">
        <v>1514</v>
      </c>
      <c r="L375" s="193" t="s">
        <v>1175</v>
      </c>
      <c r="M375" s="24"/>
      <c r="N375" s="196"/>
      <c r="O375" s="3"/>
      <c r="P375" s="3"/>
      <c r="Q375" s="24"/>
    </row>
    <row r="376" s="1" customFormat="1" ht="31" customHeight="1" spans="1:17">
      <c r="A376" s="24">
        <v>369</v>
      </c>
      <c r="B376" s="15" t="s">
        <v>1511</v>
      </c>
      <c r="C376" s="38" t="s">
        <v>1512</v>
      </c>
      <c r="D376" s="38" t="s">
        <v>1513</v>
      </c>
      <c r="E376" s="37" t="s">
        <v>37</v>
      </c>
      <c r="F376" s="44">
        <v>5</v>
      </c>
      <c r="G376" s="44">
        <v>5</v>
      </c>
      <c r="H376" s="33">
        <f t="shared" si="15"/>
        <v>234.85</v>
      </c>
      <c r="I376" s="33">
        <f t="shared" si="16"/>
        <v>3850</v>
      </c>
      <c r="J376" s="33">
        <f t="shared" si="17"/>
        <v>46.97</v>
      </c>
      <c r="K376" s="195" t="s">
        <v>1514</v>
      </c>
      <c r="L376" s="193" t="s">
        <v>1175</v>
      </c>
      <c r="M376" s="24"/>
      <c r="N376" s="196"/>
      <c r="O376" s="3"/>
      <c r="P376" s="3"/>
      <c r="Q376" s="24"/>
    </row>
    <row r="377" s="1" customFormat="1" ht="31" customHeight="1" spans="1:17">
      <c r="A377" s="24">
        <v>370</v>
      </c>
      <c r="B377" s="15" t="s">
        <v>1511</v>
      </c>
      <c r="C377" s="38" t="s">
        <v>1512</v>
      </c>
      <c r="D377" s="38" t="s">
        <v>1513</v>
      </c>
      <c r="E377" s="37" t="s">
        <v>1208</v>
      </c>
      <c r="F377" s="44">
        <v>2</v>
      </c>
      <c r="G377" s="44">
        <v>2</v>
      </c>
      <c r="H377" s="33">
        <f t="shared" si="15"/>
        <v>93.94</v>
      </c>
      <c r="I377" s="33">
        <f t="shared" si="16"/>
        <v>1540</v>
      </c>
      <c r="J377" s="33">
        <f t="shared" si="17"/>
        <v>18.788</v>
      </c>
      <c r="K377" s="195" t="s">
        <v>1514</v>
      </c>
      <c r="L377" s="193" t="s">
        <v>1175</v>
      </c>
      <c r="M377" s="24"/>
      <c r="N377" s="196"/>
      <c r="O377" s="3"/>
      <c r="P377" s="3"/>
      <c r="Q377" s="24"/>
    </row>
    <row r="378" s="1" customFormat="1" ht="31" customHeight="1" spans="1:17">
      <c r="A378" s="24">
        <v>371</v>
      </c>
      <c r="B378" s="15" t="s">
        <v>1511</v>
      </c>
      <c r="C378" s="38" t="s">
        <v>1512</v>
      </c>
      <c r="D378" s="38" t="s">
        <v>1513</v>
      </c>
      <c r="E378" s="37" t="s">
        <v>60</v>
      </c>
      <c r="F378" s="44">
        <v>4</v>
      </c>
      <c r="G378" s="44">
        <v>4</v>
      </c>
      <c r="H378" s="33">
        <f t="shared" si="15"/>
        <v>187.88</v>
      </c>
      <c r="I378" s="33">
        <f t="shared" si="16"/>
        <v>3080</v>
      </c>
      <c r="J378" s="33">
        <f t="shared" si="17"/>
        <v>37.576</v>
      </c>
      <c r="K378" s="195" t="s">
        <v>1514</v>
      </c>
      <c r="L378" s="193" t="s">
        <v>1175</v>
      </c>
      <c r="M378" s="24"/>
      <c r="N378" s="196"/>
      <c r="O378" s="3"/>
      <c r="P378" s="3"/>
      <c r="Q378" s="24"/>
    </row>
    <row r="379" s="1" customFormat="1" ht="31" customHeight="1" spans="1:17">
      <c r="A379" s="24">
        <v>372</v>
      </c>
      <c r="B379" s="15" t="s">
        <v>1515</v>
      </c>
      <c r="C379" s="38" t="s">
        <v>1172</v>
      </c>
      <c r="D379" s="38" t="s">
        <v>1516</v>
      </c>
      <c r="E379" s="37" t="s">
        <v>37</v>
      </c>
      <c r="F379" s="44">
        <v>11</v>
      </c>
      <c r="G379" s="44">
        <v>11</v>
      </c>
      <c r="H379" s="33">
        <f t="shared" si="15"/>
        <v>516.67</v>
      </c>
      <c r="I379" s="33">
        <f t="shared" si="16"/>
        <v>8470</v>
      </c>
      <c r="J379" s="33">
        <f t="shared" si="17"/>
        <v>103.334</v>
      </c>
      <c r="K379" s="195" t="s">
        <v>1517</v>
      </c>
      <c r="L379" s="193" t="s">
        <v>1175</v>
      </c>
      <c r="M379" s="24"/>
      <c r="N379" s="196"/>
      <c r="O379" s="3"/>
      <c r="P379" s="3"/>
      <c r="Q379" s="24"/>
    </row>
    <row r="380" s="1" customFormat="1" ht="31" customHeight="1" spans="1:17">
      <c r="A380" s="24">
        <v>373</v>
      </c>
      <c r="B380" s="15" t="s">
        <v>1515</v>
      </c>
      <c r="C380" s="38" t="s">
        <v>1172</v>
      </c>
      <c r="D380" s="38" t="s">
        <v>1516</v>
      </c>
      <c r="E380" s="37" t="s">
        <v>1256</v>
      </c>
      <c r="F380" s="44">
        <v>6</v>
      </c>
      <c r="G380" s="44">
        <v>6</v>
      </c>
      <c r="H380" s="33">
        <f t="shared" si="15"/>
        <v>281.82</v>
      </c>
      <c r="I380" s="33">
        <f t="shared" si="16"/>
        <v>4620</v>
      </c>
      <c r="J380" s="33">
        <f t="shared" si="17"/>
        <v>56.364</v>
      </c>
      <c r="K380" s="195" t="s">
        <v>1517</v>
      </c>
      <c r="L380" s="193" t="s">
        <v>1175</v>
      </c>
      <c r="M380" s="24"/>
      <c r="N380" s="196"/>
      <c r="O380" s="3"/>
      <c r="P380" s="3"/>
      <c r="Q380" s="24"/>
    </row>
    <row r="381" s="1" customFormat="1" ht="31" customHeight="1" spans="1:17">
      <c r="A381" s="24">
        <v>374</v>
      </c>
      <c r="B381" s="15" t="s">
        <v>1515</v>
      </c>
      <c r="C381" s="38" t="s">
        <v>1172</v>
      </c>
      <c r="D381" s="38" t="s">
        <v>1516</v>
      </c>
      <c r="E381" s="37" t="s">
        <v>1315</v>
      </c>
      <c r="F381" s="44">
        <v>2</v>
      </c>
      <c r="G381" s="44">
        <v>2</v>
      </c>
      <c r="H381" s="33">
        <f t="shared" si="15"/>
        <v>93.94</v>
      </c>
      <c r="I381" s="33">
        <f t="shared" si="16"/>
        <v>1540</v>
      </c>
      <c r="J381" s="33">
        <f t="shared" si="17"/>
        <v>18.788</v>
      </c>
      <c r="K381" s="195" t="s">
        <v>1517</v>
      </c>
      <c r="L381" s="193" t="s">
        <v>1175</v>
      </c>
      <c r="M381" s="24"/>
      <c r="N381" s="196"/>
      <c r="O381" s="3"/>
      <c r="P381" s="3"/>
      <c r="Q381" s="24"/>
    </row>
    <row r="382" s="1" customFormat="1" ht="31" customHeight="1" spans="1:17">
      <c r="A382" s="24">
        <v>375</v>
      </c>
      <c r="B382" s="15" t="s">
        <v>1515</v>
      </c>
      <c r="C382" s="38" t="s">
        <v>1172</v>
      </c>
      <c r="D382" s="38" t="s">
        <v>1516</v>
      </c>
      <c r="E382" s="20" t="s">
        <v>1176</v>
      </c>
      <c r="F382" s="44">
        <v>5</v>
      </c>
      <c r="G382" s="44">
        <v>5</v>
      </c>
      <c r="H382" s="33">
        <f t="shared" si="15"/>
        <v>234.85</v>
      </c>
      <c r="I382" s="33">
        <f t="shared" si="16"/>
        <v>3850</v>
      </c>
      <c r="J382" s="33">
        <f t="shared" si="17"/>
        <v>46.97</v>
      </c>
      <c r="K382" s="195" t="s">
        <v>1517</v>
      </c>
      <c r="L382" s="193" t="s">
        <v>1175</v>
      </c>
      <c r="M382" s="24"/>
      <c r="N382" s="196"/>
      <c r="O382" s="3"/>
      <c r="P382" s="3"/>
      <c r="Q382" s="24"/>
    </row>
    <row r="383" s="1" customFormat="1" ht="31" customHeight="1" spans="1:17">
      <c r="A383" s="24">
        <v>376</v>
      </c>
      <c r="B383" s="15" t="s">
        <v>1518</v>
      </c>
      <c r="C383" s="38" t="s">
        <v>538</v>
      </c>
      <c r="D383" s="38" t="s">
        <v>1519</v>
      </c>
      <c r="E383" s="20" t="s">
        <v>37</v>
      </c>
      <c r="F383" s="44">
        <v>5</v>
      </c>
      <c r="G383" s="44">
        <v>5</v>
      </c>
      <c r="H383" s="33">
        <f t="shared" si="15"/>
        <v>234.85</v>
      </c>
      <c r="I383" s="33">
        <f t="shared" si="16"/>
        <v>3850</v>
      </c>
      <c r="J383" s="33">
        <f t="shared" si="17"/>
        <v>46.97</v>
      </c>
      <c r="K383" s="195" t="s">
        <v>1520</v>
      </c>
      <c r="L383" s="193" t="s">
        <v>1175</v>
      </c>
      <c r="M383" s="24"/>
      <c r="N383" s="196"/>
      <c r="O383" s="3"/>
      <c r="P383" s="3"/>
      <c r="Q383" s="24"/>
    </row>
    <row r="384" s="1" customFormat="1" ht="31" customHeight="1" spans="1:17">
      <c r="A384" s="24">
        <v>377</v>
      </c>
      <c r="B384" s="15" t="s">
        <v>1518</v>
      </c>
      <c r="C384" s="38" t="s">
        <v>538</v>
      </c>
      <c r="D384" s="38" t="s">
        <v>1519</v>
      </c>
      <c r="E384" s="20" t="s">
        <v>37</v>
      </c>
      <c r="F384" s="44">
        <v>6</v>
      </c>
      <c r="G384" s="44">
        <v>6</v>
      </c>
      <c r="H384" s="33">
        <f t="shared" si="15"/>
        <v>281.82</v>
      </c>
      <c r="I384" s="33">
        <f t="shared" si="16"/>
        <v>4620</v>
      </c>
      <c r="J384" s="33">
        <f t="shared" si="17"/>
        <v>56.364</v>
      </c>
      <c r="K384" s="195" t="s">
        <v>1520</v>
      </c>
      <c r="L384" s="193" t="s">
        <v>1175</v>
      </c>
      <c r="M384" s="24"/>
      <c r="N384" s="196"/>
      <c r="O384" s="3"/>
      <c r="P384" s="3"/>
      <c r="Q384" s="24"/>
    </row>
    <row r="385" s="1" customFormat="1" ht="31" customHeight="1" spans="1:17">
      <c r="A385" s="24">
        <v>378</v>
      </c>
      <c r="B385" s="15" t="s">
        <v>1518</v>
      </c>
      <c r="C385" s="38" t="s">
        <v>538</v>
      </c>
      <c r="D385" s="38" t="s">
        <v>1519</v>
      </c>
      <c r="E385" s="37" t="s">
        <v>37</v>
      </c>
      <c r="F385" s="44">
        <v>2</v>
      </c>
      <c r="G385" s="44">
        <v>2</v>
      </c>
      <c r="H385" s="33">
        <f t="shared" si="15"/>
        <v>93.94</v>
      </c>
      <c r="I385" s="33">
        <f t="shared" si="16"/>
        <v>1540</v>
      </c>
      <c r="J385" s="33">
        <f t="shared" si="17"/>
        <v>18.788</v>
      </c>
      <c r="K385" s="195" t="s">
        <v>1520</v>
      </c>
      <c r="L385" s="193" t="s">
        <v>1175</v>
      </c>
      <c r="M385" s="24"/>
      <c r="N385" s="196"/>
      <c r="O385" s="3"/>
      <c r="P385" s="3"/>
      <c r="Q385" s="24"/>
    </row>
    <row r="386" s="1" customFormat="1" ht="31" customHeight="1" spans="1:17">
      <c r="A386" s="24">
        <v>379</v>
      </c>
      <c r="B386" s="15" t="s">
        <v>1518</v>
      </c>
      <c r="C386" s="38" t="s">
        <v>538</v>
      </c>
      <c r="D386" s="38" t="s">
        <v>1519</v>
      </c>
      <c r="E386" s="37" t="s">
        <v>474</v>
      </c>
      <c r="F386" s="44">
        <v>5</v>
      </c>
      <c r="G386" s="44">
        <v>5</v>
      </c>
      <c r="H386" s="33">
        <f t="shared" si="15"/>
        <v>234.85</v>
      </c>
      <c r="I386" s="33">
        <f t="shared" si="16"/>
        <v>3850</v>
      </c>
      <c r="J386" s="33">
        <f t="shared" si="17"/>
        <v>46.97</v>
      </c>
      <c r="K386" s="195" t="s">
        <v>1520</v>
      </c>
      <c r="L386" s="193" t="s">
        <v>1175</v>
      </c>
      <c r="M386" s="24"/>
      <c r="N386" s="196"/>
      <c r="O386" s="3"/>
      <c r="P386" s="3"/>
      <c r="Q386" s="24"/>
    </row>
    <row r="387" s="1" customFormat="1" ht="31" customHeight="1" spans="1:17">
      <c r="A387" s="24">
        <v>380</v>
      </c>
      <c r="B387" s="15" t="s">
        <v>1518</v>
      </c>
      <c r="C387" s="38" t="s">
        <v>538</v>
      </c>
      <c r="D387" s="38" t="s">
        <v>1519</v>
      </c>
      <c r="E387" s="37" t="s">
        <v>1176</v>
      </c>
      <c r="F387" s="44">
        <v>4</v>
      </c>
      <c r="G387" s="44">
        <v>4</v>
      </c>
      <c r="H387" s="33">
        <f t="shared" si="15"/>
        <v>187.88</v>
      </c>
      <c r="I387" s="33">
        <f t="shared" si="16"/>
        <v>3080</v>
      </c>
      <c r="J387" s="33">
        <f t="shared" si="17"/>
        <v>37.576</v>
      </c>
      <c r="K387" s="195" t="s">
        <v>1520</v>
      </c>
      <c r="L387" s="193" t="s">
        <v>1175</v>
      </c>
      <c r="M387" s="24"/>
      <c r="N387" s="196"/>
      <c r="O387" s="3"/>
      <c r="P387" s="3"/>
      <c r="Q387" s="24"/>
    </row>
    <row r="388" s="1" customFormat="1" ht="31" customHeight="1" spans="1:17">
      <c r="A388" s="24">
        <v>381</v>
      </c>
      <c r="B388" s="15" t="s">
        <v>1521</v>
      </c>
      <c r="C388" s="38" t="s">
        <v>720</v>
      </c>
      <c r="D388" s="38" t="s">
        <v>1522</v>
      </c>
      <c r="E388" s="37" t="s">
        <v>37</v>
      </c>
      <c r="F388" s="44">
        <v>7</v>
      </c>
      <c r="G388" s="44">
        <v>7</v>
      </c>
      <c r="H388" s="33">
        <f t="shared" si="15"/>
        <v>328.79</v>
      </c>
      <c r="I388" s="33">
        <f t="shared" si="16"/>
        <v>5390</v>
      </c>
      <c r="J388" s="33">
        <f t="shared" si="17"/>
        <v>65.758</v>
      </c>
      <c r="K388" s="195" t="s">
        <v>1523</v>
      </c>
      <c r="L388" s="193" t="s">
        <v>1175</v>
      </c>
      <c r="M388" s="24"/>
      <c r="N388" s="196"/>
      <c r="O388" s="3"/>
      <c r="P388" s="3"/>
      <c r="Q388" s="24"/>
    </row>
    <row r="389" s="1" customFormat="1" ht="31" customHeight="1" spans="1:17">
      <c r="A389" s="24">
        <v>382</v>
      </c>
      <c r="B389" s="15" t="s">
        <v>1521</v>
      </c>
      <c r="C389" s="38" t="s">
        <v>720</v>
      </c>
      <c r="D389" s="38" t="s">
        <v>1522</v>
      </c>
      <c r="E389" s="37" t="s">
        <v>1499</v>
      </c>
      <c r="F389" s="44">
        <v>2</v>
      </c>
      <c r="G389" s="44">
        <v>2</v>
      </c>
      <c r="H389" s="33">
        <f t="shared" si="15"/>
        <v>93.94</v>
      </c>
      <c r="I389" s="33">
        <f t="shared" si="16"/>
        <v>1540</v>
      </c>
      <c r="J389" s="33">
        <f t="shared" si="17"/>
        <v>18.788</v>
      </c>
      <c r="K389" s="195" t="s">
        <v>1523</v>
      </c>
      <c r="L389" s="193" t="s">
        <v>1175</v>
      </c>
      <c r="M389" s="24"/>
      <c r="N389" s="196"/>
      <c r="O389" s="3"/>
      <c r="P389" s="3"/>
      <c r="Q389" s="24"/>
    </row>
    <row r="390" s="1" customFormat="1" ht="31" customHeight="1" spans="1:17">
      <c r="A390" s="24">
        <v>383</v>
      </c>
      <c r="B390" s="15" t="s">
        <v>1521</v>
      </c>
      <c r="C390" s="38" t="s">
        <v>720</v>
      </c>
      <c r="D390" s="38" t="s">
        <v>1522</v>
      </c>
      <c r="E390" s="37" t="s">
        <v>1186</v>
      </c>
      <c r="F390" s="44">
        <v>6</v>
      </c>
      <c r="G390" s="44">
        <v>6</v>
      </c>
      <c r="H390" s="33">
        <f t="shared" si="15"/>
        <v>281.82</v>
      </c>
      <c r="I390" s="33">
        <f t="shared" si="16"/>
        <v>4620</v>
      </c>
      <c r="J390" s="33">
        <f t="shared" si="17"/>
        <v>56.364</v>
      </c>
      <c r="K390" s="195" t="s">
        <v>1523</v>
      </c>
      <c r="L390" s="193" t="s">
        <v>1175</v>
      </c>
      <c r="M390" s="24"/>
      <c r="N390" s="196"/>
      <c r="O390" s="3"/>
      <c r="P390" s="3"/>
      <c r="Q390" s="24"/>
    </row>
    <row r="391" s="1" customFormat="1" ht="31" customHeight="1" spans="1:17">
      <c r="A391" s="24">
        <v>384</v>
      </c>
      <c r="B391" s="15" t="s">
        <v>1521</v>
      </c>
      <c r="C391" s="38" t="s">
        <v>720</v>
      </c>
      <c r="D391" s="38" t="s">
        <v>1522</v>
      </c>
      <c r="E391" s="37" t="s">
        <v>1524</v>
      </c>
      <c r="F391" s="44">
        <v>5</v>
      </c>
      <c r="G391" s="44">
        <v>5</v>
      </c>
      <c r="H391" s="33">
        <f t="shared" si="15"/>
        <v>234.85</v>
      </c>
      <c r="I391" s="33">
        <f t="shared" si="16"/>
        <v>3850</v>
      </c>
      <c r="J391" s="33">
        <f t="shared" si="17"/>
        <v>46.97</v>
      </c>
      <c r="K391" s="195" t="s">
        <v>1523</v>
      </c>
      <c r="L391" s="193" t="s">
        <v>1175</v>
      </c>
      <c r="M391" s="24"/>
      <c r="N391" s="196"/>
      <c r="O391" s="3"/>
      <c r="P391" s="3"/>
      <c r="Q391" s="24"/>
    </row>
    <row r="392" s="1" customFormat="1" ht="31" customHeight="1" spans="1:17">
      <c r="A392" s="24">
        <v>385</v>
      </c>
      <c r="B392" s="15" t="s">
        <v>1525</v>
      </c>
      <c r="C392" s="38" t="s">
        <v>412</v>
      </c>
      <c r="D392" s="38" t="s">
        <v>1526</v>
      </c>
      <c r="E392" s="37" t="s">
        <v>1527</v>
      </c>
      <c r="F392" s="44">
        <v>4</v>
      </c>
      <c r="G392" s="44">
        <v>4</v>
      </c>
      <c r="H392" s="33">
        <f t="shared" ref="H392:H455" si="18">G392*46.97</f>
        <v>187.88</v>
      </c>
      <c r="I392" s="33">
        <f t="shared" ref="I392:I455" si="19">G392*770</f>
        <v>3080</v>
      </c>
      <c r="J392" s="33">
        <f t="shared" ref="J392:J455" si="20">H392*20%</f>
        <v>37.576</v>
      </c>
      <c r="K392" s="195" t="s">
        <v>1528</v>
      </c>
      <c r="L392" s="193" t="s">
        <v>1175</v>
      </c>
      <c r="M392" s="24"/>
      <c r="N392" s="196"/>
      <c r="O392" s="3"/>
      <c r="P392" s="3"/>
      <c r="Q392" s="24"/>
    </row>
    <row r="393" s="1" customFormat="1" ht="31" customHeight="1" spans="1:17">
      <c r="A393" s="24">
        <v>386</v>
      </c>
      <c r="B393" s="15" t="s">
        <v>1525</v>
      </c>
      <c r="C393" s="38" t="s">
        <v>412</v>
      </c>
      <c r="D393" s="38" t="s">
        <v>1526</v>
      </c>
      <c r="E393" s="37" t="s">
        <v>1527</v>
      </c>
      <c r="F393" s="44">
        <v>5</v>
      </c>
      <c r="G393" s="44">
        <v>5</v>
      </c>
      <c r="H393" s="33">
        <f t="shared" si="18"/>
        <v>234.85</v>
      </c>
      <c r="I393" s="33">
        <f t="shared" si="19"/>
        <v>3850</v>
      </c>
      <c r="J393" s="33">
        <f t="shared" si="20"/>
        <v>46.97</v>
      </c>
      <c r="K393" s="195" t="s">
        <v>1528</v>
      </c>
      <c r="L393" s="193" t="s">
        <v>1175</v>
      </c>
      <c r="M393" s="24"/>
      <c r="N393" s="196"/>
      <c r="O393" s="3"/>
      <c r="P393" s="3"/>
      <c r="Q393" s="24"/>
    </row>
    <row r="394" s="1" customFormat="1" ht="31" customHeight="1" spans="1:17">
      <c r="A394" s="24">
        <v>387</v>
      </c>
      <c r="B394" s="15" t="s">
        <v>1525</v>
      </c>
      <c r="C394" s="38" t="s">
        <v>412</v>
      </c>
      <c r="D394" s="38" t="s">
        <v>1526</v>
      </c>
      <c r="E394" s="37" t="s">
        <v>1527</v>
      </c>
      <c r="F394" s="44">
        <v>3</v>
      </c>
      <c r="G394" s="44">
        <v>3</v>
      </c>
      <c r="H394" s="33">
        <f t="shared" si="18"/>
        <v>140.91</v>
      </c>
      <c r="I394" s="33">
        <f t="shared" si="19"/>
        <v>2310</v>
      </c>
      <c r="J394" s="33">
        <f t="shared" si="20"/>
        <v>28.182</v>
      </c>
      <c r="K394" s="195" t="s">
        <v>1528</v>
      </c>
      <c r="L394" s="193" t="s">
        <v>1175</v>
      </c>
      <c r="M394" s="24"/>
      <c r="N394" s="196"/>
      <c r="O394" s="3"/>
      <c r="P394" s="3"/>
      <c r="Q394" s="24"/>
    </row>
    <row r="395" s="1" customFormat="1" ht="31" customHeight="1" spans="1:17">
      <c r="A395" s="24">
        <v>388</v>
      </c>
      <c r="B395" s="15" t="s">
        <v>1525</v>
      </c>
      <c r="C395" s="38" t="s">
        <v>412</v>
      </c>
      <c r="D395" s="38" t="s">
        <v>1526</v>
      </c>
      <c r="E395" s="37" t="s">
        <v>1529</v>
      </c>
      <c r="F395" s="44">
        <v>5</v>
      </c>
      <c r="G395" s="44">
        <v>5</v>
      </c>
      <c r="H395" s="33">
        <f t="shared" si="18"/>
        <v>234.85</v>
      </c>
      <c r="I395" s="33">
        <f t="shared" si="19"/>
        <v>3850</v>
      </c>
      <c r="J395" s="33">
        <f t="shared" si="20"/>
        <v>46.97</v>
      </c>
      <c r="K395" s="195" t="s">
        <v>1528</v>
      </c>
      <c r="L395" s="193" t="s">
        <v>1175</v>
      </c>
      <c r="M395" s="24"/>
      <c r="N395" s="196"/>
      <c r="O395" s="3"/>
      <c r="P395" s="3"/>
      <c r="Q395" s="24"/>
    </row>
    <row r="396" s="1" customFormat="1" ht="31" customHeight="1" spans="1:17">
      <c r="A396" s="24">
        <v>389</v>
      </c>
      <c r="B396" s="15" t="s">
        <v>1525</v>
      </c>
      <c r="C396" s="38" t="s">
        <v>412</v>
      </c>
      <c r="D396" s="38" t="s">
        <v>1526</v>
      </c>
      <c r="E396" s="37" t="s">
        <v>1530</v>
      </c>
      <c r="F396" s="44">
        <v>1</v>
      </c>
      <c r="G396" s="44">
        <v>1</v>
      </c>
      <c r="H396" s="33">
        <f t="shared" si="18"/>
        <v>46.97</v>
      </c>
      <c r="I396" s="33">
        <f t="shared" si="19"/>
        <v>770</v>
      </c>
      <c r="J396" s="33">
        <f t="shared" si="20"/>
        <v>9.394</v>
      </c>
      <c r="K396" s="195" t="s">
        <v>1528</v>
      </c>
      <c r="L396" s="193" t="s">
        <v>1175</v>
      </c>
      <c r="M396" s="24"/>
      <c r="N396" s="196"/>
      <c r="O396" s="3"/>
      <c r="P396" s="3"/>
      <c r="Q396" s="24"/>
    </row>
    <row r="397" s="1" customFormat="1" ht="31" customHeight="1" spans="1:17">
      <c r="A397" s="24">
        <v>390</v>
      </c>
      <c r="B397" s="15" t="s">
        <v>1531</v>
      </c>
      <c r="C397" s="38" t="s">
        <v>607</v>
      </c>
      <c r="D397" s="38" t="s">
        <v>1532</v>
      </c>
      <c r="E397" s="37" t="s">
        <v>37</v>
      </c>
      <c r="F397" s="44">
        <v>2</v>
      </c>
      <c r="G397" s="44">
        <v>2</v>
      </c>
      <c r="H397" s="33">
        <f t="shared" si="18"/>
        <v>93.94</v>
      </c>
      <c r="I397" s="33">
        <f t="shared" si="19"/>
        <v>1540</v>
      </c>
      <c r="J397" s="33">
        <f t="shared" si="20"/>
        <v>18.788</v>
      </c>
      <c r="K397" s="195" t="s">
        <v>1533</v>
      </c>
      <c r="L397" s="193" t="s">
        <v>1175</v>
      </c>
      <c r="M397" s="24"/>
      <c r="N397" s="196"/>
      <c r="O397" s="3"/>
      <c r="P397" s="3"/>
      <c r="Q397" s="24"/>
    </row>
    <row r="398" s="1" customFormat="1" ht="31" customHeight="1" spans="1:17">
      <c r="A398" s="24">
        <v>391</v>
      </c>
      <c r="B398" s="15" t="s">
        <v>1531</v>
      </c>
      <c r="C398" s="38" t="s">
        <v>607</v>
      </c>
      <c r="D398" s="38" t="s">
        <v>1532</v>
      </c>
      <c r="E398" s="37" t="s">
        <v>1486</v>
      </c>
      <c r="F398" s="44">
        <v>2</v>
      </c>
      <c r="G398" s="44">
        <v>2</v>
      </c>
      <c r="H398" s="33">
        <f t="shared" si="18"/>
        <v>93.94</v>
      </c>
      <c r="I398" s="33">
        <f t="shared" si="19"/>
        <v>1540</v>
      </c>
      <c r="J398" s="33">
        <f t="shared" si="20"/>
        <v>18.788</v>
      </c>
      <c r="K398" s="195" t="s">
        <v>1533</v>
      </c>
      <c r="L398" s="193" t="s">
        <v>1175</v>
      </c>
      <c r="M398" s="24"/>
      <c r="N398" s="196"/>
      <c r="O398" s="3"/>
      <c r="P398" s="3"/>
      <c r="Q398" s="24"/>
    </row>
    <row r="399" s="1" customFormat="1" ht="31" customHeight="1" spans="1:17">
      <c r="A399" s="24">
        <v>392</v>
      </c>
      <c r="B399" s="15" t="s">
        <v>1531</v>
      </c>
      <c r="C399" s="38" t="s">
        <v>607</v>
      </c>
      <c r="D399" s="38" t="s">
        <v>1532</v>
      </c>
      <c r="E399" s="37" t="s">
        <v>1186</v>
      </c>
      <c r="F399" s="44">
        <v>3</v>
      </c>
      <c r="G399" s="44">
        <v>3</v>
      </c>
      <c r="H399" s="33">
        <f t="shared" si="18"/>
        <v>140.91</v>
      </c>
      <c r="I399" s="33">
        <f t="shared" si="19"/>
        <v>2310</v>
      </c>
      <c r="J399" s="33">
        <f t="shared" si="20"/>
        <v>28.182</v>
      </c>
      <c r="K399" s="195" t="s">
        <v>1533</v>
      </c>
      <c r="L399" s="193" t="s">
        <v>1175</v>
      </c>
      <c r="M399" s="24"/>
      <c r="N399" s="196"/>
      <c r="O399" s="3"/>
      <c r="P399" s="3"/>
      <c r="Q399" s="24"/>
    </row>
    <row r="400" s="1" customFormat="1" ht="31" customHeight="1" spans="1:17">
      <c r="A400" s="24">
        <v>393</v>
      </c>
      <c r="B400" s="15" t="s">
        <v>1531</v>
      </c>
      <c r="C400" s="38" t="s">
        <v>607</v>
      </c>
      <c r="D400" s="38" t="s">
        <v>1532</v>
      </c>
      <c r="E400" s="37" t="s">
        <v>1474</v>
      </c>
      <c r="F400" s="44">
        <v>5</v>
      </c>
      <c r="G400" s="44">
        <v>5</v>
      </c>
      <c r="H400" s="33">
        <f t="shared" si="18"/>
        <v>234.85</v>
      </c>
      <c r="I400" s="33">
        <f t="shared" si="19"/>
        <v>3850</v>
      </c>
      <c r="J400" s="33">
        <f t="shared" si="20"/>
        <v>46.97</v>
      </c>
      <c r="K400" s="195" t="s">
        <v>1533</v>
      </c>
      <c r="L400" s="193" t="s">
        <v>1175</v>
      </c>
      <c r="M400" s="24"/>
      <c r="N400" s="196"/>
      <c r="O400" s="3"/>
      <c r="P400" s="3"/>
      <c r="Q400" s="24"/>
    </row>
    <row r="401" s="1" customFormat="1" ht="31" customHeight="1" spans="1:17">
      <c r="A401" s="24">
        <v>394</v>
      </c>
      <c r="B401" s="15" t="s">
        <v>1534</v>
      </c>
      <c r="C401" s="38" t="s">
        <v>569</v>
      </c>
      <c r="D401" s="38" t="s">
        <v>1535</v>
      </c>
      <c r="E401" s="37" t="s">
        <v>1326</v>
      </c>
      <c r="F401" s="44">
        <v>7</v>
      </c>
      <c r="G401" s="44">
        <v>7</v>
      </c>
      <c r="H401" s="33">
        <f t="shared" si="18"/>
        <v>328.79</v>
      </c>
      <c r="I401" s="33">
        <f t="shared" si="19"/>
        <v>5390</v>
      </c>
      <c r="J401" s="33">
        <f t="shared" si="20"/>
        <v>65.758</v>
      </c>
      <c r="K401" s="195" t="s">
        <v>1536</v>
      </c>
      <c r="L401" s="193" t="s">
        <v>1175</v>
      </c>
      <c r="M401" s="24"/>
      <c r="N401" s="196"/>
      <c r="O401" s="3"/>
      <c r="P401" s="3"/>
      <c r="Q401" s="24"/>
    </row>
    <row r="402" s="1" customFormat="1" ht="31" customHeight="1" spans="1:17">
      <c r="A402" s="24">
        <v>395</v>
      </c>
      <c r="B402" s="15" t="s">
        <v>1534</v>
      </c>
      <c r="C402" s="38" t="s">
        <v>569</v>
      </c>
      <c r="D402" s="38" t="s">
        <v>1535</v>
      </c>
      <c r="E402" s="37" t="s">
        <v>1186</v>
      </c>
      <c r="F402" s="44">
        <v>5</v>
      </c>
      <c r="G402" s="44">
        <v>5</v>
      </c>
      <c r="H402" s="33">
        <f t="shared" si="18"/>
        <v>234.85</v>
      </c>
      <c r="I402" s="33">
        <f t="shared" si="19"/>
        <v>3850</v>
      </c>
      <c r="J402" s="33">
        <f t="shared" si="20"/>
        <v>46.97</v>
      </c>
      <c r="K402" s="195" t="s">
        <v>1536</v>
      </c>
      <c r="L402" s="193" t="s">
        <v>1175</v>
      </c>
      <c r="M402" s="24"/>
      <c r="N402" s="196"/>
      <c r="O402" s="3"/>
      <c r="P402" s="3"/>
      <c r="Q402" s="24"/>
    </row>
    <row r="403" s="1" customFormat="1" ht="31" customHeight="1" spans="1:17">
      <c r="A403" s="24">
        <v>396</v>
      </c>
      <c r="B403" s="15" t="s">
        <v>1534</v>
      </c>
      <c r="C403" s="38" t="s">
        <v>569</v>
      </c>
      <c r="D403" s="38" t="s">
        <v>1535</v>
      </c>
      <c r="E403" s="37" t="s">
        <v>1054</v>
      </c>
      <c r="F403" s="42">
        <v>3</v>
      </c>
      <c r="G403" s="42">
        <v>3</v>
      </c>
      <c r="H403" s="33">
        <f t="shared" si="18"/>
        <v>140.91</v>
      </c>
      <c r="I403" s="33">
        <f t="shared" si="19"/>
        <v>2310</v>
      </c>
      <c r="J403" s="33">
        <f t="shared" si="20"/>
        <v>28.182</v>
      </c>
      <c r="K403" s="195" t="s">
        <v>1536</v>
      </c>
      <c r="L403" s="193" t="s">
        <v>1175</v>
      </c>
      <c r="M403" s="24"/>
      <c r="N403" s="196"/>
      <c r="O403" s="3"/>
      <c r="P403" s="3"/>
      <c r="Q403" s="24"/>
    </row>
    <row r="404" s="1" customFormat="1" ht="31" customHeight="1" spans="1:17">
      <c r="A404" s="24">
        <v>397</v>
      </c>
      <c r="B404" s="15" t="s">
        <v>1534</v>
      </c>
      <c r="C404" s="38" t="s">
        <v>569</v>
      </c>
      <c r="D404" s="38" t="s">
        <v>1535</v>
      </c>
      <c r="E404" s="37" t="s">
        <v>1054</v>
      </c>
      <c r="F404" s="44">
        <v>6</v>
      </c>
      <c r="G404" s="44">
        <v>6</v>
      </c>
      <c r="H404" s="33">
        <f t="shared" si="18"/>
        <v>281.82</v>
      </c>
      <c r="I404" s="33">
        <f t="shared" si="19"/>
        <v>4620</v>
      </c>
      <c r="J404" s="33">
        <f t="shared" si="20"/>
        <v>56.364</v>
      </c>
      <c r="K404" s="195" t="s">
        <v>1536</v>
      </c>
      <c r="L404" s="193" t="s">
        <v>1175</v>
      </c>
      <c r="M404" s="24"/>
      <c r="N404" s="196"/>
      <c r="O404" s="3"/>
      <c r="P404" s="3"/>
      <c r="Q404" s="24"/>
    </row>
    <row r="405" s="1" customFormat="1" ht="31" customHeight="1" spans="1:17">
      <c r="A405" s="24">
        <v>398</v>
      </c>
      <c r="B405" s="15" t="s">
        <v>1534</v>
      </c>
      <c r="C405" s="38" t="s">
        <v>569</v>
      </c>
      <c r="D405" s="38" t="s">
        <v>1535</v>
      </c>
      <c r="E405" s="37" t="s">
        <v>1352</v>
      </c>
      <c r="F405" s="44">
        <v>1</v>
      </c>
      <c r="G405" s="44">
        <v>1</v>
      </c>
      <c r="H405" s="33">
        <f t="shared" si="18"/>
        <v>46.97</v>
      </c>
      <c r="I405" s="33">
        <f t="shared" si="19"/>
        <v>770</v>
      </c>
      <c r="J405" s="33">
        <f t="shared" si="20"/>
        <v>9.394</v>
      </c>
      <c r="K405" s="195" t="s">
        <v>1536</v>
      </c>
      <c r="L405" s="193" t="s">
        <v>1175</v>
      </c>
      <c r="M405" s="24"/>
      <c r="N405" s="196"/>
      <c r="O405" s="3"/>
      <c r="P405" s="3"/>
      <c r="Q405" s="24"/>
    </row>
    <row r="406" s="1" customFormat="1" ht="31" customHeight="1" spans="1:17">
      <c r="A406" s="24">
        <v>399</v>
      </c>
      <c r="B406" s="15" t="s">
        <v>1537</v>
      </c>
      <c r="C406" s="38" t="s">
        <v>1172</v>
      </c>
      <c r="D406" s="38" t="s">
        <v>1538</v>
      </c>
      <c r="E406" s="37" t="s">
        <v>37</v>
      </c>
      <c r="F406" s="44">
        <v>10</v>
      </c>
      <c r="G406" s="44">
        <v>10</v>
      </c>
      <c r="H406" s="33">
        <f t="shared" si="18"/>
        <v>469.7</v>
      </c>
      <c r="I406" s="33">
        <f t="shared" si="19"/>
        <v>7700</v>
      </c>
      <c r="J406" s="33">
        <f t="shared" si="20"/>
        <v>93.94</v>
      </c>
      <c r="K406" s="195" t="s">
        <v>1539</v>
      </c>
      <c r="L406" s="193" t="s">
        <v>1175</v>
      </c>
      <c r="M406" s="24"/>
      <c r="N406" s="196"/>
      <c r="O406" s="3"/>
      <c r="P406" s="3"/>
      <c r="Q406" s="24"/>
    </row>
    <row r="407" s="1" customFormat="1" ht="31" customHeight="1" spans="1:17">
      <c r="A407" s="24">
        <v>400</v>
      </c>
      <c r="B407" s="15" t="s">
        <v>1537</v>
      </c>
      <c r="C407" s="38" t="s">
        <v>1172</v>
      </c>
      <c r="D407" s="38" t="s">
        <v>1538</v>
      </c>
      <c r="E407" s="37" t="s">
        <v>1176</v>
      </c>
      <c r="F407" s="44">
        <v>12</v>
      </c>
      <c r="G407" s="44">
        <v>12</v>
      </c>
      <c r="H407" s="33">
        <f t="shared" si="18"/>
        <v>563.64</v>
      </c>
      <c r="I407" s="33">
        <f t="shared" si="19"/>
        <v>9240</v>
      </c>
      <c r="J407" s="33">
        <f t="shared" si="20"/>
        <v>112.728</v>
      </c>
      <c r="K407" s="195" t="s">
        <v>1539</v>
      </c>
      <c r="L407" s="193" t="s">
        <v>1175</v>
      </c>
      <c r="M407" s="24"/>
      <c r="N407" s="196"/>
      <c r="O407" s="3"/>
      <c r="P407" s="3"/>
      <c r="Q407" s="24"/>
    </row>
    <row r="408" s="1" customFormat="1" ht="31" customHeight="1" spans="1:17">
      <c r="A408" s="24">
        <v>401</v>
      </c>
      <c r="B408" s="15" t="s">
        <v>1537</v>
      </c>
      <c r="C408" s="38" t="s">
        <v>1172</v>
      </c>
      <c r="D408" s="38" t="s">
        <v>1538</v>
      </c>
      <c r="E408" s="37" t="s">
        <v>1524</v>
      </c>
      <c r="F408" s="44">
        <v>14</v>
      </c>
      <c r="G408" s="44">
        <v>14</v>
      </c>
      <c r="H408" s="33">
        <f t="shared" si="18"/>
        <v>657.58</v>
      </c>
      <c r="I408" s="33">
        <f t="shared" si="19"/>
        <v>10780</v>
      </c>
      <c r="J408" s="33">
        <f t="shared" si="20"/>
        <v>131.516</v>
      </c>
      <c r="K408" s="195" t="s">
        <v>1539</v>
      </c>
      <c r="L408" s="193" t="s">
        <v>1175</v>
      </c>
      <c r="M408" s="24"/>
      <c r="N408" s="196"/>
      <c r="O408" s="3"/>
      <c r="P408" s="3"/>
      <c r="Q408" s="24"/>
    </row>
    <row r="409" s="1" customFormat="1" ht="31" customHeight="1" spans="1:17">
      <c r="A409" s="24">
        <v>402</v>
      </c>
      <c r="B409" s="15" t="s">
        <v>1537</v>
      </c>
      <c r="C409" s="38" t="s">
        <v>1172</v>
      </c>
      <c r="D409" s="38" t="s">
        <v>1538</v>
      </c>
      <c r="E409" s="37" t="s">
        <v>1344</v>
      </c>
      <c r="F409" s="44">
        <v>16</v>
      </c>
      <c r="G409" s="44">
        <v>16</v>
      </c>
      <c r="H409" s="33">
        <f t="shared" si="18"/>
        <v>751.52</v>
      </c>
      <c r="I409" s="33">
        <f t="shared" si="19"/>
        <v>12320</v>
      </c>
      <c r="J409" s="33">
        <f t="shared" si="20"/>
        <v>150.304</v>
      </c>
      <c r="K409" s="195" t="s">
        <v>1539</v>
      </c>
      <c r="L409" s="193" t="s">
        <v>1175</v>
      </c>
      <c r="M409" s="24"/>
      <c r="N409" s="196"/>
      <c r="O409" s="3"/>
      <c r="P409" s="3"/>
      <c r="Q409" s="24"/>
    </row>
    <row r="410" s="1" customFormat="1" ht="31" customHeight="1" spans="1:17">
      <c r="A410" s="24">
        <v>403</v>
      </c>
      <c r="B410" s="15" t="s">
        <v>1537</v>
      </c>
      <c r="C410" s="38" t="s">
        <v>1172</v>
      </c>
      <c r="D410" s="38" t="s">
        <v>1538</v>
      </c>
      <c r="E410" s="37" t="s">
        <v>1295</v>
      </c>
      <c r="F410" s="44">
        <v>8</v>
      </c>
      <c r="G410" s="44">
        <v>8</v>
      </c>
      <c r="H410" s="33">
        <f t="shared" si="18"/>
        <v>375.76</v>
      </c>
      <c r="I410" s="33">
        <f t="shared" si="19"/>
        <v>6160</v>
      </c>
      <c r="J410" s="33">
        <f t="shared" si="20"/>
        <v>75.152</v>
      </c>
      <c r="K410" s="195" t="s">
        <v>1539</v>
      </c>
      <c r="L410" s="193" t="s">
        <v>1175</v>
      </c>
      <c r="M410" s="24"/>
      <c r="N410" s="196"/>
      <c r="O410" s="3"/>
      <c r="P410" s="3"/>
      <c r="Q410" s="24"/>
    </row>
    <row r="411" s="1" customFormat="1" ht="31" customHeight="1" spans="1:17">
      <c r="A411" s="24">
        <v>404</v>
      </c>
      <c r="B411" s="15" t="s">
        <v>1540</v>
      </c>
      <c r="C411" s="38" t="s">
        <v>669</v>
      </c>
      <c r="D411" s="38" t="s">
        <v>758</v>
      </c>
      <c r="E411" s="37" t="s">
        <v>37</v>
      </c>
      <c r="F411" s="44">
        <v>6</v>
      </c>
      <c r="G411" s="44">
        <v>6</v>
      </c>
      <c r="H411" s="33">
        <f t="shared" si="18"/>
        <v>281.82</v>
      </c>
      <c r="I411" s="33">
        <f t="shared" si="19"/>
        <v>4620</v>
      </c>
      <c r="J411" s="33">
        <f t="shared" si="20"/>
        <v>56.364</v>
      </c>
      <c r="K411" s="195" t="s">
        <v>1541</v>
      </c>
      <c r="L411" s="193" t="s">
        <v>1175</v>
      </c>
      <c r="M411" s="24"/>
      <c r="N411" s="196"/>
      <c r="O411" s="3"/>
      <c r="P411" s="3"/>
      <c r="Q411" s="24"/>
    </row>
    <row r="412" s="1" customFormat="1" ht="31" customHeight="1" spans="1:17">
      <c r="A412" s="24">
        <v>405</v>
      </c>
      <c r="B412" s="15" t="s">
        <v>1540</v>
      </c>
      <c r="C412" s="38" t="s">
        <v>669</v>
      </c>
      <c r="D412" s="38" t="s">
        <v>758</v>
      </c>
      <c r="E412" s="37" t="s">
        <v>1186</v>
      </c>
      <c r="F412" s="44">
        <v>5</v>
      </c>
      <c r="G412" s="44">
        <v>5</v>
      </c>
      <c r="H412" s="33">
        <f t="shared" si="18"/>
        <v>234.85</v>
      </c>
      <c r="I412" s="33">
        <f t="shared" si="19"/>
        <v>3850</v>
      </c>
      <c r="J412" s="33">
        <f t="shared" si="20"/>
        <v>46.97</v>
      </c>
      <c r="K412" s="195" t="s">
        <v>1541</v>
      </c>
      <c r="L412" s="193" t="s">
        <v>1175</v>
      </c>
      <c r="M412" s="24"/>
      <c r="N412" s="196"/>
      <c r="O412" s="3"/>
      <c r="P412" s="3"/>
      <c r="Q412" s="24"/>
    </row>
    <row r="413" s="1" customFormat="1" ht="31" customHeight="1" spans="1:17">
      <c r="A413" s="24">
        <v>406</v>
      </c>
      <c r="B413" s="15" t="s">
        <v>1540</v>
      </c>
      <c r="C413" s="38" t="s">
        <v>669</v>
      </c>
      <c r="D413" s="38" t="s">
        <v>758</v>
      </c>
      <c r="E413" s="37" t="s">
        <v>1486</v>
      </c>
      <c r="F413" s="44">
        <v>6</v>
      </c>
      <c r="G413" s="44">
        <v>6</v>
      </c>
      <c r="H413" s="33">
        <f t="shared" si="18"/>
        <v>281.82</v>
      </c>
      <c r="I413" s="33">
        <f t="shared" si="19"/>
        <v>4620</v>
      </c>
      <c r="J413" s="33">
        <f t="shared" si="20"/>
        <v>56.364</v>
      </c>
      <c r="K413" s="195" t="s">
        <v>1541</v>
      </c>
      <c r="L413" s="193" t="s">
        <v>1175</v>
      </c>
      <c r="M413" s="24"/>
      <c r="N413" s="196"/>
      <c r="O413" s="3"/>
      <c r="P413" s="3"/>
      <c r="Q413" s="24"/>
    </row>
    <row r="414" s="1" customFormat="1" ht="31" customHeight="1" spans="1:17">
      <c r="A414" s="24">
        <v>407</v>
      </c>
      <c r="B414" s="15" t="s">
        <v>1540</v>
      </c>
      <c r="C414" s="38" t="s">
        <v>669</v>
      </c>
      <c r="D414" s="38" t="s">
        <v>758</v>
      </c>
      <c r="E414" s="37" t="s">
        <v>1500</v>
      </c>
      <c r="F414" s="44">
        <v>4</v>
      </c>
      <c r="G414" s="44">
        <v>4</v>
      </c>
      <c r="H414" s="33">
        <f t="shared" si="18"/>
        <v>187.88</v>
      </c>
      <c r="I414" s="33">
        <f t="shared" si="19"/>
        <v>3080</v>
      </c>
      <c r="J414" s="33">
        <f t="shared" si="20"/>
        <v>37.576</v>
      </c>
      <c r="K414" s="195" t="s">
        <v>1541</v>
      </c>
      <c r="L414" s="193" t="s">
        <v>1175</v>
      </c>
      <c r="M414" s="24"/>
      <c r="N414" s="196"/>
      <c r="O414" s="3"/>
      <c r="P414" s="3"/>
      <c r="Q414" s="24"/>
    </row>
    <row r="415" s="1" customFormat="1" ht="31" customHeight="1" spans="1:17">
      <c r="A415" s="24">
        <v>408</v>
      </c>
      <c r="B415" s="15" t="s">
        <v>1540</v>
      </c>
      <c r="C415" s="38" t="s">
        <v>669</v>
      </c>
      <c r="D415" s="38" t="s">
        <v>758</v>
      </c>
      <c r="E415" s="37" t="s">
        <v>1392</v>
      </c>
      <c r="F415" s="44">
        <v>7</v>
      </c>
      <c r="G415" s="44">
        <v>7</v>
      </c>
      <c r="H415" s="33">
        <f t="shared" si="18"/>
        <v>328.79</v>
      </c>
      <c r="I415" s="33">
        <f t="shared" si="19"/>
        <v>5390</v>
      </c>
      <c r="J415" s="33">
        <f t="shared" si="20"/>
        <v>65.758</v>
      </c>
      <c r="K415" s="195" t="s">
        <v>1541</v>
      </c>
      <c r="L415" s="193" t="s">
        <v>1175</v>
      </c>
      <c r="M415" s="24"/>
      <c r="N415" s="196"/>
      <c r="O415" s="3"/>
      <c r="P415" s="3"/>
      <c r="Q415" s="24"/>
    </row>
    <row r="416" s="1" customFormat="1" ht="31" customHeight="1" spans="1:17">
      <c r="A416" s="24">
        <v>409</v>
      </c>
      <c r="B416" s="15" t="s">
        <v>1542</v>
      </c>
      <c r="C416" s="38" t="s">
        <v>958</v>
      </c>
      <c r="D416" s="38" t="s">
        <v>1543</v>
      </c>
      <c r="E416" s="37" t="s">
        <v>37</v>
      </c>
      <c r="F416" s="44">
        <v>3</v>
      </c>
      <c r="G416" s="44">
        <v>3</v>
      </c>
      <c r="H416" s="33">
        <f t="shared" si="18"/>
        <v>140.91</v>
      </c>
      <c r="I416" s="33">
        <f t="shared" si="19"/>
        <v>2310</v>
      </c>
      <c r="J416" s="33">
        <f t="shared" si="20"/>
        <v>28.182</v>
      </c>
      <c r="K416" s="195" t="s">
        <v>1517</v>
      </c>
      <c r="L416" s="193" t="s">
        <v>1175</v>
      </c>
      <c r="M416" s="24"/>
      <c r="N416" s="196"/>
      <c r="O416" s="3"/>
      <c r="P416" s="3"/>
      <c r="Q416" s="24"/>
    </row>
    <row r="417" s="1" customFormat="1" ht="31" customHeight="1" spans="1:17">
      <c r="A417" s="24">
        <v>410</v>
      </c>
      <c r="B417" s="15" t="s">
        <v>1542</v>
      </c>
      <c r="C417" s="38" t="s">
        <v>958</v>
      </c>
      <c r="D417" s="38" t="s">
        <v>1543</v>
      </c>
      <c r="E417" s="37" t="s">
        <v>1544</v>
      </c>
      <c r="F417" s="44">
        <v>5</v>
      </c>
      <c r="G417" s="44">
        <v>5</v>
      </c>
      <c r="H417" s="33">
        <f t="shared" si="18"/>
        <v>234.85</v>
      </c>
      <c r="I417" s="33">
        <f t="shared" si="19"/>
        <v>3850</v>
      </c>
      <c r="J417" s="33">
        <f t="shared" si="20"/>
        <v>46.97</v>
      </c>
      <c r="K417" s="195" t="s">
        <v>1517</v>
      </c>
      <c r="L417" s="193" t="s">
        <v>1175</v>
      </c>
      <c r="M417" s="24"/>
      <c r="N417" s="196"/>
      <c r="O417" s="3"/>
      <c r="P417" s="3"/>
      <c r="Q417" s="24"/>
    </row>
    <row r="418" s="1" customFormat="1" ht="31" customHeight="1" spans="1:17">
      <c r="A418" s="24">
        <v>411</v>
      </c>
      <c r="B418" s="15" t="s">
        <v>1542</v>
      </c>
      <c r="C418" s="38" t="s">
        <v>958</v>
      </c>
      <c r="D418" s="38" t="s">
        <v>1543</v>
      </c>
      <c r="E418" s="37" t="s">
        <v>1474</v>
      </c>
      <c r="F418" s="44">
        <v>14</v>
      </c>
      <c r="G418" s="44">
        <v>14</v>
      </c>
      <c r="H418" s="33">
        <f t="shared" si="18"/>
        <v>657.58</v>
      </c>
      <c r="I418" s="33">
        <f t="shared" si="19"/>
        <v>10780</v>
      </c>
      <c r="J418" s="33">
        <f t="shared" si="20"/>
        <v>131.516</v>
      </c>
      <c r="K418" s="195" t="s">
        <v>1517</v>
      </c>
      <c r="L418" s="193" t="s">
        <v>1175</v>
      </c>
      <c r="M418" s="24"/>
      <c r="N418" s="196"/>
      <c r="O418" s="3"/>
      <c r="P418" s="3"/>
      <c r="Q418" s="24"/>
    </row>
    <row r="419" s="1" customFormat="1" ht="31" customHeight="1" spans="1:17">
      <c r="A419" s="24">
        <v>412</v>
      </c>
      <c r="B419" s="15" t="s">
        <v>1542</v>
      </c>
      <c r="C419" s="38" t="s">
        <v>958</v>
      </c>
      <c r="D419" s="38" t="s">
        <v>1543</v>
      </c>
      <c r="E419" s="37" t="s">
        <v>1545</v>
      </c>
      <c r="F419" s="44">
        <v>6</v>
      </c>
      <c r="G419" s="44">
        <v>6</v>
      </c>
      <c r="H419" s="33">
        <f t="shared" si="18"/>
        <v>281.82</v>
      </c>
      <c r="I419" s="33">
        <f t="shared" si="19"/>
        <v>4620</v>
      </c>
      <c r="J419" s="33">
        <f t="shared" si="20"/>
        <v>56.364</v>
      </c>
      <c r="K419" s="195" t="s">
        <v>1517</v>
      </c>
      <c r="L419" s="193" t="s">
        <v>1175</v>
      </c>
      <c r="M419" s="24"/>
      <c r="N419" s="196"/>
      <c r="O419" s="3"/>
      <c r="P419" s="3"/>
      <c r="Q419" s="24"/>
    </row>
    <row r="420" s="1" customFormat="1" ht="31" customHeight="1" spans="1:17">
      <c r="A420" s="24">
        <v>413</v>
      </c>
      <c r="B420" s="15" t="s">
        <v>1542</v>
      </c>
      <c r="C420" s="38" t="s">
        <v>958</v>
      </c>
      <c r="D420" s="38" t="s">
        <v>1543</v>
      </c>
      <c r="E420" s="37" t="s">
        <v>1261</v>
      </c>
      <c r="F420" s="44">
        <v>2</v>
      </c>
      <c r="G420" s="44">
        <v>2</v>
      </c>
      <c r="H420" s="33">
        <f t="shared" si="18"/>
        <v>93.94</v>
      </c>
      <c r="I420" s="33">
        <f t="shared" si="19"/>
        <v>1540</v>
      </c>
      <c r="J420" s="33">
        <f t="shared" si="20"/>
        <v>18.788</v>
      </c>
      <c r="K420" s="195" t="s">
        <v>1517</v>
      </c>
      <c r="L420" s="193" t="s">
        <v>1175</v>
      </c>
      <c r="M420" s="24"/>
      <c r="N420" s="196"/>
      <c r="O420" s="3"/>
      <c r="P420" s="3"/>
      <c r="Q420" s="24"/>
    </row>
    <row r="421" s="1" customFormat="1" ht="31" customHeight="1" spans="1:17">
      <c r="A421" s="24">
        <v>414</v>
      </c>
      <c r="B421" s="15" t="s">
        <v>1546</v>
      </c>
      <c r="C421" s="38" t="s">
        <v>720</v>
      </c>
      <c r="D421" s="38" t="s">
        <v>1547</v>
      </c>
      <c r="E421" s="37" t="s">
        <v>37</v>
      </c>
      <c r="F421" s="44">
        <v>4</v>
      </c>
      <c r="G421" s="44">
        <v>4</v>
      </c>
      <c r="H421" s="33">
        <f t="shared" si="18"/>
        <v>187.88</v>
      </c>
      <c r="I421" s="33">
        <f t="shared" si="19"/>
        <v>3080</v>
      </c>
      <c r="J421" s="33">
        <f t="shared" si="20"/>
        <v>37.576</v>
      </c>
      <c r="K421" s="195" t="s">
        <v>1548</v>
      </c>
      <c r="L421" s="193" t="s">
        <v>1175</v>
      </c>
      <c r="M421" s="24"/>
      <c r="N421" s="196"/>
      <c r="O421" s="3"/>
      <c r="P421" s="3"/>
      <c r="Q421" s="24"/>
    </row>
    <row r="422" s="1" customFormat="1" ht="31" customHeight="1" spans="1:17">
      <c r="A422" s="24">
        <v>415</v>
      </c>
      <c r="B422" s="15" t="s">
        <v>1546</v>
      </c>
      <c r="C422" s="38" t="s">
        <v>720</v>
      </c>
      <c r="D422" s="38" t="s">
        <v>1547</v>
      </c>
      <c r="E422" s="37" t="s">
        <v>680</v>
      </c>
      <c r="F422" s="44">
        <v>2</v>
      </c>
      <c r="G422" s="44">
        <v>2</v>
      </c>
      <c r="H422" s="33">
        <f t="shared" si="18"/>
        <v>93.94</v>
      </c>
      <c r="I422" s="33">
        <f t="shared" si="19"/>
        <v>1540</v>
      </c>
      <c r="J422" s="33">
        <f t="shared" si="20"/>
        <v>18.788</v>
      </c>
      <c r="K422" s="195" t="s">
        <v>1548</v>
      </c>
      <c r="L422" s="193" t="s">
        <v>1175</v>
      </c>
      <c r="M422" s="24"/>
      <c r="N422" s="196"/>
      <c r="O422" s="3"/>
      <c r="P422" s="3"/>
      <c r="Q422" s="24"/>
    </row>
    <row r="423" s="1" customFormat="1" ht="31" customHeight="1" spans="1:17">
      <c r="A423" s="24">
        <v>416</v>
      </c>
      <c r="B423" s="15" t="s">
        <v>1546</v>
      </c>
      <c r="C423" s="38" t="s">
        <v>720</v>
      </c>
      <c r="D423" s="38" t="s">
        <v>1547</v>
      </c>
      <c r="E423" s="37" t="s">
        <v>1549</v>
      </c>
      <c r="F423" s="44">
        <v>3</v>
      </c>
      <c r="G423" s="44">
        <v>3</v>
      </c>
      <c r="H423" s="33">
        <f t="shared" si="18"/>
        <v>140.91</v>
      </c>
      <c r="I423" s="33">
        <f t="shared" si="19"/>
        <v>2310</v>
      </c>
      <c r="J423" s="33">
        <f t="shared" si="20"/>
        <v>28.182</v>
      </c>
      <c r="K423" s="195" t="s">
        <v>1548</v>
      </c>
      <c r="L423" s="193" t="s">
        <v>1175</v>
      </c>
      <c r="M423" s="24"/>
      <c r="N423" s="196"/>
      <c r="O423" s="3"/>
      <c r="P423" s="3"/>
      <c r="Q423" s="24"/>
    </row>
    <row r="424" s="1" customFormat="1" ht="31" customHeight="1" spans="1:17">
      <c r="A424" s="24">
        <v>417</v>
      </c>
      <c r="B424" s="15" t="s">
        <v>1546</v>
      </c>
      <c r="C424" s="38" t="s">
        <v>720</v>
      </c>
      <c r="D424" s="38" t="s">
        <v>1547</v>
      </c>
      <c r="E424" s="37" t="s">
        <v>1550</v>
      </c>
      <c r="F424" s="44">
        <v>5</v>
      </c>
      <c r="G424" s="44">
        <v>5</v>
      </c>
      <c r="H424" s="33">
        <f t="shared" si="18"/>
        <v>234.85</v>
      </c>
      <c r="I424" s="33">
        <f t="shared" si="19"/>
        <v>3850</v>
      </c>
      <c r="J424" s="33">
        <f t="shared" si="20"/>
        <v>46.97</v>
      </c>
      <c r="K424" s="195" t="s">
        <v>1548</v>
      </c>
      <c r="L424" s="193" t="s">
        <v>1175</v>
      </c>
      <c r="M424" s="24"/>
      <c r="N424" s="196"/>
      <c r="O424" s="3"/>
      <c r="P424" s="3"/>
      <c r="Q424" s="24"/>
    </row>
    <row r="425" s="1" customFormat="1" ht="31" customHeight="1" spans="1:17">
      <c r="A425" s="24">
        <v>418</v>
      </c>
      <c r="B425" s="15" t="s">
        <v>1551</v>
      </c>
      <c r="C425" s="38" t="s">
        <v>720</v>
      </c>
      <c r="D425" s="38" t="s">
        <v>1552</v>
      </c>
      <c r="E425" s="37" t="s">
        <v>37</v>
      </c>
      <c r="F425" s="44">
        <v>9</v>
      </c>
      <c r="G425" s="44">
        <v>9</v>
      </c>
      <c r="H425" s="33">
        <f t="shared" si="18"/>
        <v>422.73</v>
      </c>
      <c r="I425" s="33">
        <f t="shared" si="19"/>
        <v>6930</v>
      </c>
      <c r="J425" s="33">
        <f t="shared" si="20"/>
        <v>84.546</v>
      </c>
      <c r="K425" s="195" t="s">
        <v>1553</v>
      </c>
      <c r="L425" s="193" t="s">
        <v>1175</v>
      </c>
      <c r="M425" s="24"/>
      <c r="N425" s="196"/>
      <c r="O425" s="3"/>
      <c r="P425" s="3"/>
      <c r="Q425" s="24"/>
    </row>
    <row r="426" s="1" customFormat="1" ht="31" customHeight="1" spans="1:17">
      <c r="A426" s="24">
        <v>419</v>
      </c>
      <c r="B426" s="15" t="s">
        <v>1551</v>
      </c>
      <c r="C426" s="38" t="s">
        <v>720</v>
      </c>
      <c r="D426" s="38" t="s">
        <v>1552</v>
      </c>
      <c r="E426" s="37" t="s">
        <v>37</v>
      </c>
      <c r="F426" s="42">
        <v>6</v>
      </c>
      <c r="G426" s="42">
        <v>6</v>
      </c>
      <c r="H426" s="33">
        <f t="shared" si="18"/>
        <v>281.82</v>
      </c>
      <c r="I426" s="33">
        <f t="shared" si="19"/>
        <v>4620</v>
      </c>
      <c r="J426" s="33">
        <f t="shared" si="20"/>
        <v>56.364</v>
      </c>
      <c r="K426" s="195" t="s">
        <v>1553</v>
      </c>
      <c r="L426" s="193" t="s">
        <v>1175</v>
      </c>
      <c r="M426" s="24"/>
      <c r="N426" s="196"/>
      <c r="O426" s="3"/>
      <c r="P426" s="3"/>
      <c r="Q426" s="24"/>
    </row>
    <row r="427" s="1" customFormat="1" ht="31" customHeight="1" spans="1:17">
      <c r="A427" s="24">
        <v>420</v>
      </c>
      <c r="B427" s="15" t="s">
        <v>1551</v>
      </c>
      <c r="C427" s="38" t="s">
        <v>720</v>
      </c>
      <c r="D427" s="38" t="s">
        <v>1552</v>
      </c>
      <c r="E427" s="37" t="s">
        <v>680</v>
      </c>
      <c r="F427" s="44">
        <v>3</v>
      </c>
      <c r="G427" s="44">
        <v>3</v>
      </c>
      <c r="H427" s="33">
        <f t="shared" si="18"/>
        <v>140.91</v>
      </c>
      <c r="I427" s="33">
        <f t="shared" si="19"/>
        <v>2310</v>
      </c>
      <c r="J427" s="33">
        <f t="shared" si="20"/>
        <v>28.182</v>
      </c>
      <c r="K427" s="195" t="s">
        <v>1553</v>
      </c>
      <c r="L427" s="193" t="s">
        <v>1175</v>
      </c>
      <c r="M427" s="24"/>
      <c r="N427" s="196"/>
      <c r="O427" s="3"/>
      <c r="P427" s="3"/>
      <c r="Q427" s="24"/>
    </row>
    <row r="428" s="1" customFormat="1" ht="31" customHeight="1" spans="1:17">
      <c r="A428" s="24">
        <v>421</v>
      </c>
      <c r="B428" s="15" t="s">
        <v>1551</v>
      </c>
      <c r="C428" s="38" t="s">
        <v>720</v>
      </c>
      <c r="D428" s="38" t="s">
        <v>1552</v>
      </c>
      <c r="E428" s="37" t="s">
        <v>1245</v>
      </c>
      <c r="F428" s="44">
        <v>4</v>
      </c>
      <c r="G428" s="44">
        <v>4</v>
      </c>
      <c r="H428" s="33">
        <f t="shared" si="18"/>
        <v>187.88</v>
      </c>
      <c r="I428" s="33">
        <f t="shared" si="19"/>
        <v>3080</v>
      </c>
      <c r="J428" s="33">
        <f t="shared" si="20"/>
        <v>37.576</v>
      </c>
      <c r="K428" s="195" t="s">
        <v>1553</v>
      </c>
      <c r="L428" s="193" t="s">
        <v>1175</v>
      </c>
      <c r="M428" s="24"/>
      <c r="N428" s="196"/>
      <c r="O428" s="3"/>
      <c r="P428" s="3"/>
      <c r="Q428" s="24"/>
    </row>
    <row r="429" s="1" customFormat="1" ht="31" customHeight="1" spans="1:17">
      <c r="A429" s="24">
        <v>422</v>
      </c>
      <c r="B429" s="15" t="s">
        <v>1551</v>
      </c>
      <c r="C429" s="38" t="s">
        <v>720</v>
      </c>
      <c r="D429" s="38" t="s">
        <v>1552</v>
      </c>
      <c r="E429" s="37" t="s">
        <v>1245</v>
      </c>
      <c r="F429" s="44">
        <v>8</v>
      </c>
      <c r="G429" s="44">
        <v>8</v>
      </c>
      <c r="H429" s="33">
        <f t="shared" si="18"/>
        <v>375.76</v>
      </c>
      <c r="I429" s="33">
        <f t="shared" si="19"/>
        <v>6160</v>
      </c>
      <c r="J429" s="33">
        <f t="shared" si="20"/>
        <v>75.152</v>
      </c>
      <c r="K429" s="195" t="s">
        <v>1553</v>
      </c>
      <c r="L429" s="193" t="s">
        <v>1175</v>
      </c>
      <c r="M429" s="24"/>
      <c r="N429" s="196"/>
      <c r="O429" s="3"/>
      <c r="P429" s="3"/>
      <c r="Q429" s="24"/>
    </row>
    <row r="430" s="1" customFormat="1" ht="31" customHeight="1" spans="1:17">
      <c r="A430" s="24">
        <v>423</v>
      </c>
      <c r="B430" s="15" t="s">
        <v>1554</v>
      </c>
      <c r="C430" s="38" t="s">
        <v>470</v>
      </c>
      <c r="D430" s="38" t="s">
        <v>1555</v>
      </c>
      <c r="E430" s="37" t="s">
        <v>626</v>
      </c>
      <c r="F430" s="44">
        <v>4</v>
      </c>
      <c r="G430" s="44">
        <v>4</v>
      </c>
      <c r="H430" s="33">
        <f t="shared" si="18"/>
        <v>187.88</v>
      </c>
      <c r="I430" s="33">
        <f t="shared" si="19"/>
        <v>3080</v>
      </c>
      <c r="J430" s="33">
        <f t="shared" si="20"/>
        <v>37.576</v>
      </c>
      <c r="K430" s="195" t="s">
        <v>1556</v>
      </c>
      <c r="L430" s="193" t="s">
        <v>1175</v>
      </c>
      <c r="M430" s="24"/>
      <c r="N430" s="196"/>
      <c r="O430" s="3"/>
      <c r="P430" s="3"/>
      <c r="Q430" s="24"/>
    </row>
    <row r="431" s="1" customFormat="1" ht="31" customHeight="1" spans="1:17">
      <c r="A431" s="24">
        <v>424</v>
      </c>
      <c r="B431" s="15" t="s">
        <v>1554</v>
      </c>
      <c r="C431" s="38" t="s">
        <v>470</v>
      </c>
      <c r="D431" s="38" t="s">
        <v>1555</v>
      </c>
      <c r="E431" s="37" t="s">
        <v>680</v>
      </c>
      <c r="F431" s="44">
        <v>3</v>
      </c>
      <c r="G431" s="44">
        <v>3</v>
      </c>
      <c r="H431" s="33">
        <f t="shared" si="18"/>
        <v>140.91</v>
      </c>
      <c r="I431" s="33">
        <f t="shared" si="19"/>
        <v>2310</v>
      </c>
      <c r="J431" s="33">
        <f t="shared" si="20"/>
        <v>28.182</v>
      </c>
      <c r="K431" s="195" t="s">
        <v>1556</v>
      </c>
      <c r="L431" s="193" t="s">
        <v>1175</v>
      </c>
      <c r="M431" s="24"/>
      <c r="N431" s="196"/>
      <c r="O431" s="3"/>
      <c r="P431" s="3"/>
      <c r="Q431" s="24"/>
    </row>
    <row r="432" s="1" customFormat="1" ht="31" customHeight="1" spans="1:17">
      <c r="A432" s="24">
        <v>425</v>
      </c>
      <c r="B432" s="15" t="s">
        <v>1554</v>
      </c>
      <c r="C432" s="38" t="s">
        <v>470</v>
      </c>
      <c r="D432" s="38" t="s">
        <v>1555</v>
      </c>
      <c r="E432" s="37" t="s">
        <v>37</v>
      </c>
      <c r="F432" s="44">
        <v>5</v>
      </c>
      <c r="G432" s="44">
        <v>5</v>
      </c>
      <c r="H432" s="33">
        <f t="shared" si="18"/>
        <v>234.85</v>
      </c>
      <c r="I432" s="33">
        <f t="shared" si="19"/>
        <v>3850</v>
      </c>
      <c r="J432" s="33">
        <f t="shared" si="20"/>
        <v>46.97</v>
      </c>
      <c r="K432" s="195" t="s">
        <v>1556</v>
      </c>
      <c r="L432" s="193" t="s">
        <v>1175</v>
      </c>
      <c r="M432" s="24"/>
      <c r="N432" s="196"/>
      <c r="O432" s="3"/>
      <c r="P432" s="3"/>
      <c r="Q432" s="24"/>
    </row>
    <row r="433" s="1" customFormat="1" ht="31" customHeight="1" spans="1:17">
      <c r="A433" s="24">
        <v>426</v>
      </c>
      <c r="B433" s="15" t="s">
        <v>1554</v>
      </c>
      <c r="C433" s="38" t="s">
        <v>470</v>
      </c>
      <c r="D433" s="38" t="s">
        <v>1555</v>
      </c>
      <c r="E433" s="37" t="s">
        <v>1245</v>
      </c>
      <c r="F433" s="44">
        <v>1</v>
      </c>
      <c r="G433" s="44">
        <v>1</v>
      </c>
      <c r="H433" s="33">
        <f t="shared" si="18"/>
        <v>46.97</v>
      </c>
      <c r="I433" s="33">
        <f t="shared" si="19"/>
        <v>770</v>
      </c>
      <c r="J433" s="33">
        <f t="shared" si="20"/>
        <v>9.394</v>
      </c>
      <c r="K433" s="195" t="s">
        <v>1556</v>
      </c>
      <c r="L433" s="193" t="s">
        <v>1175</v>
      </c>
      <c r="M433" s="24"/>
      <c r="N433" s="196"/>
      <c r="O433" s="3"/>
      <c r="P433" s="3"/>
      <c r="Q433" s="24"/>
    </row>
    <row r="434" s="1" customFormat="1" ht="31" customHeight="1" spans="1:17">
      <c r="A434" s="24">
        <v>427</v>
      </c>
      <c r="B434" s="15" t="s">
        <v>1554</v>
      </c>
      <c r="C434" s="38" t="s">
        <v>470</v>
      </c>
      <c r="D434" s="38" t="s">
        <v>1555</v>
      </c>
      <c r="E434" s="37" t="s">
        <v>1272</v>
      </c>
      <c r="F434" s="44">
        <v>5</v>
      </c>
      <c r="G434" s="44">
        <v>5</v>
      </c>
      <c r="H434" s="33">
        <f t="shared" si="18"/>
        <v>234.85</v>
      </c>
      <c r="I434" s="33">
        <f t="shared" si="19"/>
        <v>3850</v>
      </c>
      <c r="J434" s="33">
        <f t="shared" si="20"/>
        <v>46.97</v>
      </c>
      <c r="K434" s="195" t="s">
        <v>1556</v>
      </c>
      <c r="L434" s="193" t="s">
        <v>1175</v>
      </c>
      <c r="M434" s="24"/>
      <c r="N434" s="196"/>
      <c r="O434" s="3"/>
      <c r="P434" s="3"/>
      <c r="Q434" s="24"/>
    </row>
    <row r="435" s="1" customFormat="1" ht="31" customHeight="1" spans="1:17">
      <c r="A435" s="24">
        <v>428</v>
      </c>
      <c r="B435" s="15" t="s">
        <v>1557</v>
      </c>
      <c r="C435" s="38" t="s">
        <v>447</v>
      </c>
      <c r="D435" s="38" t="s">
        <v>1558</v>
      </c>
      <c r="E435" s="37" t="s">
        <v>626</v>
      </c>
      <c r="F435" s="44">
        <v>16</v>
      </c>
      <c r="G435" s="44">
        <v>16</v>
      </c>
      <c r="H435" s="33">
        <f t="shared" si="18"/>
        <v>751.52</v>
      </c>
      <c r="I435" s="33">
        <f t="shared" si="19"/>
        <v>12320</v>
      </c>
      <c r="J435" s="33">
        <f t="shared" si="20"/>
        <v>150.304</v>
      </c>
      <c r="K435" s="195" t="s">
        <v>1559</v>
      </c>
      <c r="L435" s="193" t="s">
        <v>1175</v>
      </c>
      <c r="M435" s="24"/>
      <c r="N435" s="196"/>
      <c r="O435" s="3"/>
      <c r="P435" s="3"/>
      <c r="Q435" s="24"/>
    </row>
    <row r="436" s="1" customFormat="1" ht="31" customHeight="1" spans="1:17">
      <c r="A436" s="24">
        <v>429</v>
      </c>
      <c r="B436" s="15" t="s">
        <v>1557</v>
      </c>
      <c r="C436" s="38" t="s">
        <v>447</v>
      </c>
      <c r="D436" s="38" t="s">
        <v>1558</v>
      </c>
      <c r="E436" s="37" t="s">
        <v>626</v>
      </c>
      <c r="F436" s="44">
        <v>21</v>
      </c>
      <c r="G436" s="44">
        <v>21</v>
      </c>
      <c r="H436" s="33">
        <f t="shared" si="18"/>
        <v>986.37</v>
      </c>
      <c r="I436" s="33">
        <f t="shared" si="19"/>
        <v>16170</v>
      </c>
      <c r="J436" s="33">
        <f t="shared" si="20"/>
        <v>197.274</v>
      </c>
      <c r="K436" s="195" t="s">
        <v>1559</v>
      </c>
      <c r="L436" s="193" t="s">
        <v>1175</v>
      </c>
      <c r="M436" s="24"/>
      <c r="N436" s="196"/>
      <c r="O436" s="3"/>
      <c r="P436" s="3"/>
      <c r="Q436" s="24"/>
    </row>
    <row r="437" s="1" customFormat="1" ht="31" customHeight="1" spans="1:17">
      <c r="A437" s="24">
        <v>430</v>
      </c>
      <c r="B437" s="15" t="s">
        <v>1557</v>
      </c>
      <c r="C437" s="38" t="s">
        <v>447</v>
      </c>
      <c r="D437" s="38" t="s">
        <v>1558</v>
      </c>
      <c r="E437" s="37" t="s">
        <v>680</v>
      </c>
      <c r="F437" s="44">
        <v>21</v>
      </c>
      <c r="G437" s="44">
        <v>21</v>
      </c>
      <c r="H437" s="33">
        <f t="shared" si="18"/>
        <v>986.37</v>
      </c>
      <c r="I437" s="33">
        <f t="shared" si="19"/>
        <v>16170</v>
      </c>
      <c r="J437" s="33">
        <f t="shared" si="20"/>
        <v>197.274</v>
      </c>
      <c r="K437" s="195" t="s">
        <v>1559</v>
      </c>
      <c r="L437" s="193" t="s">
        <v>1175</v>
      </c>
      <c r="M437" s="24"/>
      <c r="N437" s="196"/>
      <c r="O437" s="3"/>
      <c r="P437" s="3"/>
      <c r="Q437" s="24"/>
    </row>
    <row r="438" s="1" customFormat="1" ht="31" customHeight="1" spans="1:17">
      <c r="A438" s="24">
        <v>431</v>
      </c>
      <c r="B438" s="15" t="s">
        <v>1557</v>
      </c>
      <c r="C438" s="38" t="s">
        <v>447</v>
      </c>
      <c r="D438" s="38" t="s">
        <v>1558</v>
      </c>
      <c r="E438" s="37" t="s">
        <v>1549</v>
      </c>
      <c r="F438" s="44">
        <v>23</v>
      </c>
      <c r="G438" s="44">
        <v>23</v>
      </c>
      <c r="H438" s="33">
        <f t="shared" si="18"/>
        <v>1080.31</v>
      </c>
      <c r="I438" s="33">
        <f t="shared" si="19"/>
        <v>17710</v>
      </c>
      <c r="J438" s="33">
        <f t="shared" si="20"/>
        <v>216.062</v>
      </c>
      <c r="K438" s="195" t="s">
        <v>1559</v>
      </c>
      <c r="L438" s="193" t="s">
        <v>1175</v>
      </c>
      <c r="M438" s="24"/>
      <c r="N438" s="196"/>
      <c r="O438" s="3"/>
      <c r="P438" s="3"/>
      <c r="Q438" s="24"/>
    </row>
    <row r="439" s="1" customFormat="1" ht="31" customHeight="1" spans="1:17">
      <c r="A439" s="24">
        <v>432</v>
      </c>
      <c r="B439" s="15" t="s">
        <v>1557</v>
      </c>
      <c r="C439" s="38" t="s">
        <v>447</v>
      </c>
      <c r="D439" s="38" t="s">
        <v>1558</v>
      </c>
      <c r="E439" s="37" t="s">
        <v>1245</v>
      </c>
      <c r="F439" s="44">
        <v>15</v>
      </c>
      <c r="G439" s="44">
        <v>15</v>
      </c>
      <c r="H439" s="33">
        <f t="shared" si="18"/>
        <v>704.55</v>
      </c>
      <c r="I439" s="33">
        <f t="shared" si="19"/>
        <v>11550</v>
      </c>
      <c r="J439" s="33">
        <f t="shared" si="20"/>
        <v>140.91</v>
      </c>
      <c r="K439" s="195" t="s">
        <v>1559</v>
      </c>
      <c r="L439" s="193" t="s">
        <v>1175</v>
      </c>
      <c r="M439" s="24"/>
      <c r="N439" s="196"/>
      <c r="O439" s="3"/>
      <c r="P439" s="3"/>
      <c r="Q439" s="24"/>
    </row>
    <row r="440" s="1" customFormat="1" ht="31" customHeight="1" spans="1:17">
      <c r="A440" s="24">
        <v>433</v>
      </c>
      <c r="B440" s="15" t="s">
        <v>1560</v>
      </c>
      <c r="C440" s="38" t="s">
        <v>1561</v>
      </c>
      <c r="D440" s="38" t="s">
        <v>1562</v>
      </c>
      <c r="E440" s="37" t="s">
        <v>37</v>
      </c>
      <c r="F440" s="44">
        <v>13</v>
      </c>
      <c r="G440" s="44">
        <v>13</v>
      </c>
      <c r="H440" s="33">
        <f t="shared" si="18"/>
        <v>610.61</v>
      </c>
      <c r="I440" s="33">
        <f t="shared" si="19"/>
        <v>10010</v>
      </c>
      <c r="J440" s="33">
        <f t="shared" si="20"/>
        <v>122.122</v>
      </c>
      <c r="K440" s="195" t="s">
        <v>1563</v>
      </c>
      <c r="L440" s="193" t="s">
        <v>1175</v>
      </c>
      <c r="M440" s="24"/>
      <c r="N440" s="196"/>
      <c r="O440" s="3"/>
      <c r="P440" s="3"/>
      <c r="Q440" s="24"/>
    </row>
    <row r="441" s="1" customFormat="1" ht="31" customHeight="1" spans="1:17">
      <c r="A441" s="24">
        <v>434</v>
      </c>
      <c r="B441" s="15" t="s">
        <v>1560</v>
      </c>
      <c r="C441" s="38" t="s">
        <v>1561</v>
      </c>
      <c r="D441" s="38" t="s">
        <v>1562</v>
      </c>
      <c r="E441" s="37" t="s">
        <v>626</v>
      </c>
      <c r="F441" s="44">
        <v>5</v>
      </c>
      <c r="G441" s="44">
        <v>5</v>
      </c>
      <c r="H441" s="33">
        <f t="shared" si="18"/>
        <v>234.85</v>
      </c>
      <c r="I441" s="33">
        <f t="shared" si="19"/>
        <v>3850</v>
      </c>
      <c r="J441" s="33">
        <f t="shared" si="20"/>
        <v>46.97</v>
      </c>
      <c r="K441" s="195" t="s">
        <v>1563</v>
      </c>
      <c r="L441" s="193" t="s">
        <v>1175</v>
      </c>
      <c r="M441" s="24"/>
      <c r="N441" s="196"/>
      <c r="O441" s="3"/>
      <c r="P441" s="3"/>
      <c r="Q441" s="24"/>
    </row>
    <row r="442" s="1" customFormat="1" ht="31" customHeight="1" spans="1:17">
      <c r="A442" s="24">
        <v>435</v>
      </c>
      <c r="B442" s="15" t="s">
        <v>1560</v>
      </c>
      <c r="C442" s="38" t="s">
        <v>1561</v>
      </c>
      <c r="D442" s="38" t="s">
        <v>1562</v>
      </c>
      <c r="E442" s="37" t="s">
        <v>626</v>
      </c>
      <c r="F442" s="44">
        <v>6</v>
      </c>
      <c r="G442" s="44">
        <v>6</v>
      </c>
      <c r="H442" s="33">
        <f t="shared" si="18"/>
        <v>281.82</v>
      </c>
      <c r="I442" s="33">
        <f t="shared" si="19"/>
        <v>4620</v>
      </c>
      <c r="J442" s="33">
        <f t="shared" si="20"/>
        <v>56.364</v>
      </c>
      <c r="K442" s="195" t="s">
        <v>1563</v>
      </c>
      <c r="L442" s="193" t="s">
        <v>1175</v>
      </c>
      <c r="M442" s="24"/>
      <c r="N442" s="196"/>
      <c r="O442" s="3"/>
      <c r="P442" s="3"/>
      <c r="Q442" s="24"/>
    </row>
    <row r="443" s="1" customFormat="1" ht="31" customHeight="1" spans="1:17">
      <c r="A443" s="24">
        <v>436</v>
      </c>
      <c r="B443" s="15" t="s">
        <v>1560</v>
      </c>
      <c r="C443" s="38" t="s">
        <v>1561</v>
      </c>
      <c r="D443" s="38" t="s">
        <v>1562</v>
      </c>
      <c r="E443" s="37" t="s">
        <v>1245</v>
      </c>
      <c r="F443" s="42">
        <v>2</v>
      </c>
      <c r="G443" s="42">
        <v>2</v>
      </c>
      <c r="H443" s="33">
        <f t="shared" si="18"/>
        <v>93.94</v>
      </c>
      <c r="I443" s="33">
        <f t="shared" si="19"/>
        <v>1540</v>
      </c>
      <c r="J443" s="33">
        <f t="shared" si="20"/>
        <v>18.788</v>
      </c>
      <c r="K443" s="195" t="s">
        <v>1563</v>
      </c>
      <c r="L443" s="193" t="s">
        <v>1175</v>
      </c>
      <c r="M443" s="24"/>
      <c r="N443" s="196"/>
      <c r="O443" s="3"/>
      <c r="P443" s="3"/>
      <c r="Q443" s="24"/>
    </row>
    <row r="444" s="1" customFormat="1" ht="31" customHeight="1" spans="1:17">
      <c r="A444" s="24">
        <v>437</v>
      </c>
      <c r="B444" s="15" t="s">
        <v>1560</v>
      </c>
      <c r="C444" s="38" t="s">
        <v>1561</v>
      </c>
      <c r="D444" s="38" t="s">
        <v>1562</v>
      </c>
      <c r="E444" s="37" t="s">
        <v>1564</v>
      </c>
      <c r="F444" s="44">
        <v>4</v>
      </c>
      <c r="G444" s="44">
        <v>4</v>
      </c>
      <c r="H444" s="33">
        <f t="shared" si="18"/>
        <v>187.88</v>
      </c>
      <c r="I444" s="33">
        <f t="shared" si="19"/>
        <v>3080</v>
      </c>
      <c r="J444" s="33">
        <f t="shared" si="20"/>
        <v>37.576</v>
      </c>
      <c r="K444" s="195" t="s">
        <v>1563</v>
      </c>
      <c r="L444" s="193" t="s">
        <v>1175</v>
      </c>
      <c r="M444" s="24"/>
      <c r="N444" s="196"/>
      <c r="O444" s="3"/>
      <c r="P444" s="3"/>
      <c r="Q444" s="24"/>
    </row>
    <row r="445" s="1" customFormat="1" ht="31" customHeight="1" spans="1:17">
      <c r="A445" s="24">
        <v>438</v>
      </c>
      <c r="B445" s="15" t="s">
        <v>1565</v>
      </c>
      <c r="C445" s="38" t="s">
        <v>397</v>
      </c>
      <c r="D445" s="38" t="s">
        <v>1566</v>
      </c>
      <c r="E445" s="37" t="s">
        <v>1352</v>
      </c>
      <c r="F445" s="44">
        <v>11</v>
      </c>
      <c r="G445" s="44">
        <v>11</v>
      </c>
      <c r="H445" s="33">
        <f t="shared" si="18"/>
        <v>516.67</v>
      </c>
      <c r="I445" s="33">
        <f t="shared" si="19"/>
        <v>8470</v>
      </c>
      <c r="J445" s="33">
        <f t="shared" si="20"/>
        <v>103.334</v>
      </c>
      <c r="K445" s="195" t="s">
        <v>1567</v>
      </c>
      <c r="L445" s="193" t="s">
        <v>1175</v>
      </c>
      <c r="M445" s="24"/>
      <c r="N445" s="196"/>
      <c r="O445" s="3"/>
      <c r="P445" s="3"/>
      <c r="Q445" s="24"/>
    </row>
    <row r="446" s="1" customFormat="1" ht="31" customHeight="1" spans="1:17">
      <c r="A446" s="24">
        <v>439</v>
      </c>
      <c r="B446" s="15" t="s">
        <v>1565</v>
      </c>
      <c r="C446" s="38" t="s">
        <v>397</v>
      </c>
      <c r="D446" s="38" t="s">
        <v>1566</v>
      </c>
      <c r="E446" s="37" t="s">
        <v>1266</v>
      </c>
      <c r="F446" s="44">
        <v>6</v>
      </c>
      <c r="G446" s="44">
        <v>6</v>
      </c>
      <c r="H446" s="33">
        <f t="shared" si="18"/>
        <v>281.82</v>
      </c>
      <c r="I446" s="33">
        <f t="shared" si="19"/>
        <v>4620</v>
      </c>
      <c r="J446" s="33">
        <f t="shared" si="20"/>
        <v>56.364</v>
      </c>
      <c r="K446" s="195" t="s">
        <v>1567</v>
      </c>
      <c r="L446" s="193" t="s">
        <v>1175</v>
      </c>
      <c r="M446" s="24"/>
      <c r="N446" s="196"/>
      <c r="O446" s="3"/>
      <c r="P446" s="3"/>
      <c r="Q446" s="24"/>
    </row>
    <row r="447" s="1" customFormat="1" ht="31" customHeight="1" spans="1:17">
      <c r="A447" s="24">
        <v>440</v>
      </c>
      <c r="B447" s="15" t="s">
        <v>1565</v>
      </c>
      <c r="C447" s="38" t="s">
        <v>397</v>
      </c>
      <c r="D447" s="38" t="s">
        <v>1566</v>
      </c>
      <c r="E447" s="37" t="s">
        <v>36</v>
      </c>
      <c r="F447" s="44">
        <v>8</v>
      </c>
      <c r="G447" s="44">
        <v>8</v>
      </c>
      <c r="H447" s="33">
        <f t="shared" si="18"/>
        <v>375.76</v>
      </c>
      <c r="I447" s="33">
        <f t="shared" si="19"/>
        <v>6160</v>
      </c>
      <c r="J447" s="33">
        <f t="shared" si="20"/>
        <v>75.152</v>
      </c>
      <c r="K447" s="195" t="s">
        <v>1567</v>
      </c>
      <c r="L447" s="193" t="s">
        <v>1175</v>
      </c>
      <c r="M447" s="24"/>
      <c r="N447" s="196"/>
      <c r="O447" s="3"/>
      <c r="P447" s="3"/>
      <c r="Q447" s="24"/>
    </row>
    <row r="448" s="1" customFormat="1" ht="31" customHeight="1" spans="1:17">
      <c r="A448" s="24">
        <v>441</v>
      </c>
      <c r="B448" s="15" t="s">
        <v>1565</v>
      </c>
      <c r="C448" s="38" t="s">
        <v>397</v>
      </c>
      <c r="D448" s="38" t="s">
        <v>1566</v>
      </c>
      <c r="E448" s="37" t="s">
        <v>37</v>
      </c>
      <c r="F448" s="44">
        <v>4</v>
      </c>
      <c r="G448" s="44">
        <v>4</v>
      </c>
      <c r="H448" s="33">
        <f t="shared" si="18"/>
        <v>187.88</v>
      </c>
      <c r="I448" s="33">
        <f t="shared" si="19"/>
        <v>3080</v>
      </c>
      <c r="J448" s="33">
        <f t="shared" si="20"/>
        <v>37.576</v>
      </c>
      <c r="K448" s="195" t="s">
        <v>1567</v>
      </c>
      <c r="L448" s="193" t="s">
        <v>1175</v>
      </c>
      <c r="M448" s="24"/>
      <c r="N448" s="196"/>
      <c r="O448" s="3"/>
      <c r="P448" s="3"/>
      <c r="Q448" s="24"/>
    </row>
    <row r="449" s="1" customFormat="1" ht="31" customHeight="1" spans="1:17">
      <c r="A449" s="24">
        <v>442</v>
      </c>
      <c r="B449" s="15" t="s">
        <v>1565</v>
      </c>
      <c r="C449" s="38" t="s">
        <v>397</v>
      </c>
      <c r="D449" s="38" t="s">
        <v>1566</v>
      </c>
      <c r="E449" s="37" t="s">
        <v>1342</v>
      </c>
      <c r="F449" s="44">
        <v>9</v>
      </c>
      <c r="G449" s="44">
        <v>9</v>
      </c>
      <c r="H449" s="33">
        <f t="shared" si="18"/>
        <v>422.73</v>
      </c>
      <c r="I449" s="33">
        <f t="shared" si="19"/>
        <v>6930</v>
      </c>
      <c r="J449" s="33">
        <f t="shared" si="20"/>
        <v>84.546</v>
      </c>
      <c r="K449" s="195" t="s">
        <v>1567</v>
      </c>
      <c r="L449" s="193" t="s">
        <v>1175</v>
      </c>
      <c r="M449" s="24"/>
      <c r="N449" s="196"/>
      <c r="O449" s="3"/>
      <c r="P449" s="3"/>
      <c r="Q449" s="24"/>
    </row>
    <row r="450" s="1" customFormat="1" ht="31" customHeight="1" spans="1:17">
      <c r="A450" s="24">
        <v>443</v>
      </c>
      <c r="B450" s="15" t="s">
        <v>1568</v>
      </c>
      <c r="C450" s="38" t="s">
        <v>696</v>
      </c>
      <c r="D450" s="38" t="s">
        <v>1569</v>
      </c>
      <c r="E450" s="37" t="s">
        <v>37</v>
      </c>
      <c r="F450" s="44">
        <v>5</v>
      </c>
      <c r="G450" s="44">
        <v>5</v>
      </c>
      <c r="H450" s="33">
        <f t="shared" si="18"/>
        <v>234.85</v>
      </c>
      <c r="I450" s="33">
        <f t="shared" si="19"/>
        <v>3850</v>
      </c>
      <c r="J450" s="33">
        <f t="shared" si="20"/>
        <v>46.97</v>
      </c>
      <c r="K450" s="195" t="s">
        <v>1570</v>
      </c>
      <c r="L450" s="193" t="s">
        <v>1175</v>
      </c>
      <c r="M450" s="24"/>
      <c r="N450" s="196"/>
      <c r="O450" s="3"/>
      <c r="P450" s="3"/>
      <c r="Q450" s="24"/>
    </row>
    <row r="451" s="1" customFormat="1" ht="31" customHeight="1" spans="1:17">
      <c r="A451" s="24">
        <v>444</v>
      </c>
      <c r="B451" s="15" t="s">
        <v>1568</v>
      </c>
      <c r="C451" s="38" t="s">
        <v>696</v>
      </c>
      <c r="D451" s="38" t="s">
        <v>1569</v>
      </c>
      <c r="E451" s="37" t="s">
        <v>1571</v>
      </c>
      <c r="F451" s="44">
        <v>5</v>
      </c>
      <c r="G451" s="44">
        <v>5</v>
      </c>
      <c r="H451" s="33">
        <f t="shared" si="18"/>
        <v>234.85</v>
      </c>
      <c r="I451" s="33">
        <f t="shared" si="19"/>
        <v>3850</v>
      </c>
      <c r="J451" s="33">
        <f t="shared" si="20"/>
        <v>46.97</v>
      </c>
      <c r="K451" s="195" t="s">
        <v>1570</v>
      </c>
      <c r="L451" s="193" t="s">
        <v>1175</v>
      </c>
      <c r="M451" s="24"/>
      <c r="N451" s="196"/>
      <c r="O451" s="3"/>
      <c r="P451" s="3"/>
      <c r="Q451" s="24"/>
    </row>
    <row r="452" s="1" customFormat="1" ht="31" customHeight="1" spans="1:17">
      <c r="A452" s="24">
        <v>445</v>
      </c>
      <c r="B452" s="15" t="s">
        <v>1568</v>
      </c>
      <c r="C452" s="38" t="s">
        <v>696</v>
      </c>
      <c r="D452" s="38" t="s">
        <v>1569</v>
      </c>
      <c r="E452" s="37" t="s">
        <v>1054</v>
      </c>
      <c r="F452" s="44">
        <v>2</v>
      </c>
      <c r="G452" s="44">
        <v>2</v>
      </c>
      <c r="H452" s="33">
        <f t="shared" si="18"/>
        <v>93.94</v>
      </c>
      <c r="I452" s="33">
        <f t="shared" si="19"/>
        <v>1540</v>
      </c>
      <c r="J452" s="33">
        <f t="shared" si="20"/>
        <v>18.788</v>
      </c>
      <c r="K452" s="195" t="s">
        <v>1570</v>
      </c>
      <c r="L452" s="193" t="s">
        <v>1175</v>
      </c>
      <c r="M452" s="24"/>
      <c r="N452" s="196"/>
      <c r="O452" s="3"/>
      <c r="P452" s="3"/>
      <c r="Q452" s="24"/>
    </row>
    <row r="453" s="1" customFormat="1" ht="31" customHeight="1" spans="1:17">
      <c r="A453" s="24">
        <v>446</v>
      </c>
      <c r="B453" s="15" t="s">
        <v>1568</v>
      </c>
      <c r="C453" s="38" t="s">
        <v>696</v>
      </c>
      <c r="D453" s="38" t="s">
        <v>1569</v>
      </c>
      <c r="E453" s="37" t="s">
        <v>1343</v>
      </c>
      <c r="F453" s="44">
        <v>4</v>
      </c>
      <c r="G453" s="44">
        <v>4</v>
      </c>
      <c r="H453" s="33">
        <f t="shared" si="18"/>
        <v>187.88</v>
      </c>
      <c r="I453" s="33">
        <f t="shared" si="19"/>
        <v>3080</v>
      </c>
      <c r="J453" s="33">
        <f t="shared" si="20"/>
        <v>37.576</v>
      </c>
      <c r="K453" s="195" t="s">
        <v>1570</v>
      </c>
      <c r="L453" s="193" t="s">
        <v>1175</v>
      </c>
      <c r="M453" s="24"/>
      <c r="N453" s="196"/>
      <c r="O453" s="3"/>
      <c r="P453" s="3"/>
      <c r="Q453" s="24"/>
    </row>
    <row r="454" s="1" customFormat="1" ht="31" customHeight="1" spans="1:17">
      <c r="A454" s="24">
        <v>447</v>
      </c>
      <c r="B454" s="15" t="s">
        <v>1568</v>
      </c>
      <c r="C454" s="38" t="s">
        <v>696</v>
      </c>
      <c r="D454" s="38" t="s">
        <v>1569</v>
      </c>
      <c r="E454" s="37" t="s">
        <v>1344</v>
      </c>
      <c r="F454" s="44">
        <v>8</v>
      </c>
      <c r="G454" s="44">
        <v>8</v>
      </c>
      <c r="H454" s="33">
        <f t="shared" si="18"/>
        <v>375.76</v>
      </c>
      <c r="I454" s="33">
        <f t="shared" si="19"/>
        <v>6160</v>
      </c>
      <c r="J454" s="33">
        <f t="shared" si="20"/>
        <v>75.152</v>
      </c>
      <c r="K454" s="195" t="s">
        <v>1570</v>
      </c>
      <c r="L454" s="193" t="s">
        <v>1175</v>
      </c>
      <c r="M454" s="24"/>
      <c r="N454" s="196"/>
      <c r="O454" s="3"/>
      <c r="P454" s="3"/>
      <c r="Q454" s="24"/>
    </row>
    <row r="455" s="1" customFormat="1" ht="31" customHeight="1" spans="1:17">
      <c r="A455" s="24">
        <v>448</v>
      </c>
      <c r="B455" s="15" t="s">
        <v>1572</v>
      </c>
      <c r="C455" s="38" t="s">
        <v>1172</v>
      </c>
      <c r="D455" s="38" t="s">
        <v>1573</v>
      </c>
      <c r="E455" s="37" t="s">
        <v>37</v>
      </c>
      <c r="F455" s="44">
        <v>5</v>
      </c>
      <c r="G455" s="44">
        <v>5</v>
      </c>
      <c r="H455" s="33">
        <f t="shared" si="18"/>
        <v>234.85</v>
      </c>
      <c r="I455" s="33">
        <f t="shared" si="19"/>
        <v>3850</v>
      </c>
      <c r="J455" s="33">
        <f t="shared" si="20"/>
        <v>46.97</v>
      </c>
      <c r="K455" s="195" t="s">
        <v>1574</v>
      </c>
      <c r="L455" s="193" t="s">
        <v>1175</v>
      </c>
      <c r="M455" s="24"/>
      <c r="N455" s="196"/>
      <c r="O455" s="3"/>
      <c r="P455" s="3"/>
      <c r="Q455" s="24"/>
    </row>
    <row r="456" s="1" customFormat="1" ht="31" customHeight="1" spans="1:17">
      <c r="A456" s="24">
        <v>449</v>
      </c>
      <c r="B456" s="15" t="s">
        <v>1572</v>
      </c>
      <c r="C456" s="38" t="s">
        <v>1172</v>
      </c>
      <c r="D456" s="38" t="s">
        <v>1573</v>
      </c>
      <c r="E456" s="37" t="s">
        <v>1550</v>
      </c>
      <c r="F456" s="44">
        <v>6</v>
      </c>
      <c r="G456" s="44">
        <v>6</v>
      </c>
      <c r="H456" s="33">
        <f t="shared" ref="H456:H519" si="21">G456*46.97</f>
        <v>281.82</v>
      </c>
      <c r="I456" s="33">
        <f t="shared" ref="I456:I519" si="22">G456*770</f>
        <v>4620</v>
      </c>
      <c r="J456" s="33">
        <f t="shared" ref="J456:J519" si="23">H456*20%</f>
        <v>56.364</v>
      </c>
      <c r="K456" s="195" t="s">
        <v>1574</v>
      </c>
      <c r="L456" s="193" t="s">
        <v>1175</v>
      </c>
      <c r="M456" s="24"/>
      <c r="N456" s="196"/>
      <c r="O456" s="3"/>
      <c r="P456" s="3"/>
      <c r="Q456" s="24"/>
    </row>
    <row r="457" s="1" customFormat="1" ht="31" customHeight="1" spans="1:17">
      <c r="A457" s="24">
        <v>450</v>
      </c>
      <c r="B457" s="15" t="s">
        <v>1572</v>
      </c>
      <c r="C457" s="38" t="s">
        <v>1172</v>
      </c>
      <c r="D457" s="38" t="s">
        <v>1573</v>
      </c>
      <c r="E457" s="37" t="s">
        <v>1550</v>
      </c>
      <c r="F457" s="44">
        <v>5</v>
      </c>
      <c r="G457" s="44">
        <v>5</v>
      </c>
      <c r="H457" s="33">
        <f t="shared" si="21"/>
        <v>234.85</v>
      </c>
      <c r="I457" s="33">
        <f t="shared" si="22"/>
        <v>3850</v>
      </c>
      <c r="J457" s="33">
        <f t="shared" si="23"/>
        <v>46.97</v>
      </c>
      <c r="K457" s="195" t="s">
        <v>1574</v>
      </c>
      <c r="L457" s="193" t="s">
        <v>1175</v>
      </c>
      <c r="M457" s="24"/>
      <c r="N457" s="196"/>
      <c r="O457" s="3"/>
      <c r="P457" s="3"/>
      <c r="Q457" s="24"/>
    </row>
    <row r="458" s="1" customFormat="1" ht="31" customHeight="1" spans="1:17">
      <c r="A458" s="24">
        <v>451</v>
      </c>
      <c r="B458" s="15" t="s">
        <v>1572</v>
      </c>
      <c r="C458" s="38" t="s">
        <v>1172</v>
      </c>
      <c r="D458" s="38" t="s">
        <v>1573</v>
      </c>
      <c r="E458" s="37" t="s">
        <v>952</v>
      </c>
      <c r="F458" s="44">
        <v>8</v>
      </c>
      <c r="G458" s="44">
        <v>8</v>
      </c>
      <c r="H458" s="33">
        <f t="shared" si="21"/>
        <v>375.76</v>
      </c>
      <c r="I458" s="33">
        <f t="shared" si="22"/>
        <v>6160</v>
      </c>
      <c r="J458" s="33">
        <f t="shared" si="23"/>
        <v>75.152</v>
      </c>
      <c r="K458" s="195" t="s">
        <v>1574</v>
      </c>
      <c r="L458" s="193" t="s">
        <v>1175</v>
      </c>
      <c r="M458" s="24"/>
      <c r="N458" s="196"/>
      <c r="O458" s="3"/>
      <c r="P458" s="3"/>
      <c r="Q458" s="24"/>
    </row>
    <row r="459" s="1" customFormat="1" ht="31" customHeight="1" spans="1:17">
      <c r="A459" s="24">
        <v>452</v>
      </c>
      <c r="B459" s="15" t="s">
        <v>1572</v>
      </c>
      <c r="C459" s="38" t="s">
        <v>1172</v>
      </c>
      <c r="D459" s="38" t="s">
        <v>1573</v>
      </c>
      <c r="E459" s="37" t="s">
        <v>1054</v>
      </c>
      <c r="F459" s="44">
        <v>6</v>
      </c>
      <c r="G459" s="44">
        <v>6</v>
      </c>
      <c r="H459" s="33">
        <f t="shared" si="21"/>
        <v>281.82</v>
      </c>
      <c r="I459" s="33">
        <f t="shared" si="22"/>
        <v>4620</v>
      </c>
      <c r="J459" s="33">
        <f t="shared" si="23"/>
        <v>56.364</v>
      </c>
      <c r="K459" s="195" t="s">
        <v>1574</v>
      </c>
      <c r="L459" s="193" t="s">
        <v>1175</v>
      </c>
      <c r="M459" s="24"/>
      <c r="N459" s="196"/>
      <c r="O459" s="3"/>
      <c r="P459" s="3"/>
      <c r="Q459" s="24"/>
    </row>
    <row r="460" s="1" customFormat="1" ht="31" customHeight="1" spans="1:17">
      <c r="A460" s="24">
        <v>453</v>
      </c>
      <c r="B460" s="15" t="s">
        <v>1575</v>
      </c>
      <c r="C460" s="38" t="s">
        <v>636</v>
      </c>
      <c r="D460" s="38" t="s">
        <v>1576</v>
      </c>
      <c r="E460" s="37" t="s">
        <v>37</v>
      </c>
      <c r="F460" s="44">
        <v>1</v>
      </c>
      <c r="G460" s="44">
        <v>1</v>
      </c>
      <c r="H460" s="33">
        <f t="shared" si="21"/>
        <v>46.97</v>
      </c>
      <c r="I460" s="33">
        <f t="shared" si="22"/>
        <v>770</v>
      </c>
      <c r="J460" s="33">
        <f t="shared" si="23"/>
        <v>9.394</v>
      </c>
      <c r="K460" s="195" t="s">
        <v>1577</v>
      </c>
      <c r="L460" s="193" t="s">
        <v>1175</v>
      </c>
      <c r="M460" s="24"/>
      <c r="N460" s="196"/>
      <c r="O460" s="3"/>
      <c r="P460" s="3"/>
      <c r="Q460" s="24"/>
    </row>
    <row r="461" s="1" customFormat="1" ht="31" customHeight="1" spans="1:17">
      <c r="A461" s="24">
        <v>454</v>
      </c>
      <c r="B461" s="15" t="s">
        <v>1575</v>
      </c>
      <c r="C461" s="38" t="s">
        <v>636</v>
      </c>
      <c r="D461" s="38" t="s">
        <v>1576</v>
      </c>
      <c r="E461" s="37" t="s">
        <v>1549</v>
      </c>
      <c r="F461" s="44">
        <v>5</v>
      </c>
      <c r="G461" s="44">
        <v>5</v>
      </c>
      <c r="H461" s="33">
        <f t="shared" si="21"/>
        <v>234.85</v>
      </c>
      <c r="I461" s="33">
        <f t="shared" si="22"/>
        <v>3850</v>
      </c>
      <c r="J461" s="33">
        <f t="shared" si="23"/>
        <v>46.97</v>
      </c>
      <c r="K461" s="195" t="s">
        <v>1577</v>
      </c>
      <c r="L461" s="193" t="s">
        <v>1175</v>
      </c>
      <c r="M461" s="24"/>
      <c r="N461" s="196"/>
      <c r="O461" s="3"/>
      <c r="P461" s="3"/>
      <c r="Q461" s="24"/>
    </row>
    <row r="462" s="1" customFormat="1" ht="31" customHeight="1" spans="1:17">
      <c r="A462" s="24">
        <v>455</v>
      </c>
      <c r="B462" s="15" t="s">
        <v>1575</v>
      </c>
      <c r="C462" s="38" t="s">
        <v>636</v>
      </c>
      <c r="D462" s="38" t="s">
        <v>1576</v>
      </c>
      <c r="E462" s="37" t="s">
        <v>680</v>
      </c>
      <c r="F462" s="44">
        <v>2</v>
      </c>
      <c r="G462" s="44">
        <v>2</v>
      </c>
      <c r="H462" s="33">
        <f t="shared" si="21"/>
        <v>93.94</v>
      </c>
      <c r="I462" s="33">
        <f t="shared" si="22"/>
        <v>1540</v>
      </c>
      <c r="J462" s="33">
        <f t="shared" si="23"/>
        <v>18.788</v>
      </c>
      <c r="K462" s="195" t="s">
        <v>1577</v>
      </c>
      <c r="L462" s="193" t="s">
        <v>1175</v>
      </c>
      <c r="M462" s="24"/>
      <c r="N462" s="196"/>
      <c r="O462" s="3"/>
      <c r="P462" s="3"/>
      <c r="Q462" s="24"/>
    </row>
    <row r="463" s="1" customFormat="1" ht="31" customHeight="1" spans="1:17">
      <c r="A463" s="24">
        <v>456</v>
      </c>
      <c r="B463" s="15" t="s">
        <v>1575</v>
      </c>
      <c r="C463" s="38" t="s">
        <v>636</v>
      </c>
      <c r="D463" s="38" t="s">
        <v>1576</v>
      </c>
      <c r="E463" s="37" t="s">
        <v>1351</v>
      </c>
      <c r="F463" s="44">
        <v>4</v>
      </c>
      <c r="G463" s="44">
        <v>4</v>
      </c>
      <c r="H463" s="33">
        <f t="shared" si="21"/>
        <v>187.88</v>
      </c>
      <c r="I463" s="33">
        <f t="shared" si="22"/>
        <v>3080</v>
      </c>
      <c r="J463" s="33">
        <f t="shared" si="23"/>
        <v>37.576</v>
      </c>
      <c r="K463" s="195" t="s">
        <v>1577</v>
      </c>
      <c r="L463" s="193" t="s">
        <v>1175</v>
      </c>
      <c r="M463" s="24"/>
      <c r="N463" s="196"/>
      <c r="O463" s="3"/>
      <c r="P463" s="3"/>
      <c r="Q463" s="24"/>
    </row>
    <row r="464" s="1" customFormat="1" ht="31" customHeight="1" spans="1:17">
      <c r="A464" s="24">
        <v>457</v>
      </c>
      <c r="B464" s="15" t="s">
        <v>1575</v>
      </c>
      <c r="C464" s="38" t="s">
        <v>636</v>
      </c>
      <c r="D464" s="38" t="s">
        <v>1576</v>
      </c>
      <c r="E464" s="37" t="s">
        <v>952</v>
      </c>
      <c r="F464" s="44">
        <v>6</v>
      </c>
      <c r="G464" s="44">
        <v>6</v>
      </c>
      <c r="H464" s="33">
        <f t="shared" si="21"/>
        <v>281.82</v>
      </c>
      <c r="I464" s="33">
        <f t="shared" si="22"/>
        <v>4620</v>
      </c>
      <c r="J464" s="33">
        <f t="shared" si="23"/>
        <v>56.364</v>
      </c>
      <c r="K464" s="195" t="s">
        <v>1577</v>
      </c>
      <c r="L464" s="193" t="s">
        <v>1175</v>
      </c>
      <c r="M464" s="24"/>
      <c r="N464" s="196"/>
      <c r="O464" s="3"/>
      <c r="P464" s="3"/>
      <c r="Q464" s="24"/>
    </row>
    <row r="465" s="1" customFormat="1" ht="31" customHeight="1" spans="1:17">
      <c r="A465" s="24">
        <v>458</v>
      </c>
      <c r="B465" s="15" t="s">
        <v>1578</v>
      </c>
      <c r="C465" s="38" t="s">
        <v>447</v>
      </c>
      <c r="D465" s="38" t="s">
        <v>1579</v>
      </c>
      <c r="E465" s="37" t="s">
        <v>37</v>
      </c>
      <c r="F465" s="42">
        <v>6</v>
      </c>
      <c r="G465" s="42">
        <v>6</v>
      </c>
      <c r="H465" s="33">
        <f t="shared" si="21"/>
        <v>281.82</v>
      </c>
      <c r="I465" s="33">
        <f t="shared" si="22"/>
        <v>4620</v>
      </c>
      <c r="J465" s="33">
        <f t="shared" si="23"/>
        <v>56.364</v>
      </c>
      <c r="K465" s="195" t="s">
        <v>1580</v>
      </c>
      <c r="L465" s="193" t="s">
        <v>1175</v>
      </c>
      <c r="M465" s="24"/>
      <c r="N465" s="196"/>
      <c r="O465" s="3"/>
      <c r="P465" s="3"/>
      <c r="Q465" s="24"/>
    </row>
    <row r="466" s="1" customFormat="1" ht="31" customHeight="1" spans="1:17">
      <c r="A466" s="24">
        <v>459</v>
      </c>
      <c r="B466" s="15" t="s">
        <v>1578</v>
      </c>
      <c r="C466" s="38" t="s">
        <v>447</v>
      </c>
      <c r="D466" s="38" t="s">
        <v>1579</v>
      </c>
      <c r="E466" s="37" t="s">
        <v>1243</v>
      </c>
      <c r="F466" s="44">
        <v>3</v>
      </c>
      <c r="G466" s="44">
        <v>3</v>
      </c>
      <c r="H466" s="33">
        <f t="shared" si="21"/>
        <v>140.91</v>
      </c>
      <c r="I466" s="33">
        <f t="shared" si="22"/>
        <v>2310</v>
      </c>
      <c r="J466" s="33">
        <f t="shared" si="23"/>
        <v>28.182</v>
      </c>
      <c r="K466" s="195" t="s">
        <v>1580</v>
      </c>
      <c r="L466" s="193" t="s">
        <v>1175</v>
      </c>
      <c r="M466" s="24"/>
      <c r="N466" s="196"/>
      <c r="O466" s="3"/>
      <c r="P466" s="3"/>
      <c r="Q466" s="24"/>
    </row>
    <row r="467" s="1" customFormat="1" ht="31" customHeight="1" spans="1:17">
      <c r="A467" s="24">
        <v>460</v>
      </c>
      <c r="B467" s="15" t="s">
        <v>1578</v>
      </c>
      <c r="C467" s="38" t="s">
        <v>447</v>
      </c>
      <c r="D467" s="38" t="s">
        <v>1579</v>
      </c>
      <c r="E467" s="37" t="s">
        <v>626</v>
      </c>
      <c r="F467" s="44">
        <v>5</v>
      </c>
      <c r="G467" s="44">
        <v>5</v>
      </c>
      <c r="H467" s="33">
        <f t="shared" si="21"/>
        <v>234.85</v>
      </c>
      <c r="I467" s="33">
        <f t="shared" si="22"/>
        <v>3850</v>
      </c>
      <c r="J467" s="33">
        <f t="shared" si="23"/>
        <v>46.97</v>
      </c>
      <c r="K467" s="195" t="s">
        <v>1580</v>
      </c>
      <c r="L467" s="193" t="s">
        <v>1175</v>
      </c>
      <c r="M467" s="24"/>
      <c r="N467" s="196"/>
      <c r="O467" s="3"/>
      <c r="P467" s="3"/>
      <c r="Q467" s="24"/>
    </row>
    <row r="468" s="1" customFormat="1" ht="31" customHeight="1" spans="1:17">
      <c r="A468" s="24">
        <v>461</v>
      </c>
      <c r="B468" s="15" t="s">
        <v>1578</v>
      </c>
      <c r="C468" s="38" t="s">
        <v>447</v>
      </c>
      <c r="D468" s="38" t="s">
        <v>1579</v>
      </c>
      <c r="E468" s="37" t="s">
        <v>952</v>
      </c>
      <c r="F468" s="44">
        <v>1</v>
      </c>
      <c r="G468" s="44">
        <v>1</v>
      </c>
      <c r="H468" s="33">
        <f t="shared" si="21"/>
        <v>46.97</v>
      </c>
      <c r="I468" s="33">
        <f t="shared" si="22"/>
        <v>770</v>
      </c>
      <c r="J468" s="33">
        <f t="shared" si="23"/>
        <v>9.394</v>
      </c>
      <c r="K468" s="195" t="s">
        <v>1580</v>
      </c>
      <c r="L468" s="193" t="s">
        <v>1175</v>
      </c>
      <c r="M468" s="24"/>
      <c r="N468" s="196"/>
      <c r="O468" s="3"/>
      <c r="P468" s="3"/>
      <c r="Q468" s="24"/>
    </row>
    <row r="469" s="1" customFormat="1" ht="31" customHeight="1" spans="1:17">
      <c r="A469" s="24">
        <v>462</v>
      </c>
      <c r="B469" s="15" t="s">
        <v>1578</v>
      </c>
      <c r="C469" s="38" t="s">
        <v>447</v>
      </c>
      <c r="D469" s="38" t="s">
        <v>1579</v>
      </c>
      <c r="E469" s="37" t="s">
        <v>1176</v>
      </c>
      <c r="F469" s="44">
        <v>5</v>
      </c>
      <c r="G469" s="44">
        <v>5</v>
      </c>
      <c r="H469" s="33">
        <f t="shared" si="21"/>
        <v>234.85</v>
      </c>
      <c r="I469" s="33">
        <f t="shared" si="22"/>
        <v>3850</v>
      </c>
      <c r="J469" s="33">
        <f t="shared" si="23"/>
        <v>46.97</v>
      </c>
      <c r="K469" s="195" t="s">
        <v>1580</v>
      </c>
      <c r="L469" s="193" t="s">
        <v>1175</v>
      </c>
      <c r="M469" s="24"/>
      <c r="N469" s="196"/>
      <c r="O469" s="3"/>
      <c r="P469" s="3"/>
      <c r="Q469" s="24"/>
    </row>
    <row r="470" s="1" customFormat="1" ht="31" customHeight="1" spans="1:17">
      <c r="A470" s="24">
        <v>463</v>
      </c>
      <c r="B470" s="15" t="s">
        <v>1581</v>
      </c>
      <c r="C470" s="38" t="s">
        <v>1582</v>
      </c>
      <c r="D470" s="38" t="s">
        <v>1583</v>
      </c>
      <c r="E470" s="37" t="s">
        <v>680</v>
      </c>
      <c r="F470" s="44">
        <v>14</v>
      </c>
      <c r="G470" s="44">
        <v>14</v>
      </c>
      <c r="H470" s="33">
        <f t="shared" si="21"/>
        <v>657.58</v>
      </c>
      <c r="I470" s="33">
        <f t="shared" si="22"/>
        <v>10780</v>
      </c>
      <c r="J470" s="33">
        <f t="shared" si="23"/>
        <v>131.516</v>
      </c>
      <c r="K470" s="195" t="s">
        <v>1433</v>
      </c>
      <c r="L470" s="193" t="s">
        <v>1175</v>
      </c>
      <c r="M470" s="24"/>
      <c r="N470" s="196"/>
      <c r="O470" s="3"/>
      <c r="P470" s="3"/>
      <c r="Q470" s="24"/>
    </row>
    <row r="471" s="1" customFormat="1" ht="31" customHeight="1" spans="1:17">
      <c r="A471" s="24">
        <v>464</v>
      </c>
      <c r="B471" s="15" t="s">
        <v>1581</v>
      </c>
      <c r="C471" s="38" t="s">
        <v>1582</v>
      </c>
      <c r="D471" s="38" t="s">
        <v>1583</v>
      </c>
      <c r="E471" s="37" t="s">
        <v>1243</v>
      </c>
      <c r="F471" s="44">
        <v>6</v>
      </c>
      <c r="G471" s="44">
        <v>6</v>
      </c>
      <c r="H471" s="33">
        <f t="shared" si="21"/>
        <v>281.82</v>
      </c>
      <c r="I471" s="33">
        <f t="shared" si="22"/>
        <v>4620</v>
      </c>
      <c r="J471" s="33">
        <f t="shared" si="23"/>
        <v>56.364</v>
      </c>
      <c r="K471" s="195" t="s">
        <v>1433</v>
      </c>
      <c r="L471" s="193" t="s">
        <v>1175</v>
      </c>
      <c r="M471" s="24"/>
      <c r="N471" s="196"/>
      <c r="O471" s="3"/>
      <c r="P471" s="3"/>
      <c r="Q471" s="24"/>
    </row>
    <row r="472" s="1" customFormat="1" ht="31" customHeight="1" spans="1:17">
      <c r="A472" s="24">
        <v>465</v>
      </c>
      <c r="B472" s="15" t="s">
        <v>1581</v>
      </c>
      <c r="C472" s="38" t="s">
        <v>1582</v>
      </c>
      <c r="D472" s="38" t="s">
        <v>1583</v>
      </c>
      <c r="E472" s="37" t="s">
        <v>1500</v>
      </c>
      <c r="F472" s="44">
        <v>8</v>
      </c>
      <c r="G472" s="44">
        <v>8</v>
      </c>
      <c r="H472" s="33">
        <f t="shared" si="21"/>
        <v>375.76</v>
      </c>
      <c r="I472" s="33">
        <f t="shared" si="22"/>
        <v>6160</v>
      </c>
      <c r="J472" s="33">
        <f t="shared" si="23"/>
        <v>75.152</v>
      </c>
      <c r="K472" s="195" t="s">
        <v>1433</v>
      </c>
      <c r="L472" s="193" t="s">
        <v>1175</v>
      </c>
      <c r="M472" s="24"/>
      <c r="N472" s="196"/>
      <c r="O472" s="3"/>
      <c r="P472" s="3"/>
      <c r="Q472" s="24"/>
    </row>
    <row r="473" s="1" customFormat="1" ht="31" customHeight="1" spans="1:17">
      <c r="A473" s="24">
        <v>466</v>
      </c>
      <c r="B473" s="15" t="s">
        <v>1581</v>
      </c>
      <c r="C473" s="38" t="s">
        <v>1582</v>
      </c>
      <c r="D473" s="38" t="s">
        <v>1583</v>
      </c>
      <c r="E473" s="37" t="s">
        <v>1391</v>
      </c>
      <c r="F473" s="44">
        <v>4</v>
      </c>
      <c r="G473" s="44">
        <v>4</v>
      </c>
      <c r="H473" s="33">
        <f t="shared" si="21"/>
        <v>187.88</v>
      </c>
      <c r="I473" s="33">
        <f t="shared" si="22"/>
        <v>3080</v>
      </c>
      <c r="J473" s="33">
        <f t="shared" si="23"/>
        <v>37.576</v>
      </c>
      <c r="K473" s="195" t="s">
        <v>1433</v>
      </c>
      <c r="L473" s="193" t="s">
        <v>1175</v>
      </c>
      <c r="M473" s="24"/>
      <c r="N473" s="196"/>
      <c r="O473" s="3"/>
      <c r="P473" s="3"/>
      <c r="Q473" s="24"/>
    </row>
    <row r="474" s="1" customFormat="1" ht="31" customHeight="1" spans="1:17">
      <c r="A474" s="24">
        <v>467</v>
      </c>
      <c r="B474" s="15" t="s">
        <v>1581</v>
      </c>
      <c r="C474" s="38" t="s">
        <v>1582</v>
      </c>
      <c r="D474" s="38" t="s">
        <v>1583</v>
      </c>
      <c r="E474" s="20" t="s">
        <v>1072</v>
      </c>
      <c r="F474" s="44">
        <v>3</v>
      </c>
      <c r="G474" s="44">
        <v>3</v>
      </c>
      <c r="H474" s="33">
        <f t="shared" si="21"/>
        <v>140.91</v>
      </c>
      <c r="I474" s="33">
        <f t="shared" si="22"/>
        <v>2310</v>
      </c>
      <c r="J474" s="33">
        <f t="shared" si="23"/>
        <v>28.182</v>
      </c>
      <c r="K474" s="195" t="s">
        <v>1433</v>
      </c>
      <c r="L474" s="193" t="s">
        <v>1175</v>
      </c>
      <c r="M474" s="24"/>
      <c r="N474" s="196"/>
      <c r="O474" s="3"/>
      <c r="P474" s="3"/>
      <c r="Q474" s="24"/>
    </row>
    <row r="475" s="1" customFormat="1" ht="31" customHeight="1" spans="1:17">
      <c r="A475" s="24">
        <v>468</v>
      </c>
      <c r="B475" s="15" t="s">
        <v>1584</v>
      </c>
      <c r="C475" s="38" t="s">
        <v>559</v>
      </c>
      <c r="D475" s="38" t="s">
        <v>1585</v>
      </c>
      <c r="E475" s="20" t="s">
        <v>37</v>
      </c>
      <c r="F475" s="44">
        <v>6</v>
      </c>
      <c r="G475" s="44">
        <v>6</v>
      </c>
      <c r="H475" s="33">
        <f t="shared" si="21"/>
        <v>281.82</v>
      </c>
      <c r="I475" s="33">
        <f t="shared" si="22"/>
        <v>4620</v>
      </c>
      <c r="J475" s="33">
        <f t="shared" si="23"/>
        <v>56.364</v>
      </c>
      <c r="K475" s="195" t="s">
        <v>1586</v>
      </c>
      <c r="L475" s="193" t="s">
        <v>1175</v>
      </c>
      <c r="M475" s="24"/>
      <c r="N475" s="196"/>
      <c r="O475" s="3"/>
      <c r="P475" s="3"/>
      <c r="Q475" s="24"/>
    </row>
    <row r="476" s="1" customFormat="1" ht="31" customHeight="1" spans="1:17">
      <c r="A476" s="24">
        <v>469</v>
      </c>
      <c r="B476" s="15" t="s">
        <v>1584</v>
      </c>
      <c r="C476" s="38" t="s">
        <v>559</v>
      </c>
      <c r="D476" s="38" t="s">
        <v>1585</v>
      </c>
      <c r="E476" s="37" t="s">
        <v>1564</v>
      </c>
      <c r="F476" s="44">
        <v>3</v>
      </c>
      <c r="G476" s="44">
        <v>3</v>
      </c>
      <c r="H476" s="33">
        <f t="shared" si="21"/>
        <v>140.91</v>
      </c>
      <c r="I476" s="33">
        <f t="shared" si="22"/>
        <v>2310</v>
      </c>
      <c r="J476" s="33">
        <f t="shared" si="23"/>
        <v>28.182</v>
      </c>
      <c r="K476" s="195" t="s">
        <v>1586</v>
      </c>
      <c r="L476" s="193" t="s">
        <v>1175</v>
      </c>
      <c r="M476" s="24"/>
      <c r="N476" s="196"/>
      <c r="O476" s="3"/>
      <c r="P476" s="3"/>
      <c r="Q476" s="24"/>
    </row>
    <row r="477" s="1" customFormat="1" ht="31" customHeight="1" spans="1:17">
      <c r="A477" s="24">
        <v>470</v>
      </c>
      <c r="B477" s="15" t="s">
        <v>1584</v>
      </c>
      <c r="C477" s="38" t="s">
        <v>559</v>
      </c>
      <c r="D477" s="38" t="s">
        <v>1585</v>
      </c>
      <c r="E477" s="37" t="s">
        <v>1054</v>
      </c>
      <c r="F477" s="44">
        <v>5</v>
      </c>
      <c r="G477" s="44">
        <v>5</v>
      </c>
      <c r="H477" s="33">
        <f t="shared" si="21"/>
        <v>234.85</v>
      </c>
      <c r="I477" s="33">
        <f t="shared" si="22"/>
        <v>3850</v>
      </c>
      <c r="J477" s="33">
        <f t="shared" si="23"/>
        <v>46.97</v>
      </c>
      <c r="K477" s="195" t="s">
        <v>1586</v>
      </c>
      <c r="L477" s="193" t="s">
        <v>1175</v>
      </c>
      <c r="M477" s="24"/>
      <c r="N477" s="196"/>
      <c r="O477" s="3"/>
      <c r="P477" s="3"/>
      <c r="Q477" s="24"/>
    </row>
    <row r="478" s="1" customFormat="1" ht="31" customHeight="1" spans="1:17">
      <c r="A478" s="24">
        <v>471</v>
      </c>
      <c r="B478" s="15" t="s">
        <v>1584</v>
      </c>
      <c r="C478" s="38" t="s">
        <v>559</v>
      </c>
      <c r="D478" s="38" t="s">
        <v>1585</v>
      </c>
      <c r="E478" s="37" t="s">
        <v>680</v>
      </c>
      <c r="F478" s="44">
        <v>4</v>
      </c>
      <c r="G478" s="44">
        <v>4</v>
      </c>
      <c r="H478" s="33">
        <f t="shared" si="21"/>
        <v>187.88</v>
      </c>
      <c r="I478" s="33">
        <f t="shared" si="22"/>
        <v>3080</v>
      </c>
      <c r="J478" s="33">
        <f t="shared" si="23"/>
        <v>37.576</v>
      </c>
      <c r="K478" s="195" t="s">
        <v>1586</v>
      </c>
      <c r="L478" s="193" t="s">
        <v>1175</v>
      </c>
      <c r="M478" s="24"/>
      <c r="N478" s="196"/>
      <c r="O478" s="3"/>
      <c r="P478" s="3"/>
      <c r="Q478" s="24"/>
    </row>
    <row r="479" s="1" customFormat="1" ht="31" customHeight="1" spans="1:17">
      <c r="A479" s="24">
        <v>472</v>
      </c>
      <c r="B479" s="15" t="s">
        <v>1584</v>
      </c>
      <c r="C479" s="38" t="s">
        <v>559</v>
      </c>
      <c r="D479" s="38" t="s">
        <v>1585</v>
      </c>
      <c r="E479" s="37" t="s">
        <v>1245</v>
      </c>
      <c r="F479" s="44">
        <v>2</v>
      </c>
      <c r="G479" s="44">
        <v>2</v>
      </c>
      <c r="H479" s="33">
        <f t="shared" si="21"/>
        <v>93.94</v>
      </c>
      <c r="I479" s="33">
        <f t="shared" si="22"/>
        <v>1540</v>
      </c>
      <c r="J479" s="33">
        <f t="shared" si="23"/>
        <v>18.788</v>
      </c>
      <c r="K479" s="195" t="s">
        <v>1586</v>
      </c>
      <c r="L479" s="193" t="s">
        <v>1175</v>
      </c>
      <c r="M479" s="24"/>
      <c r="N479" s="196"/>
      <c r="O479" s="3"/>
      <c r="P479" s="3"/>
      <c r="Q479" s="24"/>
    </row>
    <row r="480" s="1" customFormat="1" ht="31" customHeight="1" spans="1:17">
      <c r="A480" s="24">
        <v>473</v>
      </c>
      <c r="B480" s="15" t="s">
        <v>1587</v>
      </c>
      <c r="C480" s="38" t="s">
        <v>418</v>
      </c>
      <c r="D480" s="38" t="s">
        <v>1588</v>
      </c>
      <c r="E480" s="37" t="s">
        <v>970</v>
      </c>
      <c r="F480" s="44">
        <v>11</v>
      </c>
      <c r="G480" s="44">
        <v>11</v>
      </c>
      <c r="H480" s="33">
        <f t="shared" si="21"/>
        <v>516.67</v>
      </c>
      <c r="I480" s="33">
        <f t="shared" si="22"/>
        <v>8470</v>
      </c>
      <c r="J480" s="33">
        <f t="shared" si="23"/>
        <v>103.334</v>
      </c>
      <c r="K480" s="195" t="s">
        <v>1589</v>
      </c>
      <c r="L480" s="193" t="s">
        <v>1175</v>
      </c>
      <c r="M480" s="24"/>
      <c r="N480" s="196"/>
      <c r="O480" s="3"/>
      <c r="P480" s="3"/>
      <c r="Q480" s="24"/>
    </row>
    <row r="481" s="1" customFormat="1" ht="31" customHeight="1" spans="1:17">
      <c r="A481" s="24">
        <v>474</v>
      </c>
      <c r="B481" s="15" t="s">
        <v>1587</v>
      </c>
      <c r="C481" s="38" t="s">
        <v>418</v>
      </c>
      <c r="D481" s="38" t="s">
        <v>1588</v>
      </c>
      <c r="E481" s="37" t="s">
        <v>1590</v>
      </c>
      <c r="F481" s="44">
        <v>5</v>
      </c>
      <c r="G481" s="44">
        <v>5</v>
      </c>
      <c r="H481" s="33">
        <f t="shared" si="21"/>
        <v>234.85</v>
      </c>
      <c r="I481" s="33">
        <f t="shared" si="22"/>
        <v>3850</v>
      </c>
      <c r="J481" s="33">
        <f t="shared" si="23"/>
        <v>46.97</v>
      </c>
      <c r="K481" s="195" t="s">
        <v>1589</v>
      </c>
      <c r="L481" s="193" t="s">
        <v>1175</v>
      </c>
      <c r="M481" s="24"/>
      <c r="N481" s="196"/>
      <c r="O481" s="3"/>
      <c r="P481" s="3"/>
      <c r="Q481" s="24"/>
    </row>
    <row r="482" s="1" customFormat="1" ht="31" customHeight="1" spans="1:17">
      <c r="A482" s="24">
        <v>475</v>
      </c>
      <c r="B482" s="15" t="s">
        <v>1587</v>
      </c>
      <c r="C482" s="38" t="s">
        <v>418</v>
      </c>
      <c r="D482" s="38" t="s">
        <v>1588</v>
      </c>
      <c r="E482" s="37" t="s">
        <v>399</v>
      </c>
      <c r="F482" s="44">
        <v>7</v>
      </c>
      <c r="G482" s="44">
        <v>7</v>
      </c>
      <c r="H482" s="33">
        <f t="shared" si="21"/>
        <v>328.79</v>
      </c>
      <c r="I482" s="33">
        <f t="shared" si="22"/>
        <v>5390</v>
      </c>
      <c r="J482" s="33">
        <f t="shared" si="23"/>
        <v>65.758</v>
      </c>
      <c r="K482" s="195" t="s">
        <v>1589</v>
      </c>
      <c r="L482" s="193" t="s">
        <v>1175</v>
      </c>
      <c r="M482" s="24"/>
      <c r="N482" s="196"/>
      <c r="O482" s="3"/>
      <c r="P482" s="3"/>
      <c r="Q482" s="24"/>
    </row>
    <row r="483" s="1" customFormat="1" ht="31" customHeight="1" spans="1:17">
      <c r="A483" s="24">
        <v>476</v>
      </c>
      <c r="B483" s="15" t="s">
        <v>1587</v>
      </c>
      <c r="C483" s="38" t="s">
        <v>418</v>
      </c>
      <c r="D483" s="38" t="s">
        <v>1588</v>
      </c>
      <c r="E483" s="37" t="s">
        <v>399</v>
      </c>
      <c r="F483" s="44">
        <v>6</v>
      </c>
      <c r="G483" s="44">
        <v>6</v>
      </c>
      <c r="H483" s="33">
        <f t="shared" si="21"/>
        <v>281.82</v>
      </c>
      <c r="I483" s="33">
        <f t="shared" si="22"/>
        <v>4620</v>
      </c>
      <c r="J483" s="33">
        <f t="shared" si="23"/>
        <v>56.364</v>
      </c>
      <c r="K483" s="195" t="s">
        <v>1589</v>
      </c>
      <c r="L483" s="193" t="s">
        <v>1175</v>
      </c>
      <c r="M483" s="24"/>
      <c r="N483" s="196"/>
      <c r="O483" s="3"/>
      <c r="P483" s="3"/>
      <c r="Q483" s="24"/>
    </row>
    <row r="484" s="1" customFormat="1" ht="31" customHeight="1" spans="1:17">
      <c r="A484" s="24">
        <v>477</v>
      </c>
      <c r="B484" s="15" t="s">
        <v>1587</v>
      </c>
      <c r="C484" s="38" t="s">
        <v>418</v>
      </c>
      <c r="D484" s="38" t="s">
        <v>1588</v>
      </c>
      <c r="E484" s="37" t="s">
        <v>1176</v>
      </c>
      <c r="F484" s="44">
        <v>11</v>
      </c>
      <c r="G484" s="44">
        <v>11</v>
      </c>
      <c r="H484" s="33">
        <f t="shared" si="21"/>
        <v>516.67</v>
      </c>
      <c r="I484" s="33">
        <f t="shared" si="22"/>
        <v>8470</v>
      </c>
      <c r="J484" s="33">
        <f t="shared" si="23"/>
        <v>103.334</v>
      </c>
      <c r="K484" s="195" t="s">
        <v>1589</v>
      </c>
      <c r="L484" s="193" t="s">
        <v>1175</v>
      </c>
      <c r="M484" s="24"/>
      <c r="N484" s="196"/>
      <c r="O484" s="3"/>
      <c r="P484" s="3"/>
      <c r="Q484" s="24"/>
    </row>
    <row r="485" s="1" customFormat="1" ht="31" customHeight="1" spans="1:17">
      <c r="A485" s="24">
        <v>478</v>
      </c>
      <c r="B485" s="15" t="s">
        <v>1591</v>
      </c>
      <c r="C485" s="38" t="s">
        <v>859</v>
      </c>
      <c r="D485" s="38" t="s">
        <v>1592</v>
      </c>
      <c r="E485" s="37" t="s">
        <v>37</v>
      </c>
      <c r="F485" s="44">
        <v>7</v>
      </c>
      <c r="G485" s="44">
        <v>7</v>
      </c>
      <c r="H485" s="33">
        <f t="shared" si="21"/>
        <v>328.79</v>
      </c>
      <c r="I485" s="33">
        <f t="shared" si="22"/>
        <v>5390</v>
      </c>
      <c r="J485" s="33">
        <f t="shared" si="23"/>
        <v>65.758</v>
      </c>
      <c r="K485" s="195" t="s">
        <v>1593</v>
      </c>
      <c r="L485" s="193" t="s">
        <v>1175</v>
      </c>
      <c r="M485" s="24"/>
      <c r="N485" s="196"/>
      <c r="O485" s="3"/>
      <c r="P485" s="3"/>
      <c r="Q485" s="24"/>
    </row>
    <row r="486" s="1" customFormat="1" ht="31" customHeight="1" spans="1:17">
      <c r="A486" s="24">
        <v>479</v>
      </c>
      <c r="B486" s="15" t="s">
        <v>1591</v>
      </c>
      <c r="C486" s="38" t="s">
        <v>859</v>
      </c>
      <c r="D486" s="38" t="s">
        <v>1592</v>
      </c>
      <c r="E486" s="37" t="s">
        <v>1594</v>
      </c>
      <c r="F486" s="44">
        <v>5</v>
      </c>
      <c r="G486" s="44">
        <v>5</v>
      </c>
      <c r="H486" s="33">
        <f t="shared" si="21"/>
        <v>234.85</v>
      </c>
      <c r="I486" s="33">
        <f t="shared" si="22"/>
        <v>3850</v>
      </c>
      <c r="J486" s="33">
        <f t="shared" si="23"/>
        <v>46.97</v>
      </c>
      <c r="K486" s="195" t="s">
        <v>1593</v>
      </c>
      <c r="L486" s="193" t="s">
        <v>1175</v>
      </c>
      <c r="M486" s="24"/>
      <c r="N486" s="196"/>
      <c r="O486" s="3"/>
      <c r="P486" s="3"/>
      <c r="Q486" s="24"/>
    </row>
    <row r="487" s="1" customFormat="1" ht="31" customHeight="1" spans="1:17">
      <c r="A487" s="24">
        <v>480</v>
      </c>
      <c r="B487" s="15" t="s">
        <v>1591</v>
      </c>
      <c r="C487" s="38" t="s">
        <v>859</v>
      </c>
      <c r="D487" s="38" t="s">
        <v>1592</v>
      </c>
      <c r="E487" s="37" t="s">
        <v>512</v>
      </c>
      <c r="F487" s="44">
        <v>6</v>
      </c>
      <c r="G487" s="44">
        <v>6</v>
      </c>
      <c r="H487" s="33">
        <f t="shared" si="21"/>
        <v>281.82</v>
      </c>
      <c r="I487" s="33">
        <f t="shared" si="22"/>
        <v>4620</v>
      </c>
      <c r="J487" s="33">
        <f t="shared" si="23"/>
        <v>56.364</v>
      </c>
      <c r="K487" s="195" t="s">
        <v>1593</v>
      </c>
      <c r="L487" s="193" t="s">
        <v>1175</v>
      </c>
      <c r="M487" s="24"/>
      <c r="N487" s="196"/>
      <c r="O487" s="3"/>
      <c r="P487" s="3"/>
      <c r="Q487" s="24"/>
    </row>
    <row r="488" s="1" customFormat="1" ht="31" customHeight="1" spans="1:17">
      <c r="A488" s="24">
        <v>481</v>
      </c>
      <c r="B488" s="15" t="s">
        <v>1591</v>
      </c>
      <c r="C488" s="38" t="s">
        <v>859</v>
      </c>
      <c r="D488" s="38" t="s">
        <v>1592</v>
      </c>
      <c r="E488" s="37" t="s">
        <v>1595</v>
      </c>
      <c r="F488" s="44">
        <v>4</v>
      </c>
      <c r="G488" s="44">
        <v>4</v>
      </c>
      <c r="H488" s="33">
        <f t="shared" si="21"/>
        <v>187.88</v>
      </c>
      <c r="I488" s="33">
        <f t="shared" si="22"/>
        <v>3080</v>
      </c>
      <c r="J488" s="33">
        <f t="shared" si="23"/>
        <v>37.576</v>
      </c>
      <c r="K488" s="195" t="s">
        <v>1593</v>
      </c>
      <c r="L488" s="193" t="s">
        <v>1175</v>
      </c>
      <c r="M488" s="24"/>
      <c r="N488" s="196"/>
      <c r="O488" s="3"/>
      <c r="P488" s="3"/>
      <c r="Q488" s="24"/>
    </row>
    <row r="489" s="1" customFormat="1" ht="31" customHeight="1" spans="1:17">
      <c r="A489" s="24">
        <v>482</v>
      </c>
      <c r="B489" s="15" t="s">
        <v>1591</v>
      </c>
      <c r="C489" s="38" t="s">
        <v>859</v>
      </c>
      <c r="D489" s="38" t="s">
        <v>1592</v>
      </c>
      <c r="E489" s="37" t="s">
        <v>311</v>
      </c>
      <c r="F489" s="44">
        <v>2</v>
      </c>
      <c r="G489" s="44">
        <v>2</v>
      </c>
      <c r="H489" s="33">
        <f t="shared" si="21"/>
        <v>93.94</v>
      </c>
      <c r="I489" s="33">
        <f t="shared" si="22"/>
        <v>1540</v>
      </c>
      <c r="J489" s="33">
        <f t="shared" si="23"/>
        <v>18.788</v>
      </c>
      <c r="K489" s="195" t="s">
        <v>1593</v>
      </c>
      <c r="L489" s="193" t="s">
        <v>1175</v>
      </c>
      <c r="M489" s="24"/>
      <c r="N489" s="196"/>
      <c r="O489" s="3"/>
      <c r="P489" s="3"/>
      <c r="Q489" s="24"/>
    </row>
    <row r="490" s="1" customFormat="1" ht="31" customHeight="1" spans="1:17">
      <c r="A490" s="24">
        <v>483</v>
      </c>
      <c r="B490" s="15" t="s">
        <v>1596</v>
      </c>
      <c r="C490" s="38" t="s">
        <v>412</v>
      </c>
      <c r="D490" s="38" t="s">
        <v>1597</v>
      </c>
      <c r="E490" s="37" t="s">
        <v>37</v>
      </c>
      <c r="F490" s="44">
        <v>7</v>
      </c>
      <c r="G490" s="44">
        <v>7</v>
      </c>
      <c r="H490" s="33">
        <f t="shared" si="21"/>
        <v>328.79</v>
      </c>
      <c r="I490" s="33">
        <f t="shared" si="22"/>
        <v>5390</v>
      </c>
      <c r="J490" s="33">
        <f t="shared" si="23"/>
        <v>65.758</v>
      </c>
      <c r="K490" s="195" t="s">
        <v>1598</v>
      </c>
      <c r="L490" s="193" t="s">
        <v>1175</v>
      </c>
      <c r="M490" s="24"/>
      <c r="N490" s="196"/>
      <c r="O490" s="3"/>
      <c r="P490" s="3"/>
      <c r="Q490" s="24"/>
    </row>
    <row r="491" s="1" customFormat="1" ht="31" customHeight="1" spans="1:17">
      <c r="A491" s="24">
        <v>484</v>
      </c>
      <c r="B491" s="15" t="s">
        <v>1596</v>
      </c>
      <c r="C491" s="38" t="s">
        <v>412</v>
      </c>
      <c r="D491" s="38" t="s">
        <v>1597</v>
      </c>
      <c r="E491" s="37" t="s">
        <v>626</v>
      </c>
      <c r="F491" s="44">
        <v>3</v>
      </c>
      <c r="G491" s="44">
        <v>3</v>
      </c>
      <c r="H491" s="33">
        <f t="shared" si="21"/>
        <v>140.91</v>
      </c>
      <c r="I491" s="33">
        <f t="shared" si="22"/>
        <v>2310</v>
      </c>
      <c r="J491" s="33">
        <f t="shared" si="23"/>
        <v>28.182</v>
      </c>
      <c r="K491" s="195" t="s">
        <v>1598</v>
      </c>
      <c r="L491" s="193" t="s">
        <v>1175</v>
      </c>
      <c r="M491" s="24"/>
      <c r="N491" s="196"/>
      <c r="O491" s="3"/>
      <c r="P491" s="3"/>
      <c r="Q491" s="24"/>
    </row>
    <row r="492" s="1" customFormat="1" ht="31" customHeight="1" spans="1:17">
      <c r="A492" s="24">
        <v>485</v>
      </c>
      <c r="B492" s="15" t="s">
        <v>1596</v>
      </c>
      <c r="C492" s="38" t="s">
        <v>412</v>
      </c>
      <c r="D492" s="38" t="s">
        <v>1597</v>
      </c>
      <c r="E492" s="37" t="s">
        <v>626</v>
      </c>
      <c r="F492" s="44">
        <v>5</v>
      </c>
      <c r="G492" s="44">
        <v>5</v>
      </c>
      <c r="H492" s="33">
        <f t="shared" si="21"/>
        <v>234.85</v>
      </c>
      <c r="I492" s="33">
        <f t="shared" si="22"/>
        <v>3850</v>
      </c>
      <c r="J492" s="33">
        <f t="shared" si="23"/>
        <v>46.97</v>
      </c>
      <c r="K492" s="195" t="s">
        <v>1598</v>
      </c>
      <c r="L492" s="193" t="s">
        <v>1175</v>
      </c>
      <c r="M492" s="24"/>
      <c r="N492" s="196"/>
      <c r="O492" s="3"/>
      <c r="P492" s="3"/>
      <c r="Q492" s="24"/>
    </row>
    <row r="493" s="1" customFormat="1" ht="31" customHeight="1" spans="1:17">
      <c r="A493" s="24">
        <v>486</v>
      </c>
      <c r="B493" s="15" t="s">
        <v>1596</v>
      </c>
      <c r="C493" s="38" t="s">
        <v>412</v>
      </c>
      <c r="D493" s="38" t="s">
        <v>1597</v>
      </c>
      <c r="E493" s="37" t="s">
        <v>1243</v>
      </c>
      <c r="F493" s="44">
        <v>6</v>
      </c>
      <c r="G493" s="44">
        <v>6</v>
      </c>
      <c r="H493" s="33">
        <f t="shared" si="21"/>
        <v>281.82</v>
      </c>
      <c r="I493" s="33">
        <f t="shared" si="22"/>
        <v>4620</v>
      </c>
      <c r="J493" s="33">
        <f t="shared" si="23"/>
        <v>56.364</v>
      </c>
      <c r="K493" s="195" t="s">
        <v>1598</v>
      </c>
      <c r="L493" s="193" t="s">
        <v>1175</v>
      </c>
      <c r="M493" s="24"/>
      <c r="N493" s="196"/>
      <c r="O493" s="3"/>
      <c r="P493" s="3"/>
      <c r="Q493" s="24"/>
    </row>
    <row r="494" s="1" customFormat="1" ht="31" customHeight="1" spans="1:17">
      <c r="A494" s="24">
        <v>487</v>
      </c>
      <c r="B494" s="15" t="s">
        <v>1596</v>
      </c>
      <c r="C494" s="38" t="s">
        <v>412</v>
      </c>
      <c r="D494" s="38" t="s">
        <v>1597</v>
      </c>
      <c r="E494" s="37" t="s">
        <v>1500</v>
      </c>
      <c r="F494" s="44">
        <v>7</v>
      </c>
      <c r="G494" s="44">
        <v>7</v>
      </c>
      <c r="H494" s="33">
        <f t="shared" si="21"/>
        <v>328.79</v>
      </c>
      <c r="I494" s="33">
        <f t="shared" si="22"/>
        <v>5390</v>
      </c>
      <c r="J494" s="33">
        <f t="shared" si="23"/>
        <v>65.758</v>
      </c>
      <c r="K494" s="195" t="s">
        <v>1598</v>
      </c>
      <c r="L494" s="193" t="s">
        <v>1175</v>
      </c>
      <c r="M494" s="24"/>
      <c r="N494" s="196"/>
      <c r="O494" s="3"/>
      <c r="P494" s="3"/>
      <c r="Q494" s="24"/>
    </row>
    <row r="495" s="1" customFormat="1" ht="31" customHeight="1" spans="1:17">
      <c r="A495" s="24">
        <v>488</v>
      </c>
      <c r="B495" s="15" t="s">
        <v>1599</v>
      </c>
      <c r="C495" s="38" t="s">
        <v>688</v>
      </c>
      <c r="D495" s="38" t="s">
        <v>1600</v>
      </c>
      <c r="E495" s="37" t="s">
        <v>680</v>
      </c>
      <c r="F495" s="44">
        <v>4</v>
      </c>
      <c r="G495" s="44">
        <v>4</v>
      </c>
      <c r="H495" s="33">
        <f t="shared" si="21"/>
        <v>187.88</v>
      </c>
      <c r="I495" s="33">
        <f t="shared" si="22"/>
        <v>3080</v>
      </c>
      <c r="J495" s="33">
        <f t="shared" si="23"/>
        <v>37.576</v>
      </c>
      <c r="K495" s="195" t="s">
        <v>1601</v>
      </c>
      <c r="L495" s="193" t="s">
        <v>1175</v>
      </c>
      <c r="M495" s="24"/>
      <c r="N495" s="196"/>
      <c r="O495" s="3"/>
      <c r="P495" s="3"/>
      <c r="Q495" s="24"/>
    </row>
    <row r="496" s="1" customFormat="1" ht="31" customHeight="1" spans="1:17">
      <c r="A496" s="24">
        <v>489</v>
      </c>
      <c r="B496" s="15" t="s">
        <v>1599</v>
      </c>
      <c r="C496" s="38" t="s">
        <v>688</v>
      </c>
      <c r="D496" s="38" t="s">
        <v>1600</v>
      </c>
      <c r="E496" s="20" t="s">
        <v>626</v>
      </c>
      <c r="F496" s="44">
        <v>5</v>
      </c>
      <c r="G496" s="44">
        <v>5</v>
      </c>
      <c r="H496" s="33">
        <f t="shared" si="21"/>
        <v>234.85</v>
      </c>
      <c r="I496" s="33">
        <f t="shared" si="22"/>
        <v>3850</v>
      </c>
      <c r="J496" s="33">
        <f t="shared" si="23"/>
        <v>46.97</v>
      </c>
      <c r="K496" s="195" t="s">
        <v>1601</v>
      </c>
      <c r="L496" s="193" t="s">
        <v>1175</v>
      </c>
      <c r="M496" s="24"/>
      <c r="N496" s="196"/>
      <c r="O496" s="3"/>
      <c r="P496" s="3"/>
      <c r="Q496" s="24"/>
    </row>
    <row r="497" s="1" customFormat="1" ht="31" customHeight="1" spans="1:17">
      <c r="A497" s="24">
        <v>490</v>
      </c>
      <c r="B497" s="15" t="s">
        <v>1599</v>
      </c>
      <c r="C497" s="38" t="s">
        <v>688</v>
      </c>
      <c r="D497" s="38" t="s">
        <v>1600</v>
      </c>
      <c r="E497" s="20" t="s">
        <v>1602</v>
      </c>
      <c r="F497" s="44">
        <v>6</v>
      </c>
      <c r="G497" s="44">
        <v>6</v>
      </c>
      <c r="H497" s="33">
        <f t="shared" si="21"/>
        <v>281.82</v>
      </c>
      <c r="I497" s="33">
        <f t="shared" si="22"/>
        <v>4620</v>
      </c>
      <c r="J497" s="33">
        <f t="shared" si="23"/>
        <v>56.364</v>
      </c>
      <c r="K497" s="195" t="s">
        <v>1601</v>
      </c>
      <c r="L497" s="193" t="s">
        <v>1175</v>
      </c>
      <c r="M497" s="24"/>
      <c r="N497" s="196"/>
      <c r="O497" s="3"/>
      <c r="P497" s="3"/>
      <c r="Q497" s="24"/>
    </row>
    <row r="498" s="1" customFormat="1" ht="31" customHeight="1" spans="1:17">
      <c r="A498" s="24">
        <v>491</v>
      </c>
      <c r="B498" s="15" t="s">
        <v>1599</v>
      </c>
      <c r="C498" s="38" t="s">
        <v>688</v>
      </c>
      <c r="D498" s="38" t="s">
        <v>1600</v>
      </c>
      <c r="E498" s="20" t="s">
        <v>952</v>
      </c>
      <c r="F498" s="44">
        <v>7</v>
      </c>
      <c r="G498" s="44">
        <v>7</v>
      </c>
      <c r="H498" s="33">
        <f t="shared" si="21"/>
        <v>328.79</v>
      </c>
      <c r="I498" s="33">
        <f t="shared" si="22"/>
        <v>5390</v>
      </c>
      <c r="J498" s="33">
        <f t="shared" si="23"/>
        <v>65.758</v>
      </c>
      <c r="K498" s="195" t="s">
        <v>1601</v>
      </c>
      <c r="L498" s="193" t="s">
        <v>1175</v>
      </c>
      <c r="M498" s="24"/>
      <c r="N498" s="196"/>
      <c r="O498" s="3"/>
      <c r="P498" s="3"/>
      <c r="Q498" s="24"/>
    </row>
    <row r="499" s="1" customFormat="1" ht="31" customHeight="1" spans="1:17">
      <c r="A499" s="24">
        <v>492</v>
      </c>
      <c r="B499" s="15" t="s">
        <v>1599</v>
      </c>
      <c r="C499" s="38" t="s">
        <v>688</v>
      </c>
      <c r="D499" s="38" t="s">
        <v>1600</v>
      </c>
      <c r="E499" s="20" t="s">
        <v>1245</v>
      </c>
      <c r="F499" s="44">
        <v>5</v>
      </c>
      <c r="G499" s="44">
        <v>5</v>
      </c>
      <c r="H499" s="33">
        <f t="shared" si="21"/>
        <v>234.85</v>
      </c>
      <c r="I499" s="33">
        <f t="shared" si="22"/>
        <v>3850</v>
      </c>
      <c r="J499" s="33">
        <f t="shared" si="23"/>
        <v>46.97</v>
      </c>
      <c r="K499" s="195" t="s">
        <v>1601</v>
      </c>
      <c r="L499" s="193" t="s">
        <v>1175</v>
      </c>
      <c r="M499" s="24"/>
      <c r="N499" s="196"/>
      <c r="O499" s="3"/>
      <c r="P499" s="3"/>
      <c r="Q499" s="24"/>
    </row>
    <row r="500" s="1" customFormat="1" ht="31" customHeight="1" spans="1:17">
      <c r="A500" s="24">
        <v>493</v>
      </c>
      <c r="B500" s="15" t="s">
        <v>1603</v>
      </c>
      <c r="C500" s="38" t="s">
        <v>501</v>
      </c>
      <c r="D500" s="38" t="s">
        <v>1604</v>
      </c>
      <c r="E500" s="20" t="s">
        <v>365</v>
      </c>
      <c r="F500" s="44">
        <v>7</v>
      </c>
      <c r="G500" s="44">
        <v>7</v>
      </c>
      <c r="H500" s="33">
        <f t="shared" si="21"/>
        <v>328.79</v>
      </c>
      <c r="I500" s="33">
        <f t="shared" si="22"/>
        <v>5390</v>
      </c>
      <c r="J500" s="33">
        <f t="shared" si="23"/>
        <v>65.758</v>
      </c>
      <c r="K500" s="195" t="s">
        <v>1605</v>
      </c>
      <c r="L500" s="193" t="s">
        <v>1175</v>
      </c>
      <c r="M500" s="24"/>
      <c r="N500" s="196"/>
      <c r="O500" s="3"/>
      <c r="P500" s="3"/>
      <c r="Q500" s="24"/>
    </row>
    <row r="501" s="1" customFormat="1" ht="31" customHeight="1" spans="1:17">
      <c r="A501" s="24">
        <v>494</v>
      </c>
      <c r="B501" s="15" t="s">
        <v>1603</v>
      </c>
      <c r="C501" s="38" t="s">
        <v>501</v>
      </c>
      <c r="D501" s="38" t="s">
        <v>1604</v>
      </c>
      <c r="E501" s="37" t="s">
        <v>1606</v>
      </c>
      <c r="F501" s="44">
        <v>5</v>
      </c>
      <c r="G501" s="44">
        <v>5</v>
      </c>
      <c r="H501" s="33">
        <f t="shared" si="21"/>
        <v>234.85</v>
      </c>
      <c r="I501" s="33">
        <f t="shared" si="22"/>
        <v>3850</v>
      </c>
      <c r="J501" s="33">
        <f t="shared" si="23"/>
        <v>46.97</v>
      </c>
      <c r="K501" s="195" t="s">
        <v>1605</v>
      </c>
      <c r="L501" s="193" t="s">
        <v>1175</v>
      </c>
      <c r="M501" s="24"/>
      <c r="N501" s="196"/>
      <c r="O501" s="3"/>
      <c r="P501" s="3"/>
      <c r="Q501" s="24"/>
    </row>
    <row r="502" s="1" customFormat="1" ht="31" customHeight="1" spans="1:17">
      <c r="A502" s="24">
        <v>495</v>
      </c>
      <c r="B502" s="15" t="s">
        <v>1603</v>
      </c>
      <c r="C502" s="38" t="s">
        <v>501</v>
      </c>
      <c r="D502" s="38" t="s">
        <v>1604</v>
      </c>
      <c r="E502" s="37" t="s">
        <v>552</v>
      </c>
      <c r="F502" s="44">
        <v>6</v>
      </c>
      <c r="G502" s="44">
        <v>6</v>
      </c>
      <c r="H502" s="33">
        <f t="shared" si="21"/>
        <v>281.82</v>
      </c>
      <c r="I502" s="33">
        <f t="shared" si="22"/>
        <v>4620</v>
      </c>
      <c r="J502" s="33">
        <f t="shared" si="23"/>
        <v>56.364</v>
      </c>
      <c r="K502" s="195" t="s">
        <v>1605</v>
      </c>
      <c r="L502" s="193" t="s">
        <v>1175</v>
      </c>
      <c r="M502" s="24"/>
      <c r="N502" s="196"/>
      <c r="O502" s="3"/>
      <c r="P502" s="3"/>
      <c r="Q502" s="24"/>
    </row>
    <row r="503" s="1" customFormat="1" ht="31" customHeight="1" spans="1:17">
      <c r="A503" s="24">
        <v>496</v>
      </c>
      <c r="B503" s="15" t="s">
        <v>1603</v>
      </c>
      <c r="C503" s="38" t="s">
        <v>501</v>
      </c>
      <c r="D503" s="38" t="s">
        <v>1604</v>
      </c>
      <c r="E503" s="37" t="s">
        <v>1214</v>
      </c>
      <c r="F503" s="44">
        <v>4</v>
      </c>
      <c r="G503" s="44">
        <v>4</v>
      </c>
      <c r="H503" s="33">
        <f t="shared" si="21"/>
        <v>187.88</v>
      </c>
      <c r="I503" s="33">
        <f t="shared" si="22"/>
        <v>3080</v>
      </c>
      <c r="J503" s="33">
        <f t="shared" si="23"/>
        <v>37.576</v>
      </c>
      <c r="K503" s="195" t="s">
        <v>1605</v>
      </c>
      <c r="L503" s="193" t="s">
        <v>1175</v>
      </c>
      <c r="M503" s="24"/>
      <c r="N503" s="196"/>
      <c r="O503" s="3"/>
      <c r="P503" s="3"/>
      <c r="Q503" s="24"/>
    </row>
    <row r="504" s="1" customFormat="1" ht="31" customHeight="1" spans="1:17">
      <c r="A504" s="24">
        <v>497</v>
      </c>
      <c r="B504" s="15" t="s">
        <v>1603</v>
      </c>
      <c r="C504" s="38" t="s">
        <v>501</v>
      </c>
      <c r="D504" s="38" t="s">
        <v>1604</v>
      </c>
      <c r="E504" s="37" t="s">
        <v>1214</v>
      </c>
      <c r="F504" s="44">
        <v>8</v>
      </c>
      <c r="G504" s="44">
        <v>8</v>
      </c>
      <c r="H504" s="33">
        <f t="shared" si="21"/>
        <v>375.76</v>
      </c>
      <c r="I504" s="33">
        <f t="shared" si="22"/>
        <v>6160</v>
      </c>
      <c r="J504" s="33">
        <f t="shared" si="23"/>
        <v>75.152</v>
      </c>
      <c r="K504" s="195" t="s">
        <v>1605</v>
      </c>
      <c r="L504" s="193" t="s">
        <v>1175</v>
      </c>
      <c r="M504" s="24"/>
      <c r="N504" s="196"/>
      <c r="O504" s="3"/>
      <c r="P504" s="3"/>
      <c r="Q504" s="24"/>
    </row>
    <row r="505" s="1" customFormat="1" ht="31" customHeight="1" spans="1:17">
      <c r="A505" s="24">
        <v>498</v>
      </c>
      <c r="B505" s="15" t="s">
        <v>1607</v>
      </c>
      <c r="C505" s="38" t="s">
        <v>1608</v>
      </c>
      <c r="D505" s="38" t="s">
        <v>1609</v>
      </c>
      <c r="E505" s="20" t="s">
        <v>1342</v>
      </c>
      <c r="F505" s="44">
        <v>5</v>
      </c>
      <c r="G505" s="44">
        <v>5</v>
      </c>
      <c r="H505" s="33">
        <f t="shared" si="21"/>
        <v>234.85</v>
      </c>
      <c r="I505" s="33">
        <f t="shared" si="22"/>
        <v>3850</v>
      </c>
      <c r="J505" s="33">
        <f t="shared" si="23"/>
        <v>46.97</v>
      </c>
      <c r="K505" s="195" t="s">
        <v>1610</v>
      </c>
      <c r="L505" s="193" t="s">
        <v>1175</v>
      </c>
      <c r="M505" s="24"/>
      <c r="N505" s="196"/>
      <c r="O505" s="3"/>
      <c r="P505" s="3"/>
      <c r="Q505" s="24"/>
    </row>
    <row r="506" s="1" customFormat="1" ht="31" customHeight="1" spans="1:17">
      <c r="A506" s="24">
        <v>499</v>
      </c>
      <c r="B506" s="15" t="s">
        <v>1607</v>
      </c>
      <c r="C506" s="38" t="s">
        <v>1608</v>
      </c>
      <c r="D506" s="38" t="s">
        <v>1609</v>
      </c>
      <c r="E506" s="20" t="s">
        <v>37</v>
      </c>
      <c r="F506" s="44">
        <v>2</v>
      </c>
      <c r="G506" s="44">
        <v>2</v>
      </c>
      <c r="H506" s="33">
        <f t="shared" si="21"/>
        <v>93.94</v>
      </c>
      <c r="I506" s="33">
        <f t="shared" si="22"/>
        <v>1540</v>
      </c>
      <c r="J506" s="33">
        <f t="shared" si="23"/>
        <v>18.788</v>
      </c>
      <c r="K506" s="195" t="s">
        <v>1610</v>
      </c>
      <c r="L506" s="193" t="s">
        <v>1175</v>
      </c>
      <c r="M506" s="24"/>
      <c r="N506" s="196"/>
      <c r="O506" s="3"/>
      <c r="P506" s="3"/>
      <c r="Q506" s="24"/>
    </row>
    <row r="507" s="1" customFormat="1" ht="31" customHeight="1" spans="1:17">
      <c r="A507" s="24">
        <v>500</v>
      </c>
      <c r="B507" s="15" t="s">
        <v>1607</v>
      </c>
      <c r="C507" s="38" t="s">
        <v>1608</v>
      </c>
      <c r="D507" s="38" t="s">
        <v>1609</v>
      </c>
      <c r="E507" s="20" t="s">
        <v>1611</v>
      </c>
      <c r="F507" s="44">
        <v>5</v>
      </c>
      <c r="G507" s="44">
        <v>5</v>
      </c>
      <c r="H507" s="33">
        <f t="shared" si="21"/>
        <v>234.85</v>
      </c>
      <c r="I507" s="33">
        <f t="shared" si="22"/>
        <v>3850</v>
      </c>
      <c r="J507" s="33">
        <f t="shared" si="23"/>
        <v>46.97</v>
      </c>
      <c r="K507" s="195" t="s">
        <v>1610</v>
      </c>
      <c r="L507" s="193" t="s">
        <v>1175</v>
      </c>
      <c r="M507" s="24"/>
      <c r="N507" s="196"/>
      <c r="O507" s="3"/>
      <c r="P507" s="3"/>
      <c r="Q507" s="24"/>
    </row>
    <row r="508" s="1" customFormat="1" ht="31" customHeight="1" spans="1:17">
      <c r="A508" s="24">
        <v>501</v>
      </c>
      <c r="B508" s="15" t="s">
        <v>1607</v>
      </c>
      <c r="C508" s="38" t="s">
        <v>1608</v>
      </c>
      <c r="D508" s="38" t="s">
        <v>1609</v>
      </c>
      <c r="E508" s="20" t="s">
        <v>1344</v>
      </c>
      <c r="F508" s="44">
        <v>6</v>
      </c>
      <c r="G508" s="44">
        <v>6</v>
      </c>
      <c r="H508" s="33">
        <f t="shared" si="21"/>
        <v>281.82</v>
      </c>
      <c r="I508" s="33">
        <f t="shared" si="22"/>
        <v>4620</v>
      </c>
      <c r="J508" s="33">
        <f t="shared" si="23"/>
        <v>56.364</v>
      </c>
      <c r="K508" s="195" t="s">
        <v>1610</v>
      </c>
      <c r="L508" s="193" t="s">
        <v>1175</v>
      </c>
      <c r="M508" s="24"/>
      <c r="N508" s="196"/>
      <c r="O508" s="3"/>
      <c r="P508" s="3"/>
      <c r="Q508" s="24"/>
    </row>
    <row r="509" s="1" customFormat="1" ht="31" customHeight="1" spans="1:17">
      <c r="A509" s="24">
        <v>502</v>
      </c>
      <c r="B509" s="15" t="s">
        <v>1607</v>
      </c>
      <c r="C509" s="38" t="s">
        <v>1608</v>
      </c>
      <c r="D509" s="38" t="s">
        <v>1609</v>
      </c>
      <c r="E509" s="20" t="s">
        <v>1344</v>
      </c>
      <c r="F509" s="44">
        <v>3</v>
      </c>
      <c r="G509" s="44">
        <v>3</v>
      </c>
      <c r="H509" s="33">
        <f t="shared" si="21"/>
        <v>140.91</v>
      </c>
      <c r="I509" s="33">
        <f t="shared" si="22"/>
        <v>2310</v>
      </c>
      <c r="J509" s="33">
        <f t="shared" si="23"/>
        <v>28.182</v>
      </c>
      <c r="K509" s="195" t="s">
        <v>1610</v>
      </c>
      <c r="L509" s="193" t="s">
        <v>1175</v>
      </c>
      <c r="M509" s="24"/>
      <c r="N509" s="196"/>
      <c r="O509" s="3"/>
      <c r="P509" s="3"/>
      <c r="Q509" s="24"/>
    </row>
    <row r="510" s="1" customFormat="1" ht="31" customHeight="1" spans="1:17">
      <c r="A510" s="24">
        <v>503</v>
      </c>
      <c r="B510" s="15" t="s">
        <v>1612</v>
      </c>
      <c r="C510" s="38" t="s">
        <v>617</v>
      </c>
      <c r="D510" s="38" t="s">
        <v>1613</v>
      </c>
      <c r="E510" s="37" t="s">
        <v>1606</v>
      </c>
      <c r="F510" s="44">
        <v>2</v>
      </c>
      <c r="G510" s="44">
        <v>2</v>
      </c>
      <c r="H510" s="33">
        <f t="shared" si="21"/>
        <v>93.94</v>
      </c>
      <c r="I510" s="33">
        <f t="shared" si="22"/>
        <v>1540</v>
      </c>
      <c r="J510" s="33">
        <f t="shared" si="23"/>
        <v>18.788</v>
      </c>
      <c r="K510" s="195" t="s">
        <v>1614</v>
      </c>
      <c r="L510" s="193" t="s">
        <v>1175</v>
      </c>
      <c r="M510" s="24"/>
      <c r="N510" s="196"/>
      <c r="O510" s="3"/>
      <c r="P510" s="3"/>
      <c r="Q510" s="24"/>
    </row>
    <row r="511" s="1" customFormat="1" ht="31" customHeight="1" spans="1:17">
      <c r="A511" s="24">
        <v>504</v>
      </c>
      <c r="B511" s="15" t="s">
        <v>1612</v>
      </c>
      <c r="C511" s="38" t="s">
        <v>617</v>
      </c>
      <c r="D511" s="38" t="s">
        <v>1613</v>
      </c>
      <c r="E511" s="37" t="s">
        <v>552</v>
      </c>
      <c r="F511" s="44">
        <v>2</v>
      </c>
      <c r="G511" s="44">
        <v>2</v>
      </c>
      <c r="H511" s="33">
        <f t="shared" si="21"/>
        <v>93.94</v>
      </c>
      <c r="I511" s="33">
        <f t="shared" si="22"/>
        <v>1540</v>
      </c>
      <c r="J511" s="33">
        <f t="shared" si="23"/>
        <v>18.788</v>
      </c>
      <c r="K511" s="195" t="s">
        <v>1614</v>
      </c>
      <c r="L511" s="193" t="s">
        <v>1175</v>
      </c>
      <c r="M511" s="24"/>
      <c r="N511" s="196"/>
      <c r="O511" s="3"/>
      <c r="P511" s="3"/>
      <c r="Q511" s="24"/>
    </row>
    <row r="512" s="1" customFormat="1" ht="31" customHeight="1" spans="1:17">
      <c r="A512" s="24">
        <v>505</v>
      </c>
      <c r="B512" s="15" t="s">
        <v>1612</v>
      </c>
      <c r="C512" s="38" t="s">
        <v>617</v>
      </c>
      <c r="D512" s="38" t="s">
        <v>1613</v>
      </c>
      <c r="E512" s="37" t="s">
        <v>552</v>
      </c>
      <c r="F512" s="44">
        <v>3</v>
      </c>
      <c r="G512" s="44">
        <v>3</v>
      </c>
      <c r="H512" s="33">
        <f t="shared" si="21"/>
        <v>140.91</v>
      </c>
      <c r="I512" s="33">
        <f t="shared" si="22"/>
        <v>2310</v>
      </c>
      <c r="J512" s="33">
        <f t="shared" si="23"/>
        <v>28.182</v>
      </c>
      <c r="K512" s="195" t="s">
        <v>1614</v>
      </c>
      <c r="L512" s="193" t="s">
        <v>1175</v>
      </c>
      <c r="M512" s="24"/>
      <c r="N512" s="196"/>
      <c r="O512" s="3"/>
      <c r="P512" s="3"/>
      <c r="Q512" s="24"/>
    </row>
    <row r="513" s="1" customFormat="1" ht="31" customHeight="1" spans="1:17">
      <c r="A513" s="24">
        <v>506</v>
      </c>
      <c r="B513" s="15" t="s">
        <v>1612</v>
      </c>
      <c r="C513" s="38" t="s">
        <v>617</v>
      </c>
      <c r="D513" s="38" t="s">
        <v>1613</v>
      </c>
      <c r="E513" s="37" t="s">
        <v>113</v>
      </c>
      <c r="F513" s="44">
        <v>5</v>
      </c>
      <c r="G513" s="44">
        <v>5</v>
      </c>
      <c r="H513" s="33">
        <f t="shared" si="21"/>
        <v>234.85</v>
      </c>
      <c r="I513" s="33">
        <f t="shared" si="22"/>
        <v>3850</v>
      </c>
      <c r="J513" s="33">
        <f t="shared" si="23"/>
        <v>46.97</v>
      </c>
      <c r="K513" s="195" t="s">
        <v>1614</v>
      </c>
      <c r="L513" s="193" t="s">
        <v>1175</v>
      </c>
      <c r="M513" s="24"/>
      <c r="N513" s="196"/>
      <c r="O513" s="3"/>
      <c r="P513" s="3"/>
      <c r="Q513" s="24"/>
    </row>
    <row r="514" s="1" customFormat="1" ht="31" customHeight="1" spans="1:17">
      <c r="A514" s="24">
        <v>507</v>
      </c>
      <c r="B514" s="15" t="s">
        <v>1612</v>
      </c>
      <c r="C514" s="38" t="s">
        <v>617</v>
      </c>
      <c r="D514" s="38" t="s">
        <v>1613</v>
      </c>
      <c r="E514" s="20" t="s">
        <v>1220</v>
      </c>
      <c r="F514" s="44">
        <v>6</v>
      </c>
      <c r="G514" s="44">
        <v>6</v>
      </c>
      <c r="H514" s="33">
        <f t="shared" si="21"/>
        <v>281.82</v>
      </c>
      <c r="I514" s="33">
        <f t="shared" si="22"/>
        <v>4620</v>
      </c>
      <c r="J514" s="33">
        <f t="shared" si="23"/>
        <v>56.364</v>
      </c>
      <c r="K514" s="195" t="s">
        <v>1614</v>
      </c>
      <c r="L514" s="193" t="s">
        <v>1175</v>
      </c>
      <c r="M514" s="24"/>
      <c r="N514" s="196"/>
      <c r="O514" s="3"/>
      <c r="P514" s="3"/>
      <c r="Q514" s="24"/>
    </row>
    <row r="515" s="1" customFormat="1" ht="31" customHeight="1" spans="1:17">
      <c r="A515" s="24">
        <v>508</v>
      </c>
      <c r="B515" s="15" t="s">
        <v>1615</v>
      </c>
      <c r="C515" s="38" t="s">
        <v>669</v>
      </c>
      <c r="D515" s="38" t="s">
        <v>1616</v>
      </c>
      <c r="E515" s="20" t="s">
        <v>1606</v>
      </c>
      <c r="F515" s="44">
        <v>9</v>
      </c>
      <c r="G515" s="44">
        <v>9</v>
      </c>
      <c r="H515" s="33">
        <f t="shared" si="21"/>
        <v>422.73</v>
      </c>
      <c r="I515" s="33">
        <f t="shared" si="22"/>
        <v>6930</v>
      </c>
      <c r="J515" s="33">
        <f t="shared" si="23"/>
        <v>84.546</v>
      </c>
      <c r="K515" s="195" t="s">
        <v>1617</v>
      </c>
      <c r="L515" s="193" t="s">
        <v>1175</v>
      </c>
      <c r="M515" s="24"/>
      <c r="N515" s="196"/>
      <c r="O515" s="3"/>
      <c r="P515" s="3"/>
      <c r="Q515" s="24"/>
    </row>
    <row r="516" s="1" customFormat="1" ht="31" customHeight="1" spans="1:17">
      <c r="A516" s="24">
        <v>509</v>
      </c>
      <c r="B516" s="15" t="s">
        <v>1615</v>
      </c>
      <c r="C516" s="38" t="s">
        <v>669</v>
      </c>
      <c r="D516" s="38" t="s">
        <v>1616</v>
      </c>
      <c r="E516" s="20" t="s">
        <v>1240</v>
      </c>
      <c r="F516" s="44">
        <v>5</v>
      </c>
      <c r="G516" s="44">
        <v>5</v>
      </c>
      <c r="H516" s="33">
        <f t="shared" si="21"/>
        <v>234.85</v>
      </c>
      <c r="I516" s="33">
        <f t="shared" si="22"/>
        <v>3850</v>
      </c>
      <c r="J516" s="33">
        <f t="shared" si="23"/>
        <v>46.97</v>
      </c>
      <c r="K516" s="195" t="s">
        <v>1617</v>
      </c>
      <c r="L516" s="193" t="s">
        <v>1175</v>
      </c>
      <c r="M516" s="24"/>
      <c r="N516" s="196"/>
      <c r="O516" s="3"/>
      <c r="P516" s="3"/>
      <c r="Q516" s="24"/>
    </row>
    <row r="517" s="1" customFormat="1" ht="31" customHeight="1" spans="1:17">
      <c r="A517" s="24">
        <v>510</v>
      </c>
      <c r="B517" s="15" t="s">
        <v>1615</v>
      </c>
      <c r="C517" s="38" t="s">
        <v>669</v>
      </c>
      <c r="D517" s="38" t="s">
        <v>1616</v>
      </c>
      <c r="E517" s="20" t="s">
        <v>1220</v>
      </c>
      <c r="F517" s="44">
        <v>6</v>
      </c>
      <c r="G517" s="44">
        <v>6</v>
      </c>
      <c r="H517" s="33">
        <f t="shared" si="21"/>
        <v>281.82</v>
      </c>
      <c r="I517" s="33">
        <f t="shared" si="22"/>
        <v>4620</v>
      </c>
      <c r="J517" s="33">
        <f t="shared" si="23"/>
        <v>56.364</v>
      </c>
      <c r="K517" s="195" t="s">
        <v>1617</v>
      </c>
      <c r="L517" s="193" t="s">
        <v>1175</v>
      </c>
      <c r="M517" s="24"/>
      <c r="N517" s="196"/>
      <c r="O517" s="3"/>
      <c r="P517" s="3"/>
      <c r="Q517" s="24"/>
    </row>
    <row r="518" s="1" customFormat="1" ht="31" customHeight="1" spans="1:17">
      <c r="A518" s="24">
        <v>511</v>
      </c>
      <c r="B518" s="200" t="s">
        <v>1615</v>
      </c>
      <c r="C518" s="201" t="s">
        <v>669</v>
      </c>
      <c r="D518" s="201" t="s">
        <v>1616</v>
      </c>
      <c r="E518" s="20" t="s">
        <v>1214</v>
      </c>
      <c r="F518" s="44">
        <v>4</v>
      </c>
      <c r="G518" s="44">
        <v>4</v>
      </c>
      <c r="H518" s="33">
        <f t="shared" si="21"/>
        <v>187.88</v>
      </c>
      <c r="I518" s="33">
        <f t="shared" si="22"/>
        <v>3080</v>
      </c>
      <c r="J518" s="33">
        <f t="shared" si="23"/>
        <v>37.576</v>
      </c>
      <c r="K518" s="195" t="s">
        <v>1617</v>
      </c>
      <c r="L518" s="193" t="s">
        <v>1175</v>
      </c>
      <c r="M518" s="24"/>
      <c r="N518" s="196"/>
      <c r="O518" s="3"/>
      <c r="P518" s="3"/>
      <c r="Q518" s="24"/>
    </row>
    <row r="519" s="1" customFormat="1" ht="31" customHeight="1" spans="1:17">
      <c r="A519" s="24">
        <v>512</v>
      </c>
      <c r="B519" s="200" t="s">
        <v>1618</v>
      </c>
      <c r="C519" s="201" t="s">
        <v>669</v>
      </c>
      <c r="D519" s="201" t="s">
        <v>1619</v>
      </c>
      <c r="E519" s="20" t="s">
        <v>1606</v>
      </c>
      <c r="F519" s="44">
        <v>6</v>
      </c>
      <c r="G519" s="44">
        <v>6</v>
      </c>
      <c r="H519" s="33">
        <f t="shared" si="21"/>
        <v>281.82</v>
      </c>
      <c r="I519" s="33">
        <f t="shared" si="22"/>
        <v>4620</v>
      </c>
      <c r="J519" s="33">
        <f t="shared" si="23"/>
        <v>56.364</v>
      </c>
      <c r="K519" s="195" t="s">
        <v>1620</v>
      </c>
      <c r="L519" s="193" t="s">
        <v>1175</v>
      </c>
      <c r="M519" s="24"/>
      <c r="N519" s="196"/>
      <c r="O519" s="3"/>
      <c r="P519" s="3"/>
      <c r="Q519" s="24"/>
    </row>
    <row r="520" s="1" customFormat="1" ht="31" customHeight="1" spans="1:17">
      <c r="A520" s="24">
        <v>513</v>
      </c>
      <c r="B520" s="200" t="s">
        <v>1618</v>
      </c>
      <c r="C520" s="201" t="s">
        <v>669</v>
      </c>
      <c r="D520" s="201" t="s">
        <v>1619</v>
      </c>
      <c r="E520" s="20" t="s">
        <v>1621</v>
      </c>
      <c r="F520" s="44">
        <v>6</v>
      </c>
      <c r="G520" s="44">
        <v>6</v>
      </c>
      <c r="H520" s="33">
        <f t="shared" ref="H520:H583" si="24">G520*46.97</f>
        <v>281.82</v>
      </c>
      <c r="I520" s="33">
        <f t="shared" ref="I520:I583" si="25">G520*770</f>
        <v>4620</v>
      </c>
      <c r="J520" s="33">
        <f t="shared" ref="J520:J583" si="26">H520*20%</f>
        <v>56.364</v>
      </c>
      <c r="K520" s="195" t="s">
        <v>1620</v>
      </c>
      <c r="L520" s="193" t="s">
        <v>1175</v>
      </c>
      <c r="M520" s="24"/>
      <c r="N520" s="196"/>
      <c r="O520" s="3"/>
      <c r="P520" s="3"/>
      <c r="Q520" s="24"/>
    </row>
    <row r="521" s="1" customFormat="1" ht="31" customHeight="1" spans="1:17">
      <c r="A521" s="24">
        <v>514</v>
      </c>
      <c r="B521" s="200" t="s">
        <v>1618</v>
      </c>
      <c r="C521" s="201" t="s">
        <v>669</v>
      </c>
      <c r="D521" s="201" t="s">
        <v>1619</v>
      </c>
      <c r="E521" s="20" t="s">
        <v>512</v>
      </c>
      <c r="F521" s="44">
        <v>2</v>
      </c>
      <c r="G521" s="44">
        <v>2</v>
      </c>
      <c r="H521" s="33">
        <f t="shared" si="24"/>
        <v>93.94</v>
      </c>
      <c r="I521" s="33">
        <f t="shared" si="25"/>
        <v>1540</v>
      </c>
      <c r="J521" s="33">
        <f t="shared" si="26"/>
        <v>18.788</v>
      </c>
      <c r="K521" s="195" t="s">
        <v>1620</v>
      </c>
      <c r="L521" s="193" t="s">
        <v>1175</v>
      </c>
      <c r="M521" s="24"/>
      <c r="N521" s="196"/>
      <c r="O521" s="3"/>
      <c r="P521" s="3"/>
      <c r="Q521" s="24"/>
    </row>
    <row r="522" s="1" customFormat="1" ht="31" customHeight="1" spans="1:17">
      <c r="A522" s="24">
        <v>515</v>
      </c>
      <c r="B522" s="200" t="s">
        <v>1618</v>
      </c>
      <c r="C522" s="201" t="s">
        <v>669</v>
      </c>
      <c r="D522" s="201" t="s">
        <v>1619</v>
      </c>
      <c r="E522" s="20" t="s">
        <v>1595</v>
      </c>
      <c r="F522" s="44">
        <v>4</v>
      </c>
      <c r="G522" s="44">
        <v>4</v>
      </c>
      <c r="H522" s="33">
        <f t="shared" si="24"/>
        <v>187.88</v>
      </c>
      <c r="I522" s="33">
        <f t="shared" si="25"/>
        <v>3080</v>
      </c>
      <c r="J522" s="33">
        <f t="shared" si="26"/>
        <v>37.576</v>
      </c>
      <c r="K522" s="195" t="s">
        <v>1620</v>
      </c>
      <c r="L522" s="193" t="s">
        <v>1175</v>
      </c>
      <c r="M522" s="24"/>
      <c r="N522" s="196"/>
      <c r="O522" s="3"/>
      <c r="P522" s="3"/>
      <c r="Q522" s="24"/>
    </row>
    <row r="523" s="1" customFormat="1" ht="31" customHeight="1" spans="1:17">
      <c r="A523" s="24">
        <v>516</v>
      </c>
      <c r="B523" s="200" t="s">
        <v>1622</v>
      </c>
      <c r="C523" s="201" t="s">
        <v>720</v>
      </c>
      <c r="D523" s="201" t="s">
        <v>1623</v>
      </c>
      <c r="E523" s="20" t="s">
        <v>365</v>
      </c>
      <c r="F523" s="44">
        <v>9</v>
      </c>
      <c r="G523" s="44">
        <v>9</v>
      </c>
      <c r="H523" s="33">
        <f t="shared" si="24"/>
        <v>422.73</v>
      </c>
      <c r="I523" s="33">
        <f t="shared" si="25"/>
        <v>6930</v>
      </c>
      <c r="J523" s="33">
        <f t="shared" si="26"/>
        <v>84.546</v>
      </c>
      <c r="K523" s="195" t="s">
        <v>1624</v>
      </c>
      <c r="L523" s="193" t="s">
        <v>1175</v>
      </c>
      <c r="M523" s="24"/>
      <c r="N523" s="196"/>
      <c r="O523" s="3"/>
      <c r="P523" s="3"/>
      <c r="Q523" s="24"/>
    </row>
    <row r="524" s="1" customFormat="1" ht="31" customHeight="1" spans="1:17">
      <c r="A524" s="24">
        <v>517</v>
      </c>
      <c r="B524" s="200" t="s">
        <v>1622</v>
      </c>
      <c r="C524" s="201" t="s">
        <v>720</v>
      </c>
      <c r="D524" s="201" t="s">
        <v>1623</v>
      </c>
      <c r="E524" s="20" t="s">
        <v>1625</v>
      </c>
      <c r="F524" s="44">
        <v>5</v>
      </c>
      <c r="G524" s="44">
        <v>5</v>
      </c>
      <c r="H524" s="33">
        <f t="shared" si="24"/>
        <v>234.85</v>
      </c>
      <c r="I524" s="33">
        <f t="shared" si="25"/>
        <v>3850</v>
      </c>
      <c r="J524" s="33">
        <f t="shared" si="26"/>
        <v>46.97</v>
      </c>
      <c r="K524" s="195" t="s">
        <v>1624</v>
      </c>
      <c r="L524" s="193" t="s">
        <v>1175</v>
      </c>
      <c r="M524" s="24"/>
      <c r="N524" s="196"/>
      <c r="O524" s="3"/>
      <c r="P524" s="3"/>
      <c r="Q524" s="24"/>
    </row>
    <row r="525" s="1" customFormat="1" ht="31" customHeight="1" spans="1:17">
      <c r="A525" s="24">
        <v>518</v>
      </c>
      <c r="B525" s="200" t="s">
        <v>1622</v>
      </c>
      <c r="C525" s="201" t="s">
        <v>720</v>
      </c>
      <c r="D525" s="201" t="s">
        <v>1623</v>
      </c>
      <c r="E525" s="20" t="s">
        <v>512</v>
      </c>
      <c r="F525" s="44">
        <v>6</v>
      </c>
      <c r="G525" s="44">
        <v>6</v>
      </c>
      <c r="H525" s="33">
        <f t="shared" si="24"/>
        <v>281.82</v>
      </c>
      <c r="I525" s="33">
        <f t="shared" si="25"/>
        <v>4620</v>
      </c>
      <c r="J525" s="33">
        <f t="shared" si="26"/>
        <v>56.364</v>
      </c>
      <c r="K525" s="195" t="s">
        <v>1624</v>
      </c>
      <c r="L525" s="193" t="s">
        <v>1175</v>
      </c>
      <c r="M525" s="24"/>
      <c r="N525" s="196"/>
      <c r="O525" s="3"/>
      <c r="P525" s="3"/>
      <c r="Q525" s="24"/>
    </row>
    <row r="526" s="1" customFormat="1" ht="31" customHeight="1" spans="1:17">
      <c r="A526" s="24">
        <v>519</v>
      </c>
      <c r="B526" s="200" t="s">
        <v>1622</v>
      </c>
      <c r="C526" s="201" t="s">
        <v>720</v>
      </c>
      <c r="D526" s="201" t="s">
        <v>1623</v>
      </c>
      <c r="E526" s="20" t="s">
        <v>1214</v>
      </c>
      <c r="F526" s="44">
        <v>4</v>
      </c>
      <c r="G526" s="44">
        <v>4</v>
      </c>
      <c r="H526" s="33">
        <f t="shared" si="24"/>
        <v>187.88</v>
      </c>
      <c r="I526" s="33">
        <f t="shared" si="25"/>
        <v>3080</v>
      </c>
      <c r="J526" s="33">
        <f t="shared" si="26"/>
        <v>37.576</v>
      </c>
      <c r="K526" s="195" t="s">
        <v>1624</v>
      </c>
      <c r="L526" s="193" t="s">
        <v>1175</v>
      </c>
      <c r="M526" s="24"/>
      <c r="N526" s="196"/>
      <c r="O526" s="3"/>
      <c r="P526" s="3"/>
      <c r="Q526" s="24"/>
    </row>
    <row r="527" s="1" customFormat="1" ht="31" customHeight="1" spans="1:17">
      <c r="A527" s="24">
        <v>520</v>
      </c>
      <c r="B527" s="200" t="s">
        <v>1626</v>
      </c>
      <c r="C527" s="201" t="s">
        <v>459</v>
      </c>
      <c r="D527" s="201" t="s">
        <v>1627</v>
      </c>
      <c r="E527" s="20" t="s">
        <v>1606</v>
      </c>
      <c r="F527" s="44">
        <v>11</v>
      </c>
      <c r="G527" s="44">
        <v>11</v>
      </c>
      <c r="H527" s="33">
        <f t="shared" si="24"/>
        <v>516.67</v>
      </c>
      <c r="I527" s="33">
        <f t="shared" si="25"/>
        <v>8470</v>
      </c>
      <c r="J527" s="33">
        <f t="shared" si="26"/>
        <v>103.334</v>
      </c>
      <c r="K527" s="195" t="s">
        <v>1628</v>
      </c>
      <c r="L527" s="193" t="s">
        <v>1175</v>
      </c>
      <c r="M527" s="24"/>
      <c r="N527" s="196"/>
      <c r="O527" s="3"/>
      <c r="P527" s="3"/>
      <c r="Q527" s="24"/>
    </row>
    <row r="528" s="1" customFormat="1" ht="31" customHeight="1" spans="1:17">
      <c r="A528" s="24">
        <v>521</v>
      </c>
      <c r="B528" s="200" t="s">
        <v>1626</v>
      </c>
      <c r="C528" s="201" t="s">
        <v>459</v>
      </c>
      <c r="D528" s="201" t="s">
        <v>1627</v>
      </c>
      <c r="E528" s="20" t="s">
        <v>882</v>
      </c>
      <c r="F528" s="44">
        <v>6</v>
      </c>
      <c r="G528" s="44">
        <v>6</v>
      </c>
      <c r="H528" s="33">
        <f t="shared" si="24"/>
        <v>281.82</v>
      </c>
      <c r="I528" s="33">
        <f t="shared" si="25"/>
        <v>4620</v>
      </c>
      <c r="J528" s="33">
        <f t="shared" si="26"/>
        <v>56.364</v>
      </c>
      <c r="K528" s="195" t="s">
        <v>1628</v>
      </c>
      <c r="L528" s="193" t="s">
        <v>1175</v>
      </c>
      <c r="M528" s="24"/>
      <c r="N528" s="196"/>
      <c r="O528" s="3"/>
      <c r="P528" s="3"/>
      <c r="Q528" s="24"/>
    </row>
    <row r="529" s="1" customFormat="1" ht="31" customHeight="1" spans="1:17">
      <c r="A529" s="24">
        <v>522</v>
      </c>
      <c r="B529" s="200" t="s">
        <v>1626</v>
      </c>
      <c r="C529" s="201" t="s">
        <v>459</v>
      </c>
      <c r="D529" s="201" t="s">
        <v>1627</v>
      </c>
      <c r="E529" s="20" t="s">
        <v>512</v>
      </c>
      <c r="F529" s="44">
        <v>5</v>
      </c>
      <c r="G529" s="44">
        <v>5</v>
      </c>
      <c r="H529" s="33">
        <f t="shared" si="24"/>
        <v>234.85</v>
      </c>
      <c r="I529" s="33">
        <f t="shared" si="25"/>
        <v>3850</v>
      </c>
      <c r="J529" s="33">
        <f t="shared" si="26"/>
        <v>46.97</v>
      </c>
      <c r="K529" s="195" t="s">
        <v>1628</v>
      </c>
      <c r="L529" s="193" t="s">
        <v>1175</v>
      </c>
      <c r="M529" s="24"/>
      <c r="N529" s="196"/>
      <c r="O529" s="3"/>
      <c r="P529" s="3"/>
      <c r="Q529" s="24"/>
    </row>
    <row r="530" s="1" customFormat="1" ht="31" customHeight="1" spans="1:17">
      <c r="A530" s="24">
        <v>523</v>
      </c>
      <c r="B530" s="200" t="s">
        <v>1626</v>
      </c>
      <c r="C530" s="201" t="s">
        <v>459</v>
      </c>
      <c r="D530" s="201" t="s">
        <v>1627</v>
      </c>
      <c r="E530" s="20" t="s">
        <v>311</v>
      </c>
      <c r="F530" s="44">
        <v>8</v>
      </c>
      <c r="G530" s="44">
        <v>8</v>
      </c>
      <c r="H530" s="33">
        <f t="shared" si="24"/>
        <v>375.76</v>
      </c>
      <c r="I530" s="33">
        <f t="shared" si="25"/>
        <v>6160</v>
      </c>
      <c r="J530" s="33">
        <f t="shared" si="26"/>
        <v>75.152</v>
      </c>
      <c r="K530" s="195" t="s">
        <v>1628</v>
      </c>
      <c r="L530" s="193" t="s">
        <v>1175</v>
      </c>
      <c r="M530" s="24"/>
      <c r="N530" s="196"/>
      <c r="O530" s="3"/>
      <c r="P530" s="3"/>
      <c r="Q530" s="24"/>
    </row>
    <row r="531" s="1" customFormat="1" ht="31" customHeight="1" spans="1:17">
      <c r="A531" s="24">
        <v>524</v>
      </c>
      <c r="B531" s="200" t="s">
        <v>1629</v>
      </c>
      <c r="C531" s="201" t="s">
        <v>607</v>
      </c>
      <c r="D531" s="201" t="s">
        <v>1630</v>
      </c>
      <c r="E531" s="20" t="s">
        <v>37</v>
      </c>
      <c r="F531" s="44">
        <v>6</v>
      </c>
      <c r="G531" s="44">
        <v>6</v>
      </c>
      <c r="H531" s="33">
        <f t="shared" si="24"/>
        <v>281.82</v>
      </c>
      <c r="I531" s="33">
        <f t="shared" si="25"/>
        <v>4620</v>
      </c>
      <c r="J531" s="33">
        <f t="shared" si="26"/>
        <v>56.364</v>
      </c>
      <c r="K531" s="195" t="s">
        <v>1631</v>
      </c>
      <c r="L531" s="193" t="s">
        <v>1175</v>
      </c>
      <c r="M531" s="24"/>
      <c r="N531" s="196"/>
      <c r="O531" s="3"/>
      <c r="P531" s="3"/>
      <c r="Q531" s="24"/>
    </row>
    <row r="532" s="1" customFormat="1" ht="31" customHeight="1" spans="1:17">
      <c r="A532" s="24">
        <v>525</v>
      </c>
      <c r="B532" s="200" t="s">
        <v>1629</v>
      </c>
      <c r="C532" s="201" t="s">
        <v>607</v>
      </c>
      <c r="D532" s="201" t="s">
        <v>1630</v>
      </c>
      <c r="E532" s="20" t="s">
        <v>512</v>
      </c>
      <c r="F532" s="44">
        <v>6</v>
      </c>
      <c r="G532" s="44">
        <v>6</v>
      </c>
      <c r="H532" s="33">
        <f t="shared" si="24"/>
        <v>281.82</v>
      </c>
      <c r="I532" s="33">
        <f t="shared" si="25"/>
        <v>4620</v>
      </c>
      <c r="J532" s="33">
        <f t="shared" si="26"/>
        <v>56.364</v>
      </c>
      <c r="K532" s="195" t="s">
        <v>1631</v>
      </c>
      <c r="L532" s="193" t="s">
        <v>1175</v>
      </c>
      <c r="M532" s="24"/>
      <c r="N532" s="196"/>
      <c r="O532" s="3"/>
      <c r="P532" s="3"/>
      <c r="Q532" s="24"/>
    </row>
    <row r="533" s="1" customFormat="1" ht="31" customHeight="1" spans="1:17">
      <c r="A533" s="24">
        <v>526</v>
      </c>
      <c r="B533" s="200" t="s">
        <v>1629</v>
      </c>
      <c r="C533" s="201" t="s">
        <v>607</v>
      </c>
      <c r="D533" s="201" t="s">
        <v>1630</v>
      </c>
      <c r="E533" s="20" t="s">
        <v>512</v>
      </c>
      <c r="F533" s="44">
        <v>5</v>
      </c>
      <c r="G533" s="44">
        <v>5</v>
      </c>
      <c r="H533" s="33">
        <f t="shared" si="24"/>
        <v>234.85</v>
      </c>
      <c r="I533" s="33">
        <f t="shared" si="25"/>
        <v>3850</v>
      </c>
      <c r="J533" s="33">
        <f t="shared" si="26"/>
        <v>46.97</v>
      </c>
      <c r="K533" s="195" t="s">
        <v>1631</v>
      </c>
      <c r="L533" s="193" t="s">
        <v>1175</v>
      </c>
      <c r="M533" s="24"/>
      <c r="N533" s="196"/>
      <c r="O533" s="3"/>
      <c r="P533" s="3"/>
      <c r="Q533" s="24"/>
    </row>
    <row r="534" s="1" customFormat="1" ht="31" customHeight="1" spans="1:17">
      <c r="A534" s="24">
        <v>527</v>
      </c>
      <c r="B534" s="200" t="s">
        <v>1629</v>
      </c>
      <c r="C534" s="201" t="s">
        <v>607</v>
      </c>
      <c r="D534" s="201" t="s">
        <v>1630</v>
      </c>
      <c r="E534" s="20" t="s">
        <v>1072</v>
      </c>
      <c r="F534" s="44">
        <v>15</v>
      </c>
      <c r="G534" s="44">
        <v>15</v>
      </c>
      <c r="H534" s="33">
        <f t="shared" si="24"/>
        <v>704.55</v>
      </c>
      <c r="I534" s="33">
        <f t="shared" si="25"/>
        <v>11550</v>
      </c>
      <c r="J534" s="33">
        <f t="shared" si="26"/>
        <v>140.91</v>
      </c>
      <c r="K534" s="195" t="s">
        <v>1631</v>
      </c>
      <c r="L534" s="193" t="s">
        <v>1175</v>
      </c>
      <c r="M534" s="24"/>
      <c r="N534" s="196"/>
      <c r="O534" s="3"/>
      <c r="P534" s="3"/>
      <c r="Q534" s="24"/>
    </row>
    <row r="535" s="1" customFormat="1" ht="31" customHeight="1" spans="1:17">
      <c r="A535" s="24">
        <v>528</v>
      </c>
      <c r="B535" s="200" t="s">
        <v>1629</v>
      </c>
      <c r="C535" s="201" t="s">
        <v>607</v>
      </c>
      <c r="D535" s="201" t="s">
        <v>1630</v>
      </c>
      <c r="E535" s="20" t="s">
        <v>1392</v>
      </c>
      <c r="F535" s="44">
        <v>28</v>
      </c>
      <c r="G535" s="44">
        <v>28</v>
      </c>
      <c r="H535" s="33">
        <f t="shared" si="24"/>
        <v>1315.16</v>
      </c>
      <c r="I535" s="33">
        <f t="shared" si="25"/>
        <v>21560</v>
      </c>
      <c r="J535" s="33">
        <f t="shared" si="26"/>
        <v>263.032</v>
      </c>
      <c r="K535" s="195" t="s">
        <v>1631</v>
      </c>
      <c r="L535" s="193" t="s">
        <v>1175</v>
      </c>
      <c r="M535" s="24"/>
      <c r="N535" s="196"/>
      <c r="O535" s="3"/>
      <c r="P535" s="3"/>
      <c r="Q535" s="24"/>
    </row>
    <row r="536" s="1" customFormat="1" ht="31" customHeight="1" spans="1:17">
      <c r="A536" s="24">
        <v>529</v>
      </c>
      <c r="B536" s="200" t="s">
        <v>1632</v>
      </c>
      <c r="C536" s="201" t="s">
        <v>720</v>
      </c>
      <c r="D536" s="201" t="s">
        <v>1633</v>
      </c>
      <c r="E536" s="20" t="s">
        <v>37</v>
      </c>
      <c r="F536" s="44">
        <v>4</v>
      </c>
      <c r="G536" s="44">
        <v>4</v>
      </c>
      <c r="H536" s="33">
        <f t="shared" si="24"/>
        <v>187.88</v>
      </c>
      <c r="I536" s="33">
        <f t="shared" si="25"/>
        <v>3080</v>
      </c>
      <c r="J536" s="33">
        <f t="shared" si="26"/>
        <v>37.576</v>
      </c>
      <c r="K536" s="195" t="s">
        <v>1634</v>
      </c>
      <c r="L536" s="193" t="s">
        <v>1175</v>
      </c>
      <c r="M536" s="24"/>
      <c r="N536" s="196"/>
      <c r="O536" s="3"/>
      <c r="P536" s="3"/>
      <c r="Q536" s="24"/>
    </row>
    <row r="537" s="1" customFormat="1" ht="31" customHeight="1" spans="1:17">
      <c r="A537" s="24">
        <v>530</v>
      </c>
      <c r="B537" s="200" t="s">
        <v>1632</v>
      </c>
      <c r="C537" s="201" t="s">
        <v>720</v>
      </c>
      <c r="D537" s="201" t="s">
        <v>1633</v>
      </c>
      <c r="E537" s="20" t="s">
        <v>1625</v>
      </c>
      <c r="F537" s="44">
        <v>6</v>
      </c>
      <c r="G537" s="44">
        <v>6</v>
      </c>
      <c r="H537" s="33">
        <f t="shared" si="24"/>
        <v>281.82</v>
      </c>
      <c r="I537" s="33">
        <f t="shared" si="25"/>
        <v>4620</v>
      </c>
      <c r="J537" s="33">
        <f t="shared" si="26"/>
        <v>56.364</v>
      </c>
      <c r="K537" s="195" t="s">
        <v>1634</v>
      </c>
      <c r="L537" s="193" t="s">
        <v>1175</v>
      </c>
      <c r="M537" s="24"/>
      <c r="N537" s="196"/>
      <c r="O537" s="3"/>
      <c r="P537" s="3"/>
      <c r="Q537" s="24"/>
    </row>
    <row r="538" s="1" customFormat="1" ht="31" customHeight="1" spans="1:17">
      <c r="A538" s="24">
        <v>531</v>
      </c>
      <c r="B538" s="200" t="s">
        <v>1632</v>
      </c>
      <c r="C538" s="201" t="s">
        <v>720</v>
      </c>
      <c r="D538" s="201" t="s">
        <v>1633</v>
      </c>
      <c r="E538" s="20" t="s">
        <v>1214</v>
      </c>
      <c r="F538" s="44">
        <v>5</v>
      </c>
      <c r="G538" s="44">
        <v>5</v>
      </c>
      <c r="H538" s="33">
        <f t="shared" si="24"/>
        <v>234.85</v>
      </c>
      <c r="I538" s="33">
        <f t="shared" si="25"/>
        <v>3850</v>
      </c>
      <c r="J538" s="33">
        <f t="shared" si="26"/>
        <v>46.97</v>
      </c>
      <c r="K538" s="195" t="s">
        <v>1634</v>
      </c>
      <c r="L538" s="193" t="s">
        <v>1175</v>
      </c>
      <c r="M538" s="24"/>
      <c r="N538" s="196"/>
      <c r="O538" s="3"/>
      <c r="P538" s="3"/>
      <c r="Q538" s="24"/>
    </row>
    <row r="539" s="1" customFormat="1" ht="31" customHeight="1" spans="1:17">
      <c r="A539" s="24">
        <v>532</v>
      </c>
      <c r="B539" s="200" t="s">
        <v>1632</v>
      </c>
      <c r="C539" s="201" t="s">
        <v>720</v>
      </c>
      <c r="D539" s="201" t="s">
        <v>1633</v>
      </c>
      <c r="E539" s="20" t="s">
        <v>512</v>
      </c>
      <c r="F539" s="44">
        <v>4</v>
      </c>
      <c r="G539" s="44">
        <v>4</v>
      </c>
      <c r="H539" s="33">
        <f t="shared" si="24"/>
        <v>187.88</v>
      </c>
      <c r="I539" s="33">
        <f t="shared" si="25"/>
        <v>3080</v>
      </c>
      <c r="J539" s="33">
        <f t="shared" si="26"/>
        <v>37.576</v>
      </c>
      <c r="K539" s="195" t="s">
        <v>1634</v>
      </c>
      <c r="L539" s="193" t="s">
        <v>1175</v>
      </c>
      <c r="M539" s="24"/>
      <c r="N539" s="196"/>
      <c r="O539" s="3"/>
      <c r="P539" s="3"/>
      <c r="Q539" s="24"/>
    </row>
    <row r="540" s="1" customFormat="1" ht="31" customHeight="1" spans="1:17">
      <c r="A540" s="24">
        <v>533</v>
      </c>
      <c r="B540" s="200" t="s">
        <v>1632</v>
      </c>
      <c r="C540" s="201" t="s">
        <v>720</v>
      </c>
      <c r="D540" s="201" t="s">
        <v>1633</v>
      </c>
      <c r="E540" s="20" t="s">
        <v>1266</v>
      </c>
      <c r="F540" s="44">
        <v>5</v>
      </c>
      <c r="G540" s="44">
        <v>5</v>
      </c>
      <c r="H540" s="33">
        <f t="shared" si="24"/>
        <v>234.85</v>
      </c>
      <c r="I540" s="33">
        <f t="shared" si="25"/>
        <v>3850</v>
      </c>
      <c r="J540" s="33">
        <f t="shared" si="26"/>
        <v>46.97</v>
      </c>
      <c r="K540" s="195" t="s">
        <v>1634</v>
      </c>
      <c r="L540" s="193" t="s">
        <v>1175</v>
      </c>
      <c r="M540" s="24"/>
      <c r="N540" s="196"/>
      <c r="O540" s="3"/>
      <c r="P540" s="3"/>
      <c r="Q540" s="24"/>
    </row>
    <row r="541" s="1" customFormat="1" ht="31" customHeight="1" spans="1:17">
      <c r="A541" s="24">
        <v>534</v>
      </c>
      <c r="B541" s="200" t="s">
        <v>1635</v>
      </c>
      <c r="C541" s="201" t="s">
        <v>958</v>
      </c>
      <c r="D541" s="201" t="s">
        <v>1636</v>
      </c>
      <c r="E541" s="20" t="s">
        <v>365</v>
      </c>
      <c r="F541" s="44">
        <v>4</v>
      </c>
      <c r="G541" s="44">
        <v>4</v>
      </c>
      <c r="H541" s="33">
        <f t="shared" si="24"/>
        <v>187.88</v>
      </c>
      <c r="I541" s="33">
        <f t="shared" si="25"/>
        <v>3080</v>
      </c>
      <c r="J541" s="33">
        <f t="shared" si="26"/>
        <v>37.576</v>
      </c>
      <c r="K541" s="195" t="s">
        <v>1637</v>
      </c>
      <c r="L541" s="193" t="s">
        <v>1175</v>
      </c>
      <c r="M541" s="24"/>
      <c r="N541" s="196"/>
      <c r="O541" s="3"/>
      <c r="P541" s="3"/>
      <c r="Q541" s="24"/>
    </row>
    <row r="542" s="1" customFormat="1" ht="31" customHeight="1" spans="1:17">
      <c r="A542" s="24">
        <v>535</v>
      </c>
      <c r="B542" s="200" t="s">
        <v>1635</v>
      </c>
      <c r="C542" s="201" t="s">
        <v>958</v>
      </c>
      <c r="D542" s="201" t="s">
        <v>1636</v>
      </c>
      <c r="E542" s="20" t="s">
        <v>1312</v>
      </c>
      <c r="F542" s="44">
        <v>2</v>
      </c>
      <c r="G542" s="44">
        <v>2</v>
      </c>
      <c r="H542" s="33">
        <f t="shared" si="24"/>
        <v>93.94</v>
      </c>
      <c r="I542" s="33">
        <f t="shared" si="25"/>
        <v>1540</v>
      </c>
      <c r="J542" s="33">
        <f t="shared" si="26"/>
        <v>18.788</v>
      </c>
      <c r="K542" s="195" t="s">
        <v>1637</v>
      </c>
      <c r="L542" s="193" t="s">
        <v>1175</v>
      </c>
      <c r="M542" s="24"/>
      <c r="N542" s="196"/>
      <c r="O542" s="3"/>
      <c r="P542" s="3"/>
      <c r="Q542" s="24"/>
    </row>
    <row r="543" s="1" customFormat="1" ht="31" customHeight="1" spans="1:17">
      <c r="A543" s="24">
        <v>536</v>
      </c>
      <c r="B543" s="200" t="s">
        <v>1635</v>
      </c>
      <c r="C543" s="201" t="s">
        <v>958</v>
      </c>
      <c r="D543" s="201" t="s">
        <v>1636</v>
      </c>
      <c r="E543" s="20" t="s">
        <v>1312</v>
      </c>
      <c r="F543" s="44">
        <v>3</v>
      </c>
      <c r="G543" s="44">
        <v>3</v>
      </c>
      <c r="H543" s="33">
        <f t="shared" si="24"/>
        <v>140.91</v>
      </c>
      <c r="I543" s="33">
        <f t="shared" si="25"/>
        <v>2310</v>
      </c>
      <c r="J543" s="33">
        <f t="shared" si="26"/>
        <v>28.182</v>
      </c>
      <c r="K543" s="195" t="s">
        <v>1637</v>
      </c>
      <c r="L543" s="193" t="s">
        <v>1175</v>
      </c>
      <c r="M543" s="24"/>
      <c r="N543" s="196"/>
      <c r="O543" s="3"/>
      <c r="P543" s="3"/>
      <c r="Q543" s="24"/>
    </row>
    <row r="544" s="1" customFormat="1" ht="31" customHeight="1" spans="1:17">
      <c r="A544" s="24">
        <v>537</v>
      </c>
      <c r="B544" s="200" t="s">
        <v>1635</v>
      </c>
      <c r="C544" s="201" t="s">
        <v>958</v>
      </c>
      <c r="D544" s="201" t="s">
        <v>1636</v>
      </c>
      <c r="E544" s="20" t="s">
        <v>552</v>
      </c>
      <c r="F544" s="44">
        <v>5</v>
      </c>
      <c r="G544" s="44">
        <v>5</v>
      </c>
      <c r="H544" s="33">
        <f t="shared" si="24"/>
        <v>234.85</v>
      </c>
      <c r="I544" s="33">
        <f t="shared" si="25"/>
        <v>3850</v>
      </c>
      <c r="J544" s="33">
        <f t="shared" si="26"/>
        <v>46.97</v>
      </c>
      <c r="K544" s="195" t="s">
        <v>1637</v>
      </c>
      <c r="L544" s="193" t="s">
        <v>1175</v>
      </c>
      <c r="M544" s="24"/>
      <c r="N544" s="196"/>
      <c r="O544" s="3"/>
      <c r="P544" s="3"/>
      <c r="Q544" s="24"/>
    </row>
    <row r="545" s="1" customFormat="1" ht="31" customHeight="1" spans="1:17">
      <c r="A545" s="24">
        <v>538</v>
      </c>
      <c r="B545" s="200" t="s">
        <v>1635</v>
      </c>
      <c r="C545" s="201" t="s">
        <v>958</v>
      </c>
      <c r="D545" s="201" t="s">
        <v>1636</v>
      </c>
      <c r="E545" s="20" t="s">
        <v>1220</v>
      </c>
      <c r="F545" s="44">
        <v>4</v>
      </c>
      <c r="G545" s="44">
        <v>4</v>
      </c>
      <c r="H545" s="33">
        <f t="shared" si="24"/>
        <v>187.88</v>
      </c>
      <c r="I545" s="33">
        <f t="shared" si="25"/>
        <v>3080</v>
      </c>
      <c r="J545" s="33">
        <f t="shared" si="26"/>
        <v>37.576</v>
      </c>
      <c r="K545" s="195" t="s">
        <v>1637</v>
      </c>
      <c r="L545" s="193" t="s">
        <v>1175</v>
      </c>
      <c r="M545" s="24"/>
      <c r="N545" s="196"/>
      <c r="O545" s="3"/>
      <c r="P545" s="3"/>
      <c r="Q545" s="24"/>
    </row>
    <row r="546" s="1" customFormat="1" ht="31" customHeight="1" spans="1:17">
      <c r="A546" s="24">
        <v>539</v>
      </c>
      <c r="B546" s="200" t="s">
        <v>1638</v>
      </c>
      <c r="C546" s="201" t="s">
        <v>516</v>
      </c>
      <c r="D546" s="201" t="s">
        <v>1639</v>
      </c>
      <c r="E546" s="20" t="s">
        <v>1606</v>
      </c>
      <c r="F546" s="44">
        <v>3</v>
      </c>
      <c r="G546" s="44">
        <v>3</v>
      </c>
      <c r="H546" s="33">
        <f t="shared" si="24"/>
        <v>140.91</v>
      </c>
      <c r="I546" s="33">
        <f t="shared" si="25"/>
        <v>2310</v>
      </c>
      <c r="J546" s="33">
        <f t="shared" si="26"/>
        <v>28.182</v>
      </c>
      <c r="K546" s="195" t="s">
        <v>1640</v>
      </c>
      <c r="L546" s="193" t="s">
        <v>1175</v>
      </c>
      <c r="M546" s="24"/>
      <c r="N546" s="196"/>
      <c r="O546" s="3"/>
      <c r="P546" s="3"/>
      <c r="Q546" s="24"/>
    </row>
    <row r="547" s="1" customFormat="1" ht="31" customHeight="1" spans="1:17">
      <c r="A547" s="24">
        <v>540</v>
      </c>
      <c r="B547" s="200" t="s">
        <v>1638</v>
      </c>
      <c r="C547" s="201" t="s">
        <v>516</v>
      </c>
      <c r="D547" s="201" t="s">
        <v>1639</v>
      </c>
      <c r="E547" s="20" t="s">
        <v>1214</v>
      </c>
      <c r="F547" s="44">
        <v>2</v>
      </c>
      <c r="G547" s="44">
        <v>2</v>
      </c>
      <c r="H547" s="33">
        <f t="shared" si="24"/>
        <v>93.94</v>
      </c>
      <c r="I547" s="33">
        <f t="shared" si="25"/>
        <v>1540</v>
      </c>
      <c r="J547" s="33">
        <f t="shared" si="26"/>
        <v>18.788</v>
      </c>
      <c r="K547" s="195" t="s">
        <v>1640</v>
      </c>
      <c r="L547" s="193" t="s">
        <v>1175</v>
      </c>
      <c r="M547" s="24"/>
      <c r="N547" s="196"/>
      <c r="O547" s="3"/>
      <c r="P547" s="3"/>
      <c r="Q547" s="24"/>
    </row>
    <row r="548" s="1" customFormat="1" ht="31" customHeight="1" spans="1:17">
      <c r="A548" s="24">
        <v>541</v>
      </c>
      <c r="B548" s="200" t="s">
        <v>1638</v>
      </c>
      <c r="C548" s="201" t="s">
        <v>516</v>
      </c>
      <c r="D548" s="201" t="s">
        <v>1639</v>
      </c>
      <c r="E548" s="20" t="s">
        <v>882</v>
      </c>
      <c r="F548" s="44">
        <v>5</v>
      </c>
      <c r="G548" s="44">
        <v>5</v>
      </c>
      <c r="H548" s="33">
        <f t="shared" si="24"/>
        <v>234.85</v>
      </c>
      <c r="I548" s="33">
        <f t="shared" si="25"/>
        <v>3850</v>
      </c>
      <c r="J548" s="33">
        <f t="shared" si="26"/>
        <v>46.97</v>
      </c>
      <c r="K548" s="195" t="s">
        <v>1640</v>
      </c>
      <c r="L548" s="193" t="s">
        <v>1175</v>
      </c>
      <c r="M548" s="24"/>
      <c r="N548" s="196"/>
      <c r="O548" s="3"/>
      <c r="P548" s="3"/>
      <c r="Q548" s="24"/>
    </row>
    <row r="549" s="1" customFormat="1" ht="31" customHeight="1" spans="1:17">
      <c r="A549" s="24">
        <v>542</v>
      </c>
      <c r="B549" s="200" t="s">
        <v>1638</v>
      </c>
      <c r="C549" s="201" t="s">
        <v>516</v>
      </c>
      <c r="D549" s="201" t="s">
        <v>1639</v>
      </c>
      <c r="E549" s="20" t="s">
        <v>512</v>
      </c>
      <c r="F549" s="44">
        <v>6</v>
      </c>
      <c r="G549" s="44">
        <v>6</v>
      </c>
      <c r="H549" s="33">
        <f t="shared" si="24"/>
        <v>281.82</v>
      </c>
      <c r="I549" s="33">
        <f t="shared" si="25"/>
        <v>4620</v>
      </c>
      <c r="J549" s="33">
        <f t="shared" si="26"/>
        <v>56.364</v>
      </c>
      <c r="K549" s="195" t="s">
        <v>1640</v>
      </c>
      <c r="L549" s="193" t="s">
        <v>1175</v>
      </c>
      <c r="M549" s="24"/>
      <c r="N549" s="196"/>
      <c r="O549" s="3"/>
      <c r="P549" s="3"/>
      <c r="Q549" s="24"/>
    </row>
    <row r="550" s="1" customFormat="1" ht="31" customHeight="1" spans="1:17">
      <c r="A550" s="24">
        <v>543</v>
      </c>
      <c r="B550" s="200" t="s">
        <v>1638</v>
      </c>
      <c r="C550" s="201" t="s">
        <v>516</v>
      </c>
      <c r="D550" s="201" t="s">
        <v>1639</v>
      </c>
      <c r="E550" s="20" t="s">
        <v>1214</v>
      </c>
      <c r="F550" s="44">
        <v>4</v>
      </c>
      <c r="G550" s="44">
        <v>4</v>
      </c>
      <c r="H550" s="33">
        <f t="shared" si="24"/>
        <v>187.88</v>
      </c>
      <c r="I550" s="33">
        <f t="shared" si="25"/>
        <v>3080</v>
      </c>
      <c r="J550" s="33">
        <f t="shared" si="26"/>
        <v>37.576</v>
      </c>
      <c r="K550" s="195" t="s">
        <v>1640</v>
      </c>
      <c r="L550" s="193" t="s">
        <v>1175</v>
      </c>
      <c r="M550" s="24"/>
      <c r="N550" s="196"/>
      <c r="O550" s="3"/>
      <c r="P550" s="3"/>
      <c r="Q550" s="24"/>
    </row>
    <row r="551" s="1" customFormat="1" ht="31" customHeight="1" spans="1:17">
      <c r="A551" s="24">
        <v>544</v>
      </c>
      <c r="B551" s="200" t="s">
        <v>1641</v>
      </c>
      <c r="C551" s="201" t="s">
        <v>447</v>
      </c>
      <c r="D551" s="201" t="s">
        <v>1642</v>
      </c>
      <c r="E551" s="20" t="s">
        <v>1606</v>
      </c>
      <c r="F551" s="44">
        <v>2</v>
      </c>
      <c r="G551" s="44">
        <v>2</v>
      </c>
      <c r="H551" s="33">
        <f t="shared" si="24"/>
        <v>93.94</v>
      </c>
      <c r="I551" s="33">
        <f t="shared" si="25"/>
        <v>1540</v>
      </c>
      <c r="J551" s="33">
        <f t="shared" si="26"/>
        <v>18.788</v>
      </c>
      <c r="K551" s="195" t="s">
        <v>1643</v>
      </c>
      <c r="L551" s="193" t="s">
        <v>1175</v>
      </c>
      <c r="M551" s="24"/>
      <c r="N551" s="196"/>
      <c r="O551" s="3"/>
      <c r="P551" s="3"/>
      <c r="Q551" s="24"/>
    </row>
    <row r="552" s="1" customFormat="1" ht="31" customHeight="1" spans="1:17">
      <c r="A552" s="24">
        <v>545</v>
      </c>
      <c r="B552" s="200" t="s">
        <v>1641</v>
      </c>
      <c r="C552" s="201" t="s">
        <v>447</v>
      </c>
      <c r="D552" s="201" t="s">
        <v>1642</v>
      </c>
      <c r="E552" s="20" t="s">
        <v>1220</v>
      </c>
      <c r="F552" s="44">
        <v>2</v>
      </c>
      <c r="G552" s="44">
        <v>2</v>
      </c>
      <c r="H552" s="33">
        <f t="shared" si="24"/>
        <v>93.94</v>
      </c>
      <c r="I552" s="33">
        <f t="shared" si="25"/>
        <v>1540</v>
      </c>
      <c r="J552" s="33">
        <f t="shared" si="26"/>
        <v>18.788</v>
      </c>
      <c r="K552" s="195" t="s">
        <v>1643</v>
      </c>
      <c r="L552" s="193" t="s">
        <v>1175</v>
      </c>
      <c r="M552" s="24"/>
      <c r="N552" s="196"/>
      <c r="O552" s="3"/>
      <c r="P552" s="3"/>
      <c r="Q552" s="24"/>
    </row>
    <row r="553" s="1" customFormat="1" ht="31" customHeight="1" spans="1:17">
      <c r="A553" s="24">
        <v>546</v>
      </c>
      <c r="B553" s="200" t="s">
        <v>1641</v>
      </c>
      <c r="C553" s="201" t="s">
        <v>447</v>
      </c>
      <c r="D553" s="201" t="s">
        <v>1642</v>
      </c>
      <c r="E553" s="20" t="s">
        <v>1220</v>
      </c>
      <c r="F553" s="44">
        <v>3</v>
      </c>
      <c r="G553" s="44">
        <v>3</v>
      </c>
      <c r="H553" s="33">
        <f t="shared" si="24"/>
        <v>140.91</v>
      </c>
      <c r="I553" s="33">
        <f t="shared" si="25"/>
        <v>2310</v>
      </c>
      <c r="J553" s="33">
        <f t="shared" si="26"/>
        <v>28.182</v>
      </c>
      <c r="K553" s="195" t="s">
        <v>1643</v>
      </c>
      <c r="L553" s="193" t="s">
        <v>1175</v>
      </c>
      <c r="M553" s="24"/>
      <c r="N553" s="196"/>
      <c r="O553" s="3"/>
      <c r="P553" s="3"/>
      <c r="Q553" s="24"/>
    </row>
    <row r="554" s="1" customFormat="1" ht="31" customHeight="1" spans="1:17">
      <c r="A554" s="24">
        <v>547</v>
      </c>
      <c r="B554" s="200" t="s">
        <v>1641</v>
      </c>
      <c r="C554" s="201" t="s">
        <v>447</v>
      </c>
      <c r="D554" s="201" t="s">
        <v>1642</v>
      </c>
      <c r="E554" s="20" t="s">
        <v>1214</v>
      </c>
      <c r="F554" s="44">
        <v>5</v>
      </c>
      <c r="G554" s="44">
        <v>5</v>
      </c>
      <c r="H554" s="33">
        <f t="shared" si="24"/>
        <v>234.85</v>
      </c>
      <c r="I554" s="33">
        <f t="shared" si="25"/>
        <v>3850</v>
      </c>
      <c r="J554" s="33">
        <f t="shared" si="26"/>
        <v>46.97</v>
      </c>
      <c r="K554" s="195" t="s">
        <v>1643</v>
      </c>
      <c r="L554" s="193" t="s">
        <v>1175</v>
      </c>
      <c r="M554" s="24"/>
      <c r="N554" s="196"/>
      <c r="O554" s="3"/>
      <c r="P554" s="3"/>
      <c r="Q554" s="24"/>
    </row>
    <row r="555" s="1" customFormat="1" ht="31" customHeight="1" spans="1:17">
      <c r="A555" s="24">
        <v>548</v>
      </c>
      <c r="B555" s="200" t="s">
        <v>1644</v>
      </c>
      <c r="C555" s="201" t="s">
        <v>476</v>
      </c>
      <c r="D555" s="201" t="s">
        <v>1645</v>
      </c>
      <c r="E555" s="20" t="s">
        <v>1606</v>
      </c>
      <c r="F555" s="44">
        <v>6</v>
      </c>
      <c r="G555" s="44">
        <v>6</v>
      </c>
      <c r="H555" s="33">
        <f t="shared" si="24"/>
        <v>281.82</v>
      </c>
      <c r="I555" s="33">
        <f t="shared" si="25"/>
        <v>4620</v>
      </c>
      <c r="J555" s="33">
        <f t="shared" si="26"/>
        <v>56.364</v>
      </c>
      <c r="K555" s="195" t="s">
        <v>1646</v>
      </c>
      <c r="L555" s="193" t="s">
        <v>1175</v>
      </c>
      <c r="M555" s="24"/>
      <c r="N555" s="196"/>
      <c r="O555" s="3"/>
      <c r="P555" s="3"/>
      <c r="Q555" s="24"/>
    </row>
    <row r="556" s="1" customFormat="1" ht="31" customHeight="1" spans="1:17">
      <c r="A556" s="24">
        <v>549</v>
      </c>
      <c r="B556" s="200" t="s">
        <v>1644</v>
      </c>
      <c r="C556" s="201" t="s">
        <v>476</v>
      </c>
      <c r="D556" s="201" t="s">
        <v>1645</v>
      </c>
      <c r="E556" s="20" t="s">
        <v>1240</v>
      </c>
      <c r="F556" s="44">
        <v>5</v>
      </c>
      <c r="G556" s="44">
        <v>5</v>
      </c>
      <c r="H556" s="33">
        <f t="shared" si="24"/>
        <v>234.85</v>
      </c>
      <c r="I556" s="33">
        <f t="shared" si="25"/>
        <v>3850</v>
      </c>
      <c r="J556" s="33">
        <f t="shared" si="26"/>
        <v>46.97</v>
      </c>
      <c r="K556" s="195" t="s">
        <v>1646</v>
      </c>
      <c r="L556" s="193" t="s">
        <v>1175</v>
      </c>
      <c r="M556" s="24"/>
      <c r="N556" s="196"/>
      <c r="O556" s="3"/>
      <c r="P556" s="3"/>
      <c r="Q556" s="24"/>
    </row>
    <row r="557" s="1" customFormat="1" ht="31" customHeight="1" spans="1:17">
      <c r="A557" s="24">
        <v>550</v>
      </c>
      <c r="B557" s="200" t="s">
        <v>1644</v>
      </c>
      <c r="C557" s="201" t="s">
        <v>476</v>
      </c>
      <c r="D557" s="201" t="s">
        <v>1645</v>
      </c>
      <c r="E557" s="20" t="s">
        <v>512</v>
      </c>
      <c r="F557" s="44">
        <v>3</v>
      </c>
      <c r="G557" s="44">
        <v>3</v>
      </c>
      <c r="H557" s="33">
        <f t="shared" si="24"/>
        <v>140.91</v>
      </c>
      <c r="I557" s="33">
        <f t="shared" si="25"/>
        <v>2310</v>
      </c>
      <c r="J557" s="33">
        <f t="shared" si="26"/>
        <v>28.182</v>
      </c>
      <c r="K557" s="195" t="s">
        <v>1646</v>
      </c>
      <c r="L557" s="193" t="s">
        <v>1175</v>
      </c>
      <c r="M557" s="24"/>
      <c r="N557" s="196"/>
      <c r="O557" s="3"/>
      <c r="P557" s="3"/>
      <c r="Q557" s="24"/>
    </row>
    <row r="558" s="1" customFormat="1" ht="31" customHeight="1" spans="1:17">
      <c r="A558" s="24">
        <v>551</v>
      </c>
      <c r="B558" s="200" t="s">
        <v>1644</v>
      </c>
      <c r="C558" s="201" t="s">
        <v>476</v>
      </c>
      <c r="D558" s="201" t="s">
        <v>1645</v>
      </c>
      <c r="E558" s="20" t="s">
        <v>494</v>
      </c>
      <c r="F558" s="44">
        <v>2</v>
      </c>
      <c r="G558" s="44">
        <v>2</v>
      </c>
      <c r="H558" s="33">
        <f t="shared" si="24"/>
        <v>93.94</v>
      </c>
      <c r="I558" s="33">
        <f t="shared" si="25"/>
        <v>1540</v>
      </c>
      <c r="J558" s="33">
        <f t="shared" si="26"/>
        <v>18.788</v>
      </c>
      <c r="K558" s="195" t="s">
        <v>1646</v>
      </c>
      <c r="L558" s="193" t="s">
        <v>1175</v>
      </c>
      <c r="M558" s="24"/>
      <c r="N558" s="196"/>
      <c r="O558" s="3"/>
      <c r="P558" s="3"/>
      <c r="Q558" s="24"/>
    </row>
    <row r="559" s="1" customFormat="1" ht="31" customHeight="1" spans="1:17">
      <c r="A559" s="24">
        <v>552</v>
      </c>
      <c r="B559" s="200" t="s">
        <v>1644</v>
      </c>
      <c r="C559" s="201" t="s">
        <v>476</v>
      </c>
      <c r="D559" s="201" t="s">
        <v>1645</v>
      </c>
      <c r="E559" s="20" t="s">
        <v>494</v>
      </c>
      <c r="F559" s="44">
        <v>8</v>
      </c>
      <c r="G559" s="44">
        <v>8</v>
      </c>
      <c r="H559" s="33">
        <f t="shared" si="24"/>
        <v>375.76</v>
      </c>
      <c r="I559" s="33">
        <f t="shared" si="25"/>
        <v>6160</v>
      </c>
      <c r="J559" s="33">
        <f t="shared" si="26"/>
        <v>75.152</v>
      </c>
      <c r="K559" s="195" t="s">
        <v>1646</v>
      </c>
      <c r="L559" s="193" t="s">
        <v>1175</v>
      </c>
      <c r="M559" s="24"/>
      <c r="N559" s="196"/>
      <c r="O559" s="3"/>
      <c r="P559" s="3"/>
      <c r="Q559" s="24"/>
    </row>
    <row r="560" s="1" customFormat="1" ht="31" customHeight="1" spans="1:17">
      <c r="A560" s="24">
        <v>553</v>
      </c>
      <c r="B560" s="200" t="s">
        <v>1647</v>
      </c>
      <c r="C560" s="201" t="s">
        <v>1172</v>
      </c>
      <c r="D560" s="201" t="s">
        <v>1636</v>
      </c>
      <c r="E560" s="20" t="s">
        <v>1648</v>
      </c>
      <c r="F560" s="44">
        <v>7</v>
      </c>
      <c r="G560" s="44">
        <v>7</v>
      </c>
      <c r="H560" s="33">
        <f t="shared" si="24"/>
        <v>328.79</v>
      </c>
      <c r="I560" s="33">
        <f t="shared" si="25"/>
        <v>5390</v>
      </c>
      <c r="J560" s="33">
        <f t="shared" si="26"/>
        <v>65.758</v>
      </c>
      <c r="K560" s="195" t="s">
        <v>1649</v>
      </c>
      <c r="L560" s="193" t="s">
        <v>1175</v>
      </c>
      <c r="M560" s="24"/>
      <c r="N560" s="196"/>
      <c r="O560" s="3"/>
      <c r="P560" s="3"/>
      <c r="Q560" s="24"/>
    </row>
    <row r="561" s="1" customFormat="1" ht="31" customHeight="1" spans="1:17">
      <c r="A561" s="24">
        <v>554</v>
      </c>
      <c r="B561" s="200" t="s">
        <v>1647</v>
      </c>
      <c r="C561" s="201" t="s">
        <v>1172</v>
      </c>
      <c r="D561" s="201" t="s">
        <v>1636</v>
      </c>
      <c r="E561" s="20" t="s">
        <v>1650</v>
      </c>
      <c r="F561" s="44">
        <v>5</v>
      </c>
      <c r="G561" s="44">
        <v>5</v>
      </c>
      <c r="H561" s="33">
        <f t="shared" si="24"/>
        <v>234.85</v>
      </c>
      <c r="I561" s="33">
        <f t="shared" si="25"/>
        <v>3850</v>
      </c>
      <c r="J561" s="33">
        <f t="shared" si="26"/>
        <v>46.97</v>
      </c>
      <c r="K561" s="195" t="s">
        <v>1649</v>
      </c>
      <c r="L561" s="193" t="s">
        <v>1175</v>
      </c>
      <c r="M561" s="24"/>
      <c r="N561" s="196"/>
      <c r="O561" s="3"/>
      <c r="P561" s="3"/>
      <c r="Q561" s="24"/>
    </row>
    <row r="562" s="1" customFormat="1" ht="31" customHeight="1" spans="1:17">
      <c r="A562" s="24">
        <v>555</v>
      </c>
      <c r="B562" s="200" t="s">
        <v>1647</v>
      </c>
      <c r="C562" s="201" t="s">
        <v>1172</v>
      </c>
      <c r="D562" s="201" t="s">
        <v>1636</v>
      </c>
      <c r="E562" s="20" t="s">
        <v>1651</v>
      </c>
      <c r="F562" s="44">
        <v>4</v>
      </c>
      <c r="G562" s="44">
        <v>4</v>
      </c>
      <c r="H562" s="33">
        <f t="shared" si="24"/>
        <v>187.88</v>
      </c>
      <c r="I562" s="33">
        <f t="shared" si="25"/>
        <v>3080</v>
      </c>
      <c r="J562" s="33">
        <f t="shared" si="26"/>
        <v>37.576</v>
      </c>
      <c r="K562" s="195" t="s">
        <v>1649</v>
      </c>
      <c r="L562" s="193" t="s">
        <v>1175</v>
      </c>
      <c r="M562" s="24"/>
      <c r="N562" s="196"/>
      <c r="O562" s="3"/>
      <c r="P562" s="3"/>
      <c r="Q562" s="24"/>
    </row>
    <row r="563" s="1" customFormat="1" ht="31" customHeight="1" spans="1:17">
      <c r="A563" s="24">
        <v>556</v>
      </c>
      <c r="B563" s="200" t="s">
        <v>1647</v>
      </c>
      <c r="C563" s="201" t="s">
        <v>1172</v>
      </c>
      <c r="D563" s="201" t="s">
        <v>1636</v>
      </c>
      <c r="E563" s="20" t="s">
        <v>644</v>
      </c>
      <c r="F563" s="44">
        <v>6</v>
      </c>
      <c r="G563" s="44">
        <v>6</v>
      </c>
      <c r="H563" s="33">
        <f t="shared" si="24"/>
        <v>281.82</v>
      </c>
      <c r="I563" s="33">
        <f t="shared" si="25"/>
        <v>4620</v>
      </c>
      <c r="J563" s="33">
        <f t="shared" si="26"/>
        <v>56.364</v>
      </c>
      <c r="K563" s="195" t="s">
        <v>1649</v>
      </c>
      <c r="L563" s="193" t="s">
        <v>1175</v>
      </c>
      <c r="M563" s="24"/>
      <c r="N563" s="196"/>
      <c r="O563" s="3"/>
      <c r="P563" s="3"/>
      <c r="Q563" s="24"/>
    </row>
    <row r="564" s="1" customFormat="1" ht="31" customHeight="1" spans="1:17">
      <c r="A564" s="24">
        <v>557</v>
      </c>
      <c r="B564" s="200" t="s">
        <v>1647</v>
      </c>
      <c r="C564" s="201" t="s">
        <v>1172</v>
      </c>
      <c r="D564" s="201" t="s">
        <v>1636</v>
      </c>
      <c r="E564" s="20" t="s">
        <v>644</v>
      </c>
      <c r="F564" s="44">
        <v>8</v>
      </c>
      <c r="G564" s="44">
        <v>8</v>
      </c>
      <c r="H564" s="33">
        <f t="shared" si="24"/>
        <v>375.76</v>
      </c>
      <c r="I564" s="33">
        <f t="shared" si="25"/>
        <v>6160</v>
      </c>
      <c r="J564" s="33">
        <f t="shared" si="26"/>
        <v>75.152</v>
      </c>
      <c r="K564" s="195" t="s">
        <v>1649</v>
      </c>
      <c r="L564" s="193" t="s">
        <v>1175</v>
      </c>
      <c r="M564" s="24"/>
      <c r="N564" s="196"/>
      <c r="O564" s="3"/>
      <c r="P564" s="3"/>
      <c r="Q564" s="24"/>
    </row>
    <row r="565" s="1" customFormat="1" ht="31" customHeight="1" spans="1:17">
      <c r="A565" s="24">
        <v>558</v>
      </c>
      <c r="B565" s="200" t="s">
        <v>1652</v>
      </c>
      <c r="C565" s="201" t="s">
        <v>1172</v>
      </c>
      <c r="D565" s="201" t="s">
        <v>1653</v>
      </c>
      <c r="E565" s="20" t="s">
        <v>1606</v>
      </c>
      <c r="F565" s="44">
        <v>7</v>
      </c>
      <c r="G565" s="44">
        <v>7</v>
      </c>
      <c r="H565" s="33">
        <f t="shared" si="24"/>
        <v>328.79</v>
      </c>
      <c r="I565" s="33">
        <f t="shared" si="25"/>
        <v>5390</v>
      </c>
      <c r="J565" s="33">
        <f t="shared" si="26"/>
        <v>65.758</v>
      </c>
      <c r="K565" s="195" t="s">
        <v>1654</v>
      </c>
      <c r="L565" s="193" t="s">
        <v>1175</v>
      </c>
      <c r="M565" s="24"/>
      <c r="N565" s="196"/>
      <c r="O565" s="3"/>
      <c r="P565" s="3"/>
      <c r="Q565" s="24"/>
    </row>
    <row r="566" s="1" customFormat="1" ht="31" customHeight="1" spans="1:17">
      <c r="A566" s="24">
        <v>559</v>
      </c>
      <c r="B566" s="200" t="s">
        <v>1652</v>
      </c>
      <c r="C566" s="201" t="s">
        <v>1172</v>
      </c>
      <c r="D566" s="201" t="s">
        <v>1653</v>
      </c>
      <c r="E566" s="20" t="s">
        <v>1312</v>
      </c>
      <c r="F566" s="44">
        <v>2</v>
      </c>
      <c r="G566" s="44">
        <v>2</v>
      </c>
      <c r="H566" s="33">
        <f t="shared" si="24"/>
        <v>93.94</v>
      </c>
      <c r="I566" s="33">
        <f t="shared" si="25"/>
        <v>1540</v>
      </c>
      <c r="J566" s="33">
        <f t="shared" si="26"/>
        <v>18.788</v>
      </c>
      <c r="K566" s="195" t="s">
        <v>1654</v>
      </c>
      <c r="L566" s="193" t="s">
        <v>1175</v>
      </c>
      <c r="M566" s="24"/>
      <c r="N566" s="196"/>
      <c r="O566" s="3"/>
      <c r="P566" s="3"/>
      <c r="Q566" s="24"/>
    </row>
    <row r="567" s="1" customFormat="1" ht="31" customHeight="1" spans="1:17">
      <c r="A567" s="24">
        <v>560</v>
      </c>
      <c r="B567" s="200" t="s">
        <v>1652</v>
      </c>
      <c r="C567" s="201" t="s">
        <v>1172</v>
      </c>
      <c r="D567" s="201" t="s">
        <v>1653</v>
      </c>
      <c r="E567" s="20" t="s">
        <v>1220</v>
      </c>
      <c r="F567" s="44">
        <v>3</v>
      </c>
      <c r="G567" s="44">
        <v>3</v>
      </c>
      <c r="H567" s="33">
        <f t="shared" si="24"/>
        <v>140.91</v>
      </c>
      <c r="I567" s="33">
        <f t="shared" si="25"/>
        <v>2310</v>
      </c>
      <c r="J567" s="33">
        <f t="shared" si="26"/>
        <v>28.182</v>
      </c>
      <c r="K567" s="195" t="s">
        <v>1654</v>
      </c>
      <c r="L567" s="193" t="s">
        <v>1175</v>
      </c>
      <c r="M567" s="24"/>
      <c r="N567" s="196"/>
      <c r="O567" s="3"/>
      <c r="P567" s="3"/>
      <c r="Q567" s="24"/>
    </row>
    <row r="568" s="1" customFormat="1" ht="31" customHeight="1" spans="1:17">
      <c r="A568" s="24">
        <v>561</v>
      </c>
      <c r="B568" s="200" t="s">
        <v>1652</v>
      </c>
      <c r="C568" s="201" t="s">
        <v>1172</v>
      </c>
      <c r="D568" s="201" t="s">
        <v>1653</v>
      </c>
      <c r="E568" s="20" t="s">
        <v>1214</v>
      </c>
      <c r="F568" s="44">
        <v>5</v>
      </c>
      <c r="G568" s="44">
        <v>5</v>
      </c>
      <c r="H568" s="33">
        <f t="shared" si="24"/>
        <v>234.85</v>
      </c>
      <c r="I568" s="33">
        <f t="shared" si="25"/>
        <v>3850</v>
      </c>
      <c r="J568" s="33">
        <f t="shared" si="26"/>
        <v>46.97</v>
      </c>
      <c r="K568" s="195" t="s">
        <v>1654</v>
      </c>
      <c r="L568" s="193" t="s">
        <v>1175</v>
      </c>
      <c r="M568" s="24"/>
      <c r="N568" s="196"/>
      <c r="O568" s="3"/>
      <c r="P568" s="3"/>
      <c r="Q568" s="24"/>
    </row>
    <row r="569" s="1" customFormat="1" ht="31" customHeight="1" spans="1:17">
      <c r="A569" s="24">
        <v>562</v>
      </c>
      <c r="B569" s="200" t="s">
        <v>1655</v>
      </c>
      <c r="C569" s="201" t="s">
        <v>601</v>
      </c>
      <c r="D569" s="201" t="s">
        <v>1656</v>
      </c>
      <c r="E569" s="20" t="s">
        <v>37</v>
      </c>
      <c r="F569" s="44">
        <v>3</v>
      </c>
      <c r="G569" s="44">
        <v>3</v>
      </c>
      <c r="H569" s="33">
        <f t="shared" si="24"/>
        <v>140.91</v>
      </c>
      <c r="I569" s="33">
        <f t="shared" si="25"/>
        <v>2310</v>
      </c>
      <c r="J569" s="33">
        <f t="shared" si="26"/>
        <v>28.182</v>
      </c>
      <c r="K569" s="195" t="s">
        <v>1657</v>
      </c>
      <c r="L569" s="193" t="s">
        <v>1175</v>
      </c>
      <c r="M569" s="24"/>
      <c r="N569" s="196"/>
      <c r="O569" s="3"/>
      <c r="P569" s="3"/>
      <c r="Q569" s="24"/>
    </row>
    <row r="570" s="1" customFormat="1" ht="31" customHeight="1" spans="1:17">
      <c r="A570" s="24">
        <v>563</v>
      </c>
      <c r="B570" s="200" t="s">
        <v>1655</v>
      </c>
      <c r="C570" s="201" t="s">
        <v>601</v>
      </c>
      <c r="D570" s="201" t="s">
        <v>1656</v>
      </c>
      <c r="E570" s="20" t="s">
        <v>1233</v>
      </c>
      <c r="F570" s="44">
        <v>2</v>
      </c>
      <c r="G570" s="44">
        <v>2</v>
      </c>
      <c r="H570" s="33">
        <f t="shared" si="24"/>
        <v>93.94</v>
      </c>
      <c r="I570" s="33">
        <f t="shared" si="25"/>
        <v>1540</v>
      </c>
      <c r="J570" s="33">
        <f t="shared" si="26"/>
        <v>18.788</v>
      </c>
      <c r="K570" s="195" t="s">
        <v>1657</v>
      </c>
      <c r="L570" s="193" t="s">
        <v>1175</v>
      </c>
      <c r="M570" s="24"/>
      <c r="N570" s="196"/>
      <c r="O570" s="3"/>
      <c r="P570" s="3"/>
      <c r="Q570" s="24"/>
    </row>
    <row r="571" s="1" customFormat="1" ht="31" customHeight="1" spans="1:17">
      <c r="A571" s="24">
        <v>564</v>
      </c>
      <c r="B571" s="200" t="s">
        <v>1655</v>
      </c>
      <c r="C571" s="201" t="s">
        <v>601</v>
      </c>
      <c r="D571" s="201" t="s">
        <v>1656</v>
      </c>
      <c r="E571" s="20" t="s">
        <v>1260</v>
      </c>
      <c r="F571" s="44">
        <v>3</v>
      </c>
      <c r="G571" s="44">
        <v>3</v>
      </c>
      <c r="H571" s="33">
        <f t="shared" si="24"/>
        <v>140.91</v>
      </c>
      <c r="I571" s="33">
        <f t="shared" si="25"/>
        <v>2310</v>
      </c>
      <c r="J571" s="33">
        <f t="shared" si="26"/>
        <v>28.182</v>
      </c>
      <c r="K571" s="195" t="s">
        <v>1657</v>
      </c>
      <c r="L571" s="193" t="s">
        <v>1175</v>
      </c>
      <c r="M571" s="24"/>
      <c r="N571" s="196"/>
      <c r="O571" s="3"/>
      <c r="P571" s="3"/>
      <c r="Q571" s="24"/>
    </row>
    <row r="572" s="1" customFormat="1" ht="31" customHeight="1" spans="1:17">
      <c r="A572" s="24">
        <v>565</v>
      </c>
      <c r="B572" s="200" t="s">
        <v>1655</v>
      </c>
      <c r="C572" s="201" t="s">
        <v>601</v>
      </c>
      <c r="D572" s="201" t="s">
        <v>1656</v>
      </c>
      <c r="E572" s="20" t="s">
        <v>1261</v>
      </c>
      <c r="F572" s="44">
        <v>5</v>
      </c>
      <c r="G572" s="44">
        <v>5</v>
      </c>
      <c r="H572" s="33">
        <f t="shared" si="24"/>
        <v>234.85</v>
      </c>
      <c r="I572" s="33">
        <f t="shared" si="25"/>
        <v>3850</v>
      </c>
      <c r="J572" s="33">
        <f t="shared" si="26"/>
        <v>46.97</v>
      </c>
      <c r="K572" s="195" t="s">
        <v>1657</v>
      </c>
      <c r="L572" s="193" t="s">
        <v>1175</v>
      </c>
      <c r="M572" s="24"/>
      <c r="N572" s="196"/>
      <c r="O572" s="3"/>
      <c r="P572" s="3"/>
      <c r="Q572" s="24"/>
    </row>
    <row r="573" s="1" customFormat="1" ht="31" customHeight="1" spans="1:17">
      <c r="A573" s="24">
        <v>566</v>
      </c>
      <c r="B573" s="200" t="s">
        <v>1655</v>
      </c>
      <c r="C573" s="201" t="s">
        <v>601</v>
      </c>
      <c r="D573" s="201" t="s">
        <v>1656</v>
      </c>
      <c r="E573" s="20" t="s">
        <v>1264</v>
      </c>
      <c r="F573" s="44">
        <v>1</v>
      </c>
      <c r="G573" s="44">
        <v>1</v>
      </c>
      <c r="H573" s="33">
        <f t="shared" si="24"/>
        <v>46.97</v>
      </c>
      <c r="I573" s="33">
        <f t="shared" si="25"/>
        <v>770</v>
      </c>
      <c r="J573" s="33">
        <f t="shared" si="26"/>
        <v>9.394</v>
      </c>
      <c r="K573" s="195" t="s">
        <v>1657</v>
      </c>
      <c r="L573" s="193" t="s">
        <v>1175</v>
      </c>
      <c r="M573" s="24"/>
      <c r="N573" s="196"/>
      <c r="O573" s="3"/>
      <c r="P573" s="3"/>
      <c r="Q573" s="24"/>
    </row>
    <row r="574" s="1" customFormat="1" ht="31" customHeight="1" spans="1:17">
      <c r="A574" s="24">
        <v>567</v>
      </c>
      <c r="B574" s="200" t="s">
        <v>1658</v>
      </c>
      <c r="C574" s="201" t="s">
        <v>696</v>
      </c>
      <c r="D574" s="201" t="s">
        <v>1659</v>
      </c>
      <c r="E574" s="20" t="s">
        <v>1606</v>
      </c>
      <c r="F574" s="44">
        <v>11</v>
      </c>
      <c r="G574" s="44">
        <v>11</v>
      </c>
      <c r="H574" s="33">
        <f t="shared" si="24"/>
        <v>516.67</v>
      </c>
      <c r="I574" s="33">
        <f t="shared" si="25"/>
        <v>8470</v>
      </c>
      <c r="J574" s="33">
        <f t="shared" si="26"/>
        <v>103.334</v>
      </c>
      <c r="K574" s="195" t="s">
        <v>1660</v>
      </c>
      <c r="L574" s="193" t="s">
        <v>1175</v>
      </c>
      <c r="M574" s="24"/>
      <c r="N574" s="196"/>
      <c r="O574" s="3"/>
      <c r="P574" s="3"/>
      <c r="Q574" s="24"/>
    </row>
    <row r="575" s="1" customFormat="1" ht="31" customHeight="1" spans="1:17">
      <c r="A575" s="24">
        <v>568</v>
      </c>
      <c r="B575" s="200" t="s">
        <v>1658</v>
      </c>
      <c r="C575" s="201" t="s">
        <v>696</v>
      </c>
      <c r="D575" s="201" t="s">
        <v>1659</v>
      </c>
      <c r="E575" s="20" t="s">
        <v>1214</v>
      </c>
      <c r="F575" s="44">
        <v>2</v>
      </c>
      <c r="G575" s="44">
        <v>2</v>
      </c>
      <c r="H575" s="33">
        <f t="shared" si="24"/>
        <v>93.94</v>
      </c>
      <c r="I575" s="33">
        <f t="shared" si="25"/>
        <v>1540</v>
      </c>
      <c r="J575" s="33">
        <f t="shared" si="26"/>
        <v>18.788</v>
      </c>
      <c r="K575" s="195" t="s">
        <v>1660</v>
      </c>
      <c r="L575" s="193" t="s">
        <v>1175</v>
      </c>
      <c r="M575" s="24"/>
      <c r="N575" s="196"/>
      <c r="O575" s="3"/>
      <c r="P575" s="3"/>
      <c r="Q575" s="24"/>
    </row>
    <row r="576" s="1" customFormat="1" ht="31" customHeight="1" spans="1:17">
      <c r="A576" s="24">
        <v>569</v>
      </c>
      <c r="B576" s="200" t="s">
        <v>1658</v>
      </c>
      <c r="C576" s="201" t="s">
        <v>696</v>
      </c>
      <c r="D576" s="201" t="s">
        <v>1659</v>
      </c>
      <c r="E576" s="20" t="s">
        <v>1181</v>
      </c>
      <c r="F576" s="44">
        <v>5</v>
      </c>
      <c r="G576" s="44">
        <v>5</v>
      </c>
      <c r="H576" s="33">
        <f t="shared" si="24"/>
        <v>234.85</v>
      </c>
      <c r="I576" s="33">
        <f t="shared" si="25"/>
        <v>3850</v>
      </c>
      <c r="J576" s="33">
        <f t="shared" si="26"/>
        <v>46.97</v>
      </c>
      <c r="K576" s="195" t="s">
        <v>1660</v>
      </c>
      <c r="L576" s="193" t="s">
        <v>1175</v>
      </c>
      <c r="M576" s="24"/>
      <c r="N576" s="196"/>
      <c r="O576" s="3"/>
      <c r="P576" s="3"/>
      <c r="Q576" s="24"/>
    </row>
    <row r="577" s="1" customFormat="1" ht="31" customHeight="1" spans="1:17">
      <c r="A577" s="24">
        <v>570</v>
      </c>
      <c r="B577" s="200" t="s">
        <v>1658</v>
      </c>
      <c r="C577" s="201" t="s">
        <v>696</v>
      </c>
      <c r="D577" s="201" t="s">
        <v>1659</v>
      </c>
      <c r="E577" s="20" t="s">
        <v>1220</v>
      </c>
      <c r="F577" s="44">
        <v>4</v>
      </c>
      <c r="G577" s="44">
        <v>4</v>
      </c>
      <c r="H577" s="33">
        <f t="shared" si="24"/>
        <v>187.88</v>
      </c>
      <c r="I577" s="33">
        <f t="shared" si="25"/>
        <v>3080</v>
      </c>
      <c r="J577" s="33">
        <f t="shared" si="26"/>
        <v>37.576</v>
      </c>
      <c r="K577" s="195" t="s">
        <v>1660</v>
      </c>
      <c r="L577" s="193" t="s">
        <v>1175</v>
      </c>
      <c r="M577" s="24"/>
      <c r="N577" s="196"/>
      <c r="O577" s="3"/>
      <c r="P577" s="3"/>
      <c r="Q577" s="24"/>
    </row>
    <row r="578" s="1" customFormat="1" ht="31" customHeight="1" spans="1:17">
      <c r="A578" s="24">
        <v>571</v>
      </c>
      <c r="B578" s="200" t="s">
        <v>1658</v>
      </c>
      <c r="C578" s="201" t="s">
        <v>696</v>
      </c>
      <c r="D578" s="201" t="s">
        <v>1659</v>
      </c>
      <c r="E578" s="20" t="s">
        <v>1214</v>
      </c>
      <c r="F578" s="44">
        <v>8</v>
      </c>
      <c r="G578" s="44">
        <v>8</v>
      </c>
      <c r="H578" s="33">
        <f t="shared" si="24"/>
        <v>375.76</v>
      </c>
      <c r="I578" s="33">
        <f t="shared" si="25"/>
        <v>6160</v>
      </c>
      <c r="J578" s="33">
        <f t="shared" si="26"/>
        <v>75.152</v>
      </c>
      <c r="K578" s="195" t="s">
        <v>1660</v>
      </c>
      <c r="L578" s="193" t="s">
        <v>1175</v>
      </c>
      <c r="M578" s="24"/>
      <c r="N578" s="196"/>
      <c r="O578" s="3"/>
      <c r="P578" s="3"/>
      <c r="Q578" s="24"/>
    </row>
    <row r="579" s="1" customFormat="1" ht="31" customHeight="1" spans="1:17">
      <c r="A579" s="24">
        <v>572</v>
      </c>
      <c r="B579" s="200" t="s">
        <v>1661</v>
      </c>
      <c r="C579" s="201" t="s">
        <v>1172</v>
      </c>
      <c r="D579" s="201" t="s">
        <v>1662</v>
      </c>
      <c r="E579" s="20" t="s">
        <v>1606</v>
      </c>
      <c r="F579" s="44">
        <v>2</v>
      </c>
      <c r="G579" s="44">
        <v>2</v>
      </c>
      <c r="H579" s="33">
        <f t="shared" si="24"/>
        <v>93.94</v>
      </c>
      <c r="I579" s="33">
        <f t="shared" si="25"/>
        <v>1540</v>
      </c>
      <c r="J579" s="33">
        <f t="shared" si="26"/>
        <v>18.788</v>
      </c>
      <c r="K579" s="195" t="s">
        <v>1663</v>
      </c>
      <c r="L579" s="193" t="s">
        <v>1175</v>
      </c>
      <c r="M579" s="24"/>
      <c r="N579" s="196"/>
      <c r="O579" s="3"/>
      <c r="P579" s="3"/>
      <c r="Q579" s="24"/>
    </row>
    <row r="580" s="1" customFormat="1" ht="31" customHeight="1" spans="1:17">
      <c r="A580" s="24">
        <v>573</v>
      </c>
      <c r="B580" s="200" t="s">
        <v>1661</v>
      </c>
      <c r="C580" s="201" t="s">
        <v>1172</v>
      </c>
      <c r="D580" s="201" t="s">
        <v>1662</v>
      </c>
      <c r="E580" s="20" t="s">
        <v>1214</v>
      </c>
      <c r="F580" s="44">
        <v>2</v>
      </c>
      <c r="G580" s="44">
        <v>2</v>
      </c>
      <c r="H580" s="33">
        <f t="shared" si="24"/>
        <v>93.94</v>
      </c>
      <c r="I580" s="33">
        <f t="shared" si="25"/>
        <v>1540</v>
      </c>
      <c r="J580" s="33">
        <f t="shared" si="26"/>
        <v>18.788</v>
      </c>
      <c r="K580" s="195" t="s">
        <v>1663</v>
      </c>
      <c r="L580" s="193" t="s">
        <v>1175</v>
      </c>
      <c r="M580" s="24"/>
      <c r="N580" s="196"/>
      <c r="O580" s="3"/>
      <c r="P580" s="3"/>
      <c r="Q580" s="24"/>
    </row>
    <row r="581" s="1" customFormat="1" ht="31" customHeight="1" spans="1:17">
      <c r="A581" s="24">
        <v>574</v>
      </c>
      <c r="B581" s="200" t="s">
        <v>1661</v>
      </c>
      <c r="C581" s="201" t="s">
        <v>1172</v>
      </c>
      <c r="D581" s="201" t="s">
        <v>1662</v>
      </c>
      <c r="E581" s="20" t="s">
        <v>512</v>
      </c>
      <c r="F581" s="44">
        <v>5</v>
      </c>
      <c r="G581" s="44">
        <v>5</v>
      </c>
      <c r="H581" s="33">
        <f t="shared" si="24"/>
        <v>234.85</v>
      </c>
      <c r="I581" s="33">
        <f t="shared" si="25"/>
        <v>3850</v>
      </c>
      <c r="J581" s="33">
        <f t="shared" si="26"/>
        <v>46.97</v>
      </c>
      <c r="K581" s="195" t="s">
        <v>1663</v>
      </c>
      <c r="L581" s="193" t="s">
        <v>1175</v>
      </c>
      <c r="M581" s="24"/>
      <c r="N581" s="196"/>
      <c r="O581" s="3"/>
      <c r="P581" s="3"/>
      <c r="Q581" s="24"/>
    </row>
    <row r="582" s="1" customFormat="1" ht="31" customHeight="1" spans="1:17">
      <c r="A582" s="24">
        <v>575</v>
      </c>
      <c r="B582" s="200" t="s">
        <v>1661</v>
      </c>
      <c r="C582" s="201" t="s">
        <v>1172</v>
      </c>
      <c r="D582" s="201" t="s">
        <v>1662</v>
      </c>
      <c r="E582" s="20" t="s">
        <v>1264</v>
      </c>
      <c r="F582" s="44">
        <v>6</v>
      </c>
      <c r="G582" s="44">
        <v>6</v>
      </c>
      <c r="H582" s="33">
        <f t="shared" si="24"/>
        <v>281.82</v>
      </c>
      <c r="I582" s="33">
        <f t="shared" si="25"/>
        <v>4620</v>
      </c>
      <c r="J582" s="33">
        <f t="shared" si="26"/>
        <v>56.364</v>
      </c>
      <c r="K582" s="195" t="s">
        <v>1663</v>
      </c>
      <c r="L582" s="193" t="s">
        <v>1175</v>
      </c>
      <c r="M582" s="24"/>
      <c r="N582" s="196"/>
      <c r="O582" s="3"/>
      <c r="P582" s="3"/>
      <c r="Q582" s="24"/>
    </row>
    <row r="583" s="1" customFormat="1" ht="31" customHeight="1" spans="1:17">
      <c r="A583" s="24">
        <v>576</v>
      </c>
      <c r="B583" s="200" t="s">
        <v>1661</v>
      </c>
      <c r="C583" s="201" t="s">
        <v>1172</v>
      </c>
      <c r="D583" s="201" t="s">
        <v>1662</v>
      </c>
      <c r="E583" s="20" t="s">
        <v>1266</v>
      </c>
      <c r="F583" s="44">
        <v>3</v>
      </c>
      <c r="G583" s="44">
        <v>3</v>
      </c>
      <c r="H583" s="33">
        <f t="shared" si="24"/>
        <v>140.91</v>
      </c>
      <c r="I583" s="33">
        <f t="shared" si="25"/>
        <v>2310</v>
      </c>
      <c r="J583" s="33">
        <f t="shared" si="26"/>
        <v>28.182</v>
      </c>
      <c r="K583" s="195" t="s">
        <v>1663</v>
      </c>
      <c r="L583" s="193" t="s">
        <v>1175</v>
      </c>
      <c r="M583" s="24"/>
      <c r="N583" s="196"/>
      <c r="O583" s="3"/>
      <c r="P583" s="3"/>
      <c r="Q583" s="24"/>
    </row>
    <row r="584" s="1" customFormat="1" ht="31" customHeight="1" spans="1:17">
      <c r="A584" s="24">
        <v>577</v>
      </c>
      <c r="B584" s="200" t="s">
        <v>1664</v>
      </c>
      <c r="C584" s="201" t="s">
        <v>607</v>
      </c>
      <c r="D584" s="201" t="s">
        <v>1665</v>
      </c>
      <c r="E584" s="20" t="s">
        <v>1606</v>
      </c>
      <c r="F584" s="44">
        <v>9</v>
      </c>
      <c r="G584" s="44">
        <v>9</v>
      </c>
      <c r="H584" s="33">
        <f t="shared" ref="H584:H647" si="27">G584*46.97</f>
        <v>422.73</v>
      </c>
      <c r="I584" s="33">
        <f t="shared" ref="I584:I647" si="28">G584*770</f>
        <v>6930</v>
      </c>
      <c r="J584" s="33">
        <f t="shared" ref="J584:J647" si="29">H584*20%</f>
        <v>84.546</v>
      </c>
      <c r="K584" s="195" t="s">
        <v>1666</v>
      </c>
      <c r="L584" s="193" t="s">
        <v>1175</v>
      </c>
      <c r="M584" s="24"/>
      <c r="N584" s="196"/>
      <c r="O584" s="3"/>
      <c r="P584" s="3"/>
      <c r="Q584" s="24"/>
    </row>
    <row r="585" s="1" customFormat="1" ht="31" customHeight="1" spans="1:17">
      <c r="A585" s="24">
        <v>578</v>
      </c>
      <c r="B585" s="200" t="s">
        <v>1664</v>
      </c>
      <c r="C585" s="201" t="s">
        <v>607</v>
      </c>
      <c r="D585" s="201" t="s">
        <v>1665</v>
      </c>
      <c r="E585" s="20" t="s">
        <v>1214</v>
      </c>
      <c r="F585" s="44">
        <v>6</v>
      </c>
      <c r="G585" s="44">
        <v>6</v>
      </c>
      <c r="H585" s="33">
        <f t="shared" si="27"/>
        <v>281.82</v>
      </c>
      <c r="I585" s="33">
        <f t="shared" si="28"/>
        <v>4620</v>
      </c>
      <c r="J585" s="33">
        <f t="shared" si="29"/>
        <v>56.364</v>
      </c>
      <c r="K585" s="195" t="s">
        <v>1666</v>
      </c>
      <c r="L585" s="193" t="s">
        <v>1175</v>
      </c>
      <c r="M585" s="24"/>
      <c r="N585" s="196"/>
      <c r="O585" s="3"/>
      <c r="P585" s="3"/>
      <c r="Q585" s="24"/>
    </row>
    <row r="586" s="1" customFormat="1" ht="31" customHeight="1" spans="1:17">
      <c r="A586" s="24">
        <v>579</v>
      </c>
      <c r="B586" s="200" t="s">
        <v>1664</v>
      </c>
      <c r="C586" s="201" t="s">
        <v>607</v>
      </c>
      <c r="D586" s="201" t="s">
        <v>1665</v>
      </c>
      <c r="E586" s="20" t="s">
        <v>1214</v>
      </c>
      <c r="F586" s="44">
        <v>5</v>
      </c>
      <c r="G586" s="44">
        <v>5</v>
      </c>
      <c r="H586" s="33">
        <f t="shared" si="27"/>
        <v>234.85</v>
      </c>
      <c r="I586" s="33">
        <f t="shared" si="28"/>
        <v>3850</v>
      </c>
      <c r="J586" s="33">
        <f t="shared" si="29"/>
        <v>46.97</v>
      </c>
      <c r="K586" s="195" t="s">
        <v>1666</v>
      </c>
      <c r="L586" s="193" t="s">
        <v>1175</v>
      </c>
      <c r="M586" s="24"/>
      <c r="N586" s="196"/>
      <c r="O586" s="3"/>
      <c r="P586" s="3"/>
      <c r="Q586" s="24"/>
    </row>
    <row r="587" s="1" customFormat="1" ht="31" customHeight="1" spans="1:17">
      <c r="A587" s="24">
        <v>580</v>
      </c>
      <c r="B587" s="200" t="s">
        <v>1664</v>
      </c>
      <c r="C587" s="201" t="s">
        <v>607</v>
      </c>
      <c r="D587" s="201" t="s">
        <v>1665</v>
      </c>
      <c r="E587" s="20" t="s">
        <v>626</v>
      </c>
      <c r="F587" s="44">
        <v>4</v>
      </c>
      <c r="G587" s="44">
        <v>4</v>
      </c>
      <c r="H587" s="33">
        <f t="shared" si="27"/>
        <v>187.88</v>
      </c>
      <c r="I587" s="33">
        <f t="shared" si="28"/>
        <v>3080</v>
      </c>
      <c r="J587" s="33">
        <f t="shared" si="29"/>
        <v>37.576</v>
      </c>
      <c r="K587" s="195" t="s">
        <v>1666</v>
      </c>
      <c r="L587" s="193" t="s">
        <v>1175</v>
      </c>
      <c r="M587" s="24"/>
      <c r="N587" s="196"/>
      <c r="O587" s="3"/>
      <c r="P587" s="3"/>
      <c r="Q587" s="24"/>
    </row>
    <row r="588" s="1" customFormat="1" ht="31" customHeight="1" spans="1:17">
      <c r="A588" s="24">
        <v>581</v>
      </c>
      <c r="B588" s="200" t="s">
        <v>1667</v>
      </c>
      <c r="C588" s="201" t="s">
        <v>1363</v>
      </c>
      <c r="D588" s="201" t="s">
        <v>1668</v>
      </c>
      <c r="E588" s="20" t="s">
        <v>1606</v>
      </c>
      <c r="F588" s="44">
        <v>3</v>
      </c>
      <c r="G588" s="44">
        <v>3</v>
      </c>
      <c r="H588" s="33">
        <f t="shared" si="27"/>
        <v>140.91</v>
      </c>
      <c r="I588" s="33">
        <f t="shared" si="28"/>
        <v>2310</v>
      </c>
      <c r="J588" s="33">
        <f t="shared" si="29"/>
        <v>28.182</v>
      </c>
      <c r="K588" s="195" t="s">
        <v>1669</v>
      </c>
      <c r="L588" s="193" t="s">
        <v>1175</v>
      </c>
      <c r="M588" s="24"/>
      <c r="N588" s="196"/>
      <c r="O588" s="3"/>
      <c r="P588" s="3"/>
      <c r="Q588" s="24"/>
    </row>
    <row r="589" s="1" customFormat="1" ht="31" customHeight="1" spans="1:17">
      <c r="A589" s="24">
        <v>582</v>
      </c>
      <c r="B589" s="200" t="s">
        <v>1667</v>
      </c>
      <c r="C589" s="201" t="s">
        <v>1363</v>
      </c>
      <c r="D589" s="201" t="s">
        <v>1668</v>
      </c>
      <c r="E589" s="20" t="s">
        <v>1625</v>
      </c>
      <c r="F589" s="44">
        <v>2</v>
      </c>
      <c r="G589" s="44">
        <v>2</v>
      </c>
      <c r="H589" s="33">
        <f t="shared" si="27"/>
        <v>93.94</v>
      </c>
      <c r="I589" s="33">
        <f t="shared" si="28"/>
        <v>1540</v>
      </c>
      <c r="J589" s="33">
        <f t="shared" si="29"/>
        <v>18.788</v>
      </c>
      <c r="K589" s="195" t="s">
        <v>1669</v>
      </c>
      <c r="L589" s="193" t="s">
        <v>1175</v>
      </c>
      <c r="M589" s="24"/>
      <c r="N589" s="196"/>
      <c r="O589" s="3"/>
      <c r="P589" s="3"/>
      <c r="Q589" s="24"/>
    </row>
    <row r="590" s="1" customFormat="1" ht="31" customHeight="1" spans="1:17">
      <c r="A590" s="24">
        <v>583</v>
      </c>
      <c r="B590" s="200" t="s">
        <v>1667</v>
      </c>
      <c r="C590" s="201" t="s">
        <v>1363</v>
      </c>
      <c r="D590" s="201" t="s">
        <v>1668</v>
      </c>
      <c r="E590" s="20" t="s">
        <v>512</v>
      </c>
      <c r="F590" s="44">
        <v>5</v>
      </c>
      <c r="G590" s="44">
        <v>5</v>
      </c>
      <c r="H590" s="33">
        <f t="shared" si="27"/>
        <v>234.85</v>
      </c>
      <c r="I590" s="33">
        <f t="shared" si="28"/>
        <v>3850</v>
      </c>
      <c r="J590" s="33">
        <f t="shared" si="29"/>
        <v>46.97</v>
      </c>
      <c r="K590" s="195" t="s">
        <v>1669</v>
      </c>
      <c r="L590" s="193" t="s">
        <v>1175</v>
      </c>
      <c r="M590" s="24"/>
      <c r="N590" s="196"/>
      <c r="O590" s="3"/>
      <c r="P590" s="3"/>
      <c r="Q590" s="24"/>
    </row>
    <row r="591" s="1" customFormat="1" ht="31" customHeight="1" spans="1:17">
      <c r="A591" s="24">
        <v>584</v>
      </c>
      <c r="B591" s="200" t="s">
        <v>1667</v>
      </c>
      <c r="C591" s="201" t="s">
        <v>1363</v>
      </c>
      <c r="D591" s="201" t="s">
        <v>1668</v>
      </c>
      <c r="E591" s="20" t="s">
        <v>1214</v>
      </c>
      <c r="F591" s="44">
        <v>8</v>
      </c>
      <c r="G591" s="44">
        <v>8</v>
      </c>
      <c r="H591" s="33">
        <f t="shared" si="27"/>
        <v>375.76</v>
      </c>
      <c r="I591" s="33">
        <f t="shared" si="28"/>
        <v>6160</v>
      </c>
      <c r="J591" s="33">
        <f t="shared" si="29"/>
        <v>75.152</v>
      </c>
      <c r="K591" s="195" t="s">
        <v>1669</v>
      </c>
      <c r="L591" s="193" t="s">
        <v>1175</v>
      </c>
      <c r="M591" s="24"/>
      <c r="N591" s="196"/>
      <c r="O591" s="3"/>
      <c r="P591" s="3"/>
      <c r="Q591" s="24"/>
    </row>
    <row r="592" s="1" customFormat="1" ht="31" customHeight="1" spans="1:17">
      <c r="A592" s="24">
        <v>585</v>
      </c>
      <c r="B592" s="200" t="s">
        <v>1667</v>
      </c>
      <c r="C592" s="201" t="s">
        <v>1363</v>
      </c>
      <c r="D592" s="201" t="s">
        <v>1668</v>
      </c>
      <c r="E592" s="20" t="s">
        <v>1267</v>
      </c>
      <c r="F592" s="44">
        <v>6</v>
      </c>
      <c r="G592" s="44">
        <v>6</v>
      </c>
      <c r="H592" s="33">
        <f t="shared" si="27"/>
        <v>281.82</v>
      </c>
      <c r="I592" s="33">
        <f t="shared" si="28"/>
        <v>4620</v>
      </c>
      <c r="J592" s="33">
        <f t="shared" si="29"/>
        <v>56.364</v>
      </c>
      <c r="K592" s="195" t="s">
        <v>1669</v>
      </c>
      <c r="L592" s="193" t="s">
        <v>1175</v>
      </c>
      <c r="M592" s="24"/>
      <c r="N592" s="196"/>
      <c r="O592" s="3"/>
      <c r="P592" s="3"/>
      <c r="Q592" s="24"/>
    </row>
    <row r="593" s="1" customFormat="1" ht="31" customHeight="1" spans="1:17">
      <c r="A593" s="24">
        <v>586</v>
      </c>
      <c r="B593" s="200" t="s">
        <v>1670</v>
      </c>
      <c r="C593" s="201" t="s">
        <v>447</v>
      </c>
      <c r="D593" s="201" t="s">
        <v>1671</v>
      </c>
      <c r="E593" s="20" t="s">
        <v>1606</v>
      </c>
      <c r="F593" s="44">
        <v>6</v>
      </c>
      <c r="G593" s="44">
        <v>6</v>
      </c>
      <c r="H593" s="33">
        <f t="shared" si="27"/>
        <v>281.82</v>
      </c>
      <c r="I593" s="33">
        <f t="shared" si="28"/>
        <v>4620</v>
      </c>
      <c r="J593" s="33">
        <f t="shared" si="29"/>
        <v>56.364</v>
      </c>
      <c r="K593" s="195" t="s">
        <v>1672</v>
      </c>
      <c r="L593" s="193" t="s">
        <v>1175</v>
      </c>
      <c r="M593" s="24"/>
      <c r="N593" s="196"/>
      <c r="O593" s="3"/>
      <c r="P593" s="3"/>
      <c r="Q593" s="24"/>
    </row>
    <row r="594" s="1" customFormat="1" ht="31" customHeight="1" spans="1:17">
      <c r="A594" s="24">
        <v>587</v>
      </c>
      <c r="B594" s="200" t="s">
        <v>1670</v>
      </c>
      <c r="C594" s="201" t="s">
        <v>447</v>
      </c>
      <c r="D594" s="201" t="s">
        <v>1671</v>
      </c>
      <c r="E594" s="20" t="s">
        <v>1220</v>
      </c>
      <c r="F594" s="44">
        <v>5</v>
      </c>
      <c r="G594" s="44">
        <v>5</v>
      </c>
      <c r="H594" s="33">
        <f t="shared" si="27"/>
        <v>234.85</v>
      </c>
      <c r="I594" s="33">
        <f t="shared" si="28"/>
        <v>3850</v>
      </c>
      <c r="J594" s="33">
        <f t="shared" si="29"/>
        <v>46.97</v>
      </c>
      <c r="K594" s="195" t="s">
        <v>1672</v>
      </c>
      <c r="L594" s="193" t="s">
        <v>1175</v>
      </c>
      <c r="M594" s="24"/>
      <c r="N594" s="196"/>
      <c r="O594" s="3"/>
      <c r="P594" s="3"/>
      <c r="Q594" s="24"/>
    </row>
    <row r="595" s="1" customFormat="1" ht="31" customHeight="1" spans="1:17">
      <c r="A595" s="24">
        <v>588</v>
      </c>
      <c r="B595" s="200" t="s">
        <v>1670</v>
      </c>
      <c r="C595" s="201" t="s">
        <v>447</v>
      </c>
      <c r="D595" s="201" t="s">
        <v>1671</v>
      </c>
      <c r="E595" s="20" t="s">
        <v>1220</v>
      </c>
      <c r="F595" s="44">
        <v>3</v>
      </c>
      <c r="G595" s="44">
        <v>3</v>
      </c>
      <c r="H595" s="33">
        <f t="shared" si="27"/>
        <v>140.91</v>
      </c>
      <c r="I595" s="33">
        <f t="shared" si="28"/>
        <v>2310</v>
      </c>
      <c r="J595" s="33">
        <f t="shared" si="29"/>
        <v>28.182</v>
      </c>
      <c r="K595" s="195" t="s">
        <v>1672</v>
      </c>
      <c r="L595" s="193" t="s">
        <v>1175</v>
      </c>
      <c r="M595" s="24"/>
      <c r="N595" s="196"/>
      <c r="O595" s="3"/>
      <c r="P595" s="3"/>
      <c r="Q595" s="24"/>
    </row>
    <row r="596" s="1" customFormat="1" ht="31" customHeight="1" spans="1:17">
      <c r="A596" s="24">
        <v>589</v>
      </c>
      <c r="B596" s="200" t="s">
        <v>1670</v>
      </c>
      <c r="C596" s="201" t="s">
        <v>447</v>
      </c>
      <c r="D596" s="201" t="s">
        <v>1671</v>
      </c>
      <c r="E596" s="20" t="s">
        <v>1312</v>
      </c>
      <c r="F596" s="44">
        <v>2</v>
      </c>
      <c r="G596" s="44">
        <v>2</v>
      </c>
      <c r="H596" s="33">
        <f t="shared" si="27"/>
        <v>93.94</v>
      </c>
      <c r="I596" s="33">
        <f t="shared" si="28"/>
        <v>1540</v>
      </c>
      <c r="J596" s="33">
        <f t="shared" si="29"/>
        <v>18.788</v>
      </c>
      <c r="K596" s="195" t="s">
        <v>1672</v>
      </c>
      <c r="L596" s="193" t="s">
        <v>1175</v>
      </c>
      <c r="M596" s="24"/>
      <c r="N596" s="196"/>
      <c r="O596" s="3"/>
      <c r="P596" s="3"/>
      <c r="Q596" s="24"/>
    </row>
    <row r="597" s="1" customFormat="1" ht="31" customHeight="1" spans="1:17">
      <c r="A597" s="24">
        <v>590</v>
      </c>
      <c r="B597" s="200" t="s">
        <v>1670</v>
      </c>
      <c r="C597" s="201" t="s">
        <v>447</v>
      </c>
      <c r="D597" s="201" t="s">
        <v>1671</v>
      </c>
      <c r="E597" s="20" t="s">
        <v>1214</v>
      </c>
      <c r="F597" s="44">
        <v>4</v>
      </c>
      <c r="G597" s="44">
        <v>4</v>
      </c>
      <c r="H597" s="33">
        <f t="shared" si="27"/>
        <v>187.88</v>
      </c>
      <c r="I597" s="33">
        <f t="shared" si="28"/>
        <v>3080</v>
      </c>
      <c r="J597" s="33">
        <f t="shared" si="29"/>
        <v>37.576</v>
      </c>
      <c r="K597" s="195" t="s">
        <v>1672</v>
      </c>
      <c r="L597" s="193" t="s">
        <v>1175</v>
      </c>
      <c r="M597" s="24"/>
      <c r="N597" s="196"/>
      <c r="O597" s="3"/>
      <c r="P597" s="3"/>
      <c r="Q597" s="24"/>
    </row>
    <row r="598" s="1" customFormat="1" ht="31" customHeight="1" spans="1:17">
      <c r="A598" s="24">
        <v>591</v>
      </c>
      <c r="B598" s="200" t="s">
        <v>1673</v>
      </c>
      <c r="C598" s="201" t="s">
        <v>491</v>
      </c>
      <c r="D598" s="201" t="s">
        <v>1674</v>
      </c>
      <c r="E598" s="20" t="s">
        <v>1237</v>
      </c>
      <c r="F598" s="44">
        <v>6</v>
      </c>
      <c r="G598" s="44">
        <v>6</v>
      </c>
      <c r="H598" s="33">
        <f t="shared" si="27"/>
        <v>281.82</v>
      </c>
      <c r="I598" s="33">
        <f t="shared" si="28"/>
        <v>4620</v>
      </c>
      <c r="J598" s="33">
        <f t="shared" si="29"/>
        <v>56.364</v>
      </c>
      <c r="K598" s="195" t="s">
        <v>1454</v>
      </c>
      <c r="L598" s="193" t="s">
        <v>1175</v>
      </c>
      <c r="M598" s="24"/>
      <c r="N598" s="196"/>
      <c r="O598" s="3"/>
      <c r="P598" s="3"/>
      <c r="Q598" s="24"/>
    </row>
    <row r="599" s="1" customFormat="1" ht="31" customHeight="1" spans="1:17">
      <c r="A599" s="24">
        <v>592</v>
      </c>
      <c r="B599" s="200" t="s">
        <v>1673</v>
      </c>
      <c r="C599" s="201" t="s">
        <v>491</v>
      </c>
      <c r="D599" s="201" t="s">
        <v>1674</v>
      </c>
      <c r="E599" s="20" t="s">
        <v>37</v>
      </c>
      <c r="F599" s="44">
        <v>5</v>
      </c>
      <c r="G599" s="44">
        <v>5</v>
      </c>
      <c r="H599" s="33">
        <f t="shared" si="27"/>
        <v>234.85</v>
      </c>
      <c r="I599" s="33">
        <f t="shared" si="28"/>
        <v>3850</v>
      </c>
      <c r="J599" s="33">
        <f t="shared" si="29"/>
        <v>46.97</v>
      </c>
      <c r="K599" s="195" t="s">
        <v>1454</v>
      </c>
      <c r="L599" s="193" t="s">
        <v>1175</v>
      </c>
      <c r="M599" s="24"/>
      <c r="N599" s="196"/>
      <c r="O599" s="3"/>
      <c r="P599" s="3"/>
      <c r="Q599" s="24"/>
    </row>
    <row r="600" s="1" customFormat="1" ht="31" customHeight="1" spans="1:17">
      <c r="A600" s="24">
        <v>593</v>
      </c>
      <c r="B600" s="200" t="s">
        <v>1673</v>
      </c>
      <c r="C600" s="201" t="s">
        <v>491</v>
      </c>
      <c r="D600" s="201" t="s">
        <v>1674</v>
      </c>
      <c r="E600" s="20" t="s">
        <v>882</v>
      </c>
      <c r="F600" s="44">
        <v>8</v>
      </c>
      <c r="G600" s="44">
        <v>8</v>
      </c>
      <c r="H600" s="33">
        <f t="shared" si="27"/>
        <v>375.76</v>
      </c>
      <c r="I600" s="33">
        <f t="shared" si="28"/>
        <v>6160</v>
      </c>
      <c r="J600" s="33">
        <f t="shared" si="29"/>
        <v>75.152</v>
      </c>
      <c r="K600" s="195" t="s">
        <v>1454</v>
      </c>
      <c r="L600" s="193" t="s">
        <v>1175</v>
      </c>
      <c r="M600" s="24"/>
      <c r="N600" s="196"/>
      <c r="O600" s="3"/>
      <c r="P600" s="3"/>
      <c r="Q600" s="24"/>
    </row>
    <row r="601" s="1" customFormat="1" ht="31" customHeight="1" spans="1:17">
      <c r="A601" s="24">
        <v>594</v>
      </c>
      <c r="B601" s="200" t="s">
        <v>1673</v>
      </c>
      <c r="C601" s="201" t="s">
        <v>491</v>
      </c>
      <c r="D601" s="201" t="s">
        <v>1674</v>
      </c>
      <c r="E601" s="20" t="s">
        <v>512</v>
      </c>
      <c r="F601" s="44">
        <v>11</v>
      </c>
      <c r="G601" s="44">
        <v>11</v>
      </c>
      <c r="H601" s="33">
        <f t="shared" si="27"/>
        <v>516.67</v>
      </c>
      <c r="I601" s="33">
        <f t="shared" si="28"/>
        <v>8470</v>
      </c>
      <c r="J601" s="33">
        <f t="shared" si="29"/>
        <v>103.334</v>
      </c>
      <c r="K601" s="195" t="s">
        <v>1454</v>
      </c>
      <c r="L601" s="193" t="s">
        <v>1175</v>
      </c>
      <c r="M601" s="24"/>
      <c r="N601" s="196"/>
      <c r="O601" s="3"/>
      <c r="P601" s="3"/>
      <c r="Q601" s="24"/>
    </row>
    <row r="602" s="1" customFormat="1" ht="31" customHeight="1" spans="1:17">
      <c r="A602" s="24">
        <v>595</v>
      </c>
      <c r="B602" s="200" t="s">
        <v>1673</v>
      </c>
      <c r="C602" s="201" t="s">
        <v>491</v>
      </c>
      <c r="D602" s="201" t="s">
        <v>1674</v>
      </c>
      <c r="E602" s="20" t="s">
        <v>1214</v>
      </c>
      <c r="F602" s="44">
        <v>12</v>
      </c>
      <c r="G602" s="44">
        <v>12</v>
      </c>
      <c r="H602" s="33">
        <f t="shared" si="27"/>
        <v>563.64</v>
      </c>
      <c r="I602" s="33">
        <f t="shared" si="28"/>
        <v>9240</v>
      </c>
      <c r="J602" s="33">
        <f t="shared" si="29"/>
        <v>112.728</v>
      </c>
      <c r="K602" s="195" t="s">
        <v>1454</v>
      </c>
      <c r="L602" s="193" t="s">
        <v>1175</v>
      </c>
      <c r="M602" s="24"/>
      <c r="N602" s="196"/>
      <c r="O602" s="3"/>
      <c r="P602" s="3"/>
      <c r="Q602" s="24"/>
    </row>
    <row r="603" s="1" customFormat="1" ht="31" customHeight="1" spans="1:17">
      <c r="A603" s="24">
        <v>596</v>
      </c>
      <c r="B603" s="200" t="s">
        <v>1675</v>
      </c>
      <c r="C603" s="201" t="s">
        <v>669</v>
      </c>
      <c r="D603" s="201" t="s">
        <v>1676</v>
      </c>
      <c r="E603" s="20" t="s">
        <v>626</v>
      </c>
      <c r="F603" s="44">
        <v>5</v>
      </c>
      <c r="G603" s="44">
        <v>5</v>
      </c>
      <c r="H603" s="33">
        <f t="shared" si="27"/>
        <v>234.85</v>
      </c>
      <c r="I603" s="33">
        <f t="shared" si="28"/>
        <v>3850</v>
      </c>
      <c r="J603" s="33">
        <f t="shared" si="29"/>
        <v>46.97</v>
      </c>
      <c r="K603" s="195" t="s">
        <v>1677</v>
      </c>
      <c r="L603" s="193" t="s">
        <v>1175</v>
      </c>
      <c r="M603" s="24"/>
      <c r="N603" s="196"/>
      <c r="O603" s="3"/>
      <c r="P603" s="3"/>
      <c r="Q603" s="24"/>
    </row>
    <row r="604" s="1" customFormat="1" ht="31" customHeight="1" spans="1:17">
      <c r="A604" s="24">
        <v>597</v>
      </c>
      <c r="B604" s="200" t="s">
        <v>1675</v>
      </c>
      <c r="C604" s="201" t="s">
        <v>669</v>
      </c>
      <c r="D604" s="201" t="s">
        <v>1676</v>
      </c>
      <c r="E604" s="20" t="s">
        <v>1510</v>
      </c>
      <c r="F604" s="44">
        <v>5</v>
      </c>
      <c r="G604" s="44">
        <v>5</v>
      </c>
      <c r="H604" s="33">
        <f t="shared" si="27"/>
        <v>234.85</v>
      </c>
      <c r="I604" s="33">
        <f t="shared" si="28"/>
        <v>3850</v>
      </c>
      <c r="J604" s="33">
        <f t="shared" si="29"/>
        <v>46.97</v>
      </c>
      <c r="K604" s="195" t="s">
        <v>1677</v>
      </c>
      <c r="L604" s="193" t="s">
        <v>1175</v>
      </c>
      <c r="M604" s="24"/>
      <c r="N604" s="196"/>
      <c r="O604" s="3"/>
      <c r="P604" s="3"/>
      <c r="Q604" s="24"/>
    </row>
    <row r="605" s="1" customFormat="1" ht="31" customHeight="1" spans="1:17">
      <c r="A605" s="24">
        <v>598</v>
      </c>
      <c r="B605" s="200" t="s">
        <v>1675</v>
      </c>
      <c r="C605" s="201" t="s">
        <v>669</v>
      </c>
      <c r="D605" s="201" t="s">
        <v>1676</v>
      </c>
      <c r="E605" s="20" t="s">
        <v>1510</v>
      </c>
      <c r="F605" s="44">
        <v>2</v>
      </c>
      <c r="G605" s="44">
        <v>2</v>
      </c>
      <c r="H605" s="33">
        <f t="shared" si="27"/>
        <v>93.94</v>
      </c>
      <c r="I605" s="33">
        <f t="shared" si="28"/>
        <v>1540</v>
      </c>
      <c r="J605" s="33">
        <f t="shared" si="29"/>
        <v>18.788</v>
      </c>
      <c r="K605" s="195" t="s">
        <v>1677</v>
      </c>
      <c r="L605" s="193" t="s">
        <v>1175</v>
      </c>
      <c r="M605" s="24"/>
      <c r="N605" s="196"/>
      <c r="O605" s="3"/>
      <c r="P605" s="3"/>
      <c r="Q605" s="24"/>
    </row>
    <row r="606" s="1" customFormat="1" ht="31" customHeight="1" spans="1:17">
      <c r="A606" s="24">
        <v>599</v>
      </c>
      <c r="B606" s="200" t="s">
        <v>1675</v>
      </c>
      <c r="C606" s="201" t="s">
        <v>669</v>
      </c>
      <c r="D606" s="201" t="s">
        <v>1676</v>
      </c>
      <c r="E606" s="20" t="s">
        <v>1220</v>
      </c>
      <c r="F606" s="44">
        <v>4</v>
      </c>
      <c r="G606" s="44">
        <v>4</v>
      </c>
      <c r="H606" s="33">
        <f t="shared" si="27"/>
        <v>187.88</v>
      </c>
      <c r="I606" s="33">
        <f t="shared" si="28"/>
        <v>3080</v>
      </c>
      <c r="J606" s="33">
        <f t="shared" si="29"/>
        <v>37.576</v>
      </c>
      <c r="K606" s="195" t="s">
        <v>1677</v>
      </c>
      <c r="L606" s="193" t="s">
        <v>1175</v>
      </c>
      <c r="M606" s="24"/>
      <c r="N606" s="196"/>
      <c r="O606" s="3"/>
      <c r="P606" s="3"/>
      <c r="Q606" s="24"/>
    </row>
    <row r="607" s="1" customFormat="1" ht="31" customHeight="1" spans="1:17">
      <c r="A607" s="24">
        <v>600</v>
      </c>
      <c r="B607" s="200" t="s">
        <v>1675</v>
      </c>
      <c r="C607" s="201" t="s">
        <v>669</v>
      </c>
      <c r="D607" s="201" t="s">
        <v>1676</v>
      </c>
      <c r="E607" s="20" t="s">
        <v>578</v>
      </c>
      <c r="F607" s="44">
        <v>8</v>
      </c>
      <c r="G607" s="44">
        <v>8</v>
      </c>
      <c r="H607" s="33">
        <f t="shared" si="27"/>
        <v>375.76</v>
      </c>
      <c r="I607" s="33">
        <f t="shared" si="28"/>
        <v>6160</v>
      </c>
      <c r="J607" s="33">
        <f t="shared" si="29"/>
        <v>75.152</v>
      </c>
      <c r="K607" s="195" t="s">
        <v>1677</v>
      </c>
      <c r="L607" s="193" t="s">
        <v>1175</v>
      </c>
      <c r="M607" s="24"/>
      <c r="N607" s="196"/>
      <c r="O607" s="3"/>
      <c r="P607" s="3"/>
      <c r="Q607" s="24"/>
    </row>
    <row r="608" s="1" customFormat="1" ht="31" customHeight="1" spans="1:17">
      <c r="A608" s="24">
        <v>601</v>
      </c>
      <c r="B608" s="200" t="s">
        <v>1678</v>
      </c>
      <c r="C608" s="201" t="s">
        <v>470</v>
      </c>
      <c r="D608" s="201" t="s">
        <v>1679</v>
      </c>
      <c r="E608" s="20" t="s">
        <v>1680</v>
      </c>
      <c r="F608" s="44">
        <v>5</v>
      </c>
      <c r="G608" s="44">
        <v>5</v>
      </c>
      <c r="H608" s="33">
        <f t="shared" si="27"/>
        <v>234.85</v>
      </c>
      <c r="I608" s="33">
        <f t="shared" si="28"/>
        <v>3850</v>
      </c>
      <c r="J608" s="33">
        <f t="shared" si="29"/>
        <v>46.97</v>
      </c>
      <c r="K608" s="195" t="s">
        <v>1681</v>
      </c>
      <c r="L608" s="193" t="s">
        <v>1175</v>
      </c>
      <c r="M608" s="24"/>
      <c r="N608" s="196"/>
      <c r="O608" s="3"/>
      <c r="P608" s="3"/>
      <c r="Q608" s="24"/>
    </row>
    <row r="609" s="1" customFormat="1" ht="31" customHeight="1" spans="1:17">
      <c r="A609" s="24">
        <v>602</v>
      </c>
      <c r="B609" s="200" t="s">
        <v>1678</v>
      </c>
      <c r="C609" s="201" t="s">
        <v>470</v>
      </c>
      <c r="D609" s="201" t="s">
        <v>1679</v>
      </c>
      <c r="E609" s="20" t="s">
        <v>37</v>
      </c>
      <c r="F609" s="44">
        <v>11</v>
      </c>
      <c r="G609" s="44">
        <v>11</v>
      </c>
      <c r="H609" s="33">
        <f t="shared" si="27"/>
        <v>516.67</v>
      </c>
      <c r="I609" s="33">
        <f t="shared" si="28"/>
        <v>8470</v>
      </c>
      <c r="J609" s="33">
        <f t="shared" si="29"/>
        <v>103.334</v>
      </c>
      <c r="K609" s="195" t="s">
        <v>1681</v>
      </c>
      <c r="L609" s="193" t="s">
        <v>1175</v>
      </c>
      <c r="M609" s="24"/>
      <c r="N609" s="196"/>
      <c r="O609" s="3"/>
      <c r="P609" s="3"/>
      <c r="Q609" s="24"/>
    </row>
    <row r="610" s="1" customFormat="1" ht="31" customHeight="1" spans="1:17">
      <c r="A610" s="24">
        <v>603</v>
      </c>
      <c r="B610" s="200" t="s">
        <v>1678</v>
      </c>
      <c r="C610" s="201" t="s">
        <v>470</v>
      </c>
      <c r="D610" s="201" t="s">
        <v>1679</v>
      </c>
      <c r="E610" s="20" t="s">
        <v>37</v>
      </c>
      <c r="F610" s="44">
        <v>9</v>
      </c>
      <c r="G610" s="44">
        <v>9</v>
      </c>
      <c r="H610" s="33">
        <f t="shared" si="27"/>
        <v>422.73</v>
      </c>
      <c r="I610" s="33">
        <f t="shared" si="28"/>
        <v>6930</v>
      </c>
      <c r="J610" s="33">
        <f t="shared" si="29"/>
        <v>84.546</v>
      </c>
      <c r="K610" s="195" t="s">
        <v>1681</v>
      </c>
      <c r="L610" s="193" t="s">
        <v>1175</v>
      </c>
      <c r="M610" s="24"/>
      <c r="N610" s="196"/>
      <c r="O610" s="3"/>
      <c r="P610" s="3"/>
      <c r="Q610" s="24"/>
    </row>
    <row r="611" s="1" customFormat="1" ht="31" customHeight="1" spans="1:17">
      <c r="A611" s="24">
        <v>604</v>
      </c>
      <c r="B611" s="200" t="s">
        <v>1678</v>
      </c>
      <c r="C611" s="201" t="s">
        <v>470</v>
      </c>
      <c r="D611" s="201" t="s">
        <v>1679</v>
      </c>
      <c r="E611" s="20" t="s">
        <v>1682</v>
      </c>
      <c r="F611" s="44">
        <v>8</v>
      </c>
      <c r="G611" s="44">
        <v>8</v>
      </c>
      <c r="H611" s="33">
        <f t="shared" si="27"/>
        <v>375.76</v>
      </c>
      <c r="I611" s="33">
        <f t="shared" si="28"/>
        <v>6160</v>
      </c>
      <c r="J611" s="33">
        <f t="shared" si="29"/>
        <v>75.152</v>
      </c>
      <c r="K611" s="195" t="s">
        <v>1681</v>
      </c>
      <c r="L611" s="193" t="s">
        <v>1175</v>
      </c>
      <c r="M611" s="24"/>
      <c r="N611" s="196"/>
      <c r="O611" s="3"/>
      <c r="P611" s="3"/>
      <c r="Q611" s="24"/>
    </row>
    <row r="612" s="1" customFormat="1" ht="31" customHeight="1" spans="1:17">
      <c r="A612" s="24">
        <v>605</v>
      </c>
      <c r="B612" s="200" t="s">
        <v>1678</v>
      </c>
      <c r="C612" s="201" t="s">
        <v>470</v>
      </c>
      <c r="D612" s="201" t="s">
        <v>1679</v>
      </c>
      <c r="E612" s="20" t="s">
        <v>1683</v>
      </c>
      <c r="F612" s="44">
        <v>15</v>
      </c>
      <c r="G612" s="44">
        <v>15</v>
      </c>
      <c r="H612" s="33">
        <f t="shared" si="27"/>
        <v>704.55</v>
      </c>
      <c r="I612" s="33">
        <f t="shared" si="28"/>
        <v>11550</v>
      </c>
      <c r="J612" s="33">
        <f t="shared" si="29"/>
        <v>140.91</v>
      </c>
      <c r="K612" s="195" t="s">
        <v>1681</v>
      </c>
      <c r="L612" s="193" t="s">
        <v>1175</v>
      </c>
      <c r="M612" s="24"/>
      <c r="N612" s="196"/>
      <c r="O612" s="3"/>
      <c r="P612" s="3"/>
      <c r="Q612" s="24"/>
    </row>
    <row r="613" s="1" customFormat="1" ht="31" customHeight="1" spans="1:17">
      <c r="A613" s="24">
        <v>606</v>
      </c>
      <c r="B613" s="200" t="s">
        <v>1684</v>
      </c>
      <c r="C613" s="201" t="s">
        <v>736</v>
      </c>
      <c r="D613" s="201" t="s">
        <v>1685</v>
      </c>
      <c r="E613" s="20" t="s">
        <v>37</v>
      </c>
      <c r="F613" s="44">
        <v>4</v>
      </c>
      <c r="G613" s="44">
        <v>4</v>
      </c>
      <c r="H613" s="33">
        <f t="shared" si="27"/>
        <v>187.88</v>
      </c>
      <c r="I613" s="33">
        <f t="shared" si="28"/>
        <v>3080</v>
      </c>
      <c r="J613" s="33">
        <f t="shared" si="29"/>
        <v>37.576</v>
      </c>
      <c r="K613" s="195" t="s">
        <v>1686</v>
      </c>
      <c r="L613" s="193" t="s">
        <v>1175</v>
      </c>
      <c r="M613" s="24"/>
      <c r="N613" s="196"/>
      <c r="O613" s="3"/>
      <c r="P613" s="3"/>
      <c r="Q613" s="24"/>
    </row>
    <row r="614" s="1" customFormat="1" ht="31" customHeight="1" spans="1:17">
      <c r="A614" s="24">
        <v>607</v>
      </c>
      <c r="B614" s="200" t="s">
        <v>1684</v>
      </c>
      <c r="C614" s="201" t="s">
        <v>736</v>
      </c>
      <c r="D614" s="201" t="s">
        <v>1685</v>
      </c>
      <c r="E614" s="20" t="s">
        <v>1295</v>
      </c>
      <c r="F614" s="44">
        <v>3</v>
      </c>
      <c r="G614" s="44">
        <v>3</v>
      </c>
      <c r="H614" s="33">
        <f t="shared" si="27"/>
        <v>140.91</v>
      </c>
      <c r="I614" s="33">
        <f t="shared" si="28"/>
        <v>2310</v>
      </c>
      <c r="J614" s="33">
        <f t="shared" si="29"/>
        <v>28.182</v>
      </c>
      <c r="K614" s="195" t="s">
        <v>1686</v>
      </c>
      <c r="L614" s="193" t="s">
        <v>1175</v>
      </c>
      <c r="M614" s="24"/>
      <c r="N614" s="196"/>
      <c r="O614" s="3"/>
      <c r="P614" s="3"/>
      <c r="Q614" s="24"/>
    </row>
    <row r="615" s="1" customFormat="1" ht="31" customHeight="1" spans="1:17">
      <c r="A615" s="24">
        <v>608</v>
      </c>
      <c r="B615" s="200" t="s">
        <v>1684</v>
      </c>
      <c r="C615" s="201" t="s">
        <v>736</v>
      </c>
      <c r="D615" s="201" t="s">
        <v>1685</v>
      </c>
      <c r="E615" s="20" t="s">
        <v>1233</v>
      </c>
      <c r="F615" s="44">
        <v>5</v>
      </c>
      <c r="G615" s="44">
        <v>5</v>
      </c>
      <c r="H615" s="33">
        <f t="shared" si="27"/>
        <v>234.85</v>
      </c>
      <c r="I615" s="33">
        <f t="shared" si="28"/>
        <v>3850</v>
      </c>
      <c r="J615" s="33">
        <f t="shared" si="29"/>
        <v>46.97</v>
      </c>
      <c r="K615" s="195" t="s">
        <v>1686</v>
      </c>
      <c r="L615" s="193" t="s">
        <v>1175</v>
      </c>
      <c r="M615" s="24"/>
      <c r="N615" s="196"/>
      <c r="O615" s="3"/>
      <c r="P615" s="3"/>
      <c r="Q615" s="24"/>
    </row>
    <row r="616" s="1" customFormat="1" ht="31" customHeight="1" spans="1:17">
      <c r="A616" s="24">
        <v>609</v>
      </c>
      <c r="B616" s="200" t="s">
        <v>1684</v>
      </c>
      <c r="C616" s="201" t="s">
        <v>736</v>
      </c>
      <c r="D616" s="201" t="s">
        <v>1685</v>
      </c>
      <c r="E616" s="20" t="s">
        <v>1299</v>
      </c>
      <c r="F616" s="44">
        <v>4</v>
      </c>
      <c r="G616" s="44">
        <v>4</v>
      </c>
      <c r="H616" s="33">
        <f t="shared" si="27"/>
        <v>187.88</v>
      </c>
      <c r="I616" s="33">
        <f t="shared" si="28"/>
        <v>3080</v>
      </c>
      <c r="J616" s="33">
        <f t="shared" si="29"/>
        <v>37.576</v>
      </c>
      <c r="K616" s="195" t="s">
        <v>1686</v>
      </c>
      <c r="L616" s="193" t="s">
        <v>1175</v>
      </c>
      <c r="M616" s="24"/>
      <c r="N616" s="196"/>
      <c r="O616" s="3"/>
      <c r="P616" s="3"/>
      <c r="Q616" s="24"/>
    </row>
    <row r="617" s="1" customFormat="1" ht="31" customHeight="1" spans="1:17">
      <c r="A617" s="24">
        <v>610</v>
      </c>
      <c r="B617" s="200" t="s">
        <v>1684</v>
      </c>
      <c r="C617" s="201" t="s">
        <v>736</v>
      </c>
      <c r="D617" s="201" t="s">
        <v>1685</v>
      </c>
      <c r="E617" s="20" t="s">
        <v>1300</v>
      </c>
      <c r="F617" s="44">
        <v>2</v>
      </c>
      <c r="G617" s="44">
        <v>2</v>
      </c>
      <c r="H617" s="33">
        <f t="shared" si="27"/>
        <v>93.94</v>
      </c>
      <c r="I617" s="33">
        <f t="shared" si="28"/>
        <v>1540</v>
      </c>
      <c r="J617" s="33">
        <f t="shared" si="29"/>
        <v>18.788</v>
      </c>
      <c r="K617" s="195" t="s">
        <v>1686</v>
      </c>
      <c r="L617" s="193" t="s">
        <v>1175</v>
      </c>
      <c r="M617" s="24"/>
      <c r="N617" s="196"/>
      <c r="O617" s="3"/>
      <c r="P617" s="3"/>
      <c r="Q617" s="24"/>
    </row>
    <row r="618" s="1" customFormat="1" ht="31" customHeight="1" spans="1:17">
      <c r="A618" s="24">
        <v>611</v>
      </c>
      <c r="B618" s="200" t="s">
        <v>1687</v>
      </c>
      <c r="C618" s="201" t="s">
        <v>669</v>
      </c>
      <c r="D618" s="201" t="s">
        <v>1688</v>
      </c>
      <c r="E618" s="20" t="s">
        <v>1689</v>
      </c>
      <c r="F618" s="44">
        <v>6</v>
      </c>
      <c r="G618" s="44">
        <v>6</v>
      </c>
      <c r="H618" s="33">
        <f t="shared" si="27"/>
        <v>281.82</v>
      </c>
      <c r="I618" s="33">
        <f t="shared" si="28"/>
        <v>4620</v>
      </c>
      <c r="J618" s="33">
        <f t="shared" si="29"/>
        <v>56.364</v>
      </c>
      <c r="K618" s="195" t="s">
        <v>1690</v>
      </c>
      <c r="L618" s="193" t="s">
        <v>1175</v>
      </c>
      <c r="M618" s="24"/>
      <c r="N618" s="196"/>
      <c r="O618" s="3"/>
      <c r="P618" s="3"/>
      <c r="Q618" s="24"/>
    </row>
    <row r="619" s="1" customFormat="1" ht="31" customHeight="1" spans="1:17">
      <c r="A619" s="24">
        <v>612</v>
      </c>
      <c r="B619" s="200" t="s">
        <v>1687</v>
      </c>
      <c r="C619" s="201" t="s">
        <v>669</v>
      </c>
      <c r="D619" s="201" t="s">
        <v>1688</v>
      </c>
      <c r="E619" s="20" t="s">
        <v>1181</v>
      </c>
      <c r="F619" s="44">
        <v>5</v>
      </c>
      <c r="G619" s="44">
        <v>5</v>
      </c>
      <c r="H619" s="33">
        <f t="shared" si="27"/>
        <v>234.85</v>
      </c>
      <c r="I619" s="33">
        <f t="shared" si="28"/>
        <v>3850</v>
      </c>
      <c r="J619" s="33">
        <f t="shared" si="29"/>
        <v>46.97</v>
      </c>
      <c r="K619" s="195" t="s">
        <v>1690</v>
      </c>
      <c r="L619" s="193" t="s">
        <v>1175</v>
      </c>
      <c r="M619" s="24"/>
      <c r="N619" s="196"/>
      <c r="O619" s="3"/>
      <c r="P619" s="3"/>
      <c r="Q619" s="24"/>
    </row>
    <row r="620" s="1" customFormat="1" ht="31" customHeight="1" spans="1:17">
      <c r="A620" s="24">
        <v>613</v>
      </c>
      <c r="B620" s="200" t="s">
        <v>1687</v>
      </c>
      <c r="C620" s="201" t="s">
        <v>669</v>
      </c>
      <c r="D620" s="201" t="s">
        <v>1688</v>
      </c>
      <c r="E620" s="20" t="s">
        <v>1181</v>
      </c>
      <c r="F620" s="44">
        <v>6</v>
      </c>
      <c r="G620" s="44">
        <v>6</v>
      </c>
      <c r="H620" s="33">
        <f t="shared" si="27"/>
        <v>281.82</v>
      </c>
      <c r="I620" s="33">
        <f t="shared" si="28"/>
        <v>4620</v>
      </c>
      <c r="J620" s="33">
        <f t="shared" si="29"/>
        <v>56.364</v>
      </c>
      <c r="K620" s="195" t="s">
        <v>1690</v>
      </c>
      <c r="L620" s="193" t="s">
        <v>1175</v>
      </c>
      <c r="M620" s="24"/>
      <c r="N620" s="196"/>
      <c r="O620" s="3"/>
      <c r="P620" s="3"/>
      <c r="Q620" s="24"/>
    </row>
    <row r="621" s="1" customFormat="1" ht="31" customHeight="1" spans="1:17">
      <c r="A621" s="24">
        <v>614</v>
      </c>
      <c r="B621" s="200" t="s">
        <v>1687</v>
      </c>
      <c r="C621" s="201" t="s">
        <v>669</v>
      </c>
      <c r="D621" s="201" t="s">
        <v>1688</v>
      </c>
      <c r="E621" s="20" t="s">
        <v>1691</v>
      </c>
      <c r="F621" s="44">
        <v>3</v>
      </c>
      <c r="G621" s="44">
        <v>3</v>
      </c>
      <c r="H621" s="33">
        <f t="shared" si="27"/>
        <v>140.91</v>
      </c>
      <c r="I621" s="33">
        <f t="shared" si="28"/>
        <v>2310</v>
      </c>
      <c r="J621" s="33">
        <f t="shared" si="29"/>
        <v>28.182</v>
      </c>
      <c r="K621" s="195" t="s">
        <v>1690</v>
      </c>
      <c r="L621" s="193" t="s">
        <v>1175</v>
      </c>
      <c r="M621" s="24"/>
      <c r="N621" s="196"/>
      <c r="O621" s="3"/>
      <c r="P621" s="3"/>
      <c r="Q621" s="24"/>
    </row>
    <row r="622" s="1" customFormat="1" ht="31" customHeight="1" spans="1:17">
      <c r="A622" s="24">
        <v>615</v>
      </c>
      <c r="B622" s="200" t="s">
        <v>1687</v>
      </c>
      <c r="C622" s="201" t="s">
        <v>669</v>
      </c>
      <c r="D622" s="201" t="s">
        <v>1688</v>
      </c>
      <c r="E622" s="20" t="s">
        <v>1181</v>
      </c>
      <c r="F622" s="44">
        <v>4</v>
      </c>
      <c r="G622" s="44">
        <v>4</v>
      </c>
      <c r="H622" s="33">
        <f t="shared" si="27"/>
        <v>187.88</v>
      </c>
      <c r="I622" s="33">
        <f t="shared" si="28"/>
        <v>3080</v>
      </c>
      <c r="J622" s="33">
        <f t="shared" si="29"/>
        <v>37.576</v>
      </c>
      <c r="K622" s="195" t="s">
        <v>1690</v>
      </c>
      <c r="L622" s="193" t="s">
        <v>1175</v>
      </c>
      <c r="M622" s="24"/>
      <c r="N622" s="196"/>
      <c r="O622" s="3"/>
      <c r="P622" s="3"/>
      <c r="Q622" s="24"/>
    </row>
    <row r="623" s="1" customFormat="1" ht="31" customHeight="1" spans="1:17">
      <c r="A623" s="24">
        <v>616</v>
      </c>
      <c r="B623" s="200" t="s">
        <v>1692</v>
      </c>
      <c r="C623" s="201" t="s">
        <v>1693</v>
      </c>
      <c r="D623" s="201" t="s">
        <v>1694</v>
      </c>
      <c r="E623" s="20" t="s">
        <v>882</v>
      </c>
      <c r="F623" s="44">
        <v>12</v>
      </c>
      <c r="G623" s="44">
        <v>12</v>
      </c>
      <c r="H623" s="33">
        <f t="shared" si="27"/>
        <v>563.64</v>
      </c>
      <c r="I623" s="33">
        <f t="shared" si="28"/>
        <v>9240</v>
      </c>
      <c r="J623" s="33">
        <f t="shared" si="29"/>
        <v>112.728</v>
      </c>
      <c r="K623" s="195" t="s">
        <v>1695</v>
      </c>
      <c r="L623" s="193" t="s">
        <v>1175</v>
      </c>
      <c r="M623" s="24"/>
      <c r="N623" s="196"/>
      <c r="O623" s="3"/>
      <c r="P623" s="3"/>
      <c r="Q623" s="24"/>
    </row>
    <row r="624" s="1" customFormat="1" ht="31" customHeight="1" spans="1:17">
      <c r="A624" s="24">
        <v>617</v>
      </c>
      <c r="B624" s="200" t="s">
        <v>1692</v>
      </c>
      <c r="C624" s="201" t="s">
        <v>1693</v>
      </c>
      <c r="D624" s="201" t="s">
        <v>1694</v>
      </c>
      <c r="E624" s="20" t="s">
        <v>882</v>
      </c>
      <c r="F624" s="44">
        <v>15</v>
      </c>
      <c r="G624" s="44">
        <v>15</v>
      </c>
      <c r="H624" s="33">
        <f t="shared" si="27"/>
        <v>704.55</v>
      </c>
      <c r="I624" s="33">
        <f t="shared" si="28"/>
        <v>11550</v>
      </c>
      <c r="J624" s="33">
        <f t="shared" si="29"/>
        <v>140.91</v>
      </c>
      <c r="K624" s="195" t="s">
        <v>1695</v>
      </c>
      <c r="L624" s="193" t="s">
        <v>1175</v>
      </c>
      <c r="M624" s="24"/>
      <c r="N624" s="196"/>
      <c r="O624" s="3"/>
      <c r="P624" s="3"/>
      <c r="Q624" s="24"/>
    </row>
    <row r="625" s="1" customFormat="1" ht="31" customHeight="1" spans="1:17">
      <c r="A625" s="24">
        <v>618</v>
      </c>
      <c r="B625" s="200" t="s">
        <v>1692</v>
      </c>
      <c r="C625" s="201" t="s">
        <v>1693</v>
      </c>
      <c r="D625" s="201" t="s">
        <v>1694</v>
      </c>
      <c r="E625" s="20" t="s">
        <v>552</v>
      </c>
      <c r="F625" s="44">
        <v>25</v>
      </c>
      <c r="G625" s="44">
        <v>25</v>
      </c>
      <c r="H625" s="33">
        <f t="shared" si="27"/>
        <v>1174.25</v>
      </c>
      <c r="I625" s="33">
        <f t="shared" si="28"/>
        <v>19250</v>
      </c>
      <c r="J625" s="33">
        <f t="shared" si="29"/>
        <v>234.85</v>
      </c>
      <c r="K625" s="195" t="s">
        <v>1695</v>
      </c>
      <c r="L625" s="193" t="s">
        <v>1175</v>
      </c>
      <c r="M625" s="24"/>
      <c r="N625" s="196"/>
      <c r="O625" s="3"/>
      <c r="P625" s="3"/>
      <c r="Q625" s="24"/>
    </row>
    <row r="626" s="1" customFormat="1" ht="31" customHeight="1" spans="1:17">
      <c r="A626" s="24">
        <v>619</v>
      </c>
      <c r="B626" s="200" t="s">
        <v>1692</v>
      </c>
      <c r="C626" s="201" t="s">
        <v>1693</v>
      </c>
      <c r="D626" s="201" t="s">
        <v>1694</v>
      </c>
      <c r="E626" s="20" t="s">
        <v>1240</v>
      </c>
      <c r="F626" s="44">
        <v>34</v>
      </c>
      <c r="G626" s="44">
        <v>34</v>
      </c>
      <c r="H626" s="33">
        <f t="shared" si="27"/>
        <v>1596.98</v>
      </c>
      <c r="I626" s="33">
        <f t="shared" si="28"/>
        <v>26180</v>
      </c>
      <c r="J626" s="33">
        <f t="shared" si="29"/>
        <v>319.396</v>
      </c>
      <c r="K626" s="195" t="s">
        <v>1695</v>
      </c>
      <c r="L626" s="193" t="s">
        <v>1175</v>
      </c>
      <c r="M626" s="24"/>
      <c r="N626" s="196"/>
      <c r="O626" s="3"/>
      <c r="P626" s="3"/>
      <c r="Q626" s="24"/>
    </row>
    <row r="627" s="1" customFormat="1" ht="31" customHeight="1" spans="1:17">
      <c r="A627" s="24">
        <v>620</v>
      </c>
      <c r="B627" s="200" t="s">
        <v>1692</v>
      </c>
      <c r="C627" s="201" t="s">
        <v>1693</v>
      </c>
      <c r="D627" s="201" t="s">
        <v>1694</v>
      </c>
      <c r="E627" s="20" t="s">
        <v>1181</v>
      </c>
      <c r="F627" s="44">
        <v>12</v>
      </c>
      <c r="G627" s="44">
        <v>12</v>
      </c>
      <c r="H627" s="33">
        <f t="shared" si="27"/>
        <v>563.64</v>
      </c>
      <c r="I627" s="33">
        <f t="shared" si="28"/>
        <v>9240</v>
      </c>
      <c r="J627" s="33">
        <f t="shared" si="29"/>
        <v>112.728</v>
      </c>
      <c r="K627" s="195" t="s">
        <v>1695</v>
      </c>
      <c r="L627" s="193" t="s">
        <v>1175</v>
      </c>
      <c r="M627" s="24"/>
      <c r="N627" s="196"/>
      <c r="O627" s="3"/>
      <c r="P627" s="3"/>
      <c r="Q627" s="24"/>
    </row>
    <row r="628" s="1" customFormat="1" ht="31" customHeight="1" spans="1:17">
      <c r="A628" s="24">
        <v>621</v>
      </c>
      <c r="B628" s="200" t="s">
        <v>1696</v>
      </c>
      <c r="C628" s="201" t="s">
        <v>470</v>
      </c>
      <c r="D628" s="201" t="s">
        <v>1697</v>
      </c>
      <c r="E628" s="20" t="s">
        <v>952</v>
      </c>
      <c r="F628" s="44">
        <v>2</v>
      </c>
      <c r="G628" s="44">
        <v>2</v>
      </c>
      <c r="H628" s="33">
        <f t="shared" si="27"/>
        <v>93.94</v>
      </c>
      <c r="I628" s="33">
        <f t="shared" si="28"/>
        <v>1540</v>
      </c>
      <c r="J628" s="33">
        <f t="shared" si="29"/>
        <v>18.788</v>
      </c>
      <c r="K628" s="195" t="s">
        <v>1698</v>
      </c>
      <c r="L628" s="193" t="s">
        <v>1175</v>
      </c>
      <c r="M628" s="24"/>
      <c r="N628" s="196"/>
      <c r="O628" s="3"/>
      <c r="P628" s="3"/>
      <c r="Q628" s="24"/>
    </row>
    <row r="629" s="1" customFormat="1" ht="31" customHeight="1" spans="1:17">
      <c r="A629" s="24">
        <v>622</v>
      </c>
      <c r="B629" s="200" t="s">
        <v>1696</v>
      </c>
      <c r="C629" s="201" t="s">
        <v>470</v>
      </c>
      <c r="D629" s="201" t="s">
        <v>1697</v>
      </c>
      <c r="E629" s="20" t="s">
        <v>1267</v>
      </c>
      <c r="F629" s="44">
        <v>2</v>
      </c>
      <c r="G629" s="44">
        <v>2</v>
      </c>
      <c r="H629" s="33">
        <f t="shared" si="27"/>
        <v>93.94</v>
      </c>
      <c r="I629" s="33">
        <f t="shared" si="28"/>
        <v>1540</v>
      </c>
      <c r="J629" s="33">
        <f t="shared" si="29"/>
        <v>18.788</v>
      </c>
      <c r="K629" s="195" t="s">
        <v>1698</v>
      </c>
      <c r="L629" s="193" t="s">
        <v>1175</v>
      </c>
      <c r="M629" s="24"/>
      <c r="N629" s="196"/>
      <c r="O629" s="3"/>
      <c r="P629" s="3"/>
      <c r="Q629" s="24"/>
    </row>
    <row r="630" s="1" customFormat="1" ht="31" customHeight="1" spans="1:17">
      <c r="A630" s="24">
        <v>623</v>
      </c>
      <c r="B630" s="200" t="s">
        <v>1696</v>
      </c>
      <c r="C630" s="201" t="s">
        <v>470</v>
      </c>
      <c r="D630" s="201" t="s">
        <v>1697</v>
      </c>
      <c r="E630" s="20" t="s">
        <v>1301</v>
      </c>
      <c r="F630" s="44">
        <v>3</v>
      </c>
      <c r="G630" s="44">
        <v>3</v>
      </c>
      <c r="H630" s="33">
        <f t="shared" si="27"/>
        <v>140.91</v>
      </c>
      <c r="I630" s="33">
        <f t="shared" si="28"/>
        <v>2310</v>
      </c>
      <c r="J630" s="33">
        <f t="shared" si="29"/>
        <v>28.182</v>
      </c>
      <c r="K630" s="195" t="s">
        <v>1698</v>
      </c>
      <c r="L630" s="193" t="s">
        <v>1175</v>
      </c>
      <c r="M630" s="24"/>
      <c r="N630" s="196"/>
      <c r="O630" s="3"/>
      <c r="P630" s="3"/>
      <c r="Q630" s="24"/>
    </row>
    <row r="631" s="1" customFormat="1" ht="31" customHeight="1" spans="1:17">
      <c r="A631" s="24">
        <v>624</v>
      </c>
      <c r="B631" s="200" t="s">
        <v>1696</v>
      </c>
      <c r="C631" s="201" t="s">
        <v>470</v>
      </c>
      <c r="D631" s="201" t="s">
        <v>1697</v>
      </c>
      <c r="E631" s="20" t="s">
        <v>494</v>
      </c>
      <c r="F631" s="44">
        <v>1</v>
      </c>
      <c r="G631" s="44">
        <v>1</v>
      </c>
      <c r="H631" s="33">
        <f t="shared" si="27"/>
        <v>46.97</v>
      </c>
      <c r="I631" s="33">
        <f t="shared" si="28"/>
        <v>770</v>
      </c>
      <c r="J631" s="33">
        <f t="shared" si="29"/>
        <v>9.394</v>
      </c>
      <c r="K631" s="195" t="s">
        <v>1698</v>
      </c>
      <c r="L631" s="193" t="s">
        <v>1175</v>
      </c>
      <c r="M631" s="24"/>
      <c r="N631" s="196"/>
      <c r="O631" s="3"/>
      <c r="P631" s="3"/>
      <c r="Q631" s="24"/>
    </row>
    <row r="632" s="1" customFormat="1" ht="31" customHeight="1" spans="1:17">
      <c r="A632" s="24">
        <v>625</v>
      </c>
      <c r="B632" s="200" t="s">
        <v>1696</v>
      </c>
      <c r="C632" s="201" t="s">
        <v>470</v>
      </c>
      <c r="D632" s="201" t="s">
        <v>1697</v>
      </c>
      <c r="E632" s="20" t="s">
        <v>37</v>
      </c>
      <c r="F632" s="44">
        <v>4</v>
      </c>
      <c r="G632" s="44">
        <v>4</v>
      </c>
      <c r="H632" s="33">
        <f t="shared" si="27"/>
        <v>187.88</v>
      </c>
      <c r="I632" s="33">
        <f t="shared" si="28"/>
        <v>3080</v>
      </c>
      <c r="J632" s="33">
        <f t="shared" si="29"/>
        <v>37.576</v>
      </c>
      <c r="K632" s="195" t="s">
        <v>1698</v>
      </c>
      <c r="L632" s="193" t="s">
        <v>1175</v>
      </c>
      <c r="M632" s="24"/>
      <c r="N632" s="196"/>
      <c r="O632" s="3"/>
      <c r="P632" s="3"/>
      <c r="Q632" s="24"/>
    </row>
    <row r="633" s="1" customFormat="1" ht="31" customHeight="1" spans="1:17">
      <c r="A633" s="24">
        <v>626</v>
      </c>
      <c r="B633" s="200" t="s">
        <v>1699</v>
      </c>
      <c r="C633" s="201" t="s">
        <v>720</v>
      </c>
      <c r="D633" s="201" t="s">
        <v>1700</v>
      </c>
      <c r="E633" s="20" t="s">
        <v>1220</v>
      </c>
      <c r="F633" s="44">
        <v>16</v>
      </c>
      <c r="G633" s="44">
        <v>16</v>
      </c>
      <c r="H633" s="33">
        <f t="shared" si="27"/>
        <v>751.52</v>
      </c>
      <c r="I633" s="33">
        <f t="shared" si="28"/>
        <v>12320</v>
      </c>
      <c r="J633" s="33">
        <f t="shared" si="29"/>
        <v>150.304</v>
      </c>
      <c r="K633" s="195" t="s">
        <v>1701</v>
      </c>
      <c r="L633" s="193" t="s">
        <v>1175</v>
      </c>
      <c r="M633" s="24"/>
      <c r="N633" s="196"/>
      <c r="O633" s="3"/>
      <c r="P633" s="3"/>
      <c r="Q633" s="24"/>
    </row>
    <row r="634" s="1" customFormat="1" ht="31" customHeight="1" spans="1:17">
      <c r="A634" s="24">
        <v>627</v>
      </c>
      <c r="B634" s="200" t="s">
        <v>1699</v>
      </c>
      <c r="C634" s="201" t="s">
        <v>720</v>
      </c>
      <c r="D634" s="201" t="s">
        <v>1700</v>
      </c>
      <c r="E634" s="20" t="s">
        <v>1510</v>
      </c>
      <c r="F634" s="44">
        <v>11</v>
      </c>
      <c r="G634" s="44">
        <v>11</v>
      </c>
      <c r="H634" s="33">
        <f t="shared" si="27"/>
        <v>516.67</v>
      </c>
      <c r="I634" s="33">
        <f t="shared" si="28"/>
        <v>8470</v>
      </c>
      <c r="J634" s="33">
        <f t="shared" si="29"/>
        <v>103.334</v>
      </c>
      <c r="K634" s="195" t="s">
        <v>1701</v>
      </c>
      <c r="L634" s="193" t="s">
        <v>1175</v>
      </c>
      <c r="M634" s="24"/>
      <c r="N634" s="196"/>
      <c r="O634" s="3"/>
      <c r="P634" s="3"/>
      <c r="Q634" s="24"/>
    </row>
    <row r="635" s="1" customFormat="1" ht="31" customHeight="1" spans="1:17">
      <c r="A635" s="24">
        <v>628</v>
      </c>
      <c r="B635" s="200" t="s">
        <v>1699</v>
      </c>
      <c r="C635" s="201" t="s">
        <v>720</v>
      </c>
      <c r="D635" s="201" t="s">
        <v>1700</v>
      </c>
      <c r="E635" s="20" t="s">
        <v>1625</v>
      </c>
      <c r="F635" s="44">
        <v>12</v>
      </c>
      <c r="G635" s="44">
        <v>12</v>
      </c>
      <c r="H635" s="33">
        <f t="shared" si="27"/>
        <v>563.64</v>
      </c>
      <c r="I635" s="33">
        <f t="shared" si="28"/>
        <v>9240</v>
      </c>
      <c r="J635" s="33">
        <f t="shared" si="29"/>
        <v>112.728</v>
      </c>
      <c r="K635" s="195" t="s">
        <v>1701</v>
      </c>
      <c r="L635" s="193" t="s">
        <v>1175</v>
      </c>
      <c r="M635" s="24"/>
      <c r="N635" s="196"/>
      <c r="O635" s="3"/>
      <c r="P635" s="3"/>
      <c r="Q635" s="24"/>
    </row>
    <row r="636" s="1" customFormat="1" ht="31" customHeight="1" spans="1:17">
      <c r="A636" s="24">
        <v>629</v>
      </c>
      <c r="B636" s="200" t="s">
        <v>1699</v>
      </c>
      <c r="C636" s="201" t="s">
        <v>720</v>
      </c>
      <c r="D636" s="201" t="s">
        <v>1700</v>
      </c>
      <c r="E636" s="20" t="s">
        <v>1702</v>
      </c>
      <c r="F636" s="44">
        <v>15</v>
      </c>
      <c r="G636" s="44">
        <v>15</v>
      </c>
      <c r="H636" s="33">
        <f t="shared" si="27"/>
        <v>704.55</v>
      </c>
      <c r="I636" s="33">
        <f t="shared" si="28"/>
        <v>11550</v>
      </c>
      <c r="J636" s="33">
        <f t="shared" si="29"/>
        <v>140.91</v>
      </c>
      <c r="K636" s="195" t="s">
        <v>1701</v>
      </c>
      <c r="L636" s="193" t="s">
        <v>1175</v>
      </c>
      <c r="M636" s="24"/>
      <c r="N636" s="196"/>
      <c r="O636" s="3"/>
      <c r="P636" s="3"/>
      <c r="Q636" s="24"/>
    </row>
    <row r="637" s="1" customFormat="1" ht="31" customHeight="1" spans="1:17">
      <c r="A637" s="24">
        <v>630</v>
      </c>
      <c r="B637" s="200" t="s">
        <v>1703</v>
      </c>
      <c r="C637" s="201" t="s">
        <v>459</v>
      </c>
      <c r="D637" s="201" t="s">
        <v>1704</v>
      </c>
      <c r="E637" s="20" t="s">
        <v>37</v>
      </c>
      <c r="F637" s="44">
        <v>6</v>
      </c>
      <c r="G637" s="44">
        <v>6</v>
      </c>
      <c r="H637" s="33">
        <f t="shared" si="27"/>
        <v>281.82</v>
      </c>
      <c r="I637" s="33">
        <f t="shared" si="28"/>
        <v>4620</v>
      </c>
      <c r="J637" s="33">
        <f t="shared" si="29"/>
        <v>56.364</v>
      </c>
      <c r="K637" s="195" t="s">
        <v>1705</v>
      </c>
      <c r="L637" s="193" t="s">
        <v>1175</v>
      </c>
      <c r="M637" s="24"/>
      <c r="N637" s="196"/>
      <c r="O637" s="3"/>
      <c r="P637" s="3"/>
      <c r="Q637" s="24"/>
    </row>
    <row r="638" s="1" customFormat="1" ht="31" customHeight="1" spans="1:17">
      <c r="A638" s="24">
        <v>631</v>
      </c>
      <c r="B638" s="200" t="s">
        <v>1703</v>
      </c>
      <c r="C638" s="201" t="s">
        <v>459</v>
      </c>
      <c r="D638" s="201" t="s">
        <v>1704</v>
      </c>
      <c r="E638" s="20" t="s">
        <v>1550</v>
      </c>
      <c r="F638" s="44">
        <v>12</v>
      </c>
      <c r="G638" s="44">
        <v>12</v>
      </c>
      <c r="H638" s="33">
        <f t="shared" si="27"/>
        <v>563.64</v>
      </c>
      <c r="I638" s="33">
        <f t="shared" si="28"/>
        <v>9240</v>
      </c>
      <c r="J638" s="33">
        <f t="shared" si="29"/>
        <v>112.728</v>
      </c>
      <c r="K638" s="195" t="s">
        <v>1705</v>
      </c>
      <c r="L638" s="193" t="s">
        <v>1175</v>
      </c>
      <c r="M638" s="24"/>
      <c r="N638" s="196"/>
      <c r="O638" s="3"/>
      <c r="P638" s="3"/>
      <c r="Q638" s="24"/>
    </row>
    <row r="639" s="1" customFormat="1" ht="31" customHeight="1" spans="1:17">
      <c r="A639" s="24">
        <v>632</v>
      </c>
      <c r="B639" s="200" t="s">
        <v>1703</v>
      </c>
      <c r="C639" s="201" t="s">
        <v>459</v>
      </c>
      <c r="D639" s="201" t="s">
        <v>1704</v>
      </c>
      <c r="E639" s="20" t="s">
        <v>1550</v>
      </c>
      <c r="F639" s="44">
        <v>8</v>
      </c>
      <c r="G639" s="44">
        <v>8</v>
      </c>
      <c r="H639" s="33">
        <f t="shared" si="27"/>
        <v>375.76</v>
      </c>
      <c r="I639" s="33">
        <f t="shared" si="28"/>
        <v>6160</v>
      </c>
      <c r="J639" s="33">
        <f t="shared" si="29"/>
        <v>75.152</v>
      </c>
      <c r="K639" s="195" t="s">
        <v>1705</v>
      </c>
      <c r="L639" s="193" t="s">
        <v>1175</v>
      </c>
      <c r="M639" s="24"/>
      <c r="N639" s="196"/>
      <c r="O639" s="3"/>
      <c r="P639" s="3"/>
      <c r="Q639" s="24"/>
    </row>
    <row r="640" s="1" customFormat="1" ht="31" customHeight="1" spans="1:17">
      <c r="A640" s="24">
        <v>633</v>
      </c>
      <c r="B640" s="200" t="s">
        <v>1703</v>
      </c>
      <c r="C640" s="201" t="s">
        <v>459</v>
      </c>
      <c r="D640" s="201" t="s">
        <v>1704</v>
      </c>
      <c r="E640" s="20" t="s">
        <v>1233</v>
      </c>
      <c r="F640" s="44">
        <v>9</v>
      </c>
      <c r="G640" s="44">
        <v>9</v>
      </c>
      <c r="H640" s="33">
        <f t="shared" si="27"/>
        <v>422.73</v>
      </c>
      <c r="I640" s="33">
        <f t="shared" si="28"/>
        <v>6930</v>
      </c>
      <c r="J640" s="33">
        <f t="shared" si="29"/>
        <v>84.546</v>
      </c>
      <c r="K640" s="195" t="s">
        <v>1705</v>
      </c>
      <c r="L640" s="193" t="s">
        <v>1175</v>
      </c>
      <c r="M640" s="24"/>
      <c r="N640" s="196"/>
      <c r="O640" s="3"/>
      <c r="P640" s="3"/>
      <c r="Q640" s="24"/>
    </row>
    <row r="641" s="1" customFormat="1" ht="31" customHeight="1" spans="1:17">
      <c r="A641" s="24">
        <v>634</v>
      </c>
      <c r="B641" s="200" t="s">
        <v>1703</v>
      </c>
      <c r="C641" s="201" t="s">
        <v>459</v>
      </c>
      <c r="D641" s="201" t="s">
        <v>1704</v>
      </c>
      <c r="E641" s="20" t="s">
        <v>1305</v>
      </c>
      <c r="F641" s="44">
        <v>5</v>
      </c>
      <c r="G641" s="44">
        <v>5</v>
      </c>
      <c r="H641" s="33">
        <f t="shared" si="27"/>
        <v>234.85</v>
      </c>
      <c r="I641" s="33">
        <f t="shared" si="28"/>
        <v>3850</v>
      </c>
      <c r="J641" s="33">
        <f t="shared" si="29"/>
        <v>46.97</v>
      </c>
      <c r="K641" s="195" t="s">
        <v>1705</v>
      </c>
      <c r="L641" s="193" t="s">
        <v>1175</v>
      </c>
      <c r="M641" s="24"/>
      <c r="N641" s="196"/>
      <c r="O641" s="3"/>
      <c r="P641" s="3"/>
      <c r="Q641" s="24"/>
    </row>
    <row r="642" s="1" customFormat="1" ht="31" customHeight="1" spans="1:17">
      <c r="A642" s="24">
        <v>635</v>
      </c>
      <c r="B642" s="200" t="s">
        <v>1706</v>
      </c>
      <c r="C642" s="201" t="s">
        <v>447</v>
      </c>
      <c r="D642" s="201" t="s">
        <v>1707</v>
      </c>
      <c r="E642" s="20" t="s">
        <v>1606</v>
      </c>
      <c r="F642" s="44">
        <v>4</v>
      </c>
      <c r="G642" s="44">
        <v>4</v>
      </c>
      <c r="H642" s="33">
        <f t="shared" si="27"/>
        <v>187.88</v>
      </c>
      <c r="I642" s="33">
        <f t="shared" si="28"/>
        <v>3080</v>
      </c>
      <c r="J642" s="33">
        <f t="shared" si="29"/>
        <v>37.576</v>
      </c>
      <c r="K642" s="195" t="s">
        <v>1708</v>
      </c>
      <c r="L642" s="193" t="s">
        <v>1175</v>
      </c>
      <c r="M642" s="24"/>
      <c r="N642" s="196"/>
      <c r="O642" s="3"/>
      <c r="P642" s="3"/>
      <c r="Q642" s="24"/>
    </row>
    <row r="643" s="1" customFormat="1" ht="31" customHeight="1" spans="1:17">
      <c r="A643" s="24">
        <v>636</v>
      </c>
      <c r="B643" s="200" t="s">
        <v>1706</v>
      </c>
      <c r="C643" s="201" t="s">
        <v>447</v>
      </c>
      <c r="D643" s="201" t="s">
        <v>1707</v>
      </c>
      <c r="E643" s="20" t="s">
        <v>1709</v>
      </c>
      <c r="F643" s="44">
        <v>21</v>
      </c>
      <c r="G643" s="44">
        <v>21</v>
      </c>
      <c r="H643" s="33">
        <f t="shared" si="27"/>
        <v>986.37</v>
      </c>
      <c r="I643" s="33">
        <f t="shared" si="28"/>
        <v>16170</v>
      </c>
      <c r="J643" s="33">
        <f t="shared" si="29"/>
        <v>197.274</v>
      </c>
      <c r="K643" s="195" t="s">
        <v>1708</v>
      </c>
      <c r="L643" s="193" t="s">
        <v>1175</v>
      </c>
      <c r="M643" s="24"/>
      <c r="N643" s="196"/>
      <c r="O643" s="3"/>
      <c r="P643" s="3"/>
      <c r="Q643" s="24"/>
    </row>
    <row r="644" s="1" customFormat="1" ht="31" customHeight="1" spans="1:17">
      <c r="A644" s="24">
        <v>637</v>
      </c>
      <c r="B644" s="200" t="s">
        <v>1706</v>
      </c>
      <c r="C644" s="201" t="s">
        <v>447</v>
      </c>
      <c r="D644" s="201" t="s">
        <v>1707</v>
      </c>
      <c r="E644" s="20" t="s">
        <v>1237</v>
      </c>
      <c r="F644" s="44">
        <v>25</v>
      </c>
      <c r="G644" s="44">
        <v>25</v>
      </c>
      <c r="H644" s="33">
        <f t="shared" si="27"/>
        <v>1174.25</v>
      </c>
      <c r="I644" s="33">
        <f t="shared" si="28"/>
        <v>19250</v>
      </c>
      <c r="J644" s="33">
        <f t="shared" si="29"/>
        <v>234.85</v>
      </c>
      <c r="K644" s="195" t="s">
        <v>1708</v>
      </c>
      <c r="L644" s="193" t="s">
        <v>1175</v>
      </c>
      <c r="M644" s="24"/>
      <c r="N644" s="196"/>
      <c r="O644" s="3"/>
      <c r="P644" s="3"/>
      <c r="Q644" s="24"/>
    </row>
    <row r="645" s="1" customFormat="1" ht="31" customHeight="1" spans="1:17">
      <c r="A645" s="24">
        <v>638</v>
      </c>
      <c r="B645" s="200" t="s">
        <v>1706</v>
      </c>
      <c r="C645" s="201" t="s">
        <v>447</v>
      </c>
      <c r="D645" s="201" t="s">
        <v>1707</v>
      </c>
      <c r="E645" s="20" t="s">
        <v>1306</v>
      </c>
      <c r="F645" s="44">
        <v>31</v>
      </c>
      <c r="G645" s="44">
        <v>31</v>
      </c>
      <c r="H645" s="33">
        <f t="shared" si="27"/>
        <v>1456.07</v>
      </c>
      <c r="I645" s="33">
        <f t="shared" si="28"/>
        <v>23870</v>
      </c>
      <c r="J645" s="33">
        <f t="shared" si="29"/>
        <v>291.214</v>
      </c>
      <c r="K645" s="195" t="s">
        <v>1708</v>
      </c>
      <c r="L645" s="193" t="s">
        <v>1175</v>
      </c>
      <c r="M645" s="24"/>
      <c r="N645" s="196"/>
      <c r="O645" s="3"/>
      <c r="P645" s="3"/>
      <c r="Q645" s="24"/>
    </row>
    <row r="646" s="1" customFormat="1" ht="31" customHeight="1" spans="1:17">
      <c r="A646" s="24">
        <v>639</v>
      </c>
      <c r="B646" s="200" t="s">
        <v>1706</v>
      </c>
      <c r="C646" s="201" t="s">
        <v>447</v>
      </c>
      <c r="D646" s="201" t="s">
        <v>1707</v>
      </c>
      <c r="E646" s="20" t="s">
        <v>1300</v>
      </c>
      <c r="F646" s="44">
        <v>15</v>
      </c>
      <c r="G646" s="44">
        <v>15</v>
      </c>
      <c r="H646" s="33">
        <f t="shared" si="27"/>
        <v>704.55</v>
      </c>
      <c r="I646" s="33">
        <f t="shared" si="28"/>
        <v>11550</v>
      </c>
      <c r="J646" s="33">
        <f t="shared" si="29"/>
        <v>140.91</v>
      </c>
      <c r="K646" s="195" t="s">
        <v>1708</v>
      </c>
      <c r="L646" s="193" t="s">
        <v>1175</v>
      </c>
      <c r="M646" s="24"/>
      <c r="N646" s="196"/>
      <c r="O646" s="3"/>
      <c r="P646" s="3"/>
      <c r="Q646" s="24"/>
    </row>
    <row r="647" s="1" customFormat="1" ht="31" customHeight="1" spans="1:17">
      <c r="A647" s="24">
        <v>640</v>
      </c>
      <c r="B647" s="200" t="s">
        <v>1710</v>
      </c>
      <c r="C647" s="201" t="s">
        <v>1235</v>
      </c>
      <c r="D647" s="201" t="s">
        <v>1711</v>
      </c>
      <c r="E647" s="20" t="s">
        <v>1220</v>
      </c>
      <c r="F647" s="44">
        <v>19</v>
      </c>
      <c r="G647" s="44">
        <v>19</v>
      </c>
      <c r="H647" s="33">
        <f t="shared" si="27"/>
        <v>892.43</v>
      </c>
      <c r="I647" s="33">
        <f t="shared" si="28"/>
        <v>14630</v>
      </c>
      <c r="J647" s="33">
        <f t="shared" si="29"/>
        <v>178.486</v>
      </c>
      <c r="K647" s="195" t="s">
        <v>1712</v>
      </c>
      <c r="L647" s="193" t="s">
        <v>1175</v>
      </c>
      <c r="M647" s="24"/>
      <c r="N647" s="196"/>
      <c r="O647" s="3"/>
      <c r="P647" s="3"/>
      <c r="Q647" s="24"/>
    </row>
    <row r="648" s="1" customFormat="1" ht="31" customHeight="1" spans="1:17">
      <c r="A648" s="24">
        <v>641</v>
      </c>
      <c r="B648" s="200" t="s">
        <v>1710</v>
      </c>
      <c r="C648" s="201" t="s">
        <v>1235</v>
      </c>
      <c r="D648" s="201" t="s">
        <v>1711</v>
      </c>
      <c r="E648" s="20" t="s">
        <v>1264</v>
      </c>
      <c r="F648" s="44">
        <v>12</v>
      </c>
      <c r="G648" s="44">
        <v>12</v>
      </c>
      <c r="H648" s="33">
        <f t="shared" ref="H648:H711" si="30">G648*46.97</f>
        <v>563.64</v>
      </c>
      <c r="I648" s="33">
        <f t="shared" ref="I648:I711" si="31">G648*770</f>
        <v>9240</v>
      </c>
      <c r="J648" s="33">
        <f t="shared" ref="J648:J711" si="32">H648*20%</f>
        <v>112.728</v>
      </c>
      <c r="K648" s="195" t="s">
        <v>1712</v>
      </c>
      <c r="L648" s="193" t="s">
        <v>1175</v>
      </c>
      <c r="M648" s="24"/>
      <c r="N648" s="196"/>
      <c r="O648" s="3"/>
      <c r="P648" s="3"/>
      <c r="Q648" s="24"/>
    </row>
    <row r="649" s="1" customFormat="1" ht="31" customHeight="1" spans="1:17">
      <c r="A649" s="24">
        <v>642</v>
      </c>
      <c r="B649" s="200" t="s">
        <v>1710</v>
      </c>
      <c r="C649" s="201" t="s">
        <v>1235</v>
      </c>
      <c r="D649" s="201" t="s">
        <v>1711</v>
      </c>
      <c r="E649" s="20" t="s">
        <v>1267</v>
      </c>
      <c r="F649" s="44">
        <v>14</v>
      </c>
      <c r="G649" s="44">
        <v>14</v>
      </c>
      <c r="H649" s="33">
        <f t="shared" si="30"/>
        <v>657.58</v>
      </c>
      <c r="I649" s="33">
        <f t="shared" si="31"/>
        <v>10780</v>
      </c>
      <c r="J649" s="33">
        <f t="shared" si="32"/>
        <v>131.516</v>
      </c>
      <c r="K649" s="195" t="s">
        <v>1712</v>
      </c>
      <c r="L649" s="193" t="s">
        <v>1175</v>
      </c>
      <c r="M649" s="24"/>
      <c r="N649" s="196"/>
      <c r="O649" s="3"/>
      <c r="P649" s="3"/>
      <c r="Q649" s="24"/>
    </row>
    <row r="650" s="1" customFormat="1" ht="31" customHeight="1" spans="1:17">
      <c r="A650" s="24">
        <v>643</v>
      </c>
      <c r="B650" s="200" t="s">
        <v>1710</v>
      </c>
      <c r="C650" s="201" t="s">
        <v>1235</v>
      </c>
      <c r="D650" s="201" t="s">
        <v>1711</v>
      </c>
      <c r="E650" s="20" t="s">
        <v>876</v>
      </c>
      <c r="F650" s="44">
        <v>16</v>
      </c>
      <c r="G650" s="44">
        <v>16</v>
      </c>
      <c r="H650" s="33">
        <f t="shared" si="30"/>
        <v>751.52</v>
      </c>
      <c r="I650" s="33">
        <f t="shared" si="31"/>
        <v>12320</v>
      </c>
      <c r="J650" s="33">
        <f t="shared" si="32"/>
        <v>150.304</v>
      </c>
      <c r="K650" s="195" t="s">
        <v>1712</v>
      </c>
      <c r="L650" s="193" t="s">
        <v>1175</v>
      </c>
      <c r="M650" s="24"/>
      <c r="N650" s="196"/>
      <c r="O650" s="3"/>
      <c r="P650" s="3"/>
      <c r="Q650" s="24"/>
    </row>
    <row r="651" s="1" customFormat="1" ht="31" customHeight="1" spans="1:17">
      <c r="A651" s="24">
        <v>644</v>
      </c>
      <c r="B651" s="200" t="s">
        <v>1710</v>
      </c>
      <c r="C651" s="201" t="s">
        <v>1235</v>
      </c>
      <c r="D651" s="201" t="s">
        <v>1711</v>
      </c>
      <c r="E651" s="20" t="s">
        <v>1301</v>
      </c>
      <c r="F651" s="44">
        <v>18</v>
      </c>
      <c r="G651" s="44">
        <v>18</v>
      </c>
      <c r="H651" s="33">
        <f t="shared" si="30"/>
        <v>845.46</v>
      </c>
      <c r="I651" s="33">
        <f t="shared" si="31"/>
        <v>13860</v>
      </c>
      <c r="J651" s="33">
        <f t="shared" si="32"/>
        <v>169.092</v>
      </c>
      <c r="K651" s="195" t="s">
        <v>1712</v>
      </c>
      <c r="L651" s="193" t="s">
        <v>1175</v>
      </c>
      <c r="M651" s="24"/>
      <c r="N651" s="196"/>
      <c r="O651" s="3"/>
      <c r="P651" s="3"/>
      <c r="Q651" s="24"/>
    </row>
    <row r="652" s="1" customFormat="1" ht="31" customHeight="1" spans="1:17">
      <c r="A652" s="24">
        <v>645</v>
      </c>
      <c r="B652" s="200" t="s">
        <v>1713</v>
      </c>
      <c r="C652" s="201" t="s">
        <v>447</v>
      </c>
      <c r="D652" s="201" t="s">
        <v>1714</v>
      </c>
      <c r="E652" s="20" t="s">
        <v>1220</v>
      </c>
      <c r="F652" s="44">
        <v>7</v>
      </c>
      <c r="G652" s="44">
        <v>7</v>
      </c>
      <c r="H652" s="33">
        <f t="shared" si="30"/>
        <v>328.79</v>
      </c>
      <c r="I652" s="33">
        <f t="shared" si="31"/>
        <v>5390</v>
      </c>
      <c r="J652" s="33">
        <f t="shared" si="32"/>
        <v>65.758</v>
      </c>
      <c r="K652" s="195" t="s">
        <v>1715</v>
      </c>
      <c r="L652" s="193" t="s">
        <v>1175</v>
      </c>
      <c r="M652" s="24"/>
      <c r="N652" s="196"/>
      <c r="O652" s="3"/>
      <c r="P652" s="3"/>
      <c r="Q652" s="24"/>
    </row>
    <row r="653" s="1" customFormat="1" ht="31" customHeight="1" spans="1:17">
      <c r="A653" s="24">
        <v>646</v>
      </c>
      <c r="B653" s="200" t="s">
        <v>1713</v>
      </c>
      <c r="C653" s="201" t="s">
        <v>447</v>
      </c>
      <c r="D653" s="201" t="s">
        <v>1714</v>
      </c>
      <c r="E653" s="20" t="s">
        <v>1182</v>
      </c>
      <c r="F653" s="44">
        <v>2</v>
      </c>
      <c r="G653" s="44">
        <v>2</v>
      </c>
      <c r="H653" s="33">
        <f t="shared" si="30"/>
        <v>93.94</v>
      </c>
      <c r="I653" s="33">
        <f t="shared" si="31"/>
        <v>1540</v>
      </c>
      <c r="J653" s="33">
        <f t="shared" si="32"/>
        <v>18.788</v>
      </c>
      <c r="K653" s="195" t="s">
        <v>1715</v>
      </c>
      <c r="L653" s="193" t="s">
        <v>1175</v>
      </c>
      <c r="M653" s="24"/>
      <c r="N653" s="196"/>
      <c r="O653" s="3"/>
      <c r="P653" s="3"/>
      <c r="Q653" s="24"/>
    </row>
    <row r="654" s="1" customFormat="1" ht="31" customHeight="1" spans="1:17">
      <c r="A654" s="24">
        <v>647</v>
      </c>
      <c r="B654" s="200" t="s">
        <v>1713</v>
      </c>
      <c r="C654" s="201" t="s">
        <v>447</v>
      </c>
      <c r="D654" s="201" t="s">
        <v>1714</v>
      </c>
      <c r="E654" s="20" t="s">
        <v>1182</v>
      </c>
      <c r="F654" s="44">
        <v>5</v>
      </c>
      <c r="G654" s="44">
        <v>5</v>
      </c>
      <c r="H654" s="33">
        <f t="shared" si="30"/>
        <v>234.85</v>
      </c>
      <c r="I654" s="33">
        <f t="shared" si="31"/>
        <v>3850</v>
      </c>
      <c r="J654" s="33">
        <f t="shared" si="32"/>
        <v>46.97</v>
      </c>
      <c r="K654" s="195" t="s">
        <v>1715</v>
      </c>
      <c r="L654" s="193" t="s">
        <v>1175</v>
      </c>
      <c r="M654" s="24"/>
      <c r="N654" s="196"/>
      <c r="O654" s="3"/>
      <c r="P654" s="3"/>
      <c r="Q654" s="24"/>
    </row>
    <row r="655" s="1" customFormat="1" ht="31" customHeight="1" spans="1:17">
      <c r="A655" s="24">
        <v>648</v>
      </c>
      <c r="B655" s="200" t="s">
        <v>1713</v>
      </c>
      <c r="C655" s="201" t="s">
        <v>447</v>
      </c>
      <c r="D655" s="201" t="s">
        <v>1714</v>
      </c>
      <c r="E655" s="20" t="s">
        <v>1625</v>
      </c>
      <c r="F655" s="44">
        <v>4</v>
      </c>
      <c r="G655" s="44">
        <v>4</v>
      </c>
      <c r="H655" s="33">
        <f t="shared" si="30"/>
        <v>187.88</v>
      </c>
      <c r="I655" s="33">
        <f t="shared" si="31"/>
        <v>3080</v>
      </c>
      <c r="J655" s="33">
        <f t="shared" si="32"/>
        <v>37.576</v>
      </c>
      <c r="K655" s="195" t="s">
        <v>1715</v>
      </c>
      <c r="L655" s="193" t="s">
        <v>1175</v>
      </c>
      <c r="M655" s="24"/>
      <c r="N655" s="196"/>
      <c r="O655" s="3"/>
      <c r="P655" s="3"/>
      <c r="Q655" s="24"/>
    </row>
    <row r="656" s="1" customFormat="1" ht="31" customHeight="1" spans="1:17">
      <c r="A656" s="24">
        <v>649</v>
      </c>
      <c r="B656" s="200" t="s">
        <v>1716</v>
      </c>
      <c r="C656" s="201" t="s">
        <v>491</v>
      </c>
      <c r="D656" s="201" t="s">
        <v>1717</v>
      </c>
      <c r="E656" s="20" t="s">
        <v>1606</v>
      </c>
      <c r="F656" s="44">
        <v>4</v>
      </c>
      <c r="G656" s="44">
        <v>4</v>
      </c>
      <c r="H656" s="33">
        <f t="shared" si="30"/>
        <v>187.88</v>
      </c>
      <c r="I656" s="33">
        <f t="shared" si="31"/>
        <v>3080</v>
      </c>
      <c r="J656" s="33">
        <f t="shared" si="32"/>
        <v>37.576</v>
      </c>
      <c r="K656" s="195" t="s">
        <v>1718</v>
      </c>
      <c r="L656" s="193" t="s">
        <v>1175</v>
      </c>
      <c r="M656" s="24"/>
      <c r="N656" s="196"/>
      <c r="O656" s="3"/>
      <c r="P656" s="3"/>
      <c r="Q656" s="24"/>
    </row>
    <row r="657" s="1" customFormat="1" ht="31" customHeight="1" spans="1:17">
      <c r="A657" s="24">
        <v>650</v>
      </c>
      <c r="B657" s="200" t="s">
        <v>1716</v>
      </c>
      <c r="C657" s="201" t="s">
        <v>491</v>
      </c>
      <c r="D657" s="201" t="s">
        <v>1717</v>
      </c>
      <c r="E657" s="20" t="s">
        <v>1181</v>
      </c>
      <c r="F657" s="44">
        <v>3</v>
      </c>
      <c r="G657" s="44">
        <v>3</v>
      </c>
      <c r="H657" s="33">
        <f t="shared" si="30"/>
        <v>140.91</v>
      </c>
      <c r="I657" s="33">
        <f t="shared" si="31"/>
        <v>2310</v>
      </c>
      <c r="J657" s="33">
        <f t="shared" si="32"/>
        <v>28.182</v>
      </c>
      <c r="K657" s="195" t="s">
        <v>1718</v>
      </c>
      <c r="L657" s="193" t="s">
        <v>1175</v>
      </c>
      <c r="M657" s="24"/>
      <c r="N657" s="196"/>
      <c r="O657" s="3"/>
      <c r="P657" s="3"/>
      <c r="Q657" s="24"/>
    </row>
    <row r="658" s="1" customFormat="1" ht="31" customHeight="1" spans="1:17">
      <c r="A658" s="24">
        <v>651</v>
      </c>
      <c r="B658" s="200" t="s">
        <v>1716</v>
      </c>
      <c r="C658" s="201" t="s">
        <v>491</v>
      </c>
      <c r="D658" s="201" t="s">
        <v>1717</v>
      </c>
      <c r="E658" s="20" t="s">
        <v>578</v>
      </c>
      <c r="F658" s="44">
        <v>2</v>
      </c>
      <c r="G658" s="44">
        <v>2</v>
      </c>
      <c r="H658" s="33">
        <f t="shared" si="30"/>
        <v>93.94</v>
      </c>
      <c r="I658" s="33">
        <f t="shared" si="31"/>
        <v>1540</v>
      </c>
      <c r="J658" s="33">
        <f t="shared" si="32"/>
        <v>18.788</v>
      </c>
      <c r="K658" s="195" t="s">
        <v>1718</v>
      </c>
      <c r="L658" s="193" t="s">
        <v>1175</v>
      </c>
      <c r="M658" s="24"/>
      <c r="N658" s="196"/>
      <c r="O658" s="3"/>
      <c r="P658" s="3"/>
      <c r="Q658" s="24"/>
    </row>
    <row r="659" s="1" customFormat="1" ht="31" customHeight="1" spans="1:17">
      <c r="A659" s="24">
        <v>652</v>
      </c>
      <c r="B659" s="200" t="s">
        <v>1716</v>
      </c>
      <c r="C659" s="201" t="s">
        <v>491</v>
      </c>
      <c r="D659" s="201" t="s">
        <v>1717</v>
      </c>
      <c r="E659" s="20" t="s">
        <v>1342</v>
      </c>
      <c r="F659" s="44">
        <v>5</v>
      </c>
      <c r="G659" s="44">
        <v>5</v>
      </c>
      <c r="H659" s="33">
        <f t="shared" si="30"/>
        <v>234.85</v>
      </c>
      <c r="I659" s="33">
        <f t="shared" si="31"/>
        <v>3850</v>
      </c>
      <c r="J659" s="33">
        <f t="shared" si="32"/>
        <v>46.97</v>
      </c>
      <c r="K659" s="195" t="s">
        <v>1718</v>
      </c>
      <c r="L659" s="193" t="s">
        <v>1175</v>
      </c>
      <c r="M659" s="24"/>
      <c r="N659" s="196"/>
      <c r="O659" s="3"/>
      <c r="P659" s="3"/>
      <c r="Q659" s="24"/>
    </row>
    <row r="660" s="1" customFormat="1" ht="31" customHeight="1" spans="1:17">
      <c r="A660" s="24">
        <v>653</v>
      </c>
      <c r="B660" s="200" t="s">
        <v>1716</v>
      </c>
      <c r="C660" s="201" t="s">
        <v>491</v>
      </c>
      <c r="D660" s="201" t="s">
        <v>1717</v>
      </c>
      <c r="E660" s="20" t="s">
        <v>37</v>
      </c>
      <c r="F660" s="44">
        <v>4</v>
      </c>
      <c r="G660" s="44">
        <v>4</v>
      </c>
      <c r="H660" s="33">
        <f t="shared" si="30"/>
        <v>187.88</v>
      </c>
      <c r="I660" s="33">
        <f t="shared" si="31"/>
        <v>3080</v>
      </c>
      <c r="J660" s="33">
        <f t="shared" si="32"/>
        <v>37.576</v>
      </c>
      <c r="K660" s="195" t="s">
        <v>1718</v>
      </c>
      <c r="L660" s="193" t="s">
        <v>1175</v>
      </c>
      <c r="M660" s="24"/>
      <c r="N660" s="196"/>
      <c r="O660" s="3"/>
      <c r="P660" s="3"/>
      <c r="Q660" s="24"/>
    </row>
    <row r="661" s="1" customFormat="1" ht="31" customHeight="1" spans="1:17">
      <c r="A661" s="24">
        <v>654</v>
      </c>
      <c r="B661" s="200" t="s">
        <v>1719</v>
      </c>
      <c r="C661" s="201" t="s">
        <v>696</v>
      </c>
      <c r="D661" s="201" t="s">
        <v>1720</v>
      </c>
      <c r="E661" s="20" t="s">
        <v>37</v>
      </c>
      <c r="F661" s="44">
        <v>4</v>
      </c>
      <c r="G661" s="44">
        <v>4</v>
      </c>
      <c r="H661" s="33">
        <f t="shared" si="30"/>
        <v>187.88</v>
      </c>
      <c r="I661" s="33">
        <f t="shared" si="31"/>
        <v>3080</v>
      </c>
      <c r="J661" s="33">
        <f t="shared" si="32"/>
        <v>37.576</v>
      </c>
      <c r="K661" s="195" t="s">
        <v>1721</v>
      </c>
      <c r="L661" s="193" t="s">
        <v>1175</v>
      </c>
      <c r="M661" s="24"/>
      <c r="N661" s="196"/>
      <c r="O661" s="3"/>
      <c r="P661" s="3"/>
      <c r="Q661" s="24"/>
    </row>
    <row r="662" s="1" customFormat="1" ht="31" customHeight="1" spans="1:17">
      <c r="A662" s="24">
        <v>655</v>
      </c>
      <c r="B662" s="200" t="s">
        <v>1719</v>
      </c>
      <c r="C662" s="201" t="s">
        <v>696</v>
      </c>
      <c r="D662" s="201" t="s">
        <v>1720</v>
      </c>
      <c r="E662" s="20" t="s">
        <v>552</v>
      </c>
      <c r="F662" s="44">
        <v>6</v>
      </c>
      <c r="G662" s="44">
        <v>6</v>
      </c>
      <c r="H662" s="33">
        <f t="shared" si="30"/>
        <v>281.82</v>
      </c>
      <c r="I662" s="33">
        <f t="shared" si="31"/>
        <v>4620</v>
      </c>
      <c r="J662" s="33">
        <f t="shared" si="32"/>
        <v>56.364</v>
      </c>
      <c r="K662" s="195" t="s">
        <v>1721</v>
      </c>
      <c r="L662" s="193" t="s">
        <v>1175</v>
      </c>
      <c r="M662" s="24"/>
      <c r="N662" s="196"/>
      <c r="O662" s="3"/>
      <c r="P662" s="3"/>
      <c r="Q662" s="24"/>
    </row>
    <row r="663" s="1" customFormat="1" ht="31" customHeight="1" spans="1:17">
      <c r="A663" s="24">
        <v>656</v>
      </c>
      <c r="B663" s="200" t="s">
        <v>1719</v>
      </c>
      <c r="C663" s="201" t="s">
        <v>696</v>
      </c>
      <c r="D663" s="201" t="s">
        <v>1720</v>
      </c>
      <c r="E663" s="20" t="s">
        <v>1220</v>
      </c>
      <c r="F663" s="44">
        <v>5</v>
      </c>
      <c r="G663" s="44">
        <v>5</v>
      </c>
      <c r="H663" s="33">
        <f t="shared" si="30"/>
        <v>234.85</v>
      </c>
      <c r="I663" s="33">
        <f t="shared" si="31"/>
        <v>3850</v>
      </c>
      <c r="J663" s="33">
        <f t="shared" si="32"/>
        <v>46.97</v>
      </c>
      <c r="K663" s="195" t="s">
        <v>1721</v>
      </c>
      <c r="L663" s="193" t="s">
        <v>1175</v>
      </c>
      <c r="M663" s="24"/>
      <c r="N663" s="196"/>
      <c r="O663" s="3"/>
      <c r="P663" s="3"/>
      <c r="Q663" s="24"/>
    </row>
    <row r="664" s="1" customFormat="1" ht="31" customHeight="1" spans="1:17">
      <c r="A664" s="24">
        <v>657</v>
      </c>
      <c r="B664" s="200" t="s">
        <v>1719</v>
      </c>
      <c r="C664" s="201" t="s">
        <v>696</v>
      </c>
      <c r="D664" s="201" t="s">
        <v>1720</v>
      </c>
      <c r="E664" s="20" t="s">
        <v>1625</v>
      </c>
      <c r="F664" s="44">
        <v>4</v>
      </c>
      <c r="G664" s="44">
        <v>4</v>
      </c>
      <c r="H664" s="33">
        <f t="shared" si="30"/>
        <v>187.88</v>
      </c>
      <c r="I664" s="33">
        <f t="shared" si="31"/>
        <v>3080</v>
      </c>
      <c r="J664" s="33">
        <f t="shared" si="32"/>
        <v>37.576</v>
      </c>
      <c r="K664" s="195" t="s">
        <v>1721</v>
      </c>
      <c r="L664" s="193" t="s">
        <v>1175</v>
      </c>
      <c r="M664" s="24"/>
      <c r="N664" s="196"/>
      <c r="O664" s="3"/>
      <c r="P664" s="3"/>
      <c r="Q664" s="24"/>
    </row>
    <row r="665" s="1" customFormat="1" ht="31" customHeight="1" spans="1:17">
      <c r="A665" s="24">
        <v>658</v>
      </c>
      <c r="B665" s="200" t="s">
        <v>1719</v>
      </c>
      <c r="C665" s="201" t="s">
        <v>696</v>
      </c>
      <c r="D665" s="201" t="s">
        <v>1720</v>
      </c>
      <c r="E665" s="20" t="s">
        <v>1181</v>
      </c>
      <c r="F665" s="44">
        <v>5</v>
      </c>
      <c r="G665" s="44">
        <v>5</v>
      </c>
      <c r="H665" s="33">
        <f t="shared" si="30"/>
        <v>234.85</v>
      </c>
      <c r="I665" s="33">
        <f t="shared" si="31"/>
        <v>3850</v>
      </c>
      <c r="J665" s="33">
        <f t="shared" si="32"/>
        <v>46.97</v>
      </c>
      <c r="K665" s="195" t="s">
        <v>1721</v>
      </c>
      <c r="L665" s="193" t="s">
        <v>1175</v>
      </c>
      <c r="M665" s="24"/>
      <c r="N665" s="196"/>
      <c r="O665" s="3"/>
      <c r="P665" s="3"/>
      <c r="Q665" s="24"/>
    </row>
    <row r="666" s="1" customFormat="1" ht="31" customHeight="1" spans="1:17">
      <c r="A666" s="24">
        <v>659</v>
      </c>
      <c r="B666" s="200" t="s">
        <v>1722</v>
      </c>
      <c r="C666" s="201" t="s">
        <v>459</v>
      </c>
      <c r="D666" s="201" t="s">
        <v>1723</v>
      </c>
      <c r="E666" s="20" t="s">
        <v>882</v>
      </c>
      <c r="F666" s="44">
        <v>8</v>
      </c>
      <c r="G666" s="44">
        <v>8</v>
      </c>
      <c r="H666" s="33">
        <f t="shared" si="30"/>
        <v>375.76</v>
      </c>
      <c r="I666" s="33">
        <f t="shared" si="31"/>
        <v>6160</v>
      </c>
      <c r="J666" s="33">
        <f t="shared" si="32"/>
        <v>75.152</v>
      </c>
      <c r="K666" s="195" t="s">
        <v>1724</v>
      </c>
      <c r="L666" s="193" t="s">
        <v>1175</v>
      </c>
      <c r="M666" s="24"/>
      <c r="N666" s="196"/>
      <c r="O666" s="3"/>
      <c r="P666" s="3"/>
      <c r="Q666" s="24"/>
    </row>
    <row r="667" s="1" customFormat="1" ht="31" customHeight="1" spans="1:17">
      <c r="A667" s="24">
        <v>660</v>
      </c>
      <c r="B667" s="200" t="s">
        <v>1722</v>
      </c>
      <c r="C667" s="201" t="s">
        <v>459</v>
      </c>
      <c r="D667" s="201" t="s">
        <v>1723</v>
      </c>
      <c r="E667" s="20" t="s">
        <v>882</v>
      </c>
      <c r="F667" s="44">
        <v>5</v>
      </c>
      <c r="G667" s="44">
        <v>5</v>
      </c>
      <c r="H667" s="33">
        <f t="shared" si="30"/>
        <v>234.85</v>
      </c>
      <c r="I667" s="33">
        <f t="shared" si="31"/>
        <v>3850</v>
      </c>
      <c r="J667" s="33">
        <f t="shared" si="32"/>
        <v>46.97</v>
      </c>
      <c r="K667" s="195" t="s">
        <v>1724</v>
      </c>
      <c r="L667" s="193" t="s">
        <v>1175</v>
      </c>
      <c r="M667" s="24"/>
      <c r="N667" s="196"/>
      <c r="O667" s="3"/>
      <c r="P667" s="3"/>
      <c r="Q667" s="24"/>
    </row>
    <row r="668" s="1" customFormat="1" ht="31" customHeight="1" spans="1:17">
      <c r="A668" s="24">
        <v>661</v>
      </c>
      <c r="B668" s="200" t="s">
        <v>1722</v>
      </c>
      <c r="C668" s="201" t="s">
        <v>459</v>
      </c>
      <c r="D668" s="201" t="s">
        <v>1723</v>
      </c>
      <c r="E668" s="20" t="s">
        <v>37</v>
      </c>
      <c r="F668" s="44">
        <v>6</v>
      </c>
      <c r="G668" s="44">
        <v>6</v>
      </c>
      <c r="H668" s="33">
        <f t="shared" si="30"/>
        <v>281.82</v>
      </c>
      <c r="I668" s="33">
        <f t="shared" si="31"/>
        <v>4620</v>
      </c>
      <c r="J668" s="33">
        <f t="shared" si="32"/>
        <v>56.364</v>
      </c>
      <c r="K668" s="195" t="s">
        <v>1724</v>
      </c>
      <c r="L668" s="193" t="s">
        <v>1175</v>
      </c>
      <c r="M668" s="24"/>
      <c r="N668" s="196"/>
      <c r="O668" s="3"/>
      <c r="P668" s="3"/>
      <c r="Q668" s="24"/>
    </row>
    <row r="669" s="1" customFormat="1" ht="31" customHeight="1" spans="1:17">
      <c r="A669" s="24">
        <v>662</v>
      </c>
      <c r="B669" s="200" t="s">
        <v>1722</v>
      </c>
      <c r="C669" s="201" t="s">
        <v>459</v>
      </c>
      <c r="D669" s="201" t="s">
        <v>1723</v>
      </c>
      <c r="E669" s="20" t="s">
        <v>1181</v>
      </c>
      <c r="F669" s="44">
        <v>4</v>
      </c>
      <c r="G669" s="44">
        <v>4</v>
      </c>
      <c r="H669" s="33">
        <f t="shared" si="30"/>
        <v>187.88</v>
      </c>
      <c r="I669" s="33">
        <f t="shared" si="31"/>
        <v>3080</v>
      </c>
      <c r="J669" s="33">
        <f t="shared" si="32"/>
        <v>37.576</v>
      </c>
      <c r="K669" s="195" t="s">
        <v>1724</v>
      </c>
      <c r="L669" s="193" t="s">
        <v>1175</v>
      </c>
      <c r="M669" s="24"/>
      <c r="N669" s="196"/>
      <c r="O669" s="3"/>
      <c r="P669" s="3"/>
      <c r="Q669" s="24"/>
    </row>
    <row r="670" s="1" customFormat="1" ht="31" customHeight="1" spans="1:17">
      <c r="A670" s="24">
        <v>663</v>
      </c>
      <c r="B670" s="200" t="s">
        <v>1722</v>
      </c>
      <c r="C670" s="201" t="s">
        <v>459</v>
      </c>
      <c r="D670" s="201" t="s">
        <v>1723</v>
      </c>
      <c r="E670" s="20" t="s">
        <v>1625</v>
      </c>
      <c r="F670" s="44">
        <v>9</v>
      </c>
      <c r="G670" s="44">
        <v>9</v>
      </c>
      <c r="H670" s="33">
        <f t="shared" si="30"/>
        <v>422.73</v>
      </c>
      <c r="I670" s="33">
        <f t="shared" si="31"/>
        <v>6930</v>
      </c>
      <c r="J670" s="33">
        <f t="shared" si="32"/>
        <v>84.546</v>
      </c>
      <c r="K670" s="195" t="s">
        <v>1724</v>
      </c>
      <c r="L670" s="193" t="s">
        <v>1175</v>
      </c>
      <c r="M670" s="24"/>
      <c r="N670" s="196"/>
      <c r="O670" s="3"/>
      <c r="P670" s="3"/>
      <c r="Q670" s="24"/>
    </row>
    <row r="671" s="1" customFormat="1" ht="31" customHeight="1" spans="1:17">
      <c r="A671" s="24">
        <v>664</v>
      </c>
      <c r="B671" s="200" t="s">
        <v>1725</v>
      </c>
      <c r="C671" s="201" t="s">
        <v>459</v>
      </c>
      <c r="D671" s="201" t="s">
        <v>1726</v>
      </c>
      <c r="E671" s="20" t="s">
        <v>1606</v>
      </c>
      <c r="F671" s="44">
        <v>1</v>
      </c>
      <c r="G671" s="44">
        <v>1</v>
      </c>
      <c r="H671" s="33">
        <f t="shared" si="30"/>
        <v>46.97</v>
      </c>
      <c r="I671" s="33">
        <f t="shared" si="31"/>
        <v>770</v>
      </c>
      <c r="J671" s="33">
        <f t="shared" si="32"/>
        <v>9.394</v>
      </c>
      <c r="K671" s="195" t="s">
        <v>1727</v>
      </c>
      <c r="L671" s="193" t="s">
        <v>1175</v>
      </c>
      <c r="M671" s="24"/>
      <c r="N671" s="196"/>
      <c r="O671" s="3"/>
      <c r="P671" s="3"/>
      <c r="Q671" s="24"/>
    </row>
    <row r="672" s="1" customFormat="1" ht="31" customHeight="1" spans="1:17">
      <c r="A672" s="24">
        <v>665</v>
      </c>
      <c r="B672" s="200" t="s">
        <v>1725</v>
      </c>
      <c r="C672" s="201" t="s">
        <v>459</v>
      </c>
      <c r="D672" s="201" t="s">
        <v>1726</v>
      </c>
      <c r="E672" s="20" t="s">
        <v>311</v>
      </c>
      <c r="F672" s="44">
        <v>5</v>
      </c>
      <c r="G672" s="44">
        <v>5</v>
      </c>
      <c r="H672" s="33">
        <f t="shared" si="30"/>
        <v>234.85</v>
      </c>
      <c r="I672" s="33">
        <f t="shared" si="31"/>
        <v>3850</v>
      </c>
      <c r="J672" s="33">
        <f t="shared" si="32"/>
        <v>46.97</v>
      </c>
      <c r="K672" s="195" t="s">
        <v>1727</v>
      </c>
      <c r="L672" s="193" t="s">
        <v>1175</v>
      </c>
      <c r="M672" s="24"/>
      <c r="N672" s="196"/>
      <c r="O672" s="3"/>
      <c r="P672" s="3"/>
      <c r="Q672" s="24"/>
    </row>
    <row r="673" s="1" customFormat="1" ht="31" customHeight="1" spans="1:17">
      <c r="A673" s="24">
        <v>666</v>
      </c>
      <c r="B673" s="200" t="s">
        <v>1725</v>
      </c>
      <c r="C673" s="201" t="s">
        <v>459</v>
      </c>
      <c r="D673" s="201" t="s">
        <v>1726</v>
      </c>
      <c r="E673" s="20" t="s">
        <v>1181</v>
      </c>
      <c r="F673" s="44">
        <v>5</v>
      </c>
      <c r="G673" s="44">
        <v>5</v>
      </c>
      <c r="H673" s="33">
        <f t="shared" si="30"/>
        <v>234.85</v>
      </c>
      <c r="I673" s="33">
        <f t="shared" si="31"/>
        <v>3850</v>
      </c>
      <c r="J673" s="33">
        <f t="shared" si="32"/>
        <v>46.97</v>
      </c>
      <c r="K673" s="195" t="s">
        <v>1727</v>
      </c>
      <c r="L673" s="193" t="s">
        <v>1175</v>
      </c>
      <c r="M673" s="24"/>
      <c r="N673" s="196"/>
      <c r="O673" s="3"/>
      <c r="P673" s="3"/>
      <c r="Q673" s="24"/>
    </row>
    <row r="674" s="1" customFormat="1" ht="31" customHeight="1" spans="1:17">
      <c r="A674" s="24">
        <v>667</v>
      </c>
      <c r="B674" s="200" t="s">
        <v>1725</v>
      </c>
      <c r="C674" s="201" t="s">
        <v>459</v>
      </c>
      <c r="D674" s="201" t="s">
        <v>1726</v>
      </c>
      <c r="E674" s="20" t="s">
        <v>1343</v>
      </c>
      <c r="F674" s="44">
        <v>7</v>
      </c>
      <c r="G674" s="44">
        <v>7</v>
      </c>
      <c r="H674" s="33">
        <f t="shared" si="30"/>
        <v>328.79</v>
      </c>
      <c r="I674" s="33">
        <f t="shared" si="31"/>
        <v>5390</v>
      </c>
      <c r="J674" s="33">
        <f t="shared" si="32"/>
        <v>65.758</v>
      </c>
      <c r="K674" s="195" t="s">
        <v>1727</v>
      </c>
      <c r="L674" s="193" t="s">
        <v>1175</v>
      </c>
      <c r="M674" s="24"/>
      <c r="N674" s="196"/>
      <c r="O674" s="3"/>
      <c r="P674" s="3"/>
      <c r="Q674" s="24"/>
    </row>
    <row r="675" s="1" customFormat="1" ht="31" customHeight="1" spans="1:17">
      <c r="A675" s="24">
        <v>668</v>
      </c>
      <c r="B675" s="200" t="s">
        <v>1725</v>
      </c>
      <c r="C675" s="201" t="s">
        <v>459</v>
      </c>
      <c r="D675" s="201" t="s">
        <v>1726</v>
      </c>
      <c r="E675" s="20" t="s">
        <v>1344</v>
      </c>
      <c r="F675" s="44">
        <v>2</v>
      </c>
      <c r="G675" s="44">
        <v>2</v>
      </c>
      <c r="H675" s="33">
        <f t="shared" si="30"/>
        <v>93.94</v>
      </c>
      <c r="I675" s="33">
        <f t="shared" si="31"/>
        <v>1540</v>
      </c>
      <c r="J675" s="33">
        <f t="shared" si="32"/>
        <v>18.788</v>
      </c>
      <c r="K675" s="195" t="s">
        <v>1727</v>
      </c>
      <c r="L675" s="193" t="s">
        <v>1175</v>
      </c>
      <c r="M675" s="24"/>
      <c r="N675" s="196"/>
      <c r="O675" s="3"/>
      <c r="P675" s="3"/>
      <c r="Q675" s="24"/>
    </row>
    <row r="676" s="1" customFormat="1" ht="31" customHeight="1" spans="1:17">
      <c r="A676" s="24">
        <v>669</v>
      </c>
      <c r="B676" s="200" t="s">
        <v>1728</v>
      </c>
      <c r="C676" s="201" t="s">
        <v>607</v>
      </c>
      <c r="D676" s="201" t="s">
        <v>1729</v>
      </c>
      <c r="E676" s="20" t="s">
        <v>37</v>
      </c>
      <c r="F676" s="44">
        <v>5</v>
      </c>
      <c r="G676" s="44">
        <v>5</v>
      </c>
      <c r="H676" s="33">
        <f t="shared" si="30"/>
        <v>234.85</v>
      </c>
      <c r="I676" s="33">
        <f t="shared" si="31"/>
        <v>3850</v>
      </c>
      <c r="J676" s="33">
        <f t="shared" si="32"/>
        <v>46.97</v>
      </c>
      <c r="K676" s="195" t="s">
        <v>1730</v>
      </c>
      <c r="L676" s="193" t="s">
        <v>1175</v>
      </c>
      <c r="M676" s="24"/>
      <c r="N676" s="196"/>
      <c r="O676" s="3"/>
      <c r="P676" s="3"/>
      <c r="Q676" s="24"/>
    </row>
    <row r="677" s="1" customFormat="1" ht="31" customHeight="1" spans="1:17">
      <c r="A677" s="24">
        <v>670</v>
      </c>
      <c r="B677" s="200" t="s">
        <v>1728</v>
      </c>
      <c r="C677" s="201" t="s">
        <v>607</v>
      </c>
      <c r="D677" s="201" t="s">
        <v>1729</v>
      </c>
      <c r="E677" s="20" t="s">
        <v>1510</v>
      </c>
      <c r="F677" s="44">
        <v>3</v>
      </c>
      <c r="G677" s="44">
        <v>3</v>
      </c>
      <c r="H677" s="33">
        <f t="shared" si="30"/>
        <v>140.91</v>
      </c>
      <c r="I677" s="33">
        <f t="shared" si="31"/>
        <v>2310</v>
      </c>
      <c r="J677" s="33">
        <f t="shared" si="32"/>
        <v>28.182</v>
      </c>
      <c r="K677" s="195" t="s">
        <v>1730</v>
      </c>
      <c r="L677" s="193" t="s">
        <v>1175</v>
      </c>
      <c r="M677" s="24"/>
      <c r="N677" s="196"/>
      <c r="O677" s="3"/>
      <c r="P677" s="3"/>
      <c r="Q677" s="24"/>
    </row>
    <row r="678" s="1" customFormat="1" ht="31" customHeight="1" spans="1:17">
      <c r="A678" s="24">
        <v>671</v>
      </c>
      <c r="B678" s="200" t="s">
        <v>1728</v>
      </c>
      <c r="C678" s="201" t="s">
        <v>607</v>
      </c>
      <c r="D678" s="201" t="s">
        <v>1729</v>
      </c>
      <c r="E678" s="20" t="s">
        <v>1702</v>
      </c>
      <c r="F678" s="44">
        <v>5</v>
      </c>
      <c r="G678" s="44">
        <v>5</v>
      </c>
      <c r="H678" s="33">
        <f t="shared" si="30"/>
        <v>234.85</v>
      </c>
      <c r="I678" s="33">
        <f t="shared" si="31"/>
        <v>3850</v>
      </c>
      <c r="J678" s="33">
        <f t="shared" si="32"/>
        <v>46.97</v>
      </c>
      <c r="K678" s="195" t="s">
        <v>1730</v>
      </c>
      <c r="L678" s="193" t="s">
        <v>1175</v>
      </c>
      <c r="M678" s="24"/>
      <c r="N678" s="196"/>
      <c r="O678" s="3"/>
      <c r="P678" s="3"/>
      <c r="Q678" s="24"/>
    </row>
    <row r="679" s="1" customFormat="1" ht="31" customHeight="1" spans="1:17">
      <c r="A679" s="24">
        <v>672</v>
      </c>
      <c r="B679" s="200" t="s">
        <v>1728</v>
      </c>
      <c r="C679" s="201" t="s">
        <v>607</v>
      </c>
      <c r="D679" s="201" t="s">
        <v>1729</v>
      </c>
      <c r="E679" s="20" t="s">
        <v>1352</v>
      </c>
      <c r="F679" s="44">
        <v>4</v>
      </c>
      <c r="G679" s="44">
        <v>4</v>
      </c>
      <c r="H679" s="33">
        <f t="shared" si="30"/>
        <v>187.88</v>
      </c>
      <c r="I679" s="33">
        <f t="shared" si="31"/>
        <v>3080</v>
      </c>
      <c r="J679" s="33">
        <f t="shared" si="32"/>
        <v>37.576</v>
      </c>
      <c r="K679" s="195" t="s">
        <v>1730</v>
      </c>
      <c r="L679" s="193" t="s">
        <v>1175</v>
      </c>
      <c r="M679" s="24"/>
      <c r="N679" s="196"/>
      <c r="O679" s="3"/>
      <c r="P679" s="3"/>
      <c r="Q679" s="24"/>
    </row>
    <row r="680" s="1" customFormat="1" ht="31" customHeight="1" spans="1:17">
      <c r="A680" s="24">
        <v>673</v>
      </c>
      <c r="B680" s="200" t="s">
        <v>1728</v>
      </c>
      <c r="C680" s="201" t="s">
        <v>607</v>
      </c>
      <c r="D680" s="201" t="s">
        <v>1729</v>
      </c>
      <c r="E680" s="20" t="s">
        <v>1266</v>
      </c>
      <c r="F680" s="44">
        <v>1</v>
      </c>
      <c r="G680" s="44">
        <v>1</v>
      </c>
      <c r="H680" s="33">
        <f t="shared" si="30"/>
        <v>46.97</v>
      </c>
      <c r="I680" s="33">
        <f t="shared" si="31"/>
        <v>770</v>
      </c>
      <c r="J680" s="33">
        <f t="shared" si="32"/>
        <v>9.394</v>
      </c>
      <c r="K680" s="195" t="s">
        <v>1730</v>
      </c>
      <c r="L680" s="193" t="s">
        <v>1175</v>
      </c>
      <c r="M680" s="24"/>
      <c r="N680" s="196"/>
      <c r="O680" s="3"/>
      <c r="P680" s="3"/>
      <c r="Q680" s="24"/>
    </row>
    <row r="681" s="1" customFormat="1" ht="31" customHeight="1" spans="1:17">
      <c r="A681" s="24">
        <v>674</v>
      </c>
      <c r="B681" s="200" t="s">
        <v>1731</v>
      </c>
      <c r="C681" s="201" t="s">
        <v>459</v>
      </c>
      <c r="D681" s="201" t="s">
        <v>1732</v>
      </c>
      <c r="E681" s="20" t="s">
        <v>37</v>
      </c>
      <c r="F681" s="44">
        <v>7</v>
      </c>
      <c r="G681" s="44">
        <v>7</v>
      </c>
      <c r="H681" s="33">
        <f t="shared" si="30"/>
        <v>328.79</v>
      </c>
      <c r="I681" s="33">
        <f t="shared" si="31"/>
        <v>5390</v>
      </c>
      <c r="J681" s="33">
        <f t="shared" si="32"/>
        <v>65.758</v>
      </c>
      <c r="K681" s="195" t="s">
        <v>1733</v>
      </c>
      <c r="L681" s="193" t="s">
        <v>1175</v>
      </c>
      <c r="M681" s="24"/>
      <c r="N681" s="196"/>
      <c r="O681" s="3"/>
      <c r="P681" s="3"/>
      <c r="Q681" s="24"/>
    </row>
    <row r="682" s="1" customFormat="1" ht="31" customHeight="1" spans="1:17">
      <c r="A682" s="24">
        <v>675</v>
      </c>
      <c r="B682" s="200" t="s">
        <v>1731</v>
      </c>
      <c r="C682" s="201" t="s">
        <v>459</v>
      </c>
      <c r="D682" s="201" t="s">
        <v>1732</v>
      </c>
      <c r="E682" s="20" t="s">
        <v>1625</v>
      </c>
      <c r="F682" s="44">
        <v>5</v>
      </c>
      <c r="G682" s="44">
        <v>5</v>
      </c>
      <c r="H682" s="33">
        <f t="shared" si="30"/>
        <v>234.85</v>
      </c>
      <c r="I682" s="33">
        <f t="shared" si="31"/>
        <v>3850</v>
      </c>
      <c r="J682" s="33">
        <f t="shared" si="32"/>
        <v>46.97</v>
      </c>
      <c r="K682" s="195" t="s">
        <v>1733</v>
      </c>
      <c r="L682" s="193" t="s">
        <v>1175</v>
      </c>
      <c r="M682" s="24"/>
      <c r="N682" s="196"/>
      <c r="O682" s="3"/>
      <c r="P682" s="3"/>
      <c r="Q682" s="24"/>
    </row>
    <row r="683" s="1" customFormat="1" ht="31" customHeight="1" spans="1:17">
      <c r="A683" s="24">
        <v>676</v>
      </c>
      <c r="B683" s="200" t="s">
        <v>1731</v>
      </c>
      <c r="C683" s="201" t="s">
        <v>459</v>
      </c>
      <c r="D683" s="201" t="s">
        <v>1732</v>
      </c>
      <c r="E683" s="20" t="s">
        <v>952</v>
      </c>
      <c r="F683" s="44">
        <v>6</v>
      </c>
      <c r="G683" s="44">
        <v>6</v>
      </c>
      <c r="H683" s="33">
        <f t="shared" si="30"/>
        <v>281.82</v>
      </c>
      <c r="I683" s="33">
        <f t="shared" si="31"/>
        <v>4620</v>
      </c>
      <c r="J683" s="33">
        <f t="shared" si="32"/>
        <v>56.364</v>
      </c>
      <c r="K683" s="195" t="s">
        <v>1733</v>
      </c>
      <c r="L683" s="193" t="s">
        <v>1175</v>
      </c>
      <c r="M683" s="24"/>
      <c r="N683" s="196"/>
      <c r="O683" s="3"/>
      <c r="P683" s="3"/>
      <c r="Q683" s="24"/>
    </row>
    <row r="684" s="1" customFormat="1" ht="31" customHeight="1" spans="1:17">
      <c r="A684" s="24">
        <v>677</v>
      </c>
      <c r="B684" s="200" t="s">
        <v>1731</v>
      </c>
      <c r="C684" s="201" t="s">
        <v>459</v>
      </c>
      <c r="D684" s="201" t="s">
        <v>1732</v>
      </c>
      <c r="E684" s="20" t="s">
        <v>1689</v>
      </c>
      <c r="F684" s="44">
        <v>2</v>
      </c>
      <c r="G684" s="44">
        <v>2</v>
      </c>
      <c r="H684" s="33">
        <f t="shared" si="30"/>
        <v>93.94</v>
      </c>
      <c r="I684" s="33">
        <f t="shared" si="31"/>
        <v>1540</v>
      </c>
      <c r="J684" s="33">
        <f t="shared" si="32"/>
        <v>18.788</v>
      </c>
      <c r="K684" s="195" t="s">
        <v>1733</v>
      </c>
      <c r="L684" s="193" t="s">
        <v>1175</v>
      </c>
      <c r="M684" s="24"/>
      <c r="N684" s="196"/>
      <c r="O684" s="3"/>
      <c r="P684" s="3"/>
      <c r="Q684" s="24"/>
    </row>
    <row r="685" s="1" customFormat="1" ht="31" customHeight="1" spans="1:17">
      <c r="A685" s="24">
        <v>678</v>
      </c>
      <c r="B685" s="200" t="s">
        <v>1731</v>
      </c>
      <c r="C685" s="201" t="s">
        <v>459</v>
      </c>
      <c r="D685" s="201" t="s">
        <v>1732</v>
      </c>
      <c r="E685" s="20" t="s">
        <v>1734</v>
      </c>
      <c r="F685" s="44">
        <v>4</v>
      </c>
      <c r="G685" s="44">
        <v>4</v>
      </c>
      <c r="H685" s="33">
        <f t="shared" si="30"/>
        <v>187.88</v>
      </c>
      <c r="I685" s="33">
        <f t="shared" si="31"/>
        <v>3080</v>
      </c>
      <c r="J685" s="33">
        <f t="shared" si="32"/>
        <v>37.576</v>
      </c>
      <c r="K685" s="195" t="s">
        <v>1733</v>
      </c>
      <c r="L685" s="193" t="s">
        <v>1175</v>
      </c>
      <c r="M685" s="24"/>
      <c r="N685" s="196"/>
      <c r="O685" s="3"/>
      <c r="P685" s="3"/>
      <c r="Q685" s="24"/>
    </row>
    <row r="686" s="1" customFormat="1" ht="31" customHeight="1" spans="1:17">
      <c r="A686" s="24">
        <v>679</v>
      </c>
      <c r="B686" s="200" t="s">
        <v>1735</v>
      </c>
      <c r="C686" s="201" t="s">
        <v>688</v>
      </c>
      <c r="D686" s="201" t="s">
        <v>1736</v>
      </c>
      <c r="E686" s="20" t="s">
        <v>1606</v>
      </c>
      <c r="F686" s="44">
        <v>4</v>
      </c>
      <c r="G686" s="44">
        <v>4</v>
      </c>
      <c r="H686" s="33">
        <f t="shared" si="30"/>
        <v>187.88</v>
      </c>
      <c r="I686" s="33">
        <f t="shared" si="31"/>
        <v>3080</v>
      </c>
      <c r="J686" s="33">
        <f t="shared" si="32"/>
        <v>37.576</v>
      </c>
      <c r="K686" s="195" t="s">
        <v>1737</v>
      </c>
      <c r="L686" s="193" t="s">
        <v>1175</v>
      </c>
      <c r="M686" s="24"/>
      <c r="N686" s="196"/>
      <c r="O686" s="3"/>
      <c r="P686" s="3"/>
      <c r="Q686" s="24"/>
    </row>
    <row r="687" s="1" customFormat="1" ht="31" customHeight="1" spans="1:17">
      <c r="A687" s="24">
        <v>680</v>
      </c>
      <c r="B687" s="200" t="s">
        <v>1735</v>
      </c>
      <c r="C687" s="201" t="s">
        <v>688</v>
      </c>
      <c r="D687" s="201" t="s">
        <v>1736</v>
      </c>
      <c r="E687" s="20" t="s">
        <v>1689</v>
      </c>
      <c r="F687" s="44">
        <v>2</v>
      </c>
      <c r="G687" s="44">
        <v>2</v>
      </c>
      <c r="H687" s="33">
        <f t="shared" si="30"/>
        <v>93.94</v>
      </c>
      <c r="I687" s="33">
        <f t="shared" si="31"/>
        <v>1540</v>
      </c>
      <c r="J687" s="33">
        <f t="shared" si="32"/>
        <v>18.788</v>
      </c>
      <c r="K687" s="195" t="s">
        <v>1737</v>
      </c>
      <c r="L687" s="193" t="s">
        <v>1175</v>
      </c>
      <c r="M687" s="24"/>
      <c r="N687" s="196"/>
      <c r="O687" s="3"/>
      <c r="P687" s="3"/>
      <c r="Q687" s="24"/>
    </row>
    <row r="688" s="1" customFormat="1" ht="31" customHeight="1" spans="1:17">
      <c r="A688" s="24">
        <v>681</v>
      </c>
      <c r="B688" s="200" t="s">
        <v>1735</v>
      </c>
      <c r="C688" s="201" t="s">
        <v>688</v>
      </c>
      <c r="D688" s="201" t="s">
        <v>1736</v>
      </c>
      <c r="E688" s="20" t="s">
        <v>1181</v>
      </c>
      <c r="F688" s="44">
        <v>5</v>
      </c>
      <c r="G688" s="44">
        <v>5</v>
      </c>
      <c r="H688" s="33">
        <f t="shared" si="30"/>
        <v>234.85</v>
      </c>
      <c r="I688" s="33">
        <f t="shared" si="31"/>
        <v>3850</v>
      </c>
      <c r="J688" s="33">
        <f t="shared" si="32"/>
        <v>46.97</v>
      </c>
      <c r="K688" s="195" t="s">
        <v>1737</v>
      </c>
      <c r="L688" s="193" t="s">
        <v>1175</v>
      </c>
      <c r="M688" s="24"/>
      <c r="N688" s="196"/>
      <c r="O688" s="3"/>
      <c r="P688" s="3"/>
      <c r="Q688" s="24"/>
    </row>
    <row r="689" s="1" customFormat="1" ht="31" customHeight="1" spans="1:17">
      <c r="A689" s="24">
        <v>682</v>
      </c>
      <c r="B689" s="200" t="s">
        <v>1735</v>
      </c>
      <c r="C689" s="201" t="s">
        <v>688</v>
      </c>
      <c r="D689" s="201" t="s">
        <v>1736</v>
      </c>
      <c r="E689" s="20" t="s">
        <v>1342</v>
      </c>
      <c r="F689" s="44">
        <v>3</v>
      </c>
      <c r="G689" s="44">
        <v>3</v>
      </c>
      <c r="H689" s="33">
        <f t="shared" si="30"/>
        <v>140.91</v>
      </c>
      <c r="I689" s="33">
        <f t="shared" si="31"/>
        <v>2310</v>
      </c>
      <c r="J689" s="33">
        <f t="shared" si="32"/>
        <v>28.182</v>
      </c>
      <c r="K689" s="195" t="s">
        <v>1737</v>
      </c>
      <c r="L689" s="193" t="s">
        <v>1175</v>
      </c>
      <c r="M689" s="24"/>
      <c r="N689" s="196"/>
      <c r="O689" s="3"/>
      <c r="P689" s="3"/>
      <c r="Q689" s="24"/>
    </row>
    <row r="690" s="1" customFormat="1" ht="31" customHeight="1" spans="1:17">
      <c r="A690" s="24">
        <v>683</v>
      </c>
      <c r="B690" s="200" t="s">
        <v>1735</v>
      </c>
      <c r="C690" s="201" t="s">
        <v>688</v>
      </c>
      <c r="D690" s="201" t="s">
        <v>1736</v>
      </c>
      <c r="E690" s="20" t="s">
        <v>1367</v>
      </c>
      <c r="F690" s="44">
        <v>4</v>
      </c>
      <c r="G690" s="44">
        <v>4</v>
      </c>
      <c r="H690" s="33">
        <f t="shared" si="30"/>
        <v>187.88</v>
      </c>
      <c r="I690" s="33">
        <f t="shared" si="31"/>
        <v>3080</v>
      </c>
      <c r="J690" s="33">
        <f t="shared" si="32"/>
        <v>37.576</v>
      </c>
      <c r="K690" s="195" t="s">
        <v>1737</v>
      </c>
      <c r="L690" s="193" t="s">
        <v>1175</v>
      </c>
      <c r="M690" s="24"/>
      <c r="N690" s="196"/>
      <c r="O690" s="3"/>
      <c r="P690" s="3"/>
      <c r="Q690" s="24"/>
    </row>
    <row r="691" s="1" customFormat="1" ht="31" customHeight="1" spans="1:17">
      <c r="A691" s="24">
        <v>684</v>
      </c>
      <c r="B691" s="200" t="s">
        <v>1738</v>
      </c>
      <c r="C691" s="201" t="s">
        <v>432</v>
      </c>
      <c r="D691" s="201" t="s">
        <v>1739</v>
      </c>
      <c r="E691" s="20" t="s">
        <v>37</v>
      </c>
      <c r="F691" s="44">
        <v>5</v>
      </c>
      <c r="G691" s="44">
        <v>5</v>
      </c>
      <c r="H691" s="33">
        <f t="shared" si="30"/>
        <v>234.85</v>
      </c>
      <c r="I691" s="33">
        <f t="shared" si="31"/>
        <v>3850</v>
      </c>
      <c r="J691" s="33">
        <f t="shared" si="32"/>
        <v>46.97</v>
      </c>
      <c r="K691" s="195" t="s">
        <v>1740</v>
      </c>
      <c r="L691" s="193" t="s">
        <v>1175</v>
      </c>
      <c r="M691" s="24"/>
      <c r="N691" s="196"/>
      <c r="O691" s="3"/>
      <c r="P691" s="3"/>
      <c r="Q691" s="24"/>
    </row>
    <row r="692" s="1" customFormat="1" ht="31" customHeight="1" spans="1:17">
      <c r="A692" s="24">
        <v>685</v>
      </c>
      <c r="B692" s="200" t="s">
        <v>1738</v>
      </c>
      <c r="C692" s="201" t="s">
        <v>432</v>
      </c>
      <c r="D692" s="201" t="s">
        <v>1739</v>
      </c>
      <c r="E692" s="20" t="s">
        <v>1391</v>
      </c>
      <c r="F692" s="44">
        <v>6</v>
      </c>
      <c r="G692" s="44">
        <v>6</v>
      </c>
      <c r="H692" s="33">
        <f t="shared" si="30"/>
        <v>281.82</v>
      </c>
      <c r="I692" s="33">
        <f t="shared" si="31"/>
        <v>4620</v>
      </c>
      <c r="J692" s="33">
        <f t="shared" si="32"/>
        <v>56.364</v>
      </c>
      <c r="K692" s="195" t="s">
        <v>1740</v>
      </c>
      <c r="L692" s="193" t="s">
        <v>1175</v>
      </c>
      <c r="M692" s="24"/>
      <c r="N692" s="196"/>
      <c r="O692" s="3"/>
      <c r="P692" s="3"/>
      <c r="Q692" s="24"/>
    </row>
    <row r="693" s="1" customFormat="1" ht="31" customHeight="1" spans="1:17">
      <c r="A693" s="24">
        <v>686</v>
      </c>
      <c r="B693" s="200" t="s">
        <v>1738</v>
      </c>
      <c r="C693" s="201" t="s">
        <v>432</v>
      </c>
      <c r="D693" s="201" t="s">
        <v>1739</v>
      </c>
      <c r="E693" s="20" t="s">
        <v>1392</v>
      </c>
      <c r="F693" s="44">
        <v>8</v>
      </c>
      <c r="G693" s="44">
        <v>8</v>
      </c>
      <c r="H693" s="33">
        <f t="shared" si="30"/>
        <v>375.76</v>
      </c>
      <c r="I693" s="33">
        <f t="shared" si="31"/>
        <v>6160</v>
      </c>
      <c r="J693" s="33">
        <f t="shared" si="32"/>
        <v>75.152</v>
      </c>
      <c r="K693" s="195" t="s">
        <v>1740</v>
      </c>
      <c r="L693" s="193" t="s">
        <v>1175</v>
      </c>
      <c r="M693" s="24"/>
      <c r="N693" s="196"/>
      <c r="O693" s="3"/>
      <c r="P693" s="3"/>
      <c r="Q693" s="24"/>
    </row>
    <row r="694" s="1" customFormat="1" ht="31" customHeight="1" spans="1:17">
      <c r="A694" s="24">
        <v>687</v>
      </c>
      <c r="B694" s="200" t="s">
        <v>1738</v>
      </c>
      <c r="C694" s="201" t="s">
        <v>432</v>
      </c>
      <c r="D694" s="201" t="s">
        <v>1739</v>
      </c>
      <c r="E694" s="20" t="s">
        <v>1393</v>
      </c>
      <c r="F694" s="44">
        <v>7</v>
      </c>
      <c r="G694" s="44">
        <v>7</v>
      </c>
      <c r="H694" s="33">
        <f t="shared" si="30"/>
        <v>328.79</v>
      </c>
      <c r="I694" s="33">
        <f t="shared" si="31"/>
        <v>5390</v>
      </c>
      <c r="J694" s="33">
        <f t="shared" si="32"/>
        <v>65.758</v>
      </c>
      <c r="K694" s="195" t="s">
        <v>1740</v>
      </c>
      <c r="L694" s="193" t="s">
        <v>1175</v>
      </c>
      <c r="M694" s="24"/>
      <c r="N694" s="196"/>
      <c r="O694" s="3"/>
      <c r="P694" s="3"/>
      <c r="Q694" s="24"/>
    </row>
    <row r="695" s="1" customFormat="1" ht="31" customHeight="1" spans="1:17">
      <c r="A695" s="24">
        <v>688</v>
      </c>
      <c r="B695" s="200" t="s">
        <v>1738</v>
      </c>
      <c r="C695" s="201" t="s">
        <v>432</v>
      </c>
      <c r="D695" s="201" t="s">
        <v>1739</v>
      </c>
      <c r="E695" s="20" t="s">
        <v>1264</v>
      </c>
      <c r="F695" s="44">
        <v>14</v>
      </c>
      <c r="G695" s="44">
        <v>14</v>
      </c>
      <c r="H695" s="33">
        <f t="shared" si="30"/>
        <v>657.58</v>
      </c>
      <c r="I695" s="33">
        <f t="shared" si="31"/>
        <v>10780</v>
      </c>
      <c r="J695" s="33">
        <f t="shared" si="32"/>
        <v>131.516</v>
      </c>
      <c r="K695" s="195" t="s">
        <v>1740</v>
      </c>
      <c r="L695" s="193" t="s">
        <v>1175</v>
      </c>
      <c r="M695" s="24"/>
      <c r="N695" s="196"/>
      <c r="O695" s="3"/>
      <c r="P695" s="3"/>
      <c r="Q695" s="24"/>
    </row>
    <row r="696" s="1" customFormat="1" ht="31" customHeight="1" spans="1:17">
      <c r="A696" s="24">
        <v>689</v>
      </c>
      <c r="B696" s="200" t="s">
        <v>1741</v>
      </c>
      <c r="C696" s="201" t="s">
        <v>958</v>
      </c>
      <c r="D696" s="201" t="s">
        <v>1742</v>
      </c>
      <c r="E696" s="20" t="s">
        <v>37</v>
      </c>
      <c r="F696" s="44">
        <v>9</v>
      </c>
      <c r="G696" s="44">
        <v>9</v>
      </c>
      <c r="H696" s="33">
        <f t="shared" si="30"/>
        <v>422.73</v>
      </c>
      <c r="I696" s="33">
        <f t="shared" si="31"/>
        <v>6930</v>
      </c>
      <c r="J696" s="33">
        <f t="shared" si="32"/>
        <v>84.546</v>
      </c>
      <c r="K696" s="195" t="s">
        <v>1743</v>
      </c>
      <c r="L696" s="193" t="s">
        <v>1175</v>
      </c>
      <c r="M696" s="24"/>
      <c r="N696" s="196"/>
      <c r="O696" s="3"/>
      <c r="P696" s="3"/>
      <c r="Q696" s="24"/>
    </row>
    <row r="697" s="1" customFormat="1" ht="31" customHeight="1" spans="1:17">
      <c r="A697" s="24">
        <v>690</v>
      </c>
      <c r="B697" s="200" t="s">
        <v>1741</v>
      </c>
      <c r="C697" s="201" t="s">
        <v>958</v>
      </c>
      <c r="D697" s="201" t="s">
        <v>1742</v>
      </c>
      <c r="E697" s="20" t="s">
        <v>1220</v>
      </c>
      <c r="F697" s="44">
        <v>6</v>
      </c>
      <c r="G697" s="44">
        <v>6</v>
      </c>
      <c r="H697" s="33">
        <f t="shared" si="30"/>
        <v>281.82</v>
      </c>
      <c r="I697" s="33">
        <f t="shared" si="31"/>
        <v>4620</v>
      </c>
      <c r="J697" s="33">
        <f t="shared" si="32"/>
        <v>56.364</v>
      </c>
      <c r="K697" s="195" t="s">
        <v>1743</v>
      </c>
      <c r="L697" s="193" t="s">
        <v>1175</v>
      </c>
      <c r="M697" s="24"/>
      <c r="N697" s="196"/>
      <c r="O697" s="3"/>
      <c r="P697" s="3"/>
      <c r="Q697" s="24"/>
    </row>
    <row r="698" s="1" customFormat="1" ht="31" customHeight="1" spans="1:17">
      <c r="A698" s="24">
        <v>691</v>
      </c>
      <c r="B698" s="200" t="s">
        <v>1741</v>
      </c>
      <c r="C698" s="201" t="s">
        <v>958</v>
      </c>
      <c r="D698" s="201" t="s">
        <v>1742</v>
      </c>
      <c r="E698" s="20" t="s">
        <v>552</v>
      </c>
      <c r="F698" s="44">
        <v>8</v>
      </c>
      <c r="G698" s="44">
        <v>8</v>
      </c>
      <c r="H698" s="33">
        <f t="shared" si="30"/>
        <v>375.76</v>
      </c>
      <c r="I698" s="33">
        <f t="shared" si="31"/>
        <v>6160</v>
      </c>
      <c r="J698" s="33">
        <f t="shared" si="32"/>
        <v>75.152</v>
      </c>
      <c r="K698" s="195" t="s">
        <v>1743</v>
      </c>
      <c r="L698" s="193" t="s">
        <v>1175</v>
      </c>
      <c r="M698" s="24"/>
      <c r="N698" s="196"/>
      <c r="O698" s="3"/>
      <c r="P698" s="3"/>
      <c r="Q698" s="24"/>
    </row>
    <row r="699" s="1" customFormat="1" ht="31" customHeight="1" spans="1:17">
      <c r="A699" s="24">
        <v>692</v>
      </c>
      <c r="B699" s="200" t="s">
        <v>1741</v>
      </c>
      <c r="C699" s="201" t="s">
        <v>958</v>
      </c>
      <c r="D699" s="201" t="s">
        <v>1742</v>
      </c>
      <c r="E699" s="20" t="s">
        <v>1744</v>
      </c>
      <c r="F699" s="44">
        <v>4</v>
      </c>
      <c r="G699" s="44">
        <v>4</v>
      </c>
      <c r="H699" s="33">
        <f t="shared" si="30"/>
        <v>187.88</v>
      </c>
      <c r="I699" s="33">
        <f t="shared" si="31"/>
        <v>3080</v>
      </c>
      <c r="J699" s="33">
        <f t="shared" si="32"/>
        <v>37.576</v>
      </c>
      <c r="K699" s="195" t="s">
        <v>1743</v>
      </c>
      <c r="L699" s="193" t="s">
        <v>1175</v>
      </c>
      <c r="M699" s="24"/>
      <c r="N699" s="196"/>
      <c r="O699" s="3"/>
      <c r="P699" s="3"/>
      <c r="Q699" s="24"/>
    </row>
    <row r="700" s="1" customFormat="1" ht="31" customHeight="1" spans="1:17">
      <c r="A700" s="24">
        <v>693</v>
      </c>
      <c r="B700" s="200" t="s">
        <v>1741</v>
      </c>
      <c r="C700" s="201" t="s">
        <v>958</v>
      </c>
      <c r="D700" s="201" t="s">
        <v>1742</v>
      </c>
      <c r="E700" s="20" t="s">
        <v>1709</v>
      </c>
      <c r="F700" s="44">
        <v>5</v>
      </c>
      <c r="G700" s="44">
        <v>5</v>
      </c>
      <c r="H700" s="33">
        <f t="shared" si="30"/>
        <v>234.85</v>
      </c>
      <c r="I700" s="33">
        <f t="shared" si="31"/>
        <v>3850</v>
      </c>
      <c r="J700" s="33">
        <f t="shared" si="32"/>
        <v>46.97</v>
      </c>
      <c r="K700" s="195" t="s">
        <v>1743</v>
      </c>
      <c r="L700" s="193" t="s">
        <v>1175</v>
      </c>
      <c r="M700" s="24"/>
      <c r="N700" s="196"/>
      <c r="O700" s="3"/>
      <c r="P700" s="3"/>
      <c r="Q700" s="24"/>
    </row>
    <row r="701" s="1" customFormat="1" ht="31" customHeight="1" spans="1:17">
      <c r="A701" s="24">
        <v>694</v>
      </c>
      <c r="B701" s="200" t="s">
        <v>1745</v>
      </c>
      <c r="C701" s="201" t="s">
        <v>501</v>
      </c>
      <c r="D701" s="201" t="s">
        <v>1746</v>
      </c>
      <c r="E701" s="20" t="s">
        <v>1606</v>
      </c>
      <c r="F701" s="44">
        <v>15</v>
      </c>
      <c r="G701" s="44">
        <v>15</v>
      </c>
      <c r="H701" s="33">
        <f t="shared" si="30"/>
        <v>704.55</v>
      </c>
      <c r="I701" s="33">
        <f t="shared" si="31"/>
        <v>11550</v>
      </c>
      <c r="J701" s="33">
        <f t="shared" si="32"/>
        <v>140.91</v>
      </c>
      <c r="K701" s="195" t="s">
        <v>1747</v>
      </c>
      <c r="L701" s="193" t="s">
        <v>1175</v>
      </c>
      <c r="M701" s="24"/>
      <c r="N701" s="196"/>
      <c r="O701" s="3"/>
      <c r="P701" s="3"/>
      <c r="Q701" s="24"/>
    </row>
    <row r="702" s="1" customFormat="1" ht="31" customHeight="1" spans="1:17">
      <c r="A702" s="24">
        <v>695</v>
      </c>
      <c r="B702" s="200" t="s">
        <v>1745</v>
      </c>
      <c r="C702" s="201" t="s">
        <v>501</v>
      </c>
      <c r="D702" s="201" t="s">
        <v>1746</v>
      </c>
      <c r="E702" s="20" t="s">
        <v>552</v>
      </c>
      <c r="F702" s="44">
        <v>5</v>
      </c>
      <c r="G702" s="44">
        <v>5</v>
      </c>
      <c r="H702" s="33">
        <f t="shared" si="30"/>
        <v>234.85</v>
      </c>
      <c r="I702" s="33">
        <f t="shared" si="31"/>
        <v>3850</v>
      </c>
      <c r="J702" s="33">
        <f t="shared" si="32"/>
        <v>46.97</v>
      </c>
      <c r="K702" s="195" t="s">
        <v>1747</v>
      </c>
      <c r="L702" s="193" t="s">
        <v>1175</v>
      </c>
      <c r="M702" s="24"/>
      <c r="N702" s="196"/>
      <c r="O702" s="3"/>
      <c r="P702" s="3"/>
      <c r="Q702" s="24"/>
    </row>
    <row r="703" s="1" customFormat="1" ht="31" customHeight="1" spans="1:17">
      <c r="A703" s="24">
        <v>696</v>
      </c>
      <c r="B703" s="200" t="s">
        <v>1745</v>
      </c>
      <c r="C703" s="201" t="s">
        <v>501</v>
      </c>
      <c r="D703" s="201" t="s">
        <v>1746</v>
      </c>
      <c r="E703" s="20" t="s">
        <v>1182</v>
      </c>
      <c r="F703" s="44">
        <v>6</v>
      </c>
      <c r="G703" s="44">
        <v>6</v>
      </c>
      <c r="H703" s="33">
        <f t="shared" si="30"/>
        <v>281.82</v>
      </c>
      <c r="I703" s="33">
        <f t="shared" si="31"/>
        <v>4620</v>
      </c>
      <c r="J703" s="33">
        <f t="shared" si="32"/>
        <v>56.364</v>
      </c>
      <c r="K703" s="195" t="s">
        <v>1747</v>
      </c>
      <c r="L703" s="193" t="s">
        <v>1175</v>
      </c>
      <c r="M703" s="24"/>
      <c r="N703" s="196"/>
      <c r="O703" s="3"/>
      <c r="P703" s="3"/>
      <c r="Q703" s="24"/>
    </row>
    <row r="704" s="1" customFormat="1" ht="31" customHeight="1" spans="1:17">
      <c r="A704" s="24">
        <v>697</v>
      </c>
      <c r="B704" s="200" t="s">
        <v>1745</v>
      </c>
      <c r="C704" s="201" t="s">
        <v>501</v>
      </c>
      <c r="D704" s="201" t="s">
        <v>1746</v>
      </c>
      <c r="E704" s="20" t="s">
        <v>1182</v>
      </c>
      <c r="F704" s="44">
        <v>4</v>
      </c>
      <c r="G704" s="44">
        <v>4</v>
      </c>
      <c r="H704" s="33">
        <f t="shared" si="30"/>
        <v>187.88</v>
      </c>
      <c r="I704" s="33">
        <f t="shared" si="31"/>
        <v>3080</v>
      </c>
      <c r="J704" s="33">
        <f t="shared" si="32"/>
        <v>37.576</v>
      </c>
      <c r="K704" s="195" t="s">
        <v>1747</v>
      </c>
      <c r="L704" s="193" t="s">
        <v>1175</v>
      </c>
      <c r="M704" s="24"/>
      <c r="N704" s="196"/>
      <c r="O704" s="3"/>
      <c r="P704" s="3"/>
      <c r="Q704" s="24"/>
    </row>
    <row r="705" s="1" customFormat="1" ht="31" customHeight="1" spans="1:17">
      <c r="A705" s="24">
        <v>698</v>
      </c>
      <c r="B705" s="200" t="s">
        <v>1748</v>
      </c>
      <c r="C705" s="201" t="s">
        <v>1749</v>
      </c>
      <c r="D705" s="201" t="s">
        <v>1750</v>
      </c>
      <c r="E705" s="20" t="s">
        <v>1301</v>
      </c>
      <c r="F705" s="44">
        <v>8</v>
      </c>
      <c r="G705" s="44">
        <v>8</v>
      </c>
      <c r="H705" s="33">
        <f t="shared" si="30"/>
        <v>375.76</v>
      </c>
      <c r="I705" s="33">
        <f t="shared" si="31"/>
        <v>6160</v>
      </c>
      <c r="J705" s="33">
        <f t="shared" si="32"/>
        <v>75.152</v>
      </c>
      <c r="K705" s="195" t="s">
        <v>1751</v>
      </c>
      <c r="L705" s="193" t="s">
        <v>1175</v>
      </c>
      <c r="M705" s="24"/>
      <c r="N705" s="196"/>
      <c r="O705" s="3"/>
      <c r="P705" s="3"/>
      <c r="Q705" s="24"/>
    </row>
    <row r="706" s="1" customFormat="1" ht="31" customHeight="1" spans="1:17">
      <c r="A706" s="24">
        <v>699</v>
      </c>
      <c r="B706" s="200" t="s">
        <v>1748</v>
      </c>
      <c r="C706" s="201" t="s">
        <v>1749</v>
      </c>
      <c r="D706" s="201" t="s">
        <v>1750</v>
      </c>
      <c r="E706" s="20" t="s">
        <v>37</v>
      </c>
      <c r="F706" s="44">
        <v>2</v>
      </c>
      <c r="G706" s="44">
        <v>2</v>
      </c>
      <c r="H706" s="33">
        <f t="shared" si="30"/>
        <v>93.94</v>
      </c>
      <c r="I706" s="33">
        <f t="shared" si="31"/>
        <v>1540</v>
      </c>
      <c r="J706" s="33">
        <f t="shared" si="32"/>
        <v>18.788</v>
      </c>
      <c r="K706" s="195" t="s">
        <v>1751</v>
      </c>
      <c r="L706" s="193" t="s">
        <v>1175</v>
      </c>
      <c r="M706" s="24"/>
      <c r="N706" s="196"/>
      <c r="O706" s="3"/>
      <c r="P706" s="3"/>
      <c r="Q706" s="24"/>
    </row>
    <row r="707" s="1" customFormat="1" ht="31" customHeight="1" spans="1:17">
      <c r="A707" s="24">
        <v>700</v>
      </c>
      <c r="B707" s="200" t="s">
        <v>1748</v>
      </c>
      <c r="C707" s="201" t="s">
        <v>1749</v>
      </c>
      <c r="D707" s="201" t="s">
        <v>1750</v>
      </c>
      <c r="E707" s="20" t="s">
        <v>1448</v>
      </c>
      <c r="F707" s="44">
        <v>5</v>
      </c>
      <c r="G707" s="44">
        <v>5</v>
      </c>
      <c r="H707" s="33">
        <f t="shared" si="30"/>
        <v>234.85</v>
      </c>
      <c r="I707" s="33">
        <f t="shared" si="31"/>
        <v>3850</v>
      </c>
      <c r="J707" s="33">
        <f t="shared" si="32"/>
        <v>46.97</v>
      </c>
      <c r="K707" s="195" t="s">
        <v>1751</v>
      </c>
      <c r="L707" s="193" t="s">
        <v>1175</v>
      </c>
      <c r="M707" s="24"/>
      <c r="N707" s="196"/>
      <c r="O707" s="3"/>
      <c r="P707" s="3"/>
      <c r="Q707" s="24"/>
    </row>
    <row r="708" s="1" customFormat="1" ht="31" customHeight="1" spans="1:17">
      <c r="A708" s="24">
        <v>701</v>
      </c>
      <c r="B708" s="200" t="s">
        <v>1748</v>
      </c>
      <c r="C708" s="201" t="s">
        <v>1749</v>
      </c>
      <c r="D708" s="201" t="s">
        <v>1750</v>
      </c>
      <c r="E708" s="20" t="s">
        <v>1072</v>
      </c>
      <c r="F708" s="44">
        <v>4</v>
      </c>
      <c r="G708" s="44">
        <v>4</v>
      </c>
      <c r="H708" s="33">
        <f t="shared" si="30"/>
        <v>187.88</v>
      </c>
      <c r="I708" s="33">
        <f t="shared" si="31"/>
        <v>3080</v>
      </c>
      <c r="J708" s="33">
        <f t="shared" si="32"/>
        <v>37.576</v>
      </c>
      <c r="K708" s="195" t="s">
        <v>1751</v>
      </c>
      <c r="L708" s="193" t="s">
        <v>1175</v>
      </c>
      <c r="M708" s="24"/>
      <c r="N708" s="196"/>
      <c r="O708" s="3"/>
      <c r="P708" s="3"/>
      <c r="Q708" s="24"/>
    </row>
    <row r="709" s="1" customFormat="1" ht="31" customHeight="1" spans="1:17">
      <c r="A709" s="24">
        <v>702</v>
      </c>
      <c r="B709" s="200" t="s">
        <v>1748</v>
      </c>
      <c r="C709" s="201" t="s">
        <v>1749</v>
      </c>
      <c r="D709" s="201" t="s">
        <v>1750</v>
      </c>
      <c r="E709" s="20" t="s">
        <v>1306</v>
      </c>
      <c r="F709" s="44">
        <v>6</v>
      </c>
      <c r="G709" s="44">
        <v>6</v>
      </c>
      <c r="H709" s="33">
        <f t="shared" si="30"/>
        <v>281.82</v>
      </c>
      <c r="I709" s="33">
        <f t="shared" si="31"/>
        <v>4620</v>
      </c>
      <c r="J709" s="33">
        <f t="shared" si="32"/>
        <v>56.364</v>
      </c>
      <c r="K709" s="195" t="s">
        <v>1751</v>
      </c>
      <c r="L709" s="193" t="s">
        <v>1175</v>
      </c>
      <c r="M709" s="24"/>
      <c r="N709" s="196"/>
      <c r="O709" s="3"/>
      <c r="P709" s="3"/>
      <c r="Q709" s="24"/>
    </row>
    <row r="710" s="1" customFormat="1" ht="31" customHeight="1" spans="1:17">
      <c r="A710" s="24">
        <v>703</v>
      </c>
      <c r="B710" s="200" t="s">
        <v>1752</v>
      </c>
      <c r="C710" s="201" t="s">
        <v>1200</v>
      </c>
      <c r="D710" s="201" t="s">
        <v>1753</v>
      </c>
      <c r="E710" s="20" t="s">
        <v>1754</v>
      </c>
      <c r="F710" s="44">
        <v>6</v>
      </c>
      <c r="G710" s="44">
        <v>6</v>
      </c>
      <c r="H710" s="33">
        <f t="shared" si="30"/>
        <v>281.82</v>
      </c>
      <c r="I710" s="33">
        <f t="shared" si="31"/>
        <v>4620</v>
      </c>
      <c r="J710" s="33">
        <f t="shared" si="32"/>
        <v>56.364</v>
      </c>
      <c r="K710" s="195" t="s">
        <v>1755</v>
      </c>
      <c r="L710" s="193" t="s">
        <v>1175</v>
      </c>
      <c r="M710" s="24"/>
      <c r="N710" s="196"/>
      <c r="O710" s="3"/>
      <c r="P710" s="3"/>
      <c r="Q710" s="24"/>
    </row>
    <row r="711" s="1" customFormat="1" ht="31" customHeight="1" spans="1:17">
      <c r="A711" s="24">
        <v>704</v>
      </c>
      <c r="B711" s="200" t="s">
        <v>1752</v>
      </c>
      <c r="C711" s="201" t="s">
        <v>1200</v>
      </c>
      <c r="D711" s="201" t="s">
        <v>1753</v>
      </c>
      <c r="E711" s="20" t="s">
        <v>1756</v>
      </c>
      <c r="F711" s="44">
        <v>5</v>
      </c>
      <c r="G711" s="44">
        <v>5</v>
      </c>
      <c r="H711" s="33">
        <f t="shared" si="30"/>
        <v>234.85</v>
      </c>
      <c r="I711" s="33">
        <f t="shared" si="31"/>
        <v>3850</v>
      </c>
      <c r="J711" s="33">
        <f t="shared" si="32"/>
        <v>46.97</v>
      </c>
      <c r="K711" s="195" t="s">
        <v>1755</v>
      </c>
      <c r="L711" s="193" t="s">
        <v>1175</v>
      </c>
      <c r="M711" s="24"/>
      <c r="N711" s="196"/>
      <c r="O711" s="3"/>
      <c r="P711" s="3"/>
      <c r="Q711" s="24"/>
    </row>
    <row r="712" s="1" customFormat="1" ht="31" customHeight="1" spans="1:17">
      <c r="A712" s="24">
        <v>705</v>
      </c>
      <c r="B712" s="200" t="s">
        <v>1752</v>
      </c>
      <c r="C712" s="201" t="s">
        <v>1200</v>
      </c>
      <c r="D712" s="201" t="s">
        <v>1753</v>
      </c>
      <c r="E712" s="20" t="s">
        <v>1756</v>
      </c>
      <c r="F712" s="44">
        <v>3</v>
      </c>
      <c r="G712" s="44">
        <v>3</v>
      </c>
      <c r="H712" s="33">
        <f t="shared" ref="H712:H775" si="33">G712*46.97</f>
        <v>140.91</v>
      </c>
      <c r="I712" s="33">
        <f t="shared" ref="I712:I775" si="34">G712*770</f>
        <v>2310</v>
      </c>
      <c r="J712" s="33">
        <f t="shared" ref="J712:J775" si="35">H712*20%</f>
        <v>28.182</v>
      </c>
      <c r="K712" s="195" t="s">
        <v>1755</v>
      </c>
      <c r="L712" s="193" t="s">
        <v>1175</v>
      </c>
      <c r="M712" s="24"/>
      <c r="N712" s="196"/>
      <c r="O712" s="3"/>
      <c r="P712" s="3"/>
      <c r="Q712" s="24"/>
    </row>
    <row r="713" s="1" customFormat="1" ht="31" customHeight="1" spans="1:17">
      <c r="A713" s="24">
        <v>706</v>
      </c>
      <c r="B713" s="200" t="s">
        <v>1752</v>
      </c>
      <c r="C713" s="201" t="s">
        <v>1200</v>
      </c>
      <c r="D713" s="201" t="s">
        <v>1753</v>
      </c>
      <c r="E713" s="20" t="s">
        <v>1757</v>
      </c>
      <c r="F713" s="44">
        <v>4</v>
      </c>
      <c r="G713" s="44">
        <v>4</v>
      </c>
      <c r="H713" s="33">
        <f t="shared" si="33"/>
        <v>187.88</v>
      </c>
      <c r="I713" s="33">
        <f t="shared" si="34"/>
        <v>3080</v>
      </c>
      <c r="J713" s="33">
        <f t="shared" si="35"/>
        <v>37.576</v>
      </c>
      <c r="K713" s="195" t="s">
        <v>1755</v>
      </c>
      <c r="L713" s="193" t="s">
        <v>1175</v>
      </c>
      <c r="M713" s="24"/>
      <c r="N713" s="196"/>
      <c r="O713" s="3"/>
      <c r="P713" s="3"/>
      <c r="Q713" s="24"/>
    </row>
    <row r="714" s="1" customFormat="1" ht="31" customHeight="1" spans="1:17">
      <c r="A714" s="24">
        <v>707</v>
      </c>
      <c r="B714" s="200" t="s">
        <v>1758</v>
      </c>
      <c r="C714" s="201" t="s">
        <v>1759</v>
      </c>
      <c r="D714" s="201" t="s">
        <v>1760</v>
      </c>
      <c r="E714" s="20" t="s">
        <v>1299</v>
      </c>
      <c r="F714" s="44">
        <v>4</v>
      </c>
      <c r="G714" s="44">
        <v>4</v>
      </c>
      <c r="H714" s="33">
        <f t="shared" si="33"/>
        <v>187.88</v>
      </c>
      <c r="I714" s="33">
        <f t="shared" si="34"/>
        <v>3080</v>
      </c>
      <c r="J714" s="33">
        <f t="shared" si="35"/>
        <v>37.576</v>
      </c>
      <c r="K714" s="195" t="s">
        <v>1761</v>
      </c>
      <c r="L714" s="193" t="s">
        <v>1175</v>
      </c>
      <c r="M714" s="24"/>
      <c r="N714" s="196"/>
      <c r="O714" s="3"/>
      <c r="P714" s="3"/>
      <c r="Q714" s="24"/>
    </row>
    <row r="715" s="1" customFormat="1" ht="31" customHeight="1" spans="1:17">
      <c r="A715" s="24">
        <v>708</v>
      </c>
      <c r="B715" s="200" t="s">
        <v>1758</v>
      </c>
      <c r="C715" s="201" t="s">
        <v>1759</v>
      </c>
      <c r="D715" s="201" t="s">
        <v>1760</v>
      </c>
      <c r="E715" s="20" t="s">
        <v>1264</v>
      </c>
      <c r="F715" s="44">
        <v>2</v>
      </c>
      <c r="G715" s="44">
        <v>2</v>
      </c>
      <c r="H715" s="33">
        <f t="shared" si="33"/>
        <v>93.94</v>
      </c>
      <c r="I715" s="33">
        <f t="shared" si="34"/>
        <v>1540</v>
      </c>
      <c r="J715" s="33">
        <f t="shared" si="35"/>
        <v>18.788</v>
      </c>
      <c r="K715" s="195" t="s">
        <v>1761</v>
      </c>
      <c r="L715" s="193" t="s">
        <v>1175</v>
      </c>
      <c r="M715" s="24"/>
      <c r="N715" s="196"/>
      <c r="O715" s="3"/>
      <c r="P715" s="3"/>
      <c r="Q715" s="24"/>
    </row>
    <row r="716" s="1" customFormat="1" ht="31" customHeight="1" spans="1:17">
      <c r="A716" s="24">
        <v>709</v>
      </c>
      <c r="B716" s="200" t="s">
        <v>1758</v>
      </c>
      <c r="C716" s="201" t="s">
        <v>1759</v>
      </c>
      <c r="D716" s="201" t="s">
        <v>1760</v>
      </c>
      <c r="E716" s="20" t="s">
        <v>1352</v>
      </c>
      <c r="F716" s="44">
        <v>3</v>
      </c>
      <c r="G716" s="44">
        <v>3</v>
      </c>
      <c r="H716" s="33">
        <f t="shared" si="33"/>
        <v>140.91</v>
      </c>
      <c r="I716" s="33">
        <f t="shared" si="34"/>
        <v>2310</v>
      </c>
      <c r="J716" s="33">
        <f t="shared" si="35"/>
        <v>28.182</v>
      </c>
      <c r="K716" s="195" t="s">
        <v>1761</v>
      </c>
      <c r="L716" s="193" t="s">
        <v>1175</v>
      </c>
      <c r="M716" s="24"/>
      <c r="N716" s="196"/>
      <c r="O716" s="3"/>
      <c r="P716" s="3"/>
      <c r="Q716" s="24"/>
    </row>
    <row r="717" s="1" customFormat="1" ht="31" customHeight="1" spans="1:17">
      <c r="A717" s="24">
        <v>710</v>
      </c>
      <c r="B717" s="200" t="s">
        <v>1758</v>
      </c>
      <c r="C717" s="201" t="s">
        <v>1759</v>
      </c>
      <c r="D717" s="201" t="s">
        <v>1760</v>
      </c>
      <c r="E717" s="20" t="s">
        <v>1344</v>
      </c>
      <c r="F717" s="44">
        <v>4</v>
      </c>
      <c r="G717" s="44">
        <v>4</v>
      </c>
      <c r="H717" s="33">
        <f t="shared" si="33"/>
        <v>187.88</v>
      </c>
      <c r="I717" s="33">
        <f t="shared" si="34"/>
        <v>3080</v>
      </c>
      <c r="J717" s="33">
        <f t="shared" si="35"/>
        <v>37.576</v>
      </c>
      <c r="K717" s="195" t="s">
        <v>1761</v>
      </c>
      <c r="L717" s="193" t="s">
        <v>1175</v>
      </c>
      <c r="M717" s="24"/>
      <c r="N717" s="196"/>
      <c r="O717" s="3"/>
      <c r="P717" s="3"/>
      <c r="Q717" s="24"/>
    </row>
    <row r="718" s="1" customFormat="1" ht="31" customHeight="1" spans="1:17">
      <c r="A718" s="24">
        <v>711</v>
      </c>
      <c r="B718" s="200" t="s">
        <v>1758</v>
      </c>
      <c r="C718" s="201" t="s">
        <v>1759</v>
      </c>
      <c r="D718" s="201" t="s">
        <v>1760</v>
      </c>
      <c r="E718" s="20" t="s">
        <v>1295</v>
      </c>
      <c r="F718" s="44">
        <v>5</v>
      </c>
      <c r="G718" s="44">
        <v>5</v>
      </c>
      <c r="H718" s="33">
        <f t="shared" si="33"/>
        <v>234.85</v>
      </c>
      <c r="I718" s="33">
        <f t="shared" si="34"/>
        <v>3850</v>
      </c>
      <c r="J718" s="33">
        <f t="shared" si="35"/>
        <v>46.97</v>
      </c>
      <c r="K718" s="195" t="s">
        <v>1761</v>
      </c>
      <c r="L718" s="193" t="s">
        <v>1175</v>
      </c>
      <c r="M718" s="24"/>
      <c r="N718" s="196"/>
      <c r="O718" s="3"/>
      <c r="P718" s="3"/>
      <c r="Q718" s="24"/>
    </row>
    <row r="719" s="1" customFormat="1" ht="31" customHeight="1" spans="1:17">
      <c r="A719" s="24">
        <v>712</v>
      </c>
      <c r="B719" s="200" t="s">
        <v>1762</v>
      </c>
      <c r="C719" s="201" t="s">
        <v>669</v>
      </c>
      <c r="D719" s="201" t="s">
        <v>1763</v>
      </c>
      <c r="E719" s="20" t="s">
        <v>1764</v>
      </c>
      <c r="F719" s="44">
        <v>7</v>
      </c>
      <c r="G719" s="44">
        <v>7</v>
      </c>
      <c r="H719" s="33">
        <f t="shared" si="33"/>
        <v>328.79</v>
      </c>
      <c r="I719" s="33">
        <f t="shared" si="34"/>
        <v>5390</v>
      </c>
      <c r="J719" s="33">
        <f t="shared" si="35"/>
        <v>65.758</v>
      </c>
      <c r="K719" s="195" t="s">
        <v>1765</v>
      </c>
      <c r="L719" s="193" t="s">
        <v>1175</v>
      </c>
      <c r="M719" s="24"/>
      <c r="N719" s="196"/>
      <c r="O719" s="3"/>
      <c r="P719" s="3"/>
      <c r="Q719" s="24"/>
    </row>
    <row r="720" s="1" customFormat="1" ht="31" customHeight="1" spans="1:17">
      <c r="A720" s="24">
        <v>713</v>
      </c>
      <c r="B720" s="200" t="s">
        <v>1762</v>
      </c>
      <c r="C720" s="201" t="s">
        <v>669</v>
      </c>
      <c r="D720" s="201" t="s">
        <v>1763</v>
      </c>
      <c r="E720" s="20" t="s">
        <v>1766</v>
      </c>
      <c r="F720" s="44">
        <v>5</v>
      </c>
      <c r="G720" s="44">
        <v>5</v>
      </c>
      <c r="H720" s="33">
        <f t="shared" si="33"/>
        <v>234.85</v>
      </c>
      <c r="I720" s="33">
        <f t="shared" si="34"/>
        <v>3850</v>
      </c>
      <c r="J720" s="33">
        <f t="shared" si="35"/>
        <v>46.97</v>
      </c>
      <c r="K720" s="195" t="s">
        <v>1765</v>
      </c>
      <c r="L720" s="193" t="s">
        <v>1175</v>
      </c>
      <c r="M720" s="24"/>
      <c r="N720" s="196"/>
      <c r="O720" s="3"/>
      <c r="P720" s="3"/>
      <c r="Q720" s="24"/>
    </row>
    <row r="721" s="1" customFormat="1" ht="31" customHeight="1" spans="1:17">
      <c r="A721" s="24">
        <v>714</v>
      </c>
      <c r="B721" s="200" t="s">
        <v>1762</v>
      </c>
      <c r="C721" s="201" t="s">
        <v>669</v>
      </c>
      <c r="D721" s="201" t="s">
        <v>1763</v>
      </c>
      <c r="E721" s="20" t="s">
        <v>1764</v>
      </c>
      <c r="F721" s="44">
        <v>4</v>
      </c>
      <c r="G721" s="44">
        <v>4</v>
      </c>
      <c r="H721" s="33">
        <f t="shared" si="33"/>
        <v>187.88</v>
      </c>
      <c r="I721" s="33">
        <f t="shared" si="34"/>
        <v>3080</v>
      </c>
      <c r="J721" s="33">
        <f t="shared" si="35"/>
        <v>37.576</v>
      </c>
      <c r="K721" s="195" t="s">
        <v>1765</v>
      </c>
      <c r="L721" s="193" t="s">
        <v>1175</v>
      </c>
      <c r="M721" s="24"/>
      <c r="N721" s="196"/>
      <c r="O721" s="3"/>
      <c r="P721" s="3"/>
      <c r="Q721" s="24"/>
    </row>
    <row r="722" s="1" customFormat="1" ht="31" customHeight="1" spans="1:17">
      <c r="A722" s="24">
        <v>715</v>
      </c>
      <c r="B722" s="200" t="s">
        <v>1762</v>
      </c>
      <c r="C722" s="201" t="s">
        <v>669</v>
      </c>
      <c r="D722" s="201" t="s">
        <v>1763</v>
      </c>
      <c r="E722" s="20" t="s">
        <v>1764</v>
      </c>
      <c r="F722" s="44">
        <v>2</v>
      </c>
      <c r="G722" s="44">
        <v>2</v>
      </c>
      <c r="H722" s="33">
        <f t="shared" si="33"/>
        <v>93.94</v>
      </c>
      <c r="I722" s="33">
        <f t="shared" si="34"/>
        <v>1540</v>
      </c>
      <c r="J722" s="33">
        <f t="shared" si="35"/>
        <v>18.788</v>
      </c>
      <c r="K722" s="195" t="s">
        <v>1765</v>
      </c>
      <c r="L722" s="193" t="s">
        <v>1175</v>
      </c>
      <c r="M722" s="24"/>
      <c r="N722" s="196"/>
      <c r="O722" s="3"/>
      <c r="P722" s="3"/>
      <c r="Q722" s="24"/>
    </row>
    <row r="723" s="1" customFormat="1" ht="31" customHeight="1" spans="1:17">
      <c r="A723" s="24">
        <v>716</v>
      </c>
      <c r="B723" s="200" t="s">
        <v>1762</v>
      </c>
      <c r="C723" s="201" t="s">
        <v>669</v>
      </c>
      <c r="D723" s="201" t="s">
        <v>1763</v>
      </c>
      <c r="E723" s="20" t="s">
        <v>1766</v>
      </c>
      <c r="F723" s="44">
        <v>5</v>
      </c>
      <c r="G723" s="44">
        <v>5</v>
      </c>
      <c r="H723" s="33">
        <f t="shared" si="33"/>
        <v>234.85</v>
      </c>
      <c r="I723" s="33">
        <f t="shared" si="34"/>
        <v>3850</v>
      </c>
      <c r="J723" s="33">
        <f t="shared" si="35"/>
        <v>46.97</v>
      </c>
      <c r="K723" s="195" t="s">
        <v>1765</v>
      </c>
      <c r="L723" s="193" t="s">
        <v>1175</v>
      </c>
      <c r="M723" s="24"/>
      <c r="N723" s="196"/>
      <c r="O723" s="3"/>
      <c r="P723" s="3"/>
      <c r="Q723" s="24"/>
    </row>
    <row r="724" s="1" customFormat="1" ht="31" customHeight="1" spans="1:17">
      <c r="A724" s="24">
        <v>717</v>
      </c>
      <c r="B724" s="200" t="s">
        <v>1767</v>
      </c>
      <c r="C724" s="201" t="s">
        <v>447</v>
      </c>
      <c r="D724" s="201" t="s">
        <v>1768</v>
      </c>
      <c r="E724" s="20" t="s">
        <v>508</v>
      </c>
      <c r="F724" s="44">
        <v>12</v>
      </c>
      <c r="G724" s="44">
        <v>12</v>
      </c>
      <c r="H724" s="33">
        <f t="shared" si="33"/>
        <v>563.64</v>
      </c>
      <c r="I724" s="33">
        <f t="shared" si="34"/>
        <v>9240</v>
      </c>
      <c r="J724" s="33">
        <f t="shared" si="35"/>
        <v>112.728</v>
      </c>
      <c r="K724" s="195" t="s">
        <v>1769</v>
      </c>
      <c r="L724" s="193" t="s">
        <v>1175</v>
      </c>
      <c r="M724" s="24"/>
      <c r="N724" s="196"/>
      <c r="O724" s="3"/>
      <c r="P724" s="3"/>
      <c r="Q724" s="24"/>
    </row>
    <row r="725" s="1" customFormat="1" ht="31" customHeight="1" spans="1:17">
      <c r="A725" s="24">
        <v>718</v>
      </c>
      <c r="B725" s="200" t="s">
        <v>1767</v>
      </c>
      <c r="C725" s="201" t="s">
        <v>447</v>
      </c>
      <c r="D725" s="201" t="s">
        <v>1768</v>
      </c>
      <c r="E725" s="20" t="s">
        <v>1226</v>
      </c>
      <c r="F725" s="44">
        <v>8</v>
      </c>
      <c r="G725" s="44">
        <v>8</v>
      </c>
      <c r="H725" s="33">
        <f t="shared" si="33"/>
        <v>375.76</v>
      </c>
      <c r="I725" s="33">
        <f t="shared" si="34"/>
        <v>6160</v>
      </c>
      <c r="J725" s="33">
        <f t="shared" si="35"/>
        <v>75.152</v>
      </c>
      <c r="K725" s="195" t="s">
        <v>1769</v>
      </c>
      <c r="L725" s="193" t="s">
        <v>1175</v>
      </c>
      <c r="M725" s="24"/>
      <c r="N725" s="196"/>
      <c r="O725" s="3"/>
      <c r="P725" s="3"/>
      <c r="Q725" s="24"/>
    </row>
    <row r="726" s="1" customFormat="1" ht="31" customHeight="1" spans="1:17">
      <c r="A726" s="24">
        <v>719</v>
      </c>
      <c r="B726" s="200" t="s">
        <v>1767</v>
      </c>
      <c r="C726" s="201" t="s">
        <v>447</v>
      </c>
      <c r="D726" s="201" t="s">
        <v>1768</v>
      </c>
      <c r="E726" s="20" t="s">
        <v>509</v>
      </c>
      <c r="F726" s="44">
        <v>9</v>
      </c>
      <c r="G726" s="44">
        <v>9</v>
      </c>
      <c r="H726" s="33">
        <f t="shared" si="33"/>
        <v>422.73</v>
      </c>
      <c r="I726" s="33">
        <f t="shared" si="34"/>
        <v>6930</v>
      </c>
      <c r="J726" s="33">
        <f t="shared" si="35"/>
        <v>84.546</v>
      </c>
      <c r="K726" s="195" t="s">
        <v>1769</v>
      </c>
      <c r="L726" s="193" t="s">
        <v>1175</v>
      </c>
      <c r="M726" s="24"/>
      <c r="N726" s="196"/>
      <c r="O726" s="3"/>
      <c r="P726" s="3"/>
      <c r="Q726" s="24"/>
    </row>
    <row r="727" s="1" customFormat="1" ht="31" customHeight="1" spans="1:17">
      <c r="A727" s="24">
        <v>720</v>
      </c>
      <c r="B727" s="200" t="s">
        <v>1767</v>
      </c>
      <c r="C727" s="201" t="s">
        <v>447</v>
      </c>
      <c r="D727" s="201" t="s">
        <v>1768</v>
      </c>
      <c r="E727" s="20" t="s">
        <v>1220</v>
      </c>
      <c r="F727" s="44">
        <v>11</v>
      </c>
      <c r="G727" s="44">
        <v>11</v>
      </c>
      <c r="H727" s="33">
        <f t="shared" si="33"/>
        <v>516.67</v>
      </c>
      <c r="I727" s="33">
        <f t="shared" si="34"/>
        <v>8470</v>
      </c>
      <c r="J727" s="33">
        <f t="shared" si="35"/>
        <v>103.334</v>
      </c>
      <c r="K727" s="195" t="s">
        <v>1769</v>
      </c>
      <c r="L727" s="193" t="s">
        <v>1175</v>
      </c>
      <c r="M727" s="24"/>
      <c r="N727" s="196"/>
      <c r="O727" s="3"/>
      <c r="P727" s="3"/>
      <c r="Q727" s="24"/>
    </row>
    <row r="728" s="1" customFormat="1" ht="31" customHeight="1" spans="1:17">
      <c r="A728" s="24">
        <v>721</v>
      </c>
      <c r="B728" s="200" t="s">
        <v>1767</v>
      </c>
      <c r="C728" s="201" t="s">
        <v>447</v>
      </c>
      <c r="D728" s="201" t="s">
        <v>1768</v>
      </c>
      <c r="E728" s="20" t="s">
        <v>1220</v>
      </c>
      <c r="F728" s="44">
        <v>8</v>
      </c>
      <c r="G728" s="44">
        <v>8</v>
      </c>
      <c r="H728" s="33">
        <f t="shared" si="33"/>
        <v>375.76</v>
      </c>
      <c r="I728" s="33">
        <f t="shared" si="34"/>
        <v>6160</v>
      </c>
      <c r="J728" s="33">
        <f t="shared" si="35"/>
        <v>75.152</v>
      </c>
      <c r="K728" s="195" t="s">
        <v>1769</v>
      </c>
      <c r="L728" s="193" t="s">
        <v>1175</v>
      </c>
      <c r="M728" s="24"/>
      <c r="N728" s="196"/>
      <c r="O728" s="3"/>
      <c r="P728" s="3"/>
      <c r="Q728" s="24"/>
    </row>
    <row r="729" s="1" customFormat="1" ht="31" customHeight="1" spans="1:17">
      <c r="A729" s="24">
        <v>722</v>
      </c>
      <c r="B729" s="200" t="s">
        <v>1770</v>
      </c>
      <c r="C729" s="201" t="s">
        <v>432</v>
      </c>
      <c r="D729" s="201" t="s">
        <v>1771</v>
      </c>
      <c r="E729" s="20" t="s">
        <v>37</v>
      </c>
      <c r="F729" s="44">
        <v>4</v>
      </c>
      <c r="G729" s="44">
        <v>4</v>
      </c>
      <c r="H729" s="33">
        <f t="shared" si="33"/>
        <v>187.88</v>
      </c>
      <c r="I729" s="33">
        <f t="shared" si="34"/>
        <v>3080</v>
      </c>
      <c r="J729" s="33">
        <f t="shared" si="35"/>
        <v>37.576</v>
      </c>
      <c r="K729" s="195" t="s">
        <v>1772</v>
      </c>
      <c r="L729" s="193" t="s">
        <v>1175</v>
      </c>
      <c r="M729" s="24"/>
      <c r="N729" s="196"/>
      <c r="O729" s="3"/>
      <c r="P729" s="3"/>
      <c r="Q729" s="24"/>
    </row>
    <row r="730" s="1" customFormat="1" ht="31" customHeight="1" spans="1:17">
      <c r="A730" s="24">
        <v>723</v>
      </c>
      <c r="B730" s="200" t="s">
        <v>1770</v>
      </c>
      <c r="C730" s="201" t="s">
        <v>432</v>
      </c>
      <c r="D730" s="201" t="s">
        <v>1771</v>
      </c>
      <c r="E730" s="20" t="s">
        <v>1232</v>
      </c>
      <c r="F730" s="44">
        <v>3</v>
      </c>
      <c r="G730" s="44">
        <v>3</v>
      </c>
      <c r="H730" s="33">
        <f t="shared" si="33"/>
        <v>140.91</v>
      </c>
      <c r="I730" s="33">
        <f t="shared" si="34"/>
        <v>2310</v>
      </c>
      <c r="J730" s="33">
        <f t="shared" si="35"/>
        <v>28.182</v>
      </c>
      <c r="K730" s="195" t="s">
        <v>1772</v>
      </c>
      <c r="L730" s="193" t="s">
        <v>1175</v>
      </c>
      <c r="M730" s="24"/>
      <c r="N730" s="196"/>
      <c r="O730" s="3"/>
      <c r="P730" s="3"/>
      <c r="Q730" s="24"/>
    </row>
    <row r="731" s="1" customFormat="1" ht="31" customHeight="1" spans="1:17">
      <c r="A731" s="24">
        <v>724</v>
      </c>
      <c r="B731" s="200" t="s">
        <v>1770</v>
      </c>
      <c r="C731" s="201" t="s">
        <v>432</v>
      </c>
      <c r="D731" s="201" t="s">
        <v>1771</v>
      </c>
      <c r="E731" s="20" t="s">
        <v>1756</v>
      </c>
      <c r="F731" s="44">
        <v>5</v>
      </c>
      <c r="G731" s="44">
        <v>5</v>
      </c>
      <c r="H731" s="33">
        <f t="shared" si="33"/>
        <v>234.85</v>
      </c>
      <c r="I731" s="33">
        <f t="shared" si="34"/>
        <v>3850</v>
      </c>
      <c r="J731" s="33">
        <f t="shared" si="35"/>
        <v>46.97</v>
      </c>
      <c r="K731" s="195" t="s">
        <v>1772</v>
      </c>
      <c r="L731" s="193" t="s">
        <v>1175</v>
      </c>
      <c r="M731" s="24"/>
      <c r="N731" s="196"/>
      <c r="O731" s="3"/>
      <c r="P731" s="3"/>
      <c r="Q731" s="24"/>
    </row>
    <row r="732" s="1" customFormat="1" ht="31" customHeight="1" spans="1:17">
      <c r="A732" s="24">
        <v>725</v>
      </c>
      <c r="B732" s="200" t="s">
        <v>1770</v>
      </c>
      <c r="C732" s="201" t="s">
        <v>432</v>
      </c>
      <c r="D732" s="201" t="s">
        <v>1771</v>
      </c>
      <c r="E732" s="20" t="s">
        <v>952</v>
      </c>
      <c r="F732" s="44">
        <v>2</v>
      </c>
      <c r="G732" s="44">
        <v>2</v>
      </c>
      <c r="H732" s="33">
        <f t="shared" si="33"/>
        <v>93.94</v>
      </c>
      <c r="I732" s="33">
        <f t="shared" si="34"/>
        <v>1540</v>
      </c>
      <c r="J732" s="33">
        <f t="shared" si="35"/>
        <v>18.788</v>
      </c>
      <c r="K732" s="195" t="s">
        <v>1772</v>
      </c>
      <c r="L732" s="193" t="s">
        <v>1175</v>
      </c>
      <c r="M732" s="24"/>
      <c r="N732" s="196"/>
      <c r="O732" s="3"/>
      <c r="P732" s="3"/>
      <c r="Q732" s="24"/>
    </row>
    <row r="733" s="1" customFormat="1" ht="31" customHeight="1" spans="1:17">
      <c r="A733" s="24">
        <v>726</v>
      </c>
      <c r="B733" s="200" t="s">
        <v>1770</v>
      </c>
      <c r="C733" s="201" t="s">
        <v>432</v>
      </c>
      <c r="D733" s="201" t="s">
        <v>1771</v>
      </c>
      <c r="E733" s="20" t="s">
        <v>1220</v>
      </c>
      <c r="F733" s="44">
        <v>4</v>
      </c>
      <c r="G733" s="44">
        <v>4</v>
      </c>
      <c r="H733" s="33">
        <f t="shared" si="33"/>
        <v>187.88</v>
      </c>
      <c r="I733" s="33">
        <f t="shared" si="34"/>
        <v>3080</v>
      </c>
      <c r="J733" s="33">
        <f t="shared" si="35"/>
        <v>37.576</v>
      </c>
      <c r="K733" s="195" t="s">
        <v>1772</v>
      </c>
      <c r="L733" s="193" t="s">
        <v>1175</v>
      </c>
      <c r="M733" s="24"/>
      <c r="N733" s="196"/>
      <c r="O733" s="3"/>
      <c r="P733" s="3"/>
      <c r="Q733" s="24"/>
    </row>
    <row r="734" s="1" customFormat="1" ht="31" customHeight="1" spans="1:17">
      <c r="A734" s="24">
        <v>727</v>
      </c>
      <c r="B734" s="200" t="s">
        <v>1773</v>
      </c>
      <c r="C734" s="201" t="s">
        <v>491</v>
      </c>
      <c r="D734" s="201" t="s">
        <v>1774</v>
      </c>
      <c r="E734" s="20" t="s">
        <v>508</v>
      </c>
      <c r="F734" s="44">
        <v>7</v>
      </c>
      <c r="G734" s="44">
        <v>7</v>
      </c>
      <c r="H734" s="33">
        <f t="shared" si="33"/>
        <v>328.79</v>
      </c>
      <c r="I734" s="33">
        <f t="shared" si="34"/>
        <v>5390</v>
      </c>
      <c r="J734" s="33">
        <f t="shared" si="35"/>
        <v>65.758</v>
      </c>
      <c r="K734" s="195" t="s">
        <v>1775</v>
      </c>
      <c r="L734" s="193" t="s">
        <v>1175</v>
      </c>
      <c r="M734" s="24"/>
      <c r="N734" s="196"/>
      <c r="O734" s="3"/>
      <c r="P734" s="3"/>
      <c r="Q734" s="24"/>
    </row>
    <row r="735" s="1" customFormat="1" ht="31" customHeight="1" spans="1:17">
      <c r="A735" s="24">
        <v>728</v>
      </c>
      <c r="B735" s="200" t="s">
        <v>1773</v>
      </c>
      <c r="C735" s="201" t="s">
        <v>491</v>
      </c>
      <c r="D735" s="201" t="s">
        <v>1774</v>
      </c>
      <c r="E735" s="20" t="s">
        <v>1316</v>
      </c>
      <c r="F735" s="44">
        <v>5</v>
      </c>
      <c r="G735" s="44">
        <v>5</v>
      </c>
      <c r="H735" s="33">
        <f t="shared" si="33"/>
        <v>234.85</v>
      </c>
      <c r="I735" s="33">
        <f t="shared" si="34"/>
        <v>3850</v>
      </c>
      <c r="J735" s="33">
        <f t="shared" si="35"/>
        <v>46.97</v>
      </c>
      <c r="K735" s="195" t="s">
        <v>1775</v>
      </c>
      <c r="L735" s="193" t="s">
        <v>1175</v>
      </c>
      <c r="M735" s="24"/>
      <c r="N735" s="196"/>
      <c r="O735" s="3"/>
      <c r="P735" s="3"/>
      <c r="Q735" s="24"/>
    </row>
    <row r="736" s="1" customFormat="1" ht="31" customHeight="1" spans="1:17">
      <c r="A736" s="24">
        <v>729</v>
      </c>
      <c r="B736" s="200" t="s">
        <v>1773</v>
      </c>
      <c r="C736" s="201" t="s">
        <v>491</v>
      </c>
      <c r="D736" s="201" t="s">
        <v>1774</v>
      </c>
      <c r="E736" s="20" t="s">
        <v>1776</v>
      </c>
      <c r="F736" s="44">
        <v>4</v>
      </c>
      <c r="G736" s="44">
        <v>4</v>
      </c>
      <c r="H736" s="33">
        <f t="shared" si="33"/>
        <v>187.88</v>
      </c>
      <c r="I736" s="33">
        <f t="shared" si="34"/>
        <v>3080</v>
      </c>
      <c r="J736" s="33">
        <f t="shared" si="35"/>
        <v>37.576</v>
      </c>
      <c r="K736" s="195" t="s">
        <v>1775</v>
      </c>
      <c r="L736" s="193" t="s">
        <v>1175</v>
      </c>
      <c r="M736" s="24"/>
      <c r="N736" s="196"/>
      <c r="O736" s="3"/>
      <c r="P736" s="3"/>
      <c r="Q736" s="24"/>
    </row>
    <row r="737" s="1" customFormat="1" ht="31" customHeight="1" spans="1:17">
      <c r="A737" s="24">
        <v>730</v>
      </c>
      <c r="B737" s="200" t="s">
        <v>1773</v>
      </c>
      <c r="C737" s="201" t="s">
        <v>491</v>
      </c>
      <c r="D737" s="201" t="s">
        <v>1774</v>
      </c>
      <c r="E737" s="20" t="s">
        <v>1010</v>
      </c>
      <c r="F737" s="44">
        <v>6</v>
      </c>
      <c r="G737" s="44">
        <v>6</v>
      </c>
      <c r="H737" s="33">
        <f t="shared" si="33"/>
        <v>281.82</v>
      </c>
      <c r="I737" s="33">
        <f t="shared" si="34"/>
        <v>4620</v>
      </c>
      <c r="J737" s="33">
        <f t="shared" si="35"/>
        <v>56.364</v>
      </c>
      <c r="K737" s="195" t="s">
        <v>1775</v>
      </c>
      <c r="L737" s="193" t="s">
        <v>1175</v>
      </c>
      <c r="M737" s="24"/>
      <c r="N737" s="196"/>
      <c r="O737" s="3"/>
      <c r="P737" s="3"/>
      <c r="Q737" s="24"/>
    </row>
    <row r="738" s="1" customFormat="1" ht="31" customHeight="1" spans="1:17">
      <c r="A738" s="24">
        <v>731</v>
      </c>
      <c r="B738" s="200" t="s">
        <v>1773</v>
      </c>
      <c r="C738" s="201" t="s">
        <v>491</v>
      </c>
      <c r="D738" s="201" t="s">
        <v>1774</v>
      </c>
      <c r="E738" s="20" t="s">
        <v>1777</v>
      </c>
      <c r="F738" s="44">
        <v>2</v>
      </c>
      <c r="G738" s="44">
        <v>2</v>
      </c>
      <c r="H738" s="33">
        <f t="shared" si="33"/>
        <v>93.94</v>
      </c>
      <c r="I738" s="33">
        <f t="shared" si="34"/>
        <v>1540</v>
      </c>
      <c r="J738" s="33">
        <f t="shared" si="35"/>
        <v>18.788</v>
      </c>
      <c r="K738" s="195" t="s">
        <v>1775</v>
      </c>
      <c r="L738" s="193" t="s">
        <v>1175</v>
      </c>
      <c r="M738" s="24"/>
      <c r="N738" s="196"/>
      <c r="O738" s="3"/>
      <c r="P738" s="3"/>
      <c r="Q738" s="24"/>
    </row>
    <row r="739" s="1" customFormat="1" ht="31" customHeight="1" spans="1:17">
      <c r="A739" s="24">
        <v>732</v>
      </c>
      <c r="B739" s="200" t="s">
        <v>1778</v>
      </c>
      <c r="C739" s="201" t="s">
        <v>559</v>
      </c>
      <c r="D739" s="201" t="s">
        <v>1779</v>
      </c>
      <c r="E739" s="20" t="s">
        <v>1777</v>
      </c>
      <c r="F739" s="44">
        <v>4</v>
      </c>
      <c r="G739" s="44">
        <v>4</v>
      </c>
      <c r="H739" s="33">
        <f t="shared" si="33"/>
        <v>187.88</v>
      </c>
      <c r="I739" s="33">
        <f t="shared" si="34"/>
        <v>3080</v>
      </c>
      <c r="J739" s="33">
        <f t="shared" si="35"/>
        <v>37.576</v>
      </c>
      <c r="K739" s="195" t="s">
        <v>1780</v>
      </c>
      <c r="L739" s="193" t="s">
        <v>1175</v>
      </c>
      <c r="M739" s="24"/>
      <c r="N739" s="196"/>
      <c r="O739" s="3"/>
      <c r="P739" s="3"/>
      <c r="Q739" s="24"/>
    </row>
    <row r="740" s="1" customFormat="1" ht="31" customHeight="1" spans="1:17">
      <c r="A740" s="24">
        <v>733</v>
      </c>
      <c r="B740" s="200" t="s">
        <v>1778</v>
      </c>
      <c r="C740" s="201" t="s">
        <v>559</v>
      </c>
      <c r="D740" s="201" t="s">
        <v>1779</v>
      </c>
      <c r="E740" s="20" t="s">
        <v>508</v>
      </c>
      <c r="F740" s="44">
        <v>2</v>
      </c>
      <c r="G740" s="44">
        <v>2</v>
      </c>
      <c r="H740" s="33">
        <f t="shared" si="33"/>
        <v>93.94</v>
      </c>
      <c r="I740" s="33">
        <f t="shared" si="34"/>
        <v>1540</v>
      </c>
      <c r="J740" s="33">
        <f t="shared" si="35"/>
        <v>18.788</v>
      </c>
      <c r="K740" s="195" t="s">
        <v>1780</v>
      </c>
      <c r="L740" s="193" t="s">
        <v>1175</v>
      </c>
      <c r="M740" s="24"/>
      <c r="N740" s="196"/>
      <c r="O740" s="3"/>
      <c r="P740" s="3"/>
      <c r="Q740" s="24"/>
    </row>
    <row r="741" s="1" customFormat="1" ht="31" customHeight="1" spans="1:17">
      <c r="A741" s="24">
        <v>734</v>
      </c>
      <c r="B741" s="200" t="s">
        <v>1778</v>
      </c>
      <c r="C741" s="201" t="s">
        <v>559</v>
      </c>
      <c r="D741" s="201" t="s">
        <v>1779</v>
      </c>
      <c r="E741" s="20" t="s">
        <v>1316</v>
      </c>
      <c r="F741" s="44">
        <v>5</v>
      </c>
      <c r="G741" s="44">
        <v>5</v>
      </c>
      <c r="H741" s="33">
        <f t="shared" si="33"/>
        <v>234.85</v>
      </c>
      <c r="I741" s="33">
        <f t="shared" si="34"/>
        <v>3850</v>
      </c>
      <c r="J741" s="33">
        <f t="shared" si="35"/>
        <v>46.97</v>
      </c>
      <c r="K741" s="195" t="s">
        <v>1780</v>
      </c>
      <c r="L741" s="193" t="s">
        <v>1175</v>
      </c>
      <c r="M741" s="24"/>
      <c r="N741" s="196"/>
      <c r="O741" s="3"/>
      <c r="P741" s="3"/>
      <c r="Q741" s="24"/>
    </row>
    <row r="742" s="1" customFormat="1" ht="31" customHeight="1" spans="1:17">
      <c r="A742" s="24">
        <v>735</v>
      </c>
      <c r="B742" s="200" t="s">
        <v>1778</v>
      </c>
      <c r="C742" s="201" t="s">
        <v>559</v>
      </c>
      <c r="D742" s="201" t="s">
        <v>1779</v>
      </c>
      <c r="E742" s="20" t="s">
        <v>1776</v>
      </c>
      <c r="F742" s="44">
        <v>4</v>
      </c>
      <c r="G742" s="44">
        <v>4</v>
      </c>
      <c r="H742" s="33">
        <f t="shared" si="33"/>
        <v>187.88</v>
      </c>
      <c r="I742" s="33">
        <f t="shared" si="34"/>
        <v>3080</v>
      </c>
      <c r="J742" s="33">
        <f t="shared" si="35"/>
        <v>37.576</v>
      </c>
      <c r="K742" s="195" t="s">
        <v>1780</v>
      </c>
      <c r="L742" s="193" t="s">
        <v>1175</v>
      </c>
      <c r="M742" s="24"/>
      <c r="N742" s="196"/>
      <c r="O742" s="3"/>
      <c r="P742" s="3"/>
      <c r="Q742" s="24"/>
    </row>
    <row r="743" s="1" customFormat="1" ht="31" customHeight="1" spans="1:17">
      <c r="A743" s="24">
        <v>736</v>
      </c>
      <c r="B743" s="200" t="s">
        <v>1778</v>
      </c>
      <c r="C743" s="201" t="s">
        <v>559</v>
      </c>
      <c r="D743" s="201" t="s">
        <v>1779</v>
      </c>
      <c r="E743" s="20" t="s">
        <v>1010</v>
      </c>
      <c r="F743" s="44">
        <v>3</v>
      </c>
      <c r="G743" s="44">
        <v>3</v>
      </c>
      <c r="H743" s="33">
        <f t="shared" si="33"/>
        <v>140.91</v>
      </c>
      <c r="I743" s="33">
        <f t="shared" si="34"/>
        <v>2310</v>
      </c>
      <c r="J743" s="33">
        <f t="shared" si="35"/>
        <v>28.182</v>
      </c>
      <c r="K743" s="195" t="s">
        <v>1780</v>
      </c>
      <c r="L743" s="193" t="s">
        <v>1175</v>
      </c>
      <c r="M743" s="24"/>
      <c r="N743" s="196"/>
      <c r="O743" s="3"/>
      <c r="P743" s="3"/>
      <c r="Q743" s="24"/>
    </row>
    <row r="744" s="1" customFormat="1" ht="31" customHeight="1" spans="1:17">
      <c r="A744" s="24">
        <v>737</v>
      </c>
      <c r="B744" s="200" t="s">
        <v>1781</v>
      </c>
      <c r="C744" s="201" t="s">
        <v>669</v>
      </c>
      <c r="D744" s="201" t="s">
        <v>1782</v>
      </c>
      <c r="E744" s="20" t="s">
        <v>508</v>
      </c>
      <c r="F744" s="44">
        <v>10</v>
      </c>
      <c r="G744" s="44">
        <v>10</v>
      </c>
      <c r="H744" s="33">
        <f t="shared" si="33"/>
        <v>469.7</v>
      </c>
      <c r="I744" s="33">
        <f t="shared" si="34"/>
        <v>7700</v>
      </c>
      <c r="J744" s="33">
        <f t="shared" si="35"/>
        <v>93.94</v>
      </c>
      <c r="K744" s="195" t="s">
        <v>1783</v>
      </c>
      <c r="L744" s="193" t="s">
        <v>1175</v>
      </c>
      <c r="M744" s="24"/>
      <c r="N744" s="196"/>
      <c r="O744" s="3"/>
      <c r="P744" s="3"/>
      <c r="Q744" s="24"/>
    </row>
    <row r="745" s="1" customFormat="1" ht="31" customHeight="1" spans="1:17">
      <c r="A745" s="24">
        <v>738</v>
      </c>
      <c r="B745" s="200" t="s">
        <v>1781</v>
      </c>
      <c r="C745" s="201" t="s">
        <v>669</v>
      </c>
      <c r="D745" s="201" t="s">
        <v>1782</v>
      </c>
      <c r="E745" s="20" t="s">
        <v>1316</v>
      </c>
      <c r="F745" s="44">
        <v>21</v>
      </c>
      <c r="G745" s="44">
        <v>21</v>
      </c>
      <c r="H745" s="33">
        <f t="shared" si="33"/>
        <v>986.37</v>
      </c>
      <c r="I745" s="33">
        <f t="shared" si="34"/>
        <v>16170</v>
      </c>
      <c r="J745" s="33">
        <f t="shared" si="35"/>
        <v>197.274</v>
      </c>
      <c r="K745" s="195" t="s">
        <v>1783</v>
      </c>
      <c r="L745" s="193" t="s">
        <v>1175</v>
      </c>
      <c r="M745" s="24"/>
      <c r="N745" s="196"/>
      <c r="O745" s="3"/>
      <c r="P745" s="3"/>
      <c r="Q745" s="24"/>
    </row>
    <row r="746" s="1" customFormat="1" ht="31" customHeight="1" spans="1:17">
      <c r="A746" s="24">
        <v>739</v>
      </c>
      <c r="B746" s="200" t="s">
        <v>1781</v>
      </c>
      <c r="C746" s="201" t="s">
        <v>669</v>
      </c>
      <c r="D746" s="201" t="s">
        <v>1782</v>
      </c>
      <c r="E746" s="20" t="s">
        <v>1316</v>
      </c>
      <c r="F746" s="44">
        <v>25</v>
      </c>
      <c r="G746" s="44">
        <v>25</v>
      </c>
      <c r="H746" s="33">
        <f t="shared" si="33"/>
        <v>1174.25</v>
      </c>
      <c r="I746" s="33">
        <f t="shared" si="34"/>
        <v>19250</v>
      </c>
      <c r="J746" s="33">
        <f t="shared" si="35"/>
        <v>234.85</v>
      </c>
      <c r="K746" s="195" t="s">
        <v>1783</v>
      </c>
      <c r="L746" s="193" t="s">
        <v>1175</v>
      </c>
      <c r="M746" s="24"/>
      <c r="N746" s="196"/>
      <c r="O746" s="3"/>
      <c r="P746" s="3"/>
      <c r="Q746" s="24"/>
    </row>
    <row r="747" s="1" customFormat="1" ht="31" customHeight="1" spans="1:17">
      <c r="A747" s="24">
        <v>740</v>
      </c>
      <c r="B747" s="200" t="s">
        <v>1781</v>
      </c>
      <c r="C747" s="201" t="s">
        <v>669</v>
      </c>
      <c r="D747" s="201" t="s">
        <v>1782</v>
      </c>
      <c r="E747" s="20" t="s">
        <v>1010</v>
      </c>
      <c r="F747" s="44">
        <v>24</v>
      </c>
      <c r="G747" s="44">
        <v>24</v>
      </c>
      <c r="H747" s="33">
        <f t="shared" si="33"/>
        <v>1127.28</v>
      </c>
      <c r="I747" s="33">
        <f t="shared" si="34"/>
        <v>18480</v>
      </c>
      <c r="J747" s="33">
        <f t="shared" si="35"/>
        <v>225.456</v>
      </c>
      <c r="K747" s="195" t="s">
        <v>1783</v>
      </c>
      <c r="L747" s="193" t="s">
        <v>1175</v>
      </c>
      <c r="M747" s="24"/>
      <c r="N747" s="196"/>
      <c r="O747" s="3"/>
      <c r="P747" s="3"/>
      <c r="Q747" s="24"/>
    </row>
    <row r="748" s="1" customFormat="1" ht="31" customHeight="1" spans="1:17">
      <c r="A748" s="24">
        <v>741</v>
      </c>
      <c r="B748" s="200" t="s">
        <v>1781</v>
      </c>
      <c r="C748" s="201" t="s">
        <v>669</v>
      </c>
      <c r="D748" s="201" t="s">
        <v>1782</v>
      </c>
      <c r="E748" s="20" t="s">
        <v>1784</v>
      </c>
      <c r="F748" s="44">
        <v>10</v>
      </c>
      <c r="G748" s="44">
        <v>10</v>
      </c>
      <c r="H748" s="33">
        <f t="shared" si="33"/>
        <v>469.7</v>
      </c>
      <c r="I748" s="33">
        <f t="shared" si="34"/>
        <v>7700</v>
      </c>
      <c r="J748" s="33">
        <f t="shared" si="35"/>
        <v>93.94</v>
      </c>
      <c r="K748" s="195" t="s">
        <v>1783</v>
      </c>
      <c r="L748" s="193" t="s">
        <v>1175</v>
      </c>
      <c r="M748" s="24"/>
      <c r="N748" s="196"/>
      <c r="O748" s="3"/>
      <c r="P748" s="3"/>
      <c r="Q748" s="24"/>
    </row>
    <row r="749" s="1" customFormat="1" ht="31" customHeight="1" spans="1:17">
      <c r="A749" s="24">
        <v>742</v>
      </c>
      <c r="B749" s="200" t="s">
        <v>1785</v>
      </c>
      <c r="C749" s="201" t="s">
        <v>720</v>
      </c>
      <c r="D749" s="201" t="s">
        <v>1786</v>
      </c>
      <c r="E749" s="20" t="s">
        <v>1266</v>
      </c>
      <c r="F749" s="44">
        <v>7</v>
      </c>
      <c r="G749" s="44">
        <v>7</v>
      </c>
      <c r="H749" s="33">
        <f t="shared" si="33"/>
        <v>328.79</v>
      </c>
      <c r="I749" s="33">
        <f t="shared" si="34"/>
        <v>5390</v>
      </c>
      <c r="J749" s="33">
        <f t="shared" si="35"/>
        <v>65.758</v>
      </c>
      <c r="K749" s="195" t="s">
        <v>1787</v>
      </c>
      <c r="L749" s="193" t="s">
        <v>1175</v>
      </c>
      <c r="M749" s="24"/>
      <c r="N749" s="196"/>
      <c r="O749" s="3"/>
      <c r="P749" s="3"/>
      <c r="Q749" s="24"/>
    </row>
    <row r="750" s="1" customFormat="1" ht="31" customHeight="1" spans="1:17">
      <c r="A750" s="24">
        <v>743</v>
      </c>
      <c r="B750" s="200" t="s">
        <v>1785</v>
      </c>
      <c r="C750" s="201" t="s">
        <v>720</v>
      </c>
      <c r="D750" s="201" t="s">
        <v>1786</v>
      </c>
      <c r="E750" s="20" t="s">
        <v>1226</v>
      </c>
      <c r="F750" s="44">
        <v>5</v>
      </c>
      <c r="G750" s="44">
        <v>5</v>
      </c>
      <c r="H750" s="33">
        <f t="shared" si="33"/>
        <v>234.85</v>
      </c>
      <c r="I750" s="33">
        <f t="shared" si="34"/>
        <v>3850</v>
      </c>
      <c r="J750" s="33">
        <f t="shared" si="35"/>
        <v>46.97</v>
      </c>
      <c r="K750" s="195" t="s">
        <v>1787</v>
      </c>
      <c r="L750" s="193" t="s">
        <v>1175</v>
      </c>
      <c r="M750" s="24"/>
      <c r="N750" s="196"/>
      <c r="O750" s="3"/>
      <c r="P750" s="3"/>
      <c r="Q750" s="24"/>
    </row>
    <row r="751" s="1" customFormat="1" ht="31" customHeight="1" spans="1:17">
      <c r="A751" s="24">
        <v>744</v>
      </c>
      <c r="B751" s="200" t="s">
        <v>1785</v>
      </c>
      <c r="C751" s="201" t="s">
        <v>720</v>
      </c>
      <c r="D751" s="201" t="s">
        <v>1786</v>
      </c>
      <c r="E751" s="20" t="s">
        <v>512</v>
      </c>
      <c r="F751" s="44">
        <v>6</v>
      </c>
      <c r="G751" s="44">
        <v>6</v>
      </c>
      <c r="H751" s="33">
        <f t="shared" si="33"/>
        <v>281.82</v>
      </c>
      <c r="I751" s="33">
        <f t="shared" si="34"/>
        <v>4620</v>
      </c>
      <c r="J751" s="33">
        <f t="shared" si="35"/>
        <v>56.364</v>
      </c>
      <c r="K751" s="195" t="s">
        <v>1787</v>
      </c>
      <c r="L751" s="193" t="s">
        <v>1175</v>
      </c>
      <c r="M751" s="24"/>
      <c r="N751" s="196"/>
      <c r="O751" s="3"/>
      <c r="P751" s="3"/>
      <c r="Q751" s="24"/>
    </row>
    <row r="752" s="1" customFormat="1" ht="31" customHeight="1" spans="1:17">
      <c r="A752" s="24">
        <v>745</v>
      </c>
      <c r="B752" s="200" t="s">
        <v>1785</v>
      </c>
      <c r="C752" s="201" t="s">
        <v>720</v>
      </c>
      <c r="D752" s="201" t="s">
        <v>1786</v>
      </c>
      <c r="E752" s="20" t="s">
        <v>1010</v>
      </c>
      <c r="F752" s="44">
        <v>4</v>
      </c>
      <c r="G752" s="44">
        <v>4</v>
      </c>
      <c r="H752" s="33">
        <f t="shared" si="33"/>
        <v>187.88</v>
      </c>
      <c r="I752" s="33">
        <f t="shared" si="34"/>
        <v>3080</v>
      </c>
      <c r="J752" s="33">
        <f t="shared" si="35"/>
        <v>37.576</v>
      </c>
      <c r="K752" s="195" t="s">
        <v>1787</v>
      </c>
      <c r="L752" s="193" t="s">
        <v>1175</v>
      </c>
      <c r="M752" s="24"/>
      <c r="N752" s="196"/>
      <c r="O752" s="3"/>
      <c r="P752" s="3"/>
      <c r="Q752" s="24"/>
    </row>
    <row r="753" s="1" customFormat="1" ht="31" customHeight="1" spans="1:17">
      <c r="A753" s="24">
        <v>746</v>
      </c>
      <c r="B753" s="200" t="s">
        <v>1785</v>
      </c>
      <c r="C753" s="201" t="s">
        <v>720</v>
      </c>
      <c r="D753" s="201" t="s">
        <v>1786</v>
      </c>
      <c r="E753" s="20" t="s">
        <v>1788</v>
      </c>
      <c r="F753" s="44">
        <v>2</v>
      </c>
      <c r="G753" s="44">
        <v>2</v>
      </c>
      <c r="H753" s="33">
        <f t="shared" si="33"/>
        <v>93.94</v>
      </c>
      <c r="I753" s="33">
        <f t="shared" si="34"/>
        <v>1540</v>
      </c>
      <c r="J753" s="33">
        <f t="shared" si="35"/>
        <v>18.788</v>
      </c>
      <c r="K753" s="195" t="s">
        <v>1787</v>
      </c>
      <c r="L753" s="193" t="s">
        <v>1175</v>
      </c>
      <c r="M753" s="24"/>
      <c r="N753" s="196"/>
      <c r="O753" s="3"/>
      <c r="P753" s="3"/>
      <c r="Q753" s="24"/>
    </row>
    <row r="754" s="1" customFormat="1" ht="31" customHeight="1" spans="1:17">
      <c r="A754" s="24">
        <v>747</v>
      </c>
      <c r="B754" s="200" t="s">
        <v>1789</v>
      </c>
      <c r="C754" s="201" t="s">
        <v>412</v>
      </c>
      <c r="D754" s="201" t="s">
        <v>1790</v>
      </c>
      <c r="E754" s="20" t="s">
        <v>1756</v>
      </c>
      <c r="F754" s="44">
        <v>13</v>
      </c>
      <c r="G754" s="44">
        <v>13</v>
      </c>
      <c r="H754" s="33">
        <f t="shared" si="33"/>
        <v>610.61</v>
      </c>
      <c r="I754" s="33">
        <f t="shared" si="34"/>
        <v>10010</v>
      </c>
      <c r="J754" s="33">
        <f t="shared" si="35"/>
        <v>122.122</v>
      </c>
      <c r="K754" s="195" t="s">
        <v>1791</v>
      </c>
      <c r="L754" s="193" t="s">
        <v>1175</v>
      </c>
      <c r="M754" s="24"/>
      <c r="N754" s="196"/>
      <c r="O754" s="3"/>
      <c r="P754" s="3"/>
      <c r="Q754" s="24"/>
    </row>
    <row r="755" s="1" customFormat="1" ht="31" customHeight="1" spans="1:17">
      <c r="A755" s="24">
        <v>748</v>
      </c>
      <c r="B755" s="200" t="s">
        <v>1789</v>
      </c>
      <c r="C755" s="201" t="s">
        <v>412</v>
      </c>
      <c r="D755" s="201" t="s">
        <v>1790</v>
      </c>
      <c r="E755" s="20" t="s">
        <v>1756</v>
      </c>
      <c r="F755" s="44">
        <v>5</v>
      </c>
      <c r="G755" s="44">
        <v>5</v>
      </c>
      <c r="H755" s="33">
        <f t="shared" si="33"/>
        <v>234.85</v>
      </c>
      <c r="I755" s="33">
        <f t="shared" si="34"/>
        <v>3850</v>
      </c>
      <c r="J755" s="33">
        <f t="shared" si="35"/>
        <v>46.97</v>
      </c>
      <c r="K755" s="195" t="s">
        <v>1791</v>
      </c>
      <c r="L755" s="193" t="s">
        <v>1175</v>
      </c>
      <c r="M755" s="24"/>
      <c r="N755" s="196"/>
      <c r="O755" s="3"/>
      <c r="P755" s="3"/>
      <c r="Q755" s="24"/>
    </row>
    <row r="756" s="1" customFormat="1" ht="31" customHeight="1" spans="1:17">
      <c r="A756" s="24">
        <v>749</v>
      </c>
      <c r="B756" s="200" t="s">
        <v>1789</v>
      </c>
      <c r="C756" s="201" t="s">
        <v>412</v>
      </c>
      <c r="D756" s="201" t="s">
        <v>1790</v>
      </c>
      <c r="E756" s="20" t="s">
        <v>1756</v>
      </c>
      <c r="F756" s="44">
        <v>2</v>
      </c>
      <c r="G756" s="44">
        <v>2</v>
      </c>
      <c r="H756" s="33">
        <f t="shared" si="33"/>
        <v>93.94</v>
      </c>
      <c r="I756" s="33">
        <f t="shared" si="34"/>
        <v>1540</v>
      </c>
      <c r="J756" s="33">
        <f t="shared" si="35"/>
        <v>18.788</v>
      </c>
      <c r="K756" s="195" t="s">
        <v>1791</v>
      </c>
      <c r="L756" s="193" t="s">
        <v>1175</v>
      </c>
      <c r="M756" s="24"/>
      <c r="N756" s="196"/>
      <c r="O756" s="3"/>
      <c r="P756" s="3"/>
      <c r="Q756" s="24"/>
    </row>
    <row r="757" s="1" customFormat="1" ht="31" customHeight="1" spans="1:17">
      <c r="A757" s="24">
        <v>750</v>
      </c>
      <c r="B757" s="200" t="s">
        <v>1789</v>
      </c>
      <c r="C757" s="201" t="s">
        <v>412</v>
      </c>
      <c r="D757" s="201" t="s">
        <v>1790</v>
      </c>
      <c r="E757" s="20" t="s">
        <v>1792</v>
      </c>
      <c r="F757" s="44">
        <v>4</v>
      </c>
      <c r="G757" s="44">
        <v>4</v>
      </c>
      <c r="H757" s="33">
        <f t="shared" si="33"/>
        <v>187.88</v>
      </c>
      <c r="I757" s="33">
        <f t="shared" si="34"/>
        <v>3080</v>
      </c>
      <c r="J757" s="33">
        <f t="shared" si="35"/>
        <v>37.576</v>
      </c>
      <c r="K757" s="195" t="s">
        <v>1791</v>
      </c>
      <c r="L757" s="193" t="s">
        <v>1175</v>
      </c>
      <c r="M757" s="24"/>
      <c r="N757" s="196"/>
      <c r="O757" s="3"/>
      <c r="P757" s="3"/>
      <c r="Q757" s="24"/>
    </row>
    <row r="758" s="1" customFormat="1" ht="31" customHeight="1" spans="1:17">
      <c r="A758" s="24">
        <v>751</v>
      </c>
      <c r="B758" s="200" t="s">
        <v>1789</v>
      </c>
      <c r="C758" s="201" t="s">
        <v>412</v>
      </c>
      <c r="D758" s="201" t="s">
        <v>1790</v>
      </c>
      <c r="E758" s="20" t="s">
        <v>1793</v>
      </c>
      <c r="F758" s="44">
        <v>6</v>
      </c>
      <c r="G758" s="44">
        <v>6</v>
      </c>
      <c r="H758" s="33">
        <f t="shared" si="33"/>
        <v>281.82</v>
      </c>
      <c r="I758" s="33">
        <f t="shared" si="34"/>
        <v>4620</v>
      </c>
      <c r="J758" s="33">
        <f t="shared" si="35"/>
        <v>56.364</v>
      </c>
      <c r="K758" s="195" t="s">
        <v>1791</v>
      </c>
      <c r="L758" s="193" t="s">
        <v>1175</v>
      </c>
      <c r="M758" s="24"/>
      <c r="N758" s="196"/>
      <c r="O758" s="3"/>
      <c r="P758" s="3"/>
      <c r="Q758" s="24"/>
    </row>
    <row r="759" s="1" customFormat="1" ht="31" customHeight="1" spans="1:17">
      <c r="A759" s="24">
        <v>752</v>
      </c>
      <c r="B759" s="200" t="s">
        <v>1794</v>
      </c>
      <c r="C759" s="201" t="s">
        <v>459</v>
      </c>
      <c r="D759" s="201" t="s">
        <v>1795</v>
      </c>
      <c r="E759" s="20" t="s">
        <v>508</v>
      </c>
      <c r="F759" s="44">
        <v>10</v>
      </c>
      <c r="G759" s="44">
        <v>10</v>
      </c>
      <c r="H759" s="33">
        <f t="shared" si="33"/>
        <v>469.7</v>
      </c>
      <c r="I759" s="33">
        <f t="shared" si="34"/>
        <v>7700</v>
      </c>
      <c r="J759" s="33">
        <f t="shared" si="35"/>
        <v>93.94</v>
      </c>
      <c r="K759" s="195" t="s">
        <v>1796</v>
      </c>
      <c r="L759" s="193" t="s">
        <v>1175</v>
      </c>
      <c r="M759" s="24"/>
      <c r="N759" s="196"/>
      <c r="O759" s="3"/>
      <c r="P759" s="3"/>
      <c r="Q759" s="24"/>
    </row>
    <row r="760" s="1" customFormat="1" ht="31" customHeight="1" spans="1:17">
      <c r="A760" s="24">
        <v>753</v>
      </c>
      <c r="B760" s="200" t="s">
        <v>1794</v>
      </c>
      <c r="C760" s="201" t="s">
        <v>459</v>
      </c>
      <c r="D760" s="201" t="s">
        <v>1795</v>
      </c>
      <c r="E760" s="20" t="s">
        <v>1232</v>
      </c>
      <c r="F760" s="44">
        <v>5</v>
      </c>
      <c r="G760" s="44">
        <v>5</v>
      </c>
      <c r="H760" s="33">
        <f t="shared" si="33"/>
        <v>234.85</v>
      </c>
      <c r="I760" s="33">
        <f t="shared" si="34"/>
        <v>3850</v>
      </c>
      <c r="J760" s="33">
        <f t="shared" si="35"/>
        <v>46.97</v>
      </c>
      <c r="K760" s="195" t="s">
        <v>1796</v>
      </c>
      <c r="L760" s="193" t="s">
        <v>1175</v>
      </c>
      <c r="M760" s="24"/>
      <c r="N760" s="196"/>
      <c r="O760" s="3"/>
      <c r="P760" s="3"/>
      <c r="Q760" s="24"/>
    </row>
    <row r="761" s="1" customFormat="1" ht="31" customHeight="1" spans="1:17">
      <c r="A761" s="24">
        <v>754</v>
      </c>
      <c r="B761" s="200" t="s">
        <v>1794</v>
      </c>
      <c r="C761" s="201" t="s">
        <v>459</v>
      </c>
      <c r="D761" s="201" t="s">
        <v>1795</v>
      </c>
      <c r="E761" s="20" t="s">
        <v>1797</v>
      </c>
      <c r="F761" s="44">
        <v>2</v>
      </c>
      <c r="G761" s="44">
        <v>2</v>
      </c>
      <c r="H761" s="33">
        <f t="shared" si="33"/>
        <v>93.94</v>
      </c>
      <c r="I761" s="33">
        <f t="shared" si="34"/>
        <v>1540</v>
      </c>
      <c r="J761" s="33">
        <f t="shared" si="35"/>
        <v>18.788</v>
      </c>
      <c r="K761" s="195" t="s">
        <v>1796</v>
      </c>
      <c r="L761" s="193" t="s">
        <v>1175</v>
      </c>
      <c r="M761" s="24"/>
      <c r="N761" s="196"/>
      <c r="O761" s="3"/>
      <c r="P761" s="3"/>
      <c r="Q761" s="24"/>
    </row>
    <row r="762" s="1" customFormat="1" ht="31" customHeight="1" spans="1:17">
      <c r="A762" s="24">
        <v>755</v>
      </c>
      <c r="B762" s="200" t="s">
        <v>1794</v>
      </c>
      <c r="C762" s="201" t="s">
        <v>459</v>
      </c>
      <c r="D762" s="201" t="s">
        <v>1795</v>
      </c>
      <c r="E762" s="20" t="s">
        <v>1797</v>
      </c>
      <c r="F762" s="44">
        <v>4</v>
      </c>
      <c r="G762" s="44">
        <v>4</v>
      </c>
      <c r="H762" s="33">
        <f t="shared" si="33"/>
        <v>187.88</v>
      </c>
      <c r="I762" s="33">
        <f t="shared" si="34"/>
        <v>3080</v>
      </c>
      <c r="J762" s="33">
        <f t="shared" si="35"/>
        <v>37.576</v>
      </c>
      <c r="K762" s="195" t="s">
        <v>1796</v>
      </c>
      <c r="L762" s="193" t="s">
        <v>1175</v>
      </c>
      <c r="M762" s="24"/>
      <c r="N762" s="196"/>
      <c r="O762" s="3"/>
      <c r="P762" s="3"/>
      <c r="Q762" s="24"/>
    </row>
    <row r="763" s="1" customFormat="1" ht="31" customHeight="1" spans="1:17">
      <c r="A763" s="24">
        <v>756</v>
      </c>
      <c r="B763" s="200" t="s">
        <v>1794</v>
      </c>
      <c r="C763" s="201" t="s">
        <v>459</v>
      </c>
      <c r="D763" s="201" t="s">
        <v>1795</v>
      </c>
      <c r="E763" s="20" t="s">
        <v>1788</v>
      </c>
      <c r="F763" s="44">
        <v>3</v>
      </c>
      <c r="G763" s="44">
        <v>3</v>
      </c>
      <c r="H763" s="33">
        <f t="shared" si="33"/>
        <v>140.91</v>
      </c>
      <c r="I763" s="33">
        <f t="shared" si="34"/>
        <v>2310</v>
      </c>
      <c r="J763" s="33">
        <f t="shared" si="35"/>
        <v>28.182</v>
      </c>
      <c r="K763" s="195" t="s">
        <v>1796</v>
      </c>
      <c r="L763" s="193" t="s">
        <v>1175</v>
      </c>
      <c r="M763" s="24"/>
      <c r="N763" s="196"/>
      <c r="O763" s="3"/>
      <c r="P763" s="3"/>
      <c r="Q763" s="24"/>
    </row>
    <row r="764" s="1" customFormat="1" ht="31" customHeight="1" spans="1:17">
      <c r="A764" s="24">
        <v>757</v>
      </c>
      <c r="B764" s="200" t="s">
        <v>1798</v>
      </c>
      <c r="C764" s="201" t="s">
        <v>964</v>
      </c>
      <c r="D764" s="201" t="s">
        <v>1799</v>
      </c>
      <c r="E764" s="20" t="s">
        <v>1754</v>
      </c>
      <c r="F764" s="44">
        <v>8</v>
      </c>
      <c r="G764" s="44">
        <v>8</v>
      </c>
      <c r="H764" s="33">
        <f t="shared" si="33"/>
        <v>375.76</v>
      </c>
      <c r="I764" s="33">
        <f t="shared" si="34"/>
        <v>6160</v>
      </c>
      <c r="J764" s="33">
        <f t="shared" si="35"/>
        <v>75.152</v>
      </c>
      <c r="K764" s="195" t="s">
        <v>1800</v>
      </c>
      <c r="L764" s="193" t="s">
        <v>1175</v>
      </c>
      <c r="M764" s="24"/>
      <c r="N764" s="196"/>
      <c r="O764" s="3"/>
      <c r="P764" s="3"/>
      <c r="Q764" s="24"/>
    </row>
    <row r="765" s="1" customFormat="1" ht="31" customHeight="1" spans="1:17">
      <c r="A765" s="24">
        <v>758</v>
      </c>
      <c r="B765" s="200" t="s">
        <v>1798</v>
      </c>
      <c r="C765" s="201" t="s">
        <v>964</v>
      </c>
      <c r="D765" s="201" t="s">
        <v>1799</v>
      </c>
      <c r="E765" s="20" t="s">
        <v>1010</v>
      </c>
      <c r="F765" s="44">
        <v>2</v>
      </c>
      <c r="G765" s="44">
        <v>2</v>
      </c>
      <c r="H765" s="33">
        <f t="shared" si="33"/>
        <v>93.94</v>
      </c>
      <c r="I765" s="33">
        <f t="shared" si="34"/>
        <v>1540</v>
      </c>
      <c r="J765" s="33">
        <f t="shared" si="35"/>
        <v>18.788</v>
      </c>
      <c r="K765" s="195" t="s">
        <v>1800</v>
      </c>
      <c r="L765" s="193" t="s">
        <v>1175</v>
      </c>
      <c r="M765" s="24"/>
      <c r="N765" s="196"/>
      <c r="O765" s="3"/>
      <c r="P765" s="3"/>
      <c r="Q765" s="24"/>
    </row>
    <row r="766" s="1" customFormat="1" ht="31" customHeight="1" spans="1:17">
      <c r="A766" s="24">
        <v>759</v>
      </c>
      <c r="B766" s="200" t="s">
        <v>1798</v>
      </c>
      <c r="C766" s="201" t="s">
        <v>964</v>
      </c>
      <c r="D766" s="201" t="s">
        <v>1799</v>
      </c>
      <c r="E766" s="20" t="s">
        <v>1010</v>
      </c>
      <c r="F766" s="44">
        <v>5</v>
      </c>
      <c r="G766" s="44">
        <v>5</v>
      </c>
      <c r="H766" s="33">
        <f t="shared" si="33"/>
        <v>234.85</v>
      </c>
      <c r="I766" s="33">
        <f t="shared" si="34"/>
        <v>3850</v>
      </c>
      <c r="J766" s="33">
        <f t="shared" si="35"/>
        <v>46.97</v>
      </c>
      <c r="K766" s="195" t="s">
        <v>1800</v>
      </c>
      <c r="L766" s="193" t="s">
        <v>1175</v>
      </c>
      <c r="M766" s="24"/>
      <c r="N766" s="196"/>
      <c r="O766" s="3"/>
      <c r="P766" s="3"/>
      <c r="Q766" s="24"/>
    </row>
    <row r="767" s="1" customFormat="1" ht="31" customHeight="1" spans="1:17">
      <c r="A767" s="24">
        <v>760</v>
      </c>
      <c r="B767" s="200" t="s">
        <v>1798</v>
      </c>
      <c r="C767" s="201" t="s">
        <v>964</v>
      </c>
      <c r="D767" s="201" t="s">
        <v>1799</v>
      </c>
      <c r="E767" s="20" t="s">
        <v>599</v>
      </c>
      <c r="F767" s="44">
        <v>3</v>
      </c>
      <c r="G767" s="44">
        <v>3</v>
      </c>
      <c r="H767" s="33">
        <f t="shared" si="33"/>
        <v>140.91</v>
      </c>
      <c r="I767" s="33">
        <f t="shared" si="34"/>
        <v>2310</v>
      </c>
      <c r="J767" s="33">
        <f t="shared" si="35"/>
        <v>28.182</v>
      </c>
      <c r="K767" s="195" t="s">
        <v>1800</v>
      </c>
      <c r="L767" s="193" t="s">
        <v>1175</v>
      </c>
      <c r="M767" s="24"/>
      <c r="N767" s="196"/>
      <c r="O767" s="3"/>
      <c r="P767" s="3"/>
      <c r="Q767" s="24"/>
    </row>
    <row r="768" s="1" customFormat="1" ht="31" customHeight="1" spans="1:17">
      <c r="A768" s="24">
        <v>761</v>
      </c>
      <c r="B768" s="200" t="s">
        <v>1801</v>
      </c>
      <c r="C768" s="201" t="s">
        <v>688</v>
      </c>
      <c r="D768" s="201" t="s">
        <v>1802</v>
      </c>
      <c r="E768" s="20" t="s">
        <v>508</v>
      </c>
      <c r="F768" s="44">
        <v>7</v>
      </c>
      <c r="G768" s="44">
        <v>7</v>
      </c>
      <c r="H768" s="33">
        <f t="shared" si="33"/>
        <v>328.79</v>
      </c>
      <c r="I768" s="33">
        <f t="shared" si="34"/>
        <v>5390</v>
      </c>
      <c r="J768" s="33">
        <f t="shared" si="35"/>
        <v>65.758</v>
      </c>
      <c r="K768" s="195" t="s">
        <v>1803</v>
      </c>
      <c r="L768" s="193" t="s">
        <v>1175</v>
      </c>
      <c r="M768" s="24"/>
      <c r="N768" s="196"/>
      <c r="O768" s="3"/>
      <c r="P768" s="3"/>
      <c r="Q768" s="24"/>
    </row>
    <row r="769" s="1" customFormat="1" ht="31" customHeight="1" spans="1:17">
      <c r="A769" s="24">
        <v>762</v>
      </c>
      <c r="B769" s="200" t="s">
        <v>1801</v>
      </c>
      <c r="C769" s="201" t="s">
        <v>688</v>
      </c>
      <c r="D769" s="201" t="s">
        <v>1802</v>
      </c>
      <c r="E769" s="20" t="s">
        <v>1316</v>
      </c>
      <c r="F769" s="44">
        <v>5</v>
      </c>
      <c r="G769" s="44">
        <v>5</v>
      </c>
      <c r="H769" s="33">
        <f t="shared" si="33"/>
        <v>234.85</v>
      </c>
      <c r="I769" s="33">
        <f t="shared" si="34"/>
        <v>3850</v>
      </c>
      <c r="J769" s="33">
        <f t="shared" si="35"/>
        <v>46.97</v>
      </c>
      <c r="K769" s="195" t="s">
        <v>1803</v>
      </c>
      <c r="L769" s="193" t="s">
        <v>1175</v>
      </c>
      <c r="M769" s="24"/>
      <c r="N769" s="196"/>
      <c r="O769" s="3"/>
      <c r="P769" s="3"/>
      <c r="Q769" s="24"/>
    </row>
    <row r="770" s="1" customFormat="1" ht="31" customHeight="1" spans="1:17">
      <c r="A770" s="24">
        <v>763</v>
      </c>
      <c r="B770" s="200" t="s">
        <v>1801</v>
      </c>
      <c r="C770" s="201" t="s">
        <v>688</v>
      </c>
      <c r="D770" s="201" t="s">
        <v>1802</v>
      </c>
      <c r="E770" s="20" t="s">
        <v>509</v>
      </c>
      <c r="F770" s="44">
        <v>2</v>
      </c>
      <c r="G770" s="44">
        <v>2</v>
      </c>
      <c r="H770" s="33">
        <f t="shared" si="33"/>
        <v>93.94</v>
      </c>
      <c r="I770" s="33">
        <f t="shared" si="34"/>
        <v>1540</v>
      </c>
      <c r="J770" s="33">
        <f t="shared" si="35"/>
        <v>18.788</v>
      </c>
      <c r="K770" s="195" t="s">
        <v>1803</v>
      </c>
      <c r="L770" s="193" t="s">
        <v>1175</v>
      </c>
      <c r="M770" s="24"/>
      <c r="N770" s="196"/>
      <c r="O770" s="3"/>
      <c r="P770" s="3"/>
      <c r="Q770" s="24"/>
    </row>
    <row r="771" s="1" customFormat="1" ht="31" customHeight="1" spans="1:17">
      <c r="A771" s="24">
        <v>764</v>
      </c>
      <c r="B771" s="200" t="s">
        <v>1801</v>
      </c>
      <c r="C771" s="201" t="s">
        <v>688</v>
      </c>
      <c r="D771" s="201" t="s">
        <v>1802</v>
      </c>
      <c r="E771" s="20" t="s">
        <v>1220</v>
      </c>
      <c r="F771" s="44">
        <v>4</v>
      </c>
      <c r="G771" s="44">
        <v>4</v>
      </c>
      <c r="H771" s="33">
        <f t="shared" si="33"/>
        <v>187.88</v>
      </c>
      <c r="I771" s="33">
        <f t="shared" si="34"/>
        <v>3080</v>
      </c>
      <c r="J771" s="33">
        <f t="shared" si="35"/>
        <v>37.576</v>
      </c>
      <c r="K771" s="195" t="s">
        <v>1803</v>
      </c>
      <c r="L771" s="193" t="s">
        <v>1175</v>
      </c>
      <c r="M771" s="24"/>
      <c r="N771" s="196"/>
      <c r="O771" s="3"/>
      <c r="P771" s="3"/>
      <c r="Q771" s="24"/>
    </row>
    <row r="772" s="1" customFormat="1" ht="31" customHeight="1" spans="1:17">
      <c r="A772" s="24">
        <v>765</v>
      </c>
      <c r="B772" s="200" t="s">
        <v>1804</v>
      </c>
      <c r="C772" s="201" t="s">
        <v>669</v>
      </c>
      <c r="D772" s="201" t="s">
        <v>1805</v>
      </c>
      <c r="E772" s="20" t="s">
        <v>1392</v>
      </c>
      <c r="F772" s="44">
        <v>14</v>
      </c>
      <c r="G772" s="44">
        <v>14</v>
      </c>
      <c r="H772" s="33">
        <f t="shared" si="33"/>
        <v>657.58</v>
      </c>
      <c r="I772" s="33">
        <f t="shared" si="34"/>
        <v>10780</v>
      </c>
      <c r="J772" s="33">
        <f t="shared" si="35"/>
        <v>131.516</v>
      </c>
      <c r="K772" s="195" t="s">
        <v>1806</v>
      </c>
      <c r="L772" s="193" t="s">
        <v>1175</v>
      </c>
      <c r="M772" s="24"/>
      <c r="N772" s="196"/>
      <c r="O772" s="3"/>
      <c r="P772" s="3"/>
      <c r="Q772" s="24"/>
    </row>
    <row r="773" s="1" customFormat="1" ht="31" customHeight="1" spans="1:17">
      <c r="A773" s="24">
        <v>766</v>
      </c>
      <c r="B773" s="200" t="s">
        <v>1804</v>
      </c>
      <c r="C773" s="201" t="s">
        <v>669</v>
      </c>
      <c r="D773" s="201" t="s">
        <v>1805</v>
      </c>
      <c r="E773" s="20" t="s">
        <v>1545</v>
      </c>
      <c r="F773" s="44">
        <v>21</v>
      </c>
      <c r="G773" s="44">
        <v>21</v>
      </c>
      <c r="H773" s="33">
        <f t="shared" si="33"/>
        <v>986.37</v>
      </c>
      <c r="I773" s="33">
        <f t="shared" si="34"/>
        <v>16170</v>
      </c>
      <c r="J773" s="33">
        <f t="shared" si="35"/>
        <v>197.274</v>
      </c>
      <c r="K773" s="195" t="s">
        <v>1806</v>
      </c>
      <c r="L773" s="193" t="s">
        <v>1175</v>
      </c>
      <c r="M773" s="24"/>
      <c r="N773" s="196"/>
      <c r="O773" s="3"/>
      <c r="P773" s="3"/>
      <c r="Q773" s="24"/>
    </row>
    <row r="774" s="1" customFormat="1" ht="31" customHeight="1" spans="1:17">
      <c r="A774" s="24">
        <v>767</v>
      </c>
      <c r="B774" s="200" t="s">
        <v>1804</v>
      </c>
      <c r="C774" s="201" t="s">
        <v>669</v>
      </c>
      <c r="D774" s="201" t="s">
        <v>1805</v>
      </c>
      <c r="E774" s="20" t="s">
        <v>1261</v>
      </c>
      <c r="F774" s="44">
        <v>35</v>
      </c>
      <c r="G774" s="44">
        <v>35</v>
      </c>
      <c r="H774" s="33">
        <f t="shared" si="33"/>
        <v>1643.95</v>
      </c>
      <c r="I774" s="33">
        <f t="shared" si="34"/>
        <v>26950</v>
      </c>
      <c r="J774" s="33">
        <f t="shared" si="35"/>
        <v>328.79</v>
      </c>
      <c r="K774" s="195" t="s">
        <v>1806</v>
      </c>
      <c r="L774" s="193" t="s">
        <v>1175</v>
      </c>
      <c r="M774" s="24"/>
      <c r="N774" s="196"/>
      <c r="O774" s="3"/>
      <c r="P774" s="3"/>
      <c r="Q774" s="24"/>
    </row>
    <row r="775" s="1" customFormat="1" ht="31" customHeight="1" spans="1:17">
      <c r="A775" s="24">
        <v>768</v>
      </c>
      <c r="B775" s="200" t="s">
        <v>1804</v>
      </c>
      <c r="C775" s="201" t="s">
        <v>669</v>
      </c>
      <c r="D775" s="201" t="s">
        <v>1805</v>
      </c>
      <c r="E775" s="20" t="s">
        <v>1402</v>
      </c>
      <c r="F775" s="44">
        <v>14</v>
      </c>
      <c r="G775" s="44">
        <v>14</v>
      </c>
      <c r="H775" s="33">
        <f t="shared" si="33"/>
        <v>657.58</v>
      </c>
      <c r="I775" s="33">
        <f t="shared" si="34"/>
        <v>10780</v>
      </c>
      <c r="J775" s="33">
        <f t="shared" si="35"/>
        <v>131.516</v>
      </c>
      <c r="K775" s="195" t="s">
        <v>1806</v>
      </c>
      <c r="L775" s="193" t="s">
        <v>1175</v>
      </c>
      <c r="M775" s="24"/>
      <c r="N775" s="196"/>
      <c r="O775" s="3"/>
      <c r="P775" s="3"/>
      <c r="Q775" s="24"/>
    </row>
    <row r="776" s="1" customFormat="1" ht="31" customHeight="1" spans="1:17">
      <c r="A776" s="24">
        <v>769</v>
      </c>
      <c r="B776" s="200" t="s">
        <v>1804</v>
      </c>
      <c r="C776" s="201" t="s">
        <v>669</v>
      </c>
      <c r="D776" s="201" t="s">
        <v>1805</v>
      </c>
      <c r="E776" s="20" t="s">
        <v>37</v>
      </c>
      <c r="F776" s="44">
        <v>12</v>
      </c>
      <c r="G776" s="44">
        <v>12</v>
      </c>
      <c r="H776" s="33">
        <f t="shared" ref="H776:H839" si="36">G776*46.97</f>
        <v>563.64</v>
      </c>
      <c r="I776" s="33">
        <f t="shared" ref="I776:I839" si="37">G776*770</f>
        <v>9240</v>
      </c>
      <c r="J776" s="33">
        <f t="shared" ref="J776:J839" si="38">H776*20%</f>
        <v>112.728</v>
      </c>
      <c r="K776" s="195" t="s">
        <v>1806</v>
      </c>
      <c r="L776" s="193" t="s">
        <v>1175</v>
      </c>
      <c r="M776" s="24"/>
      <c r="N776" s="196"/>
      <c r="O776" s="3"/>
      <c r="P776" s="3"/>
      <c r="Q776" s="24"/>
    </row>
    <row r="777" s="1" customFormat="1" ht="31" customHeight="1" spans="1:17">
      <c r="A777" s="24">
        <v>770</v>
      </c>
      <c r="B777" s="200" t="s">
        <v>1807</v>
      </c>
      <c r="C777" s="201" t="s">
        <v>569</v>
      </c>
      <c r="D777" s="201" t="s">
        <v>1808</v>
      </c>
      <c r="E777" s="20" t="s">
        <v>512</v>
      </c>
      <c r="F777" s="44">
        <v>1</v>
      </c>
      <c r="G777" s="44">
        <v>1</v>
      </c>
      <c r="H777" s="33">
        <f t="shared" si="36"/>
        <v>46.97</v>
      </c>
      <c r="I777" s="33">
        <f t="shared" si="37"/>
        <v>770</v>
      </c>
      <c r="J777" s="33">
        <f t="shared" si="38"/>
        <v>9.394</v>
      </c>
      <c r="K777" s="195" t="s">
        <v>1809</v>
      </c>
      <c r="L777" s="193" t="s">
        <v>1175</v>
      </c>
      <c r="M777" s="24"/>
      <c r="N777" s="196"/>
      <c r="O777" s="3"/>
      <c r="P777" s="3"/>
      <c r="Q777" s="24"/>
    </row>
    <row r="778" s="1" customFormat="1" ht="31" customHeight="1" spans="1:17">
      <c r="A778" s="24">
        <v>771</v>
      </c>
      <c r="B778" s="200" t="s">
        <v>1807</v>
      </c>
      <c r="C778" s="201" t="s">
        <v>569</v>
      </c>
      <c r="D778" s="201" t="s">
        <v>1808</v>
      </c>
      <c r="E778" s="20" t="s">
        <v>512</v>
      </c>
      <c r="F778" s="44">
        <v>5</v>
      </c>
      <c r="G778" s="44">
        <v>5</v>
      </c>
      <c r="H778" s="33">
        <f t="shared" si="36"/>
        <v>234.85</v>
      </c>
      <c r="I778" s="33">
        <f t="shared" si="37"/>
        <v>3850</v>
      </c>
      <c r="J778" s="33">
        <f t="shared" si="38"/>
        <v>46.97</v>
      </c>
      <c r="K778" s="195" t="s">
        <v>1809</v>
      </c>
      <c r="L778" s="193" t="s">
        <v>1175</v>
      </c>
      <c r="M778" s="24"/>
      <c r="N778" s="196"/>
      <c r="O778" s="3"/>
      <c r="P778" s="3"/>
      <c r="Q778" s="24"/>
    </row>
    <row r="779" s="1" customFormat="1" ht="31" customHeight="1" spans="1:17">
      <c r="A779" s="24">
        <v>772</v>
      </c>
      <c r="B779" s="200" t="s">
        <v>1807</v>
      </c>
      <c r="C779" s="201" t="s">
        <v>569</v>
      </c>
      <c r="D779" s="201" t="s">
        <v>1808</v>
      </c>
      <c r="E779" s="20" t="s">
        <v>1793</v>
      </c>
      <c r="F779" s="44">
        <v>4</v>
      </c>
      <c r="G779" s="44">
        <v>4</v>
      </c>
      <c r="H779" s="33">
        <f t="shared" si="36"/>
        <v>187.88</v>
      </c>
      <c r="I779" s="33">
        <f t="shared" si="37"/>
        <v>3080</v>
      </c>
      <c r="J779" s="33">
        <f t="shared" si="38"/>
        <v>37.576</v>
      </c>
      <c r="K779" s="195" t="s">
        <v>1809</v>
      </c>
      <c r="L779" s="193" t="s">
        <v>1175</v>
      </c>
      <c r="M779" s="24"/>
      <c r="N779" s="196"/>
      <c r="O779" s="3"/>
      <c r="P779" s="3"/>
      <c r="Q779" s="24"/>
    </row>
    <row r="780" s="1" customFormat="1" ht="31" customHeight="1" spans="1:17">
      <c r="A780" s="24">
        <v>773</v>
      </c>
      <c r="B780" s="200" t="s">
        <v>1807</v>
      </c>
      <c r="C780" s="201" t="s">
        <v>569</v>
      </c>
      <c r="D780" s="201" t="s">
        <v>1808</v>
      </c>
      <c r="E780" s="20" t="s">
        <v>883</v>
      </c>
      <c r="F780" s="44">
        <v>6</v>
      </c>
      <c r="G780" s="44">
        <v>6</v>
      </c>
      <c r="H780" s="33">
        <f t="shared" si="36"/>
        <v>281.82</v>
      </c>
      <c r="I780" s="33">
        <f t="shared" si="37"/>
        <v>4620</v>
      </c>
      <c r="J780" s="33">
        <f t="shared" si="38"/>
        <v>56.364</v>
      </c>
      <c r="K780" s="195" t="s">
        <v>1809</v>
      </c>
      <c r="L780" s="193" t="s">
        <v>1175</v>
      </c>
      <c r="M780" s="24"/>
      <c r="N780" s="196"/>
      <c r="O780" s="3"/>
      <c r="P780" s="3"/>
      <c r="Q780" s="24"/>
    </row>
    <row r="781" s="1" customFormat="1" ht="31" customHeight="1" spans="1:17">
      <c r="A781" s="24">
        <v>774</v>
      </c>
      <c r="B781" s="200" t="s">
        <v>1807</v>
      </c>
      <c r="C781" s="201" t="s">
        <v>569</v>
      </c>
      <c r="D781" s="201" t="s">
        <v>1808</v>
      </c>
      <c r="E781" s="20" t="s">
        <v>1351</v>
      </c>
      <c r="F781" s="44">
        <v>2</v>
      </c>
      <c r="G781" s="44">
        <v>2</v>
      </c>
      <c r="H781" s="33">
        <f t="shared" si="36"/>
        <v>93.94</v>
      </c>
      <c r="I781" s="33">
        <f t="shared" si="37"/>
        <v>1540</v>
      </c>
      <c r="J781" s="33">
        <f t="shared" si="38"/>
        <v>18.788</v>
      </c>
      <c r="K781" s="195" t="s">
        <v>1809</v>
      </c>
      <c r="L781" s="193" t="s">
        <v>1175</v>
      </c>
      <c r="M781" s="24"/>
      <c r="N781" s="196"/>
      <c r="O781" s="3"/>
      <c r="P781" s="3"/>
      <c r="Q781" s="24"/>
    </row>
    <row r="782" s="1" customFormat="1" ht="31" customHeight="1" spans="1:17">
      <c r="A782" s="24">
        <v>775</v>
      </c>
      <c r="B782" s="200" t="s">
        <v>1810</v>
      </c>
      <c r="C782" s="201" t="s">
        <v>432</v>
      </c>
      <c r="D782" s="201" t="s">
        <v>1811</v>
      </c>
      <c r="E782" s="20" t="s">
        <v>508</v>
      </c>
      <c r="F782" s="44">
        <v>9</v>
      </c>
      <c r="G782" s="44">
        <v>9</v>
      </c>
      <c r="H782" s="33">
        <f t="shared" si="36"/>
        <v>422.73</v>
      </c>
      <c r="I782" s="33">
        <f t="shared" si="37"/>
        <v>6930</v>
      </c>
      <c r="J782" s="33">
        <f t="shared" si="38"/>
        <v>84.546</v>
      </c>
      <c r="K782" s="195" t="s">
        <v>1812</v>
      </c>
      <c r="L782" s="193" t="s">
        <v>1175</v>
      </c>
      <c r="M782" s="24"/>
      <c r="N782" s="196"/>
      <c r="O782" s="3"/>
      <c r="P782" s="3"/>
      <c r="Q782" s="24"/>
    </row>
    <row r="783" s="1" customFormat="1" ht="31" customHeight="1" spans="1:17">
      <c r="A783" s="24">
        <v>776</v>
      </c>
      <c r="B783" s="200" t="s">
        <v>1810</v>
      </c>
      <c r="C783" s="201" t="s">
        <v>432</v>
      </c>
      <c r="D783" s="201" t="s">
        <v>1811</v>
      </c>
      <c r="E783" s="20" t="s">
        <v>1777</v>
      </c>
      <c r="F783" s="44">
        <v>5</v>
      </c>
      <c r="G783" s="44">
        <v>5</v>
      </c>
      <c r="H783" s="33">
        <f t="shared" si="36"/>
        <v>234.85</v>
      </c>
      <c r="I783" s="33">
        <f t="shared" si="37"/>
        <v>3850</v>
      </c>
      <c r="J783" s="33">
        <f t="shared" si="38"/>
        <v>46.97</v>
      </c>
      <c r="K783" s="195" t="s">
        <v>1812</v>
      </c>
      <c r="L783" s="193" t="s">
        <v>1175</v>
      </c>
      <c r="M783" s="24"/>
      <c r="N783" s="196"/>
      <c r="O783" s="3"/>
      <c r="P783" s="3"/>
      <c r="Q783" s="24"/>
    </row>
    <row r="784" s="1" customFormat="1" ht="31" customHeight="1" spans="1:17">
      <c r="A784" s="24">
        <v>777</v>
      </c>
      <c r="B784" s="200" t="s">
        <v>1810</v>
      </c>
      <c r="C784" s="201" t="s">
        <v>432</v>
      </c>
      <c r="D784" s="201" t="s">
        <v>1811</v>
      </c>
      <c r="E784" s="20" t="s">
        <v>1232</v>
      </c>
      <c r="F784" s="44">
        <v>6</v>
      </c>
      <c r="G784" s="44">
        <v>6</v>
      </c>
      <c r="H784" s="33">
        <f t="shared" si="36"/>
        <v>281.82</v>
      </c>
      <c r="I784" s="33">
        <f t="shared" si="37"/>
        <v>4620</v>
      </c>
      <c r="J784" s="33">
        <f t="shared" si="38"/>
        <v>56.364</v>
      </c>
      <c r="K784" s="195" t="s">
        <v>1812</v>
      </c>
      <c r="L784" s="193" t="s">
        <v>1175</v>
      </c>
      <c r="M784" s="24"/>
      <c r="N784" s="196"/>
      <c r="O784" s="3"/>
      <c r="P784" s="3"/>
      <c r="Q784" s="24"/>
    </row>
    <row r="785" s="1" customFormat="1" ht="31" customHeight="1" spans="1:17">
      <c r="A785" s="24">
        <v>778</v>
      </c>
      <c r="B785" s="200" t="s">
        <v>1810</v>
      </c>
      <c r="C785" s="201" t="s">
        <v>432</v>
      </c>
      <c r="D785" s="201" t="s">
        <v>1811</v>
      </c>
      <c r="E785" s="20" t="s">
        <v>1777</v>
      </c>
      <c r="F785" s="44">
        <v>4</v>
      </c>
      <c r="G785" s="44">
        <v>4</v>
      </c>
      <c r="H785" s="33">
        <f t="shared" si="36"/>
        <v>187.88</v>
      </c>
      <c r="I785" s="33">
        <f t="shared" si="37"/>
        <v>3080</v>
      </c>
      <c r="J785" s="33">
        <f t="shared" si="38"/>
        <v>37.576</v>
      </c>
      <c r="K785" s="195" t="s">
        <v>1812</v>
      </c>
      <c r="L785" s="193" t="s">
        <v>1175</v>
      </c>
      <c r="M785" s="24"/>
      <c r="N785" s="196"/>
      <c r="O785" s="3"/>
      <c r="P785" s="3"/>
      <c r="Q785" s="24"/>
    </row>
    <row r="786" s="1" customFormat="1" ht="31" customHeight="1" spans="1:17">
      <c r="A786" s="24">
        <v>779</v>
      </c>
      <c r="B786" s="200" t="s">
        <v>1810</v>
      </c>
      <c r="C786" s="201" t="s">
        <v>432</v>
      </c>
      <c r="D786" s="201" t="s">
        <v>1811</v>
      </c>
      <c r="E786" s="20" t="s">
        <v>1220</v>
      </c>
      <c r="F786" s="44">
        <v>2</v>
      </c>
      <c r="G786" s="44">
        <v>2</v>
      </c>
      <c r="H786" s="33">
        <f t="shared" si="36"/>
        <v>93.94</v>
      </c>
      <c r="I786" s="33">
        <f t="shared" si="37"/>
        <v>1540</v>
      </c>
      <c r="J786" s="33">
        <f t="shared" si="38"/>
        <v>18.788</v>
      </c>
      <c r="K786" s="195" t="s">
        <v>1812</v>
      </c>
      <c r="L786" s="193" t="s">
        <v>1175</v>
      </c>
      <c r="M786" s="24"/>
      <c r="N786" s="196"/>
      <c r="O786" s="3"/>
      <c r="P786" s="3"/>
      <c r="Q786" s="24"/>
    </row>
    <row r="787" s="1" customFormat="1" ht="31" customHeight="1" spans="1:17">
      <c r="A787" s="24">
        <v>780</v>
      </c>
      <c r="B787" s="200" t="s">
        <v>1813</v>
      </c>
      <c r="C787" s="201" t="s">
        <v>669</v>
      </c>
      <c r="D787" s="201" t="s">
        <v>1814</v>
      </c>
      <c r="E787" s="20" t="s">
        <v>1691</v>
      </c>
      <c r="F787" s="44">
        <v>14</v>
      </c>
      <c r="G787" s="44">
        <v>14</v>
      </c>
      <c r="H787" s="33">
        <f t="shared" si="36"/>
        <v>657.58</v>
      </c>
      <c r="I787" s="33">
        <f t="shared" si="37"/>
        <v>10780</v>
      </c>
      <c r="J787" s="33">
        <f t="shared" si="38"/>
        <v>131.516</v>
      </c>
      <c r="K787" s="195" t="s">
        <v>1815</v>
      </c>
      <c r="L787" s="193" t="s">
        <v>1175</v>
      </c>
      <c r="M787" s="24"/>
      <c r="N787" s="196"/>
      <c r="O787" s="3"/>
      <c r="P787" s="3"/>
      <c r="Q787" s="24"/>
    </row>
    <row r="788" s="1" customFormat="1" ht="31" customHeight="1" spans="1:17">
      <c r="A788" s="24">
        <v>781</v>
      </c>
      <c r="B788" s="200" t="s">
        <v>1813</v>
      </c>
      <c r="C788" s="201" t="s">
        <v>669</v>
      </c>
      <c r="D788" s="201" t="s">
        <v>1814</v>
      </c>
      <c r="E788" s="20" t="s">
        <v>508</v>
      </c>
      <c r="F788" s="44">
        <v>5</v>
      </c>
      <c r="G788" s="44">
        <v>5</v>
      </c>
      <c r="H788" s="33">
        <f t="shared" si="36"/>
        <v>234.85</v>
      </c>
      <c r="I788" s="33">
        <f t="shared" si="37"/>
        <v>3850</v>
      </c>
      <c r="J788" s="33">
        <f t="shared" si="38"/>
        <v>46.97</v>
      </c>
      <c r="K788" s="195" t="s">
        <v>1815</v>
      </c>
      <c r="L788" s="193" t="s">
        <v>1175</v>
      </c>
      <c r="M788" s="24"/>
      <c r="N788" s="196"/>
      <c r="O788" s="3"/>
      <c r="P788" s="3"/>
      <c r="Q788" s="24"/>
    </row>
    <row r="789" s="1" customFormat="1" ht="31" customHeight="1" spans="1:17">
      <c r="A789" s="24">
        <v>782</v>
      </c>
      <c r="B789" s="200" t="s">
        <v>1813</v>
      </c>
      <c r="C789" s="201" t="s">
        <v>669</v>
      </c>
      <c r="D789" s="201" t="s">
        <v>1814</v>
      </c>
      <c r="E789" s="20" t="s">
        <v>1220</v>
      </c>
      <c r="F789" s="44">
        <v>8</v>
      </c>
      <c r="G789" s="44">
        <v>8</v>
      </c>
      <c r="H789" s="33">
        <f t="shared" si="36"/>
        <v>375.76</v>
      </c>
      <c r="I789" s="33">
        <f t="shared" si="37"/>
        <v>6160</v>
      </c>
      <c r="J789" s="33">
        <f t="shared" si="38"/>
        <v>75.152</v>
      </c>
      <c r="K789" s="195" t="s">
        <v>1815</v>
      </c>
      <c r="L789" s="193" t="s">
        <v>1175</v>
      </c>
      <c r="M789" s="24"/>
      <c r="N789" s="196"/>
      <c r="O789" s="3"/>
      <c r="P789" s="3"/>
      <c r="Q789" s="24"/>
    </row>
    <row r="790" s="1" customFormat="1" ht="31" customHeight="1" spans="1:17">
      <c r="A790" s="24">
        <v>783</v>
      </c>
      <c r="B790" s="200" t="s">
        <v>1813</v>
      </c>
      <c r="C790" s="201" t="s">
        <v>669</v>
      </c>
      <c r="D790" s="201" t="s">
        <v>1814</v>
      </c>
      <c r="E790" s="20" t="s">
        <v>1225</v>
      </c>
      <c r="F790" s="44">
        <v>6</v>
      </c>
      <c r="G790" s="44">
        <v>6</v>
      </c>
      <c r="H790" s="33">
        <f t="shared" si="36"/>
        <v>281.82</v>
      </c>
      <c r="I790" s="33">
        <f t="shared" si="37"/>
        <v>4620</v>
      </c>
      <c r="J790" s="33">
        <f t="shared" si="38"/>
        <v>56.364</v>
      </c>
      <c r="K790" s="195" t="s">
        <v>1815</v>
      </c>
      <c r="L790" s="193" t="s">
        <v>1175</v>
      </c>
      <c r="M790" s="24"/>
      <c r="N790" s="196"/>
      <c r="O790" s="3"/>
      <c r="P790" s="3"/>
      <c r="Q790" s="24"/>
    </row>
    <row r="791" s="1" customFormat="1" ht="31" customHeight="1" spans="1:17">
      <c r="A791" s="24">
        <v>784</v>
      </c>
      <c r="B791" s="200" t="s">
        <v>1813</v>
      </c>
      <c r="C791" s="201" t="s">
        <v>669</v>
      </c>
      <c r="D791" s="201" t="s">
        <v>1814</v>
      </c>
      <c r="E791" s="20" t="s">
        <v>1219</v>
      </c>
      <c r="F791" s="44">
        <v>7</v>
      </c>
      <c r="G791" s="44">
        <v>7</v>
      </c>
      <c r="H791" s="33">
        <f t="shared" si="36"/>
        <v>328.79</v>
      </c>
      <c r="I791" s="33">
        <f t="shared" si="37"/>
        <v>5390</v>
      </c>
      <c r="J791" s="33">
        <f t="shared" si="38"/>
        <v>65.758</v>
      </c>
      <c r="K791" s="195" t="s">
        <v>1815</v>
      </c>
      <c r="L791" s="193" t="s">
        <v>1175</v>
      </c>
      <c r="M791" s="24"/>
      <c r="N791" s="196"/>
      <c r="O791" s="3"/>
      <c r="P791" s="3"/>
      <c r="Q791" s="24"/>
    </row>
    <row r="792" s="1" customFormat="1" ht="31" customHeight="1" spans="1:17">
      <c r="A792" s="24">
        <v>785</v>
      </c>
      <c r="B792" s="200" t="s">
        <v>1706</v>
      </c>
      <c r="C792" s="201" t="s">
        <v>559</v>
      </c>
      <c r="D792" s="201" t="s">
        <v>1816</v>
      </c>
      <c r="E792" s="20" t="s">
        <v>1606</v>
      </c>
      <c r="F792" s="44">
        <v>4</v>
      </c>
      <c r="G792" s="44">
        <v>4</v>
      </c>
      <c r="H792" s="33">
        <f t="shared" si="36"/>
        <v>187.88</v>
      </c>
      <c r="I792" s="33">
        <f t="shared" si="37"/>
        <v>3080</v>
      </c>
      <c r="J792" s="33">
        <f t="shared" si="38"/>
        <v>37.576</v>
      </c>
      <c r="K792" s="195" t="s">
        <v>1817</v>
      </c>
      <c r="L792" s="193" t="s">
        <v>1175</v>
      </c>
      <c r="M792" s="24"/>
      <c r="N792" s="196"/>
      <c r="O792" s="3"/>
      <c r="P792" s="3"/>
      <c r="Q792" s="24"/>
    </row>
    <row r="793" s="1" customFormat="1" ht="31" customHeight="1" spans="1:17">
      <c r="A793" s="24">
        <v>786</v>
      </c>
      <c r="B793" s="200" t="s">
        <v>1706</v>
      </c>
      <c r="C793" s="201" t="s">
        <v>559</v>
      </c>
      <c r="D793" s="201" t="s">
        <v>1816</v>
      </c>
      <c r="E793" s="20" t="s">
        <v>1709</v>
      </c>
      <c r="F793" s="44">
        <v>5</v>
      </c>
      <c r="G793" s="44">
        <v>5</v>
      </c>
      <c r="H793" s="33">
        <f t="shared" si="36"/>
        <v>234.85</v>
      </c>
      <c r="I793" s="33">
        <f t="shared" si="37"/>
        <v>3850</v>
      </c>
      <c r="J793" s="33">
        <f t="shared" si="38"/>
        <v>46.97</v>
      </c>
      <c r="K793" s="195" t="s">
        <v>1817</v>
      </c>
      <c r="L793" s="193" t="s">
        <v>1175</v>
      </c>
      <c r="M793" s="24"/>
      <c r="N793" s="196"/>
      <c r="O793" s="3"/>
      <c r="P793" s="3"/>
      <c r="Q793" s="24"/>
    </row>
    <row r="794" s="1" customFormat="1" ht="31" customHeight="1" spans="1:17">
      <c r="A794" s="24">
        <v>787</v>
      </c>
      <c r="B794" s="200" t="s">
        <v>1706</v>
      </c>
      <c r="C794" s="201" t="s">
        <v>559</v>
      </c>
      <c r="D794" s="201" t="s">
        <v>1816</v>
      </c>
      <c r="E794" s="20" t="s">
        <v>1237</v>
      </c>
      <c r="F794" s="44">
        <v>8</v>
      </c>
      <c r="G794" s="44">
        <v>8</v>
      </c>
      <c r="H794" s="33">
        <f t="shared" si="36"/>
        <v>375.76</v>
      </c>
      <c r="I794" s="33">
        <f t="shared" si="37"/>
        <v>6160</v>
      </c>
      <c r="J794" s="33">
        <f t="shared" si="38"/>
        <v>75.152</v>
      </c>
      <c r="K794" s="195" t="s">
        <v>1817</v>
      </c>
      <c r="L794" s="193" t="s">
        <v>1175</v>
      </c>
      <c r="M794" s="24"/>
      <c r="N794" s="196"/>
      <c r="O794" s="3"/>
      <c r="P794" s="3"/>
      <c r="Q794" s="24"/>
    </row>
    <row r="795" s="1" customFormat="1" ht="31" customHeight="1" spans="1:17">
      <c r="A795" s="24">
        <v>788</v>
      </c>
      <c r="B795" s="200" t="s">
        <v>1706</v>
      </c>
      <c r="C795" s="201" t="s">
        <v>559</v>
      </c>
      <c r="D795" s="201" t="s">
        <v>1816</v>
      </c>
      <c r="E795" s="20" t="s">
        <v>626</v>
      </c>
      <c r="F795" s="44">
        <v>4</v>
      </c>
      <c r="G795" s="44">
        <v>4</v>
      </c>
      <c r="H795" s="33">
        <f t="shared" si="36"/>
        <v>187.88</v>
      </c>
      <c r="I795" s="33">
        <f t="shared" si="37"/>
        <v>3080</v>
      </c>
      <c r="J795" s="33">
        <f t="shared" si="38"/>
        <v>37.576</v>
      </c>
      <c r="K795" s="195" t="s">
        <v>1817</v>
      </c>
      <c r="L795" s="193" t="s">
        <v>1175</v>
      </c>
      <c r="M795" s="24"/>
      <c r="N795" s="196"/>
      <c r="O795" s="3"/>
      <c r="P795" s="3"/>
      <c r="Q795" s="24"/>
    </row>
    <row r="796" s="1" customFormat="1" ht="31" customHeight="1" spans="1:17">
      <c r="A796" s="24">
        <v>789</v>
      </c>
      <c r="B796" s="200" t="s">
        <v>1706</v>
      </c>
      <c r="C796" s="201" t="s">
        <v>559</v>
      </c>
      <c r="D796" s="201" t="s">
        <v>1816</v>
      </c>
      <c r="E796" s="20" t="s">
        <v>37</v>
      </c>
      <c r="F796" s="44">
        <v>3</v>
      </c>
      <c r="G796" s="44">
        <v>3</v>
      </c>
      <c r="H796" s="33">
        <f t="shared" si="36"/>
        <v>140.91</v>
      </c>
      <c r="I796" s="33">
        <f t="shared" si="37"/>
        <v>2310</v>
      </c>
      <c r="J796" s="33">
        <f t="shared" si="38"/>
        <v>28.182</v>
      </c>
      <c r="K796" s="195" t="s">
        <v>1817</v>
      </c>
      <c r="L796" s="193" t="s">
        <v>1175</v>
      </c>
      <c r="M796" s="24"/>
      <c r="N796" s="196"/>
      <c r="O796" s="3"/>
      <c r="P796" s="3"/>
      <c r="Q796" s="24"/>
    </row>
    <row r="797" s="1" customFormat="1" ht="31" customHeight="1" spans="1:17">
      <c r="A797" s="24">
        <v>790</v>
      </c>
      <c r="B797" s="200" t="s">
        <v>1818</v>
      </c>
      <c r="C797" s="201" t="s">
        <v>459</v>
      </c>
      <c r="D797" s="201" t="s">
        <v>1819</v>
      </c>
      <c r="E797" s="20" t="s">
        <v>508</v>
      </c>
      <c r="F797" s="44">
        <v>3</v>
      </c>
      <c r="G797" s="44">
        <v>3</v>
      </c>
      <c r="H797" s="33">
        <f t="shared" si="36"/>
        <v>140.91</v>
      </c>
      <c r="I797" s="33">
        <f t="shared" si="37"/>
        <v>2310</v>
      </c>
      <c r="J797" s="33">
        <f t="shared" si="38"/>
        <v>28.182</v>
      </c>
      <c r="K797" s="195" t="s">
        <v>1820</v>
      </c>
      <c r="L797" s="193" t="s">
        <v>1175</v>
      </c>
      <c r="M797" s="24"/>
      <c r="N797" s="196"/>
      <c r="O797" s="3"/>
      <c r="P797" s="3"/>
      <c r="Q797" s="24"/>
    </row>
    <row r="798" s="1" customFormat="1" ht="31" customHeight="1" spans="1:17">
      <c r="A798" s="24">
        <v>791</v>
      </c>
      <c r="B798" s="200" t="s">
        <v>1818</v>
      </c>
      <c r="C798" s="201" t="s">
        <v>459</v>
      </c>
      <c r="D798" s="201" t="s">
        <v>1819</v>
      </c>
      <c r="E798" s="20" t="s">
        <v>1219</v>
      </c>
      <c r="F798" s="44">
        <v>5</v>
      </c>
      <c r="G798" s="44">
        <v>5</v>
      </c>
      <c r="H798" s="33">
        <f t="shared" si="36"/>
        <v>234.85</v>
      </c>
      <c r="I798" s="33">
        <f t="shared" si="37"/>
        <v>3850</v>
      </c>
      <c r="J798" s="33">
        <f t="shared" si="38"/>
        <v>46.97</v>
      </c>
      <c r="K798" s="195" t="s">
        <v>1820</v>
      </c>
      <c r="L798" s="193" t="s">
        <v>1175</v>
      </c>
      <c r="M798" s="24"/>
      <c r="N798" s="196"/>
      <c r="O798" s="3"/>
      <c r="P798" s="3"/>
      <c r="Q798" s="24"/>
    </row>
    <row r="799" s="1" customFormat="1" ht="31" customHeight="1" spans="1:17">
      <c r="A799" s="24">
        <v>792</v>
      </c>
      <c r="B799" s="200" t="s">
        <v>1818</v>
      </c>
      <c r="C799" s="201" t="s">
        <v>459</v>
      </c>
      <c r="D799" s="201" t="s">
        <v>1819</v>
      </c>
      <c r="E799" s="20" t="s">
        <v>1219</v>
      </c>
      <c r="F799" s="44">
        <v>2</v>
      </c>
      <c r="G799" s="44">
        <v>2</v>
      </c>
      <c r="H799" s="33">
        <f t="shared" si="36"/>
        <v>93.94</v>
      </c>
      <c r="I799" s="33">
        <f t="shared" si="37"/>
        <v>1540</v>
      </c>
      <c r="J799" s="33">
        <f t="shared" si="38"/>
        <v>18.788</v>
      </c>
      <c r="K799" s="195" t="s">
        <v>1820</v>
      </c>
      <c r="L799" s="193" t="s">
        <v>1175</v>
      </c>
      <c r="M799" s="24"/>
      <c r="N799" s="196"/>
      <c r="O799" s="3"/>
      <c r="P799" s="3"/>
      <c r="Q799" s="24"/>
    </row>
    <row r="800" s="1" customFormat="1" ht="31" customHeight="1" spans="1:17">
      <c r="A800" s="24">
        <v>793</v>
      </c>
      <c r="B800" s="200" t="s">
        <v>1818</v>
      </c>
      <c r="C800" s="201" t="s">
        <v>459</v>
      </c>
      <c r="D800" s="201" t="s">
        <v>1819</v>
      </c>
      <c r="E800" s="20" t="s">
        <v>1220</v>
      </c>
      <c r="F800" s="44">
        <v>8</v>
      </c>
      <c r="G800" s="44">
        <v>8</v>
      </c>
      <c r="H800" s="33">
        <f t="shared" si="36"/>
        <v>375.76</v>
      </c>
      <c r="I800" s="33">
        <f t="shared" si="37"/>
        <v>6160</v>
      </c>
      <c r="J800" s="33">
        <f t="shared" si="38"/>
        <v>75.152</v>
      </c>
      <c r="K800" s="195" t="s">
        <v>1820</v>
      </c>
      <c r="L800" s="193" t="s">
        <v>1175</v>
      </c>
      <c r="M800" s="24"/>
      <c r="N800" s="196"/>
      <c r="O800" s="3"/>
      <c r="P800" s="3"/>
      <c r="Q800" s="24"/>
    </row>
    <row r="801" s="1" customFormat="1" ht="31" customHeight="1" spans="1:17">
      <c r="A801" s="24">
        <v>794</v>
      </c>
      <c r="B801" s="200" t="s">
        <v>1818</v>
      </c>
      <c r="C801" s="201" t="s">
        <v>459</v>
      </c>
      <c r="D801" s="201" t="s">
        <v>1819</v>
      </c>
      <c r="E801" s="20" t="s">
        <v>1220</v>
      </c>
      <c r="F801" s="44">
        <v>6</v>
      </c>
      <c r="G801" s="44">
        <v>6</v>
      </c>
      <c r="H801" s="33">
        <f t="shared" si="36"/>
        <v>281.82</v>
      </c>
      <c r="I801" s="33">
        <f t="shared" si="37"/>
        <v>4620</v>
      </c>
      <c r="J801" s="33">
        <f t="shared" si="38"/>
        <v>56.364</v>
      </c>
      <c r="K801" s="195" t="s">
        <v>1820</v>
      </c>
      <c r="L801" s="193" t="s">
        <v>1175</v>
      </c>
      <c r="M801" s="24"/>
      <c r="N801" s="196"/>
      <c r="O801" s="3"/>
      <c r="P801" s="3"/>
      <c r="Q801" s="24"/>
    </row>
    <row r="802" s="1" customFormat="1" ht="31" customHeight="1" spans="1:17">
      <c r="A802" s="24">
        <v>795</v>
      </c>
      <c r="B802" s="200" t="s">
        <v>1821</v>
      </c>
      <c r="C802" s="201" t="s">
        <v>1188</v>
      </c>
      <c r="D802" s="201" t="s">
        <v>1822</v>
      </c>
      <c r="E802" s="20" t="s">
        <v>508</v>
      </c>
      <c r="F802" s="44">
        <v>3</v>
      </c>
      <c r="G802" s="44">
        <v>3</v>
      </c>
      <c r="H802" s="33">
        <f t="shared" si="36"/>
        <v>140.91</v>
      </c>
      <c r="I802" s="33">
        <f t="shared" si="37"/>
        <v>2310</v>
      </c>
      <c r="J802" s="33">
        <f t="shared" si="38"/>
        <v>28.182</v>
      </c>
      <c r="K802" s="195" t="s">
        <v>1823</v>
      </c>
      <c r="L802" s="193" t="s">
        <v>1175</v>
      </c>
      <c r="M802" s="24"/>
      <c r="N802" s="196"/>
      <c r="O802" s="3"/>
      <c r="P802" s="3"/>
      <c r="Q802" s="24"/>
    </row>
    <row r="803" s="1" customFormat="1" ht="31" customHeight="1" spans="1:17">
      <c r="A803" s="24">
        <v>796</v>
      </c>
      <c r="B803" s="200" t="s">
        <v>1821</v>
      </c>
      <c r="C803" s="201" t="s">
        <v>1188</v>
      </c>
      <c r="D803" s="201" t="s">
        <v>1822</v>
      </c>
      <c r="E803" s="20" t="s">
        <v>1232</v>
      </c>
      <c r="F803" s="44">
        <v>5</v>
      </c>
      <c r="G803" s="44">
        <v>5</v>
      </c>
      <c r="H803" s="33">
        <f t="shared" si="36"/>
        <v>234.85</v>
      </c>
      <c r="I803" s="33">
        <f t="shared" si="37"/>
        <v>3850</v>
      </c>
      <c r="J803" s="33">
        <f t="shared" si="38"/>
        <v>46.97</v>
      </c>
      <c r="K803" s="195" t="s">
        <v>1823</v>
      </c>
      <c r="L803" s="193" t="s">
        <v>1175</v>
      </c>
      <c r="M803" s="24"/>
      <c r="N803" s="196"/>
      <c r="O803" s="3"/>
      <c r="P803" s="3"/>
      <c r="Q803" s="24"/>
    </row>
    <row r="804" s="1" customFormat="1" ht="31" customHeight="1" spans="1:17">
      <c r="A804" s="24">
        <v>797</v>
      </c>
      <c r="B804" s="200" t="s">
        <v>1821</v>
      </c>
      <c r="C804" s="201" t="s">
        <v>1188</v>
      </c>
      <c r="D804" s="201" t="s">
        <v>1822</v>
      </c>
      <c r="E804" s="20" t="s">
        <v>1784</v>
      </c>
      <c r="F804" s="44">
        <v>8</v>
      </c>
      <c r="G804" s="44">
        <v>8</v>
      </c>
      <c r="H804" s="33">
        <f t="shared" si="36"/>
        <v>375.76</v>
      </c>
      <c r="I804" s="33">
        <f t="shared" si="37"/>
        <v>6160</v>
      </c>
      <c r="J804" s="33">
        <f t="shared" si="38"/>
        <v>75.152</v>
      </c>
      <c r="K804" s="195" t="s">
        <v>1823</v>
      </c>
      <c r="L804" s="193" t="s">
        <v>1175</v>
      </c>
      <c r="M804" s="24"/>
      <c r="N804" s="196"/>
      <c r="O804" s="3"/>
      <c r="P804" s="3"/>
      <c r="Q804" s="24"/>
    </row>
    <row r="805" s="1" customFormat="1" ht="31" customHeight="1" spans="1:17">
      <c r="A805" s="24">
        <v>798</v>
      </c>
      <c r="B805" s="200" t="s">
        <v>1821</v>
      </c>
      <c r="C805" s="201" t="s">
        <v>1188</v>
      </c>
      <c r="D805" s="201" t="s">
        <v>1822</v>
      </c>
      <c r="E805" s="20" t="s">
        <v>1010</v>
      </c>
      <c r="F805" s="44">
        <v>6</v>
      </c>
      <c r="G805" s="44">
        <v>6</v>
      </c>
      <c r="H805" s="33">
        <f t="shared" si="36"/>
        <v>281.82</v>
      </c>
      <c r="I805" s="33">
        <f t="shared" si="37"/>
        <v>4620</v>
      </c>
      <c r="J805" s="33">
        <f t="shared" si="38"/>
        <v>56.364</v>
      </c>
      <c r="K805" s="195" t="s">
        <v>1823</v>
      </c>
      <c r="L805" s="193" t="s">
        <v>1175</v>
      </c>
      <c r="M805" s="24"/>
      <c r="N805" s="196"/>
      <c r="O805" s="3"/>
      <c r="P805" s="3"/>
      <c r="Q805" s="24"/>
    </row>
    <row r="806" s="1" customFormat="1" ht="31" customHeight="1" spans="1:17">
      <c r="A806" s="24">
        <v>799</v>
      </c>
      <c r="B806" s="200" t="s">
        <v>1821</v>
      </c>
      <c r="C806" s="201" t="s">
        <v>1188</v>
      </c>
      <c r="D806" s="201" t="s">
        <v>1822</v>
      </c>
      <c r="E806" s="20" t="s">
        <v>1824</v>
      </c>
      <c r="F806" s="44">
        <v>2</v>
      </c>
      <c r="G806" s="44">
        <v>2</v>
      </c>
      <c r="H806" s="33">
        <f t="shared" si="36"/>
        <v>93.94</v>
      </c>
      <c r="I806" s="33">
        <f t="shared" si="37"/>
        <v>1540</v>
      </c>
      <c r="J806" s="33">
        <f t="shared" si="38"/>
        <v>18.788</v>
      </c>
      <c r="K806" s="195" t="s">
        <v>1823</v>
      </c>
      <c r="L806" s="193" t="s">
        <v>1175</v>
      </c>
      <c r="M806" s="24"/>
      <c r="N806" s="196"/>
      <c r="O806" s="3"/>
      <c r="P806" s="3"/>
      <c r="Q806" s="24"/>
    </row>
    <row r="807" s="1" customFormat="1" ht="31" customHeight="1" spans="1:17">
      <c r="A807" s="24">
        <v>800</v>
      </c>
      <c r="B807" s="200" t="s">
        <v>1825</v>
      </c>
      <c r="C807" s="201" t="s">
        <v>538</v>
      </c>
      <c r="D807" s="201" t="s">
        <v>1826</v>
      </c>
      <c r="E807" s="20" t="s">
        <v>1316</v>
      </c>
      <c r="F807" s="44">
        <v>4</v>
      </c>
      <c r="G807" s="44">
        <v>4</v>
      </c>
      <c r="H807" s="33">
        <f t="shared" si="36"/>
        <v>187.88</v>
      </c>
      <c r="I807" s="33">
        <f t="shared" si="37"/>
        <v>3080</v>
      </c>
      <c r="J807" s="33">
        <f t="shared" si="38"/>
        <v>37.576</v>
      </c>
      <c r="K807" s="195" t="s">
        <v>1827</v>
      </c>
      <c r="L807" s="193" t="s">
        <v>1175</v>
      </c>
      <c r="M807" s="24"/>
      <c r="N807" s="196"/>
      <c r="O807" s="3"/>
      <c r="P807" s="3"/>
      <c r="Q807" s="24"/>
    </row>
    <row r="808" s="1" customFormat="1" ht="31" customHeight="1" spans="1:17">
      <c r="A808" s="24">
        <v>801</v>
      </c>
      <c r="B808" s="200" t="s">
        <v>1825</v>
      </c>
      <c r="C808" s="201" t="s">
        <v>538</v>
      </c>
      <c r="D808" s="201" t="s">
        <v>1826</v>
      </c>
      <c r="E808" s="20" t="s">
        <v>1828</v>
      </c>
      <c r="F808" s="44">
        <v>3</v>
      </c>
      <c r="G808" s="44">
        <v>3</v>
      </c>
      <c r="H808" s="33">
        <f t="shared" si="36"/>
        <v>140.91</v>
      </c>
      <c r="I808" s="33">
        <f t="shared" si="37"/>
        <v>2310</v>
      </c>
      <c r="J808" s="33">
        <f t="shared" si="38"/>
        <v>28.182</v>
      </c>
      <c r="K808" s="195" t="s">
        <v>1827</v>
      </c>
      <c r="L808" s="193" t="s">
        <v>1175</v>
      </c>
      <c r="M808" s="24"/>
      <c r="N808" s="196"/>
      <c r="O808" s="3"/>
      <c r="P808" s="3"/>
      <c r="Q808" s="24"/>
    </row>
    <row r="809" s="1" customFormat="1" ht="31" customHeight="1" spans="1:17">
      <c r="A809" s="24">
        <v>802</v>
      </c>
      <c r="B809" s="200" t="s">
        <v>1825</v>
      </c>
      <c r="C809" s="201" t="s">
        <v>538</v>
      </c>
      <c r="D809" s="201" t="s">
        <v>1826</v>
      </c>
      <c r="E809" s="20" t="s">
        <v>1223</v>
      </c>
      <c r="F809" s="44">
        <v>5</v>
      </c>
      <c r="G809" s="44">
        <v>5</v>
      </c>
      <c r="H809" s="33">
        <f t="shared" si="36"/>
        <v>234.85</v>
      </c>
      <c r="I809" s="33">
        <f t="shared" si="37"/>
        <v>3850</v>
      </c>
      <c r="J809" s="33">
        <f t="shared" si="38"/>
        <v>46.97</v>
      </c>
      <c r="K809" s="195" t="s">
        <v>1827</v>
      </c>
      <c r="L809" s="193" t="s">
        <v>1175</v>
      </c>
      <c r="M809" s="24"/>
      <c r="N809" s="196"/>
      <c r="O809" s="3"/>
      <c r="P809" s="3"/>
      <c r="Q809" s="24"/>
    </row>
    <row r="810" s="1" customFormat="1" ht="31" customHeight="1" spans="1:17">
      <c r="A810" s="24">
        <v>803</v>
      </c>
      <c r="B810" s="200" t="s">
        <v>1825</v>
      </c>
      <c r="C810" s="201" t="s">
        <v>538</v>
      </c>
      <c r="D810" s="201" t="s">
        <v>1826</v>
      </c>
      <c r="E810" s="20" t="s">
        <v>1223</v>
      </c>
      <c r="F810" s="44">
        <v>4</v>
      </c>
      <c r="G810" s="44">
        <v>4</v>
      </c>
      <c r="H810" s="33">
        <f t="shared" si="36"/>
        <v>187.88</v>
      </c>
      <c r="I810" s="33">
        <f t="shared" si="37"/>
        <v>3080</v>
      </c>
      <c r="J810" s="33">
        <f t="shared" si="38"/>
        <v>37.576</v>
      </c>
      <c r="K810" s="195" t="s">
        <v>1827</v>
      </c>
      <c r="L810" s="193" t="s">
        <v>1175</v>
      </c>
      <c r="M810" s="24"/>
      <c r="N810" s="196"/>
      <c r="O810" s="3"/>
      <c r="P810" s="3"/>
      <c r="Q810" s="24"/>
    </row>
    <row r="811" s="1" customFormat="1" ht="31" customHeight="1" spans="1:17">
      <c r="A811" s="24">
        <v>804</v>
      </c>
      <c r="B811" s="200" t="s">
        <v>1825</v>
      </c>
      <c r="C811" s="201" t="s">
        <v>538</v>
      </c>
      <c r="D811" s="201" t="s">
        <v>1826</v>
      </c>
      <c r="E811" s="20" t="s">
        <v>599</v>
      </c>
      <c r="F811" s="44">
        <v>2</v>
      </c>
      <c r="G811" s="44">
        <v>2</v>
      </c>
      <c r="H811" s="33">
        <f t="shared" si="36"/>
        <v>93.94</v>
      </c>
      <c r="I811" s="33">
        <f t="shared" si="37"/>
        <v>1540</v>
      </c>
      <c r="J811" s="33">
        <f t="shared" si="38"/>
        <v>18.788</v>
      </c>
      <c r="K811" s="195" t="s">
        <v>1827</v>
      </c>
      <c r="L811" s="193" t="s">
        <v>1175</v>
      </c>
      <c r="M811" s="24"/>
      <c r="N811" s="196"/>
      <c r="O811" s="3"/>
      <c r="P811" s="3"/>
      <c r="Q811" s="24"/>
    </row>
    <row r="812" s="1" customFormat="1" ht="31" customHeight="1" spans="1:17">
      <c r="A812" s="24">
        <v>805</v>
      </c>
      <c r="B812" s="200" t="s">
        <v>1557</v>
      </c>
      <c r="C812" s="201" t="s">
        <v>688</v>
      </c>
      <c r="D812" s="201" t="s">
        <v>1829</v>
      </c>
      <c r="E812" s="20" t="s">
        <v>626</v>
      </c>
      <c r="F812" s="44">
        <v>7</v>
      </c>
      <c r="G812" s="44">
        <v>7</v>
      </c>
      <c r="H812" s="33">
        <f t="shared" si="36"/>
        <v>328.79</v>
      </c>
      <c r="I812" s="33">
        <f t="shared" si="37"/>
        <v>5390</v>
      </c>
      <c r="J812" s="33">
        <f t="shared" si="38"/>
        <v>65.758</v>
      </c>
      <c r="K812" s="195" t="s">
        <v>1830</v>
      </c>
      <c r="L812" s="193" t="s">
        <v>1175</v>
      </c>
      <c r="M812" s="24"/>
      <c r="N812" s="196"/>
      <c r="O812" s="3"/>
      <c r="P812" s="3"/>
      <c r="Q812" s="24"/>
    </row>
    <row r="813" s="1" customFormat="1" ht="31" customHeight="1" spans="1:17">
      <c r="A813" s="24">
        <v>806</v>
      </c>
      <c r="B813" s="200" t="s">
        <v>1557</v>
      </c>
      <c r="C813" s="201" t="s">
        <v>688</v>
      </c>
      <c r="D813" s="201" t="s">
        <v>1829</v>
      </c>
      <c r="E813" s="20" t="s">
        <v>680</v>
      </c>
      <c r="F813" s="44">
        <v>5</v>
      </c>
      <c r="G813" s="44">
        <v>5</v>
      </c>
      <c r="H813" s="33">
        <f t="shared" si="36"/>
        <v>234.85</v>
      </c>
      <c r="I813" s="33">
        <f t="shared" si="37"/>
        <v>3850</v>
      </c>
      <c r="J813" s="33">
        <f t="shared" si="38"/>
        <v>46.97</v>
      </c>
      <c r="K813" s="195" t="s">
        <v>1830</v>
      </c>
      <c r="L813" s="193" t="s">
        <v>1175</v>
      </c>
      <c r="M813" s="24"/>
      <c r="N813" s="196"/>
      <c r="O813" s="3"/>
      <c r="P813" s="3"/>
      <c r="Q813" s="24"/>
    </row>
    <row r="814" s="1" customFormat="1" ht="31" customHeight="1" spans="1:17">
      <c r="A814" s="24">
        <v>807</v>
      </c>
      <c r="B814" s="200" t="s">
        <v>1557</v>
      </c>
      <c r="C814" s="201" t="s">
        <v>688</v>
      </c>
      <c r="D814" s="201" t="s">
        <v>1829</v>
      </c>
      <c r="E814" s="20" t="s">
        <v>1549</v>
      </c>
      <c r="F814" s="44">
        <v>6</v>
      </c>
      <c r="G814" s="44">
        <v>6</v>
      </c>
      <c r="H814" s="33">
        <f t="shared" si="36"/>
        <v>281.82</v>
      </c>
      <c r="I814" s="33">
        <f t="shared" si="37"/>
        <v>4620</v>
      </c>
      <c r="J814" s="33">
        <f t="shared" si="38"/>
        <v>56.364</v>
      </c>
      <c r="K814" s="195" t="s">
        <v>1830</v>
      </c>
      <c r="L814" s="193" t="s">
        <v>1175</v>
      </c>
      <c r="M814" s="24"/>
      <c r="N814" s="196"/>
      <c r="O814" s="3"/>
      <c r="P814" s="3"/>
      <c r="Q814" s="24"/>
    </row>
    <row r="815" s="1" customFormat="1" ht="31" customHeight="1" spans="1:17">
      <c r="A815" s="24">
        <v>808</v>
      </c>
      <c r="B815" s="200" t="s">
        <v>1557</v>
      </c>
      <c r="C815" s="201" t="s">
        <v>688</v>
      </c>
      <c r="D815" s="201" t="s">
        <v>1829</v>
      </c>
      <c r="E815" s="20" t="s">
        <v>1757</v>
      </c>
      <c r="F815" s="44">
        <v>4</v>
      </c>
      <c r="G815" s="44">
        <v>4</v>
      </c>
      <c r="H815" s="33">
        <f t="shared" si="36"/>
        <v>187.88</v>
      </c>
      <c r="I815" s="33">
        <f t="shared" si="37"/>
        <v>3080</v>
      </c>
      <c r="J815" s="33">
        <f t="shared" si="38"/>
        <v>37.576</v>
      </c>
      <c r="K815" s="195" t="s">
        <v>1830</v>
      </c>
      <c r="L815" s="193" t="s">
        <v>1175</v>
      </c>
      <c r="M815" s="24"/>
      <c r="N815" s="196"/>
      <c r="O815" s="3"/>
      <c r="P815" s="3"/>
      <c r="Q815" s="24"/>
    </row>
    <row r="816" s="1" customFormat="1" ht="31" customHeight="1" spans="1:17">
      <c r="A816" s="24">
        <v>809</v>
      </c>
      <c r="B816" s="200" t="s">
        <v>1557</v>
      </c>
      <c r="C816" s="201" t="s">
        <v>688</v>
      </c>
      <c r="D816" s="201" t="s">
        <v>1829</v>
      </c>
      <c r="E816" s="20" t="s">
        <v>1245</v>
      </c>
      <c r="F816" s="44">
        <v>2</v>
      </c>
      <c r="G816" s="44">
        <v>2</v>
      </c>
      <c r="H816" s="33">
        <f t="shared" si="36"/>
        <v>93.94</v>
      </c>
      <c r="I816" s="33">
        <f t="shared" si="37"/>
        <v>1540</v>
      </c>
      <c r="J816" s="33">
        <f t="shared" si="38"/>
        <v>18.788</v>
      </c>
      <c r="K816" s="195" t="s">
        <v>1830</v>
      </c>
      <c r="L816" s="193" t="s">
        <v>1175</v>
      </c>
      <c r="M816" s="24"/>
      <c r="N816" s="196"/>
      <c r="O816" s="3"/>
      <c r="P816" s="3"/>
      <c r="Q816" s="24"/>
    </row>
    <row r="817" s="1" customFormat="1" ht="31" customHeight="1" spans="1:17">
      <c r="A817" s="24">
        <v>810</v>
      </c>
      <c r="B817" s="200" t="s">
        <v>1831</v>
      </c>
      <c r="C817" s="201" t="s">
        <v>412</v>
      </c>
      <c r="D817" s="201" t="s">
        <v>1832</v>
      </c>
      <c r="E817" s="20" t="s">
        <v>508</v>
      </c>
      <c r="F817" s="44">
        <v>14</v>
      </c>
      <c r="G817" s="44">
        <v>14</v>
      </c>
      <c r="H817" s="33">
        <f t="shared" si="36"/>
        <v>657.58</v>
      </c>
      <c r="I817" s="33">
        <f t="shared" si="37"/>
        <v>10780</v>
      </c>
      <c r="J817" s="33">
        <f t="shared" si="38"/>
        <v>131.516</v>
      </c>
      <c r="K817" s="195" t="s">
        <v>1833</v>
      </c>
      <c r="L817" s="193" t="s">
        <v>1175</v>
      </c>
      <c r="M817" s="24"/>
      <c r="N817" s="196"/>
      <c r="O817" s="3"/>
      <c r="P817" s="3"/>
      <c r="Q817" s="24"/>
    </row>
    <row r="818" s="1" customFormat="1" ht="31" customHeight="1" spans="1:17">
      <c r="A818" s="24">
        <v>811</v>
      </c>
      <c r="B818" s="200" t="s">
        <v>1831</v>
      </c>
      <c r="C818" s="201" t="s">
        <v>412</v>
      </c>
      <c r="D818" s="201" t="s">
        <v>1832</v>
      </c>
      <c r="E818" s="20" t="s">
        <v>1834</v>
      </c>
      <c r="F818" s="44">
        <v>5</v>
      </c>
      <c r="G818" s="44">
        <v>5</v>
      </c>
      <c r="H818" s="33">
        <f t="shared" si="36"/>
        <v>234.85</v>
      </c>
      <c r="I818" s="33">
        <f t="shared" si="37"/>
        <v>3850</v>
      </c>
      <c r="J818" s="33">
        <f t="shared" si="38"/>
        <v>46.97</v>
      </c>
      <c r="K818" s="195" t="s">
        <v>1833</v>
      </c>
      <c r="L818" s="193" t="s">
        <v>1175</v>
      </c>
      <c r="M818" s="24"/>
      <c r="N818" s="196"/>
      <c r="O818" s="3"/>
      <c r="P818" s="3"/>
      <c r="Q818" s="24"/>
    </row>
    <row r="819" s="1" customFormat="1" ht="31" customHeight="1" spans="1:17">
      <c r="A819" s="24">
        <v>812</v>
      </c>
      <c r="B819" s="200" t="s">
        <v>1831</v>
      </c>
      <c r="C819" s="201" t="s">
        <v>412</v>
      </c>
      <c r="D819" s="201" t="s">
        <v>1832</v>
      </c>
      <c r="E819" s="20" t="s">
        <v>1275</v>
      </c>
      <c r="F819" s="44">
        <v>4</v>
      </c>
      <c r="G819" s="44">
        <v>4</v>
      </c>
      <c r="H819" s="33">
        <f t="shared" si="36"/>
        <v>187.88</v>
      </c>
      <c r="I819" s="33">
        <f t="shared" si="37"/>
        <v>3080</v>
      </c>
      <c r="J819" s="33">
        <f t="shared" si="38"/>
        <v>37.576</v>
      </c>
      <c r="K819" s="195" t="s">
        <v>1833</v>
      </c>
      <c r="L819" s="193" t="s">
        <v>1175</v>
      </c>
      <c r="M819" s="24"/>
      <c r="N819" s="196"/>
      <c r="O819" s="3"/>
      <c r="P819" s="3"/>
      <c r="Q819" s="24"/>
    </row>
    <row r="820" s="1" customFormat="1" ht="31" customHeight="1" spans="1:17">
      <c r="A820" s="24">
        <v>813</v>
      </c>
      <c r="B820" s="200" t="s">
        <v>1831</v>
      </c>
      <c r="C820" s="201" t="s">
        <v>412</v>
      </c>
      <c r="D820" s="201" t="s">
        <v>1832</v>
      </c>
      <c r="E820" s="20" t="s">
        <v>1137</v>
      </c>
      <c r="F820" s="44">
        <v>8</v>
      </c>
      <c r="G820" s="44">
        <v>8</v>
      </c>
      <c r="H820" s="33">
        <f t="shared" si="36"/>
        <v>375.76</v>
      </c>
      <c r="I820" s="33">
        <f t="shared" si="37"/>
        <v>6160</v>
      </c>
      <c r="J820" s="33">
        <f t="shared" si="38"/>
        <v>75.152</v>
      </c>
      <c r="K820" s="195" t="s">
        <v>1833</v>
      </c>
      <c r="L820" s="193" t="s">
        <v>1175</v>
      </c>
      <c r="M820" s="24"/>
      <c r="N820" s="196"/>
      <c r="O820" s="3"/>
      <c r="P820" s="3"/>
      <c r="Q820" s="24"/>
    </row>
    <row r="821" s="1" customFormat="1" ht="31" customHeight="1" spans="1:17">
      <c r="A821" s="24">
        <v>814</v>
      </c>
      <c r="B821" s="200" t="s">
        <v>1831</v>
      </c>
      <c r="C821" s="201" t="s">
        <v>412</v>
      </c>
      <c r="D821" s="201" t="s">
        <v>1832</v>
      </c>
      <c r="E821" s="20" t="s">
        <v>1198</v>
      </c>
      <c r="F821" s="44">
        <v>2</v>
      </c>
      <c r="G821" s="44">
        <v>2</v>
      </c>
      <c r="H821" s="33">
        <f t="shared" si="36"/>
        <v>93.94</v>
      </c>
      <c r="I821" s="33">
        <f t="shared" si="37"/>
        <v>1540</v>
      </c>
      <c r="J821" s="33">
        <f t="shared" si="38"/>
        <v>18.788</v>
      </c>
      <c r="K821" s="195" t="s">
        <v>1833</v>
      </c>
      <c r="L821" s="193" t="s">
        <v>1175</v>
      </c>
      <c r="M821" s="24"/>
      <c r="N821" s="196"/>
      <c r="O821" s="3"/>
      <c r="P821" s="3"/>
      <c r="Q821" s="24"/>
    </row>
    <row r="822" s="1" customFormat="1" ht="31" customHeight="1" spans="1:17">
      <c r="A822" s="24">
        <v>815</v>
      </c>
      <c r="B822" s="200" t="s">
        <v>1835</v>
      </c>
      <c r="C822" s="201" t="s">
        <v>464</v>
      </c>
      <c r="D822" s="201" t="s">
        <v>1836</v>
      </c>
      <c r="E822" s="20" t="s">
        <v>508</v>
      </c>
      <c r="F822" s="44">
        <v>6</v>
      </c>
      <c r="G822" s="44">
        <v>6</v>
      </c>
      <c r="H822" s="33">
        <f t="shared" si="36"/>
        <v>281.82</v>
      </c>
      <c r="I822" s="33">
        <f t="shared" si="37"/>
        <v>4620</v>
      </c>
      <c r="J822" s="33">
        <f t="shared" si="38"/>
        <v>56.364</v>
      </c>
      <c r="K822" s="195" t="s">
        <v>1837</v>
      </c>
      <c r="L822" s="193" t="s">
        <v>1175</v>
      </c>
      <c r="M822" s="24"/>
      <c r="N822" s="196"/>
      <c r="O822" s="3"/>
      <c r="P822" s="3"/>
      <c r="Q822" s="24"/>
    </row>
    <row r="823" s="1" customFormat="1" ht="31" customHeight="1" spans="1:17">
      <c r="A823" s="24">
        <v>816</v>
      </c>
      <c r="B823" s="200" t="s">
        <v>1835</v>
      </c>
      <c r="C823" s="201" t="s">
        <v>464</v>
      </c>
      <c r="D823" s="201" t="s">
        <v>1836</v>
      </c>
      <c r="E823" s="20" t="s">
        <v>599</v>
      </c>
      <c r="F823" s="44">
        <v>5</v>
      </c>
      <c r="G823" s="44">
        <v>5</v>
      </c>
      <c r="H823" s="33">
        <f t="shared" si="36"/>
        <v>234.85</v>
      </c>
      <c r="I823" s="33">
        <f t="shared" si="37"/>
        <v>3850</v>
      </c>
      <c r="J823" s="33">
        <f t="shared" si="38"/>
        <v>46.97</v>
      </c>
      <c r="K823" s="195" t="s">
        <v>1837</v>
      </c>
      <c r="L823" s="193" t="s">
        <v>1175</v>
      </c>
      <c r="M823" s="24"/>
      <c r="N823" s="196"/>
      <c r="O823" s="3"/>
      <c r="P823" s="3"/>
      <c r="Q823" s="24"/>
    </row>
    <row r="824" s="1" customFormat="1" ht="31" customHeight="1" spans="1:17">
      <c r="A824" s="24">
        <v>817</v>
      </c>
      <c r="B824" s="200" t="s">
        <v>1835</v>
      </c>
      <c r="C824" s="201" t="s">
        <v>464</v>
      </c>
      <c r="D824" s="201" t="s">
        <v>1836</v>
      </c>
      <c r="E824" s="20" t="s">
        <v>599</v>
      </c>
      <c r="F824" s="44">
        <v>2</v>
      </c>
      <c r="G824" s="44">
        <v>2</v>
      </c>
      <c r="H824" s="33">
        <f t="shared" si="36"/>
        <v>93.94</v>
      </c>
      <c r="I824" s="33">
        <f t="shared" si="37"/>
        <v>1540</v>
      </c>
      <c r="J824" s="33">
        <f t="shared" si="38"/>
        <v>18.788</v>
      </c>
      <c r="K824" s="195" t="s">
        <v>1837</v>
      </c>
      <c r="L824" s="193" t="s">
        <v>1175</v>
      </c>
      <c r="M824" s="24"/>
      <c r="N824" s="196"/>
      <c r="O824" s="3"/>
      <c r="P824" s="3"/>
      <c r="Q824" s="24"/>
    </row>
    <row r="825" s="1" customFormat="1" ht="31" customHeight="1" spans="1:17">
      <c r="A825" s="24">
        <v>818</v>
      </c>
      <c r="B825" s="200" t="s">
        <v>1835</v>
      </c>
      <c r="C825" s="201" t="s">
        <v>464</v>
      </c>
      <c r="D825" s="201" t="s">
        <v>1836</v>
      </c>
      <c r="E825" s="20" t="s">
        <v>1214</v>
      </c>
      <c r="F825" s="44">
        <v>4</v>
      </c>
      <c r="G825" s="44">
        <v>4</v>
      </c>
      <c r="H825" s="33">
        <f t="shared" si="36"/>
        <v>187.88</v>
      </c>
      <c r="I825" s="33">
        <f t="shared" si="37"/>
        <v>3080</v>
      </c>
      <c r="J825" s="33">
        <f t="shared" si="38"/>
        <v>37.576</v>
      </c>
      <c r="K825" s="195" t="s">
        <v>1837</v>
      </c>
      <c r="L825" s="193" t="s">
        <v>1175</v>
      </c>
      <c r="M825" s="24"/>
      <c r="N825" s="196"/>
      <c r="O825" s="3"/>
      <c r="P825" s="3"/>
      <c r="Q825" s="24"/>
    </row>
    <row r="826" s="1" customFormat="1" ht="31" customHeight="1" spans="1:17">
      <c r="A826" s="24">
        <v>819</v>
      </c>
      <c r="B826" s="200" t="s">
        <v>1835</v>
      </c>
      <c r="C826" s="201" t="s">
        <v>464</v>
      </c>
      <c r="D826" s="201" t="s">
        <v>1836</v>
      </c>
      <c r="E826" s="20" t="s">
        <v>1312</v>
      </c>
      <c r="F826" s="44">
        <v>6</v>
      </c>
      <c r="G826" s="44">
        <v>6</v>
      </c>
      <c r="H826" s="33">
        <f t="shared" si="36"/>
        <v>281.82</v>
      </c>
      <c r="I826" s="33">
        <f t="shared" si="37"/>
        <v>4620</v>
      </c>
      <c r="J826" s="33">
        <f t="shared" si="38"/>
        <v>56.364</v>
      </c>
      <c r="K826" s="195" t="s">
        <v>1837</v>
      </c>
      <c r="L826" s="193" t="s">
        <v>1175</v>
      </c>
      <c r="M826" s="24"/>
      <c r="N826" s="196"/>
      <c r="O826" s="3"/>
      <c r="P826" s="3"/>
      <c r="Q826" s="24"/>
    </row>
    <row r="827" s="1" customFormat="1" ht="31" customHeight="1" spans="1:17">
      <c r="A827" s="24">
        <v>820</v>
      </c>
      <c r="B827" s="200" t="s">
        <v>1838</v>
      </c>
      <c r="C827" s="201" t="s">
        <v>459</v>
      </c>
      <c r="D827" s="201" t="s">
        <v>1839</v>
      </c>
      <c r="E827" s="20" t="s">
        <v>599</v>
      </c>
      <c r="F827" s="44">
        <v>6</v>
      </c>
      <c r="G827" s="44">
        <v>6</v>
      </c>
      <c r="H827" s="33">
        <f t="shared" si="36"/>
        <v>281.82</v>
      </c>
      <c r="I827" s="33">
        <f t="shared" si="37"/>
        <v>4620</v>
      </c>
      <c r="J827" s="33">
        <f t="shared" si="38"/>
        <v>56.364</v>
      </c>
      <c r="K827" s="195" t="s">
        <v>1840</v>
      </c>
      <c r="L827" s="193" t="s">
        <v>1175</v>
      </c>
      <c r="M827" s="24"/>
      <c r="N827" s="196"/>
      <c r="O827" s="3"/>
      <c r="P827" s="3"/>
      <c r="Q827" s="24"/>
    </row>
    <row r="828" s="1" customFormat="1" ht="31" customHeight="1" spans="1:17">
      <c r="A828" s="24">
        <v>821</v>
      </c>
      <c r="B828" s="200" t="s">
        <v>1838</v>
      </c>
      <c r="C828" s="201" t="s">
        <v>459</v>
      </c>
      <c r="D828" s="201" t="s">
        <v>1839</v>
      </c>
      <c r="E828" s="20" t="s">
        <v>1214</v>
      </c>
      <c r="F828" s="44">
        <v>5</v>
      </c>
      <c r="G828" s="44">
        <v>5</v>
      </c>
      <c r="H828" s="33">
        <f t="shared" si="36"/>
        <v>234.85</v>
      </c>
      <c r="I828" s="33">
        <f t="shared" si="37"/>
        <v>3850</v>
      </c>
      <c r="J828" s="33">
        <f t="shared" si="38"/>
        <v>46.97</v>
      </c>
      <c r="K828" s="195" t="s">
        <v>1840</v>
      </c>
      <c r="L828" s="193" t="s">
        <v>1175</v>
      </c>
      <c r="M828" s="24"/>
      <c r="N828" s="196"/>
      <c r="O828" s="3"/>
      <c r="P828" s="3"/>
      <c r="Q828" s="24"/>
    </row>
    <row r="829" s="1" customFormat="1" ht="31" customHeight="1" spans="1:17">
      <c r="A829" s="24">
        <v>822</v>
      </c>
      <c r="B829" s="200" t="s">
        <v>1838</v>
      </c>
      <c r="C829" s="201" t="s">
        <v>459</v>
      </c>
      <c r="D829" s="201" t="s">
        <v>1839</v>
      </c>
      <c r="E829" s="20" t="s">
        <v>974</v>
      </c>
      <c r="F829" s="44">
        <v>4</v>
      </c>
      <c r="G829" s="44">
        <v>4</v>
      </c>
      <c r="H829" s="33">
        <f t="shared" si="36"/>
        <v>187.88</v>
      </c>
      <c r="I829" s="33">
        <f t="shared" si="37"/>
        <v>3080</v>
      </c>
      <c r="J829" s="33">
        <f t="shared" si="38"/>
        <v>37.576</v>
      </c>
      <c r="K829" s="195" t="s">
        <v>1840</v>
      </c>
      <c r="L829" s="193" t="s">
        <v>1175</v>
      </c>
      <c r="M829" s="24"/>
      <c r="N829" s="196"/>
      <c r="O829" s="3"/>
      <c r="P829" s="3"/>
      <c r="Q829" s="24"/>
    </row>
    <row r="830" s="1" customFormat="1" ht="31" customHeight="1" spans="1:17">
      <c r="A830" s="24">
        <v>823</v>
      </c>
      <c r="B830" s="200" t="s">
        <v>1838</v>
      </c>
      <c r="C830" s="201" t="s">
        <v>459</v>
      </c>
      <c r="D830" s="201" t="s">
        <v>1839</v>
      </c>
      <c r="E830" s="20" t="s">
        <v>626</v>
      </c>
      <c r="F830" s="44">
        <v>7</v>
      </c>
      <c r="G830" s="44">
        <v>7</v>
      </c>
      <c r="H830" s="33">
        <f t="shared" si="36"/>
        <v>328.79</v>
      </c>
      <c r="I830" s="33">
        <f t="shared" si="37"/>
        <v>5390</v>
      </c>
      <c r="J830" s="33">
        <f t="shared" si="38"/>
        <v>65.758</v>
      </c>
      <c r="K830" s="195" t="s">
        <v>1840</v>
      </c>
      <c r="L830" s="193" t="s">
        <v>1175</v>
      </c>
      <c r="M830" s="24"/>
      <c r="N830" s="196"/>
      <c r="O830" s="3"/>
      <c r="P830" s="3"/>
      <c r="Q830" s="24"/>
    </row>
    <row r="831" s="1" customFormat="1" ht="31" customHeight="1" spans="1:17">
      <c r="A831" s="24">
        <v>824</v>
      </c>
      <c r="B831" s="200" t="s">
        <v>1838</v>
      </c>
      <c r="C831" s="201" t="s">
        <v>459</v>
      </c>
      <c r="D831" s="201" t="s">
        <v>1839</v>
      </c>
      <c r="E831" s="20" t="s">
        <v>1282</v>
      </c>
      <c r="F831" s="44">
        <v>2</v>
      </c>
      <c r="G831" s="44">
        <v>2</v>
      </c>
      <c r="H831" s="33">
        <f t="shared" si="36"/>
        <v>93.94</v>
      </c>
      <c r="I831" s="33">
        <f t="shared" si="37"/>
        <v>1540</v>
      </c>
      <c r="J831" s="33">
        <f t="shared" si="38"/>
        <v>18.788</v>
      </c>
      <c r="K831" s="195" t="s">
        <v>1840</v>
      </c>
      <c r="L831" s="193" t="s">
        <v>1175</v>
      </c>
      <c r="M831" s="24"/>
      <c r="N831" s="196"/>
      <c r="O831" s="3"/>
      <c r="P831" s="3"/>
      <c r="Q831" s="24"/>
    </row>
    <row r="832" s="1" customFormat="1" ht="31" customHeight="1" spans="1:17">
      <c r="A832" s="24">
        <v>825</v>
      </c>
      <c r="B832" s="200" t="s">
        <v>1841</v>
      </c>
      <c r="C832" s="201" t="s">
        <v>688</v>
      </c>
      <c r="D832" s="201" t="s">
        <v>1842</v>
      </c>
      <c r="E832" s="20" t="s">
        <v>37</v>
      </c>
      <c r="F832" s="44">
        <v>18</v>
      </c>
      <c r="G832" s="44">
        <v>18</v>
      </c>
      <c r="H832" s="33">
        <f t="shared" si="36"/>
        <v>845.46</v>
      </c>
      <c r="I832" s="33">
        <f t="shared" si="37"/>
        <v>13860</v>
      </c>
      <c r="J832" s="33">
        <f t="shared" si="38"/>
        <v>169.092</v>
      </c>
      <c r="K832" s="195" t="s">
        <v>1843</v>
      </c>
      <c r="L832" s="193" t="s">
        <v>1175</v>
      </c>
      <c r="M832" s="24"/>
      <c r="N832" s="196"/>
      <c r="O832" s="3"/>
      <c r="P832" s="3"/>
      <c r="Q832" s="24"/>
    </row>
    <row r="833" s="1" customFormat="1" ht="31" customHeight="1" spans="1:17">
      <c r="A833" s="24">
        <v>826</v>
      </c>
      <c r="B833" s="200" t="s">
        <v>1841</v>
      </c>
      <c r="C833" s="201" t="s">
        <v>688</v>
      </c>
      <c r="D833" s="201" t="s">
        <v>1842</v>
      </c>
      <c r="E833" s="20" t="s">
        <v>1237</v>
      </c>
      <c r="F833" s="44">
        <v>5</v>
      </c>
      <c r="G833" s="44">
        <v>5</v>
      </c>
      <c r="H833" s="33">
        <f t="shared" si="36"/>
        <v>234.85</v>
      </c>
      <c r="I833" s="33">
        <f t="shared" si="37"/>
        <v>3850</v>
      </c>
      <c r="J833" s="33">
        <f t="shared" si="38"/>
        <v>46.97</v>
      </c>
      <c r="K833" s="195" t="s">
        <v>1843</v>
      </c>
      <c r="L833" s="193" t="s">
        <v>1175</v>
      </c>
      <c r="M833" s="24"/>
      <c r="N833" s="196"/>
      <c r="O833" s="3"/>
      <c r="P833" s="3"/>
      <c r="Q833" s="24"/>
    </row>
    <row r="834" s="1" customFormat="1" ht="31" customHeight="1" spans="1:17">
      <c r="A834" s="24">
        <v>827</v>
      </c>
      <c r="B834" s="200" t="s">
        <v>1841</v>
      </c>
      <c r="C834" s="201" t="s">
        <v>688</v>
      </c>
      <c r="D834" s="201" t="s">
        <v>1842</v>
      </c>
      <c r="E834" s="20" t="s">
        <v>599</v>
      </c>
      <c r="F834" s="44">
        <v>8</v>
      </c>
      <c r="G834" s="44">
        <v>8</v>
      </c>
      <c r="H834" s="33">
        <f t="shared" si="36"/>
        <v>375.76</v>
      </c>
      <c r="I834" s="33">
        <f t="shared" si="37"/>
        <v>6160</v>
      </c>
      <c r="J834" s="33">
        <f t="shared" si="38"/>
        <v>75.152</v>
      </c>
      <c r="K834" s="195" t="s">
        <v>1843</v>
      </c>
      <c r="L834" s="193" t="s">
        <v>1175</v>
      </c>
      <c r="M834" s="24"/>
      <c r="N834" s="196"/>
      <c r="O834" s="3"/>
      <c r="P834" s="3"/>
      <c r="Q834" s="24"/>
    </row>
    <row r="835" s="1" customFormat="1" ht="31" customHeight="1" spans="1:17">
      <c r="A835" s="24">
        <v>828</v>
      </c>
      <c r="B835" s="200" t="s">
        <v>1841</v>
      </c>
      <c r="C835" s="201" t="s">
        <v>688</v>
      </c>
      <c r="D835" s="201" t="s">
        <v>1842</v>
      </c>
      <c r="E835" s="20" t="s">
        <v>1239</v>
      </c>
      <c r="F835" s="44">
        <v>4</v>
      </c>
      <c r="G835" s="44">
        <v>4</v>
      </c>
      <c r="H835" s="33">
        <f t="shared" si="36"/>
        <v>187.88</v>
      </c>
      <c r="I835" s="33">
        <f t="shared" si="37"/>
        <v>3080</v>
      </c>
      <c r="J835" s="33">
        <f t="shared" si="38"/>
        <v>37.576</v>
      </c>
      <c r="K835" s="195" t="s">
        <v>1843</v>
      </c>
      <c r="L835" s="193" t="s">
        <v>1175</v>
      </c>
      <c r="M835" s="24"/>
      <c r="N835" s="196"/>
      <c r="O835" s="3"/>
      <c r="P835" s="3"/>
      <c r="Q835" s="24"/>
    </row>
    <row r="836" s="1" customFormat="1" ht="31" customHeight="1" spans="1:17">
      <c r="A836" s="24">
        <v>829</v>
      </c>
      <c r="B836" s="200" t="s">
        <v>1844</v>
      </c>
      <c r="C836" s="201" t="s">
        <v>569</v>
      </c>
      <c r="D836" s="201" t="s">
        <v>1845</v>
      </c>
      <c r="E836" s="20" t="s">
        <v>1788</v>
      </c>
      <c r="F836" s="44">
        <v>4</v>
      </c>
      <c r="G836" s="44">
        <v>4</v>
      </c>
      <c r="H836" s="33">
        <f t="shared" si="36"/>
        <v>187.88</v>
      </c>
      <c r="I836" s="33">
        <f t="shared" si="37"/>
        <v>3080</v>
      </c>
      <c r="J836" s="33">
        <f t="shared" si="38"/>
        <v>37.576</v>
      </c>
      <c r="K836" s="195" t="s">
        <v>1846</v>
      </c>
      <c r="L836" s="193" t="s">
        <v>1175</v>
      </c>
      <c r="M836" s="24"/>
      <c r="N836" s="196"/>
      <c r="O836" s="3"/>
      <c r="P836" s="3"/>
      <c r="Q836" s="24"/>
    </row>
    <row r="837" s="1" customFormat="1" ht="31" customHeight="1" spans="1:17">
      <c r="A837" s="24">
        <v>830</v>
      </c>
      <c r="B837" s="200" t="s">
        <v>1844</v>
      </c>
      <c r="C837" s="201" t="s">
        <v>569</v>
      </c>
      <c r="D837" s="201" t="s">
        <v>1845</v>
      </c>
      <c r="E837" s="20" t="s">
        <v>508</v>
      </c>
      <c r="F837" s="44">
        <v>8</v>
      </c>
      <c r="G837" s="44">
        <v>8</v>
      </c>
      <c r="H837" s="33">
        <f t="shared" si="36"/>
        <v>375.76</v>
      </c>
      <c r="I837" s="33">
        <f t="shared" si="37"/>
        <v>6160</v>
      </c>
      <c r="J837" s="33">
        <f t="shared" si="38"/>
        <v>75.152</v>
      </c>
      <c r="K837" s="195" t="s">
        <v>1846</v>
      </c>
      <c r="L837" s="193" t="s">
        <v>1175</v>
      </c>
      <c r="M837" s="24"/>
      <c r="N837" s="196"/>
      <c r="O837" s="3"/>
      <c r="P837" s="3"/>
      <c r="Q837" s="24"/>
    </row>
    <row r="838" s="1" customFormat="1" ht="31" customHeight="1" spans="1:17">
      <c r="A838" s="24">
        <v>831</v>
      </c>
      <c r="B838" s="200" t="s">
        <v>1844</v>
      </c>
      <c r="C838" s="201" t="s">
        <v>569</v>
      </c>
      <c r="D838" s="201" t="s">
        <v>1845</v>
      </c>
      <c r="E838" s="20" t="s">
        <v>1834</v>
      </c>
      <c r="F838" s="44">
        <v>4</v>
      </c>
      <c r="G838" s="44">
        <v>4</v>
      </c>
      <c r="H838" s="33">
        <f t="shared" si="36"/>
        <v>187.88</v>
      </c>
      <c r="I838" s="33">
        <f t="shared" si="37"/>
        <v>3080</v>
      </c>
      <c r="J838" s="33">
        <f t="shared" si="38"/>
        <v>37.576</v>
      </c>
      <c r="K838" s="195" t="s">
        <v>1846</v>
      </c>
      <c r="L838" s="193" t="s">
        <v>1175</v>
      </c>
      <c r="M838" s="24"/>
      <c r="N838" s="196"/>
      <c r="O838" s="3"/>
      <c r="P838" s="3"/>
      <c r="Q838" s="24"/>
    </row>
    <row r="839" s="1" customFormat="1" ht="31" customHeight="1" spans="1:17">
      <c r="A839" s="24">
        <v>832</v>
      </c>
      <c r="B839" s="200" t="s">
        <v>1844</v>
      </c>
      <c r="C839" s="201" t="s">
        <v>569</v>
      </c>
      <c r="D839" s="201" t="s">
        <v>1845</v>
      </c>
      <c r="E839" s="20" t="s">
        <v>599</v>
      </c>
      <c r="F839" s="44">
        <v>5</v>
      </c>
      <c r="G839" s="44">
        <v>5</v>
      </c>
      <c r="H839" s="33">
        <f t="shared" si="36"/>
        <v>234.85</v>
      </c>
      <c r="I839" s="33">
        <f t="shared" si="37"/>
        <v>3850</v>
      </c>
      <c r="J839" s="33">
        <f t="shared" si="38"/>
        <v>46.97</v>
      </c>
      <c r="K839" s="195" t="s">
        <v>1846</v>
      </c>
      <c r="L839" s="193" t="s">
        <v>1175</v>
      </c>
      <c r="M839" s="24"/>
      <c r="N839" s="196"/>
      <c r="O839" s="3"/>
      <c r="P839" s="3"/>
      <c r="Q839" s="24"/>
    </row>
    <row r="840" s="1" customFormat="1" ht="31" customHeight="1" spans="1:17">
      <c r="A840" s="24">
        <v>833</v>
      </c>
      <c r="B840" s="200" t="s">
        <v>1844</v>
      </c>
      <c r="C840" s="201" t="s">
        <v>569</v>
      </c>
      <c r="D840" s="201" t="s">
        <v>1845</v>
      </c>
      <c r="E840" s="20" t="s">
        <v>599</v>
      </c>
      <c r="F840" s="44">
        <v>9</v>
      </c>
      <c r="G840" s="44">
        <v>9</v>
      </c>
      <c r="H840" s="33">
        <f t="shared" ref="H840:H882" si="39">G840*46.97</f>
        <v>422.73</v>
      </c>
      <c r="I840" s="33">
        <f t="shared" ref="I840:I882" si="40">G840*770</f>
        <v>6930</v>
      </c>
      <c r="J840" s="33">
        <f t="shared" ref="J840:J882" si="41">H840*20%</f>
        <v>84.546</v>
      </c>
      <c r="K840" s="195" t="s">
        <v>1846</v>
      </c>
      <c r="L840" s="193" t="s">
        <v>1175</v>
      </c>
      <c r="M840" s="24"/>
      <c r="N840" s="196"/>
      <c r="O840" s="3"/>
      <c r="P840" s="3"/>
      <c r="Q840" s="24"/>
    </row>
    <row r="841" s="1" customFormat="1" ht="31" customHeight="1" spans="1:17">
      <c r="A841" s="24">
        <v>834</v>
      </c>
      <c r="B841" s="200" t="s">
        <v>1847</v>
      </c>
      <c r="C841" s="201" t="s">
        <v>491</v>
      </c>
      <c r="D841" s="201" t="s">
        <v>1848</v>
      </c>
      <c r="E841" s="20" t="s">
        <v>1312</v>
      </c>
      <c r="F841" s="44">
        <v>10</v>
      </c>
      <c r="G841" s="44">
        <v>10</v>
      </c>
      <c r="H841" s="33">
        <f t="shared" si="39"/>
        <v>469.7</v>
      </c>
      <c r="I841" s="33">
        <f t="shared" si="40"/>
        <v>7700</v>
      </c>
      <c r="J841" s="33">
        <f t="shared" si="41"/>
        <v>93.94</v>
      </c>
      <c r="K841" s="195" t="s">
        <v>1849</v>
      </c>
      <c r="L841" s="193" t="s">
        <v>1175</v>
      </c>
      <c r="M841" s="24"/>
      <c r="N841" s="196"/>
      <c r="O841" s="3"/>
      <c r="P841" s="3"/>
      <c r="Q841" s="24"/>
    </row>
    <row r="842" s="1" customFormat="1" ht="31" customHeight="1" spans="1:17">
      <c r="A842" s="24">
        <v>835</v>
      </c>
      <c r="B842" s="200" t="s">
        <v>1847</v>
      </c>
      <c r="C842" s="201" t="s">
        <v>491</v>
      </c>
      <c r="D842" s="201" t="s">
        <v>1848</v>
      </c>
      <c r="E842" s="20" t="s">
        <v>974</v>
      </c>
      <c r="F842" s="44">
        <v>5</v>
      </c>
      <c r="G842" s="44">
        <v>5</v>
      </c>
      <c r="H842" s="33">
        <f t="shared" si="39"/>
        <v>234.85</v>
      </c>
      <c r="I842" s="33">
        <f t="shared" si="40"/>
        <v>3850</v>
      </c>
      <c r="J842" s="33">
        <f t="shared" si="41"/>
        <v>46.97</v>
      </c>
      <c r="K842" s="195" t="s">
        <v>1849</v>
      </c>
      <c r="L842" s="193" t="s">
        <v>1175</v>
      </c>
      <c r="M842" s="24"/>
      <c r="N842" s="196"/>
      <c r="O842" s="3"/>
      <c r="P842" s="3"/>
      <c r="Q842" s="24"/>
    </row>
    <row r="843" s="1" customFormat="1" ht="31" customHeight="1" spans="1:17">
      <c r="A843" s="24">
        <v>836</v>
      </c>
      <c r="B843" s="200" t="s">
        <v>1847</v>
      </c>
      <c r="C843" s="201" t="s">
        <v>491</v>
      </c>
      <c r="D843" s="201" t="s">
        <v>1848</v>
      </c>
      <c r="E843" s="20" t="s">
        <v>599</v>
      </c>
      <c r="F843" s="44">
        <v>2</v>
      </c>
      <c r="G843" s="44">
        <v>2</v>
      </c>
      <c r="H843" s="33">
        <f t="shared" si="39"/>
        <v>93.94</v>
      </c>
      <c r="I843" s="33">
        <f t="shared" si="40"/>
        <v>1540</v>
      </c>
      <c r="J843" s="33">
        <f t="shared" si="41"/>
        <v>18.788</v>
      </c>
      <c r="K843" s="195" t="s">
        <v>1849</v>
      </c>
      <c r="L843" s="193" t="s">
        <v>1175</v>
      </c>
      <c r="M843" s="24"/>
      <c r="N843" s="196"/>
      <c r="O843" s="3"/>
      <c r="P843" s="3"/>
      <c r="Q843" s="24"/>
    </row>
    <row r="844" s="1" customFormat="1" ht="31" customHeight="1" spans="1:17">
      <c r="A844" s="24">
        <v>837</v>
      </c>
      <c r="B844" s="200" t="s">
        <v>1847</v>
      </c>
      <c r="C844" s="201" t="s">
        <v>491</v>
      </c>
      <c r="D844" s="201" t="s">
        <v>1848</v>
      </c>
      <c r="E844" s="20" t="s">
        <v>974</v>
      </c>
      <c r="F844" s="44">
        <v>4</v>
      </c>
      <c r="G844" s="44">
        <v>4</v>
      </c>
      <c r="H844" s="33">
        <f t="shared" si="39"/>
        <v>187.88</v>
      </c>
      <c r="I844" s="33">
        <f t="shared" si="40"/>
        <v>3080</v>
      </c>
      <c r="J844" s="33">
        <f t="shared" si="41"/>
        <v>37.576</v>
      </c>
      <c r="K844" s="195" t="s">
        <v>1849</v>
      </c>
      <c r="L844" s="193" t="s">
        <v>1175</v>
      </c>
      <c r="M844" s="24"/>
      <c r="N844" s="196"/>
      <c r="O844" s="3"/>
      <c r="P844" s="3"/>
      <c r="Q844" s="24"/>
    </row>
    <row r="845" s="1" customFormat="1" ht="31" customHeight="1" spans="1:17">
      <c r="A845" s="24">
        <v>838</v>
      </c>
      <c r="B845" s="200" t="s">
        <v>1850</v>
      </c>
      <c r="C845" s="201" t="s">
        <v>447</v>
      </c>
      <c r="D845" s="201" t="s">
        <v>1851</v>
      </c>
      <c r="E845" s="20" t="s">
        <v>1606</v>
      </c>
      <c r="F845" s="44">
        <v>11</v>
      </c>
      <c r="G845" s="44">
        <v>11</v>
      </c>
      <c r="H845" s="33">
        <f t="shared" si="39"/>
        <v>516.67</v>
      </c>
      <c r="I845" s="33">
        <f t="shared" si="40"/>
        <v>8470</v>
      </c>
      <c r="J845" s="33">
        <f t="shared" si="41"/>
        <v>103.334</v>
      </c>
      <c r="K845" s="195" t="s">
        <v>1852</v>
      </c>
      <c r="L845" s="193" t="s">
        <v>1175</v>
      </c>
      <c r="M845" s="24"/>
      <c r="N845" s="196"/>
      <c r="O845" s="3"/>
      <c r="P845" s="3"/>
      <c r="Q845" s="24"/>
    </row>
    <row r="846" s="1" customFormat="1" ht="31" customHeight="1" spans="1:17">
      <c r="A846" s="24">
        <v>839</v>
      </c>
      <c r="B846" s="200" t="s">
        <v>1850</v>
      </c>
      <c r="C846" s="201" t="s">
        <v>447</v>
      </c>
      <c r="D846" s="201" t="s">
        <v>1851</v>
      </c>
      <c r="E846" s="20" t="s">
        <v>1834</v>
      </c>
      <c r="F846" s="44">
        <v>6</v>
      </c>
      <c r="G846" s="44">
        <v>6</v>
      </c>
      <c r="H846" s="33">
        <f t="shared" si="39"/>
        <v>281.82</v>
      </c>
      <c r="I846" s="33">
        <f t="shared" si="40"/>
        <v>4620</v>
      </c>
      <c r="J846" s="33">
        <f t="shared" si="41"/>
        <v>56.364</v>
      </c>
      <c r="K846" s="195" t="s">
        <v>1852</v>
      </c>
      <c r="L846" s="193" t="s">
        <v>1175</v>
      </c>
      <c r="M846" s="24"/>
      <c r="N846" s="196"/>
      <c r="O846" s="3"/>
      <c r="P846" s="3"/>
      <c r="Q846" s="24"/>
    </row>
    <row r="847" s="1" customFormat="1" ht="31" customHeight="1" spans="1:17">
      <c r="A847" s="24">
        <v>840</v>
      </c>
      <c r="B847" s="200" t="s">
        <v>1850</v>
      </c>
      <c r="C847" s="201" t="s">
        <v>447</v>
      </c>
      <c r="D847" s="201" t="s">
        <v>1851</v>
      </c>
      <c r="E847" s="20" t="s">
        <v>1214</v>
      </c>
      <c r="F847" s="44">
        <v>2</v>
      </c>
      <c r="G847" s="44">
        <v>2</v>
      </c>
      <c r="H847" s="33">
        <f t="shared" si="39"/>
        <v>93.94</v>
      </c>
      <c r="I847" s="33">
        <f t="shared" si="40"/>
        <v>1540</v>
      </c>
      <c r="J847" s="33">
        <f t="shared" si="41"/>
        <v>18.788</v>
      </c>
      <c r="K847" s="195" t="s">
        <v>1852</v>
      </c>
      <c r="L847" s="193" t="s">
        <v>1175</v>
      </c>
      <c r="M847" s="24"/>
      <c r="N847" s="196"/>
      <c r="O847" s="3"/>
      <c r="P847" s="3"/>
      <c r="Q847" s="24"/>
    </row>
    <row r="848" s="1" customFormat="1" ht="31" customHeight="1" spans="1:17">
      <c r="A848" s="24">
        <v>841</v>
      </c>
      <c r="B848" s="200" t="s">
        <v>1850</v>
      </c>
      <c r="C848" s="201" t="s">
        <v>447</v>
      </c>
      <c r="D848" s="201" t="s">
        <v>1851</v>
      </c>
      <c r="E848" s="20" t="s">
        <v>1239</v>
      </c>
      <c r="F848" s="44">
        <v>5</v>
      </c>
      <c r="G848" s="44">
        <v>5</v>
      </c>
      <c r="H848" s="33">
        <f t="shared" si="39"/>
        <v>234.85</v>
      </c>
      <c r="I848" s="33">
        <f t="shared" si="40"/>
        <v>3850</v>
      </c>
      <c r="J848" s="33">
        <f t="shared" si="41"/>
        <v>46.97</v>
      </c>
      <c r="K848" s="195" t="s">
        <v>1852</v>
      </c>
      <c r="L848" s="193" t="s">
        <v>1175</v>
      </c>
      <c r="M848" s="24"/>
      <c r="N848" s="196"/>
      <c r="O848" s="3"/>
      <c r="P848" s="3"/>
      <c r="Q848" s="24"/>
    </row>
    <row r="849" s="1" customFormat="1" ht="31" customHeight="1" spans="1:17">
      <c r="A849" s="24">
        <v>842</v>
      </c>
      <c r="B849" s="200" t="s">
        <v>1853</v>
      </c>
      <c r="C849" s="201" t="s">
        <v>669</v>
      </c>
      <c r="D849" s="201" t="s">
        <v>1854</v>
      </c>
      <c r="E849" s="20" t="s">
        <v>974</v>
      </c>
      <c r="F849" s="44">
        <v>4</v>
      </c>
      <c r="G849" s="44">
        <v>4</v>
      </c>
      <c r="H849" s="33">
        <f t="shared" si="39"/>
        <v>187.88</v>
      </c>
      <c r="I849" s="33">
        <f t="shared" si="40"/>
        <v>3080</v>
      </c>
      <c r="J849" s="33">
        <f t="shared" si="41"/>
        <v>37.576</v>
      </c>
      <c r="K849" s="195" t="s">
        <v>1855</v>
      </c>
      <c r="L849" s="193" t="s">
        <v>1175</v>
      </c>
      <c r="M849" s="24"/>
      <c r="N849" s="196"/>
      <c r="O849" s="3"/>
      <c r="P849" s="3"/>
      <c r="Q849" s="24"/>
    </row>
    <row r="850" s="1" customFormat="1" ht="31" customHeight="1" spans="1:17">
      <c r="A850" s="24">
        <v>843</v>
      </c>
      <c r="B850" s="200" t="s">
        <v>1853</v>
      </c>
      <c r="C850" s="201" t="s">
        <v>669</v>
      </c>
      <c r="D850" s="201" t="s">
        <v>1854</v>
      </c>
      <c r="E850" s="20" t="s">
        <v>1856</v>
      </c>
      <c r="F850" s="44">
        <v>5</v>
      </c>
      <c r="G850" s="44">
        <v>5</v>
      </c>
      <c r="H850" s="33">
        <f t="shared" si="39"/>
        <v>234.85</v>
      </c>
      <c r="I850" s="33">
        <f t="shared" si="40"/>
        <v>3850</v>
      </c>
      <c r="J850" s="33">
        <f t="shared" si="41"/>
        <v>46.97</v>
      </c>
      <c r="K850" s="195" t="s">
        <v>1855</v>
      </c>
      <c r="L850" s="193" t="s">
        <v>1175</v>
      </c>
      <c r="M850" s="24"/>
      <c r="N850" s="196"/>
      <c r="O850" s="3"/>
      <c r="P850" s="3"/>
      <c r="Q850" s="24"/>
    </row>
    <row r="851" s="1" customFormat="1" ht="31" customHeight="1" spans="1:17">
      <c r="A851" s="24">
        <v>844</v>
      </c>
      <c r="B851" s="200" t="s">
        <v>1853</v>
      </c>
      <c r="C851" s="201" t="s">
        <v>669</v>
      </c>
      <c r="D851" s="201" t="s">
        <v>1854</v>
      </c>
      <c r="E851" s="20" t="s">
        <v>1856</v>
      </c>
      <c r="F851" s="44">
        <v>2</v>
      </c>
      <c r="G851" s="44">
        <v>2</v>
      </c>
      <c r="H851" s="33">
        <f t="shared" si="39"/>
        <v>93.94</v>
      </c>
      <c r="I851" s="33">
        <f t="shared" si="40"/>
        <v>1540</v>
      </c>
      <c r="J851" s="33">
        <f t="shared" si="41"/>
        <v>18.788</v>
      </c>
      <c r="K851" s="195" t="s">
        <v>1855</v>
      </c>
      <c r="L851" s="193" t="s">
        <v>1175</v>
      </c>
      <c r="M851" s="24"/>
      <c r="N851" s="196"/>
      <c r="O851" s="3"/>
      <c r="P851" s="3"/>
      <c r="Q851" s="24"/>
    </row>
    <row r="852" s="1" customFormat="1" ht="31" customHeight="1" spans="1:17">
      <c r="A852" s="24">
        <v>845</v>
      </c>
      <c r="B852" s="200" t="s">
        <v>1853</v>
      </c>
      <c r="C852" s="201" t="s">
        <v>669</v>
      </c>
      <c r="D852" s="201" t="s">
        <v>1854</v>
      </c>
      <c r="E852" s="20" t="s">
        <v>952</v>
      </c>
      <c r="F852" s="44">
        <v>4</v>
      </c>
      <c r="G852" s="44">
        <v>4</v>
      </c>
      <c r="H852" s="33">
        <f t="shared" si="39"/>
        <v>187.88</v>
      </c>
      <c r="I852" s="33">
        <f t="shared" si="40"/>
        <v>3080</v>
      </c>
      <c r="J852" s="33">
        <f t="shared" si="41"/>
        <v>37.576</v>
      </c>
      <c r="K852" s="195" t="s">
        <v>1855</v>
      </c>
      <c r="L852" s="193" t="s">
        <v>1175</v>
      </c>
      <c r="M852" s="24"/>
      <c r="N852" s="196"/>
      <c r="O852" s="3"/>
      <c r="P852" s="3"/>
      <c r="Q852" s="24"/>
    </row>
    <row r="853" s="1" customFormat="1" ht="31" customHeight="1" spans="1:17">
      <c r="A853" s="24">
        <v>846</v>
      </c>
      <c r="B853" s="200" t="s">
        <v>1853</v>
      </c>
      <c r="C853" s="201" t="s">
        <v>669</v>
      </c>
      <c r="D853" s="201" t="s">
        <v>1854</v>
      </c>
      <c r="E853" s="20" t="s">
        <v>1788</v>
      </c>
      <c r="F853" s="44">
        <v>7</v>
      </c>
      <c r="G853" s="44">
        <v>7</v>
      </c>
      <c r="H853" s="33">
        <f t="shared" si="39"/>
        <v>328.79</v>
      </c>
      <c r="I853" s="33">
        <f t="shared" si="40"/>
        <v>5390</v>
      </c>
      <c r="J853" s="33">
        <f t="shared" si="41"/>
        <v>65.758</v>
      </c>
      <c r="K853" s="195" t="s">
        <v>1855</v>
      </c>
      <c r="L853" s="193" t="s">
        <v>1175</v>
      </c>
      <c r="M853" s="24"/>
      <c r="N853" s="196"/>
      <c r="O853" s="3"/>
      <c r="P853" s="3"/>
      <c r="Q853" s="24"/>
    </row>
    <row r="854" s="1" customFormat="1" ht="31" customHeight="1" spans="1:17">
      <c r="A854" s="24">
        <v>847</v>
      </c>
      <c r="B854" s="200" t="s">
        <v>1857</v>
      </c>
      <c r="C854" s="201" t="s">
        <v>720</v>
      </c>
      <c r="D854" s="201" t="s">
        <v>1858</v>
      </c>
      <c r="E854" s="20" t="s">
        <v>1859</v>
      </c>
      <c r="F854" s="44">
        <v>4</v>
      </c>
      <c r="G854" s="44">
        <v>4</v>
      </c>
      <c r="H854" s="33">
        <f t="shared" si="39"/>
        <v>187.88</v>
      </c>
      <c r="I854" s="33">
        <f t="shared" si="40"/>
        <v>3080</v>
      </c>
      <c r="J854" s="33">
        <f t="shared" si="41"/>
        <v>37.576</v>
      </c>
      <c r="K854" s="195" t="s">
        <v>1860</v>
      </c>
      <c r="L854" s="193" t="s">
        <v>1175</v>
      </c>
      <c r="M854" s="24"/>
      <c r="N854" s="196"/>
      <c r="O854" s="3"/>
      <c r="P854" s="3"/>
      <c r="Q854" s="24"/>
    </row>
    <row r="855" s="1" customFormat="1" ht="31" customHeight="1" spans="1:17">
      <c r="A855" s="24">
        <v>848</v>
      </c>
      <c r="B855" s="200" t="s">
        <v>1857</v>
      </c>
      <c r="C855" s="201" t="s">
        <v>720</v>
      </c>
      <c r="D855" s="201" t="s">
        <v>1858</v>
      </c>
      <c r="E855" s="20" t="s">
        <v>1861</v>
      </c>
      <c r="F855" s="44">
        <v>5</v>
      </c>
      <c r="G855" s="44">
        <v>5</v>
      </c>
      <c r="H855" s="33">
        <f t="shared" si="39"/>
        <v>234.85</v>
      </c>
      <c r="I855" s="33">
        <f t="shared" si="40"/>
        <v>3850</v>
      </c>
      <c r="J855" s="33">
        <f t="shared" si="41"/>
        <v>46.97</v>
      </c>
      <c r="K855" s="195" t="s">
        <v>1860</v>
      </c>
      <c r="L855" s="193" t="s">
        <v>1175</v>
      </c>
      <c r="M855" s="24"/>
      <c r="N855" s="196"/>
      <c r="O855" s="3"/>
      <c r="P855" s="3"/>
      <c r="Q855" s="24"/>
    </row>
    <row r="856" s="1" customFormat="1" ht="31" customHeight="1" spans="1:17">
      <c r="A856" s="24">
        <v>849</v>
      </c>
      <c r="B856" s="200" t="s">
        <v>1857</v>
      </c>
      <c r="C856" s="201" t="s">
        <v>720</v>
      </c>
      <c r="D856" s="201" t="s">
        <v>1858</v>
      </c>
      <c r="E856" s="20" t="s">
        <v>1862</v>
      </c>
      <c r="F856" s="44">
        <v>8</v>
      </c>
      <c r="G856" s="44">
        <v>8</v>
      </c>
      <c r="H856" s="33">
        <f t="shared" si="39"/>
        <v>375.76</v>
      </c>
      <c r="I856" s="33">
        <f t="shared" si="40"/>
        <v>6160</v>
      </c>
      <c r="J856" s="33">
        <f t="shared" si="41"/>
        <v>75.152</v>
      </c>
      <c r="K856" s="195" t="s">
        <v>1860</v>
      </c>
      <c r="L856" s="193" t="s">
        <v>1175</v>
      </c>
      <c r="M856" s="24"/>
      <c r="N856" s="196"/>
      <c r="O856" s="3"/>
      <c r="P856" s="3"/>
      <c r="Q856" s="24"/>
    </row>
    <row r="857" s="1" customFormat="1" ht="31" customHeight="1" spans="1:17">
      <c r="A857" s="24">
        <v>850</v>
      </c>
      <c r="B857" s="200" t="s">
        <v>1857</v>
      </c>
      <c r="C857" s="201" t="s">
        <v>720</v>
      </c>
      <c r="D857" s="201" t="s">
        <v>1858</v>
      </c>
      <c r="E857" s="20" t="s">
        <v>1863</v>
      </c>
      <c r="F857" s="44">
        <v>4</v>
      </c>
      <c r="G857" s="44">
        <v>4</v>
      </c>
      <c r="H857" s="33">
        <f t="shared" si="39"/>
        <v>187.88</v>
      </c>
      <c r="I857" s="33">
        <f t="shared" si="40"/>
        <v>3080</v>
      </c>
      <c r="J857" s="33">
        <f t="shared" si="41"/>
        <v>37.576</v>
      </c>
      <c r="K857" s="195" t="s">
        <v>1860</v>
      </c>
      <c r="L857" s="193" t="s">
        <v>1175</v>
      </c>
      <c r="M857" s="24"/>
      <c r="N857" s="196"/>
      <c r="O857" s="3"/>
      <c r="P857" s="3"/>
      <c r="Q857" s="24"/>
    </row>
    <row r="858" s="1" customFormat="1" ht="31" customHeight="1" spans="1:17">
      <c r="A858" s="24">
        <v>851</v>
      </c>
      <c r="B858" s="200" t="s">
        <v>1857</v>
      </c>
      <c r="C858" s="201" t="s">
        <v>720</v>
      </c>
      <c r="D858" s="201" t="s">
        <v>1858</v>
      </c>
      <c r="E858" s="20" t="s">
        <v>1864</v>
      </c>
      <c r="F858" s="44">
        <v>9</v>
      </c>
      <c r="G858" s="44">
        <v>9</v>
      </c>
      <c r="H858" s="33">
        <f t="shared" si="39"/>
        <v>422.73</v>
      </c>
      <c r="I858" s="33">
        <f t="shared" si="40"/>
        <v>6930</v>
      </c>
      <c r="J858" s="33">
        <f t="shared" si="41"/>
        <v>84.546</v>
      </c>
      <c r="K858" s="195" t="s">
        <v>1860</v>
      </c>
      <c r="L858" s="193" t="s">
        <v>1175</v>
      </c>
      <c r="M858" s="24"/>
      <c r="N858" s="196"/>
      <c r="O858" s="3"/>
      <c r="P858" s="3"/>
      <c r="Q858" s="24"/>
    </row>
    <row r="859" s="1" customFormat="1" ht="31" customHeight="1" spans="1:17">
      <c r="A859" s="24">
        <v>852</v>
      </c>
      <c r="B859" s="200" t="s">
        <v>1865</v>
      </c>
      <c r="C859" s="201" t="s">
        <v>538</v>
      </c>
      <c r="D859" s="201" t="s">
        <v>1866</v>
      </c>
      <c r="E859" s="20" t="s">
        <v>974</v>
      </c>
      <c r="F859" s="44">
        <v>15</v>
      </c>
      <c r="G859" s="44">
        <v>15</v>
      </c>
      <c r="H859" s="33">
        <f t="shared" si="39"/>
        <v>704.55</v>
      </c>
      <c r="I859" s="33">
        <f t="shared" si="40"/>
        <v>11550</v>
      </c>
      <c r="J859" s="33">
        <f t="shared" si="41"/>
        <v>140.91</v>
      </c>
      <c r="K859" s="195" t="s">
        <v>1867</v>
      </c>
      <c r="L859" s="193" t="s">
        <v>1175</v>
      </c>
      <c r="M859" s="24"/>
      <c r="N859" s="196"/>
      <c r="O859" s="3"/>
      <c r="P859" s="3"/>
      <c r="Q859" s="24"/>
    </row>
    <row r="860" s="1" customFormat="1" ht="31" customHeight="1" spans="1:17">
      <c r="A860" s="24">
        <v>853</v>
      </c>
      <c r="B860" s="200" t="s">
        <v>1865</v>
      </c>
      <c r="C860" s="201" t="s">
        <v>538</v>
      </c>
      <c r="D860" s="201" t="s">
        <v>1866</v>
      </c>
      <c r="E860" s="20" t="s">
        <v>974</v>
      </c>
      <c r="F860" s="44">
        <v>22</v>
      </c>
      <c r="G860" s="44">
        <v>22</v>
      </c>
      <c r="H860" s="33">
        <f t="shared" si="39"/>
        <v>1033.34</v>
      </c>
      <c r="I860" s="33">
        <f t="shared" si="40"/>
        <v>16940</v>
      </c>
      <c r="J860" s="33">
        <f t="shared" si="41"/>
        <v>206.668</v>
      </c>
      <c r="K860" s="195" t="s">
        <v>1867</v>
      </c>
      <c r="L860" s="193" t="s">
        <v>1175</v>
      </c>
      <c r="M860" s="24"/>
      <c r="N860" s="196"/>
      <c r="O860" s="3"/>
      <c r="P860" s="3"/>
      <c r="Q860" s="24"/>
    </row>
    <row r="861" s="1" customFormat="1" ht="31" customHeight="1" spans="1:17">
      <c r="A861" s="24">
        <v>854</v>
      </c>
      <c r="B861" s="200" t="s">
        <v>1865</v>
      </c>
      <c r="C861" s="201" t="s">
        <v>538</v>
      </c>
      <c r="D861" s="201" t="s">
        <v>1866</v>
      </c>
      <c r="E861" s="20" t="s">
        <v>1214</v>
      </c>
      <c r="F861" s="44">
        <v>15</v>
      </c>
      <c r="G861" s="44">
        <v>15</v>
      </c>
      <c r="H861" s="33">
        <f t="shared" si="39"/>
        <v>704.55</v>
      </c>
      <c r="I861" s="33">
        <f t="shared" si="40"/>
        <v>11550</v>
      </c>
      <c r="J861" s="33">
        <f t="shared" si="41"/>
        <v>140.91</v>
      </c>
      <c r="K861" s="195" t="s">
        <v>1867</v>
      </c>
      <c r="L861" s="193" t="s">
        <v>1175</v>
      </c>
      <c r="M861" s="24"/>
      <c r="N861" s="196"/>
      <c r="O861" s="3"/>
      <c r="P861" s="3"/>
      <c r="Q861" s="24"/>
    </row>
    <row r="862" s="1" customFormat="1" ht="31" customHeight="1" spans="1:17">
      <c r="A862" s="24">
        <v>855</v>
      </c>
      <c r="B862" s="200" t="s">
        <v>1865</v>
      </c>
      <c r="C862" s="201" t="s">
        <v>538</v>
      </c>
      <c r="D862" s="201" t="s">
        <v>1866</v>
      </c>
      <c r="E862" s="20" t="s">
        <v>1366</v>
      </c>
      <c r="F862" s="44">
        <v>26</v>
      </c>
      <c r="G862" s="44">
        <v>26</v>
      </c>
      <c r="H862" s="33">
        <f t="shared" si="39"/>
        <v>1221.22</v>
      </c>
      <c r="I862" s="33">
        <f t="shared" si="40"/>
        <v>20020</v>
      </c>
      <c r="J862" s="33">
        <f t="shared" si="41"/>
        <v>244.244</v>
      </c>
      <c r="K862" s="195" t="s">
        <v>1867</v>
      </c>
      <c r="L862" s="193" t="s">
        <v>1175</v>
      </c>
      <c r="M862" s="24"/>
      <c r="N862" s="196"/>
      <c r="O862" s="3"/>
      <c r="P862" s="3"/>
      <c r="Q862" s="24"/>
    </row>
    <row r="863" s="1" customFormat="1" ht="31" customHeight="1" spans="1:17">
      <c r="A863" s="24">
        <v>856</v>
      </c>
      <c r="B863" s="200" t="s">
        <v>1865</v>
      </c>
      <c r="C863" s="201" t="s">
        <v>538</v>
      </c>
      <c r="D863" s="201" t="s">
        <v>1866</v>
      </c>
      <c r="E863" s="20" t="s">
        <v>1402</v>
      </c>
      <c r="F863" s="44">
        <v>18</v>
      </c>
      <c r="G863" s="44">
        <v>18</v>
      </c>
      <c r="H863" s="33">
        <f t="shared" si="39"/>
        <v>845.46</v>
      </c>
      <c r="I863" s="33">
        <f t="shared" si="40"/>
        <v>13860</v>
      </c>
      <c r="J863" s="33">
        <f t="shared" si="41"/>
        <v>169.092</v>
      </c>
      <c r="K863" s="195" t="s">
        <v>1867</v>
      </c>
      <c r="L863" s="193" t="s">
        <v>1175</v>
      </c>
      <c r="M863" s="24"/>
      <c r="N863" s="196"/>
      <c r="O863" s="3"/>
      <c r="P863" s="3"/>
      <c r="Q863" s="24"/>
    </row>
    <row r="864" s="1" customFormat="1" ht="31" customHeight="1" spans="1:17">
      <c r="A864" s="24">
        <v>857</v>
      </c>
      <c r="B864" s="200" t="s">
        <v>1868</v>
      </c>
      <c r="C864" s="201" t="s">
        <v>925</v>
      </c>
      <c r="D864" s="201" t="s">
        <v>1869</v>
      </c>
      <c r="E864" s="20" t="s">
        <v>599</v>
      </c>
      <c r="F864" s="44">
        <v>9</v>
      </c>
      <c r="G864" s="44">
        <v>9</v>
      </c>
      <c r="H864" s="33">
        <f t="shared" si="39"/>
        <v>422.73</v>
      </c>
      <c r="I864" s="33">
        <f t="shared" si="40"/>
        <v>6930</v>
      </c>
      <c r="J864" s="33">
        <f t="shared" si="41"/>
        <v>84.546</v>
      </c>
      <c r="K864" s="195" t="s">
        <v>1870</v>
      </c>
      <c r="L864" s="193" t="s">
        <v>1175</v>
      </c>
      <c r="M864" s="24"/>
      <c r="N864" s="196"/>
      <c r="O864" s="3"/>
      <c r="P864" s="3"/>
      <c r="Q864" s="24"/>
    </row>
    <row r="865" s="1" customFormat="1" ht="31" customHeight="1" spans="1:17">
      <c r="A865" s="24">
        <v>858</v>
      </c>
      <c r="B865" s="200" t="s">
        <v>1868</v>
      </c>
      <c r="C865" s="201" t="s">
        <v>925</v>
      </c>
      <c r="D865" s="201" t="s">
        <v>1869</v>
      </c>
      <c r="E865" s="20" t="s">
        <v>1312</v>
      </c>
      <c r="F865" s="44">
        <v>6</v>
      </c>
      <c r="G865" s="44">
        <v>6</v>
      </c>
      <c r="H865" s="33">
        <f t="shared" si="39"/>
        <v>281.82</v>
      </c>
      <c r="I865" s="33">
        <f t="shared" si="40"/>
        <v>4620</v>
      </c>
      <c r="J865" s="33">
        <f t="shared" si="41"/>
        <v>56.364</v>
      </c>
      <c r="K865" s="195" t="s">
        <v>1870</v>
      </c>
      <c r="L865" s="193" t="s">
        <v>1175</v>
      </c>
      <c r="M865" s="24"/>
      <c r="N865" s="196"/>
      <c r="O865" s="3"/>
      <c r="P865" s="3"/>
      <c r="Q865" s="24"/>
    </row>
    <row r="866" s="1" customFormat="1" ht="31" customHeight="1" spans="1:17">
      <c r="A866" s="24">
        <v>859</v>
      </c>
      <c r="B866" s="200" t="s">
        <v>1868</v>
      </c>
      <c r="C866" s="201" t="s">
        <v>925</v>
      </c>
      <c r="D866" s="201" t="s">
        <v>1869</v>
      </c>
      <c r="E866" s="20" t="s">
        <v>1834</v>
      </c>
      <c r="F866" s="44">
        <v>4</v>
      </c>
      <c r="G866" s="44">
        <v>4</v>
      </c>
      <c r="H866" s="33">
        <f t="shared" si="39"/>
        <v>187.88</v>
      </c>
      <c r="I866" s="33">
        <f t="shared" si="40"/>
        <v>3080</v>
      </c>
      <c r="J866" s="33">
        <f t="shared" si="41"/>
        <v>37.576</v>
      </c>
      <c r="K866" s="195" t="s">
        <v>1870</v>
      </c>
      <c r="L866" s="193" t="s">
        <v>1175</v>
      </c>
      <c r="M866" s="24"/>
      <c r="N866" s="196"/>
      <c r="O866" s="3"/>
      <c r="P866" s="3"/>
      <c r="Q866" s="24"/>
    </row>
    <row r="867" s="1" customFormat="1" ht="31" customHeight="1" spans="1:17">
      <c r="A867" s="24">
        <v>860</v>
      </c>
      <c r="B867" s="200" t="s">
        <v>1868</v>
      </c>
      <c r="C867" s="201" t="s">
        <v>925</v>
      </c>
      <c r="D867" s="201" t="s">
        <v>1869</v>
      </c>
      <c r="E867" s="20" t="s">
        <v>1214</v>
      </c>
      <c r="F867" s="44">
        <v>8</v>
      </c>
      <c r="G867" s="44">
        <v>8</v>
      </c>
      <c r="H867" s="33">
        <f t="shared" si="39"/>
        <v>375.76</v>
      </c>
      <c r="I867" s="33">
        <f t="shared" si="40"/>
        <v>6160</v>
      </c>
      <c r="J867" s="33">
        <f t="shared" si="41"/>
        <v>75.152</v>
      </c>
      <c r="K867" s="195" t="s">
        <v>1870</v>
      </c>
      <c r="L867" s="193" t="s">
        <v>1175</v>
      </c>
      <c r="M867" s="24"/>
      <c r="N867" s="196"/>
      <c r="O867" s="3"/>
      <c r="P867" s="3"/>
      <c r="Q867" s="24"/>
    </row>
    <row r="868" s="1" customFormat="1" ht="31" customHeight="1" spans="1:17">
      <c r="A868" s="24">
        <v>861</v>
      </c>
      <c r="B868" s="200" t="s">
        <v>1868</v>
      </c>
      <c r="C868" s="201" t="s">
        <v>925</v>
      </c>
      <c r="D868" s="201" t="s">
        <v>1869</v>
      </c>
      <c r="E868" s="20" t="s">
        <v>974</v>
      </c>
      <c r="F868" s="44">
        <v>9</v>
      </c>
      <c r="G868" s="44">
        <v>9</v>
      </c>
      <c r="H868" s="33">
        <f t="shared" si="39"/>
        <v>422.73</v>
      </c>
      <c r="I868" s="33">
        <f t="shared" si="40"/>
        <v>6930</v>
      </c>
      <c r="J868" s="33">
        <f t="shared" si="41"/>
        <v>84.546</v>
      </c>
      <c r="K868" s="195" t="s">
        <v>1870</v>
      </c>
      <c r="L868" s="193" t="s">
        <v>1175</v>
      </c>
      <c r="M868" s="24"/>
      <c r="N868" s="196"/>
      <c r="O868" s="3"/>
      <c r="P868" s="3"/>
      <c r="Q868" s="24"/>
    </row>
    <row r="869" s="1" customFormat="1" ht="31" customHeight="1" spans="1:17">
      <c r="A869" s="24">
        <v>862</v>
      </c>
      <c r="B869" s="200" t="s">
        <v>1871</v>
      </c>
      <c r="C869" s="201" t="s">
        <v>491</v>
      </c>
      <c r="D869" s="201" t="s">
        <v>1872</v>
      </c>
      <c r="E869" s="20" t="s">
        <v>1788</v>
      </c>
      <c r="F869" s="44">
        <v>6</v>
      </c>
      <c r="G869" s="44">
        <v>6</v>
      </c>
      <c r="H869" s="33">
        <f t="shared" si="39"/>
        <v>281.82</v>
      </c>
      <c r="I869" s="33">
        <f t="shared" si="40"/>
        <v>4620</v>
      </c>
      <c r="J869" s="33">
        <f t="shared" si="41"/>
        <v>56.364</v>
      </c>
      <c r="K869" s="195" t="s">
        <v>1873</v>
      </c>
      <c r="L869" s="193" t="s">
        <v>1175</v>
      </c>
      <c r="M869" s="24"/>
      <c r="N869" s="196"/>
      <c r="O869" s="3"/>
      <c r="P869" s="3"/>
      <c r="Q869" s="24"/>
    </row>
    <row r="870" s="1" customFormat="1" ht="31" customHeight="1" spans="1:17">
      <c r="A870" s="24">
        <v>863</v>
      </c>
      <c r="B870" s="200" t="s">
        <v>1871</v>
      </c>
      <c r="C870" s="201" t="s">
        <v>491</v>
      </c>
      <c r="D870" s="201" t="s">
        <v>1872</v>
      </c>
      <c r="E870" s="20" t="s">
        <v>1215</v>
      </c>
      <c r="F870" s="44">
        <v>7</v>
      </c>
      <c r="G870" s="44">
        <v>7</v>
      </c>
      <c r="H870" s="33">
        <f t="shared" si="39"/>
        <v>328.79</v>
      </c>
      <c r="I870" s="33">
        <f t="shared" si="40"/>
        <v>5390</v>
      </c>
      <c r="J870" s="33">
        <f t="shared" si="41"/>
        <v>65.758</v>
      </c>
      <c r="K870" s="195" t="s">
        <v>1873</v>
      </c>
      <c r="L870" s="193" t="s">
        <v>1175</v>
      </c>
      <c r="M870" s="24"/>
      <c r="N870" s="196"/>
      <c r="O870" s="3"/>
      <c r="P870" s="3"/>
      <c r="Q870" s="24"/>
    </row>
    <row r="871" s="1" customFormat="1" ht="31" customHeight="1" spans="1:17">
      <c r="A871" s="24">
        <v>864</v>
      </c>
      <c r="B871" s="200" t="s">
        <v>1871</v>
      </c>
      <c r="C871" s="201" t="s">
        <v>491</v>
      </c>
      <c r="D871" s="201" t="s">
        <v>1872</v>
      </c>
      <c r="E871" s="20" t="s">
        <v>1312</v>
      </c>
      <c r="F871" s="44">
        <v>5</v>
      </c>
      <c r="G871" s="44">
        <v>5</v>
      </c>
      <c r="H871" s="33">
        <f t="shared" si="39"/>
        <v>234.85</v>
      </c>
      <c r="I871" s="33">
        <f t="shared" si="40"/>
        <v>3850</v>
      </c>
      <c r="J871" s="33">
        <f t="shared" si="41"/>
        <v>46.97</v>
      </c>
      <c r="K871" s="195" t="s">
        <v>1873</v>
      </c>
      <c r="L871" s="193" t="s">
        <v>1175</v>
      </c>
      <c r="M871" s="24"/>
      <c r="N871" s="196"/>
      <c r="O871" s="3"/>
      <c r="P871" s="3"/>
      <c r="Q871" s="24"/>
    </row>
    <row r="872" s="1" customFormat="1" ht="31" customHeight="1" spans="1:17">
      <c r="A872" s="24">
        <v>865</v>
      </c>
      <c r="B872" s="200" t="s">
        <v>1871</v>
      </c>
      <c r="C872" s="201" t="s">
        <v>491</v>
      </c>
      <c r="D872" s="201" t="s">
        <v>1872</v>
      </c>
      <c r="E872" s="20" t="s">
        <v>1214</v>
      </c>
      <c r="F872" s="44">
        <v>8</v>
      </c>
      <c r="G872" s="44">
        <v>8</v>
      </c>
      <c r="H872" s="33">
        <f t="shared" si="39"/>
        <v>375.76</v>
      </c>
      <c r="I872" s="33">
        <f t="shared" si="40"/>
        <v>6160</v>
      </c>
      <c r="J872" s="33">
        <f t="shared" si="41"/>
        <v>75.152</v>
      </c>
      <c r="K872" s="195" t="s">
        <v>1873</v>
      </c>
      <c r="L872" s="193" t="s">
        <v>1175</v>
      </c>
      <c r="M872" s="24"/>
      <c r="N872" s="196"/>
      <c r="O872" s="3"/>
      <c r="P872" s="3"/>
      <c r="Q872" s="24"/>
    </row>
    <row r="873" s="1" customFormat="1" ht="31" customHeight="1" spans="1:17">
      <c r="A873" s="24">
        <v>866</v>
      </c>
      <c r="B873" s="200" t="s">
        <v>1871</v>
      </c>
      <c r="C873" s="201" t="s">
        <v>491</v>
      </c>
      <c r="D873" s="201" t="s">
        <v>1872</v>
      </c>
      <c r="E873" s="20" t="s">
        <v>1214</v>
      </c>
      <c r="F873" s="44">
        <v>4</v>
      </c>
      <c r="G873" s="44">
        <v>4</v>
      </c>
      <c r="H873" s="33">
        <f t="shared" si="39"/>
        <v>187.88</v>
      </c>
      <c r="I873" s="33">
        <f t="shared" si="40"/>
        <v>3080</v>
      </c>
      <c r="J873" s="33">
        <f t="shared" si="41"/>
        <v>37.576</v>
      </c>
      <c r="K873" s="195" t="s">
        <v>1873</v>
      </c>
      <c r="L873" s="193" t="s">
        <v>1175</v>
      </c>
      <c r="M873" s="24"/>
      <c r="N873" s="196"/>
      <c r="O873" s="3"/>
      <c r="P873" s="3"/>
      <c r="Q873" s="24"/>
    </row>
    <row r="874" s="1" customFormat="1" ht="31" customHeight="1" spans="1:17">
      <c r="A874" s="24">
        <v>867</v>
      </c>
      <c r="B874" s="200" t="s">
        <v>1874</v>
      </c>
      <c r="C874" s="201" t="s">
        <v>859</v>
      </c>
      <c r="D874" s="201" t="s">
        <v>1875</v>
      </c>
      <c r="E874" s="20" t="s">
        <v>37</v>
      </c>
      <c r="F874" s="44">
        <v>22</v>
      </c>
      <c r="G874" s="44">
        <v>22</v>
      </c>
      <c r="H874" s="33">
        <f t="shared" si="39"/>
        <v>1033.34</v>
      </c>
      <c r="I874" s="33">
        <f t="shared" si="40"/>
        <v>16940</v>
      </c>
      <c r="J874" s="33">
        <f t="shared" si="41"/>
        <v>206.668</v>
      </c>
      <c r="K874" s="195" t="s">
        <v>1876</v>
      </c>
      <c r="L874" s="193" t="s">
        <v>1175</v>
      </c>
      <c r="M874" s="24"/>
      <c r="N874" s="196"/>
      <c r="O874" s="3"/>
      <c r="P874" s="3"/>
      <c r="Q874" s="24"/>
    </row>
    <row r="875" s="1" customFormat="1" ht="31" customHeight="1" spans="1:17">
      <c r="A875" s="24">
        <v>868</v>
      </c>
      <c r="B875" s="200" t="s">
        <v>1874</v>
      </c>
      <c r="C875" s="201" t="s">
        <v>859</v>
      </c>
      <c r="D875" s="201" t="s">
        <v>1875</v>
      </c>
      <c r="E875" s="20" t="s">
        <v>599</v>
      </c>
      <c r="F875" s="44">
        <v>12</v>
      </c>
      <c r="G875" s="44">
        <v>12</v>
      </c>
      <c r="H875" s="33">
        <f t="shared" si="39"/>
        <v>563.64</v>
      </c>
      <c r="I875" s="33">
        <f t="shared" si="40"/>
        <v>9240</v>
      </c>
      <c r="J875" s="33">
        <f t="shared" si="41"/>
        <v>112.728</v>
      </c>
      <c r="K875" s="195" t="s">
        <v>1876</v>
      </c>
      <c r="L875" s="193" t="s">
        <v>1175</v>
      </c>
      <c r="M875" s="24"/>
      <c r="N875" s="196"/>
      <c r="O875" s="3"/>
      <c r="P875" s="3"/>
      <c r="Q875" s="24"/>
    </row>
    <row r="876" s="1" customFormat="1" ht="31" customHeight="1" spans="1:17">
      <c r="A876" s="24">
        <v>869</v>
      </c>
      <c r="B876" s="200" t="s">
        <v>1874</v>
      </c>
      <c r="C876" s="201" t="s">
        <v>859</v>
      </c>
      <c r="D876" s="201" t="s">
        <v>1875</v>
      </c>
      <c r="E876" s="20" t="s">
        <v>1214</v>
      </c>
      <c r="F876" s="44">
        <v>14</v>
      </c>
      <c r="G876" s="44">
        <v>14</v>
      </c>
      <c r="H876" s="33">
        <f t="shared" si="39"/>
        <v>657.58</v>
      </c>
      <c r="I876" s="33">
        <f t="shared" si="40"/>
        <v>10780</v>
      </c>
      <c r="J876" s="33">
        <f t="shared" si="41"/>
        <v>131.516</v>
      </c>
      <c r="K876" s="195" t="s">
        <v>1876</v>
      </c>
      <c r="L876" s="193" t="s">
        <v>1175</v>
      </c>
      <c r="M876" s="24"/>
      <c r="N876" s="196"/>
      <c r="O876" s="3"/>
      <c r="P876" s="3"/>
      <c r="Q876" s="24"/>
    </row>
    <row r="877" s="1" customFormat="1" ht="31" customHeight="1" spans="1:17">
      <c r="A877" s="24">
        <v>870</v>
      </c>
      <c r="B877" s="200" t="s">
        <v>1874</v>
      </c>
      <c r="C877" s="201" t="s">
        <v>859</v>
      </c>
      <c r="D877" s="201" t="s">
        <v>1875</v>
      </c>
      <c r="E877" s="20" t="s">
        <v>1877</v>
      </c>
      <c r="F877" s="44">
        <v>32</v>
      </c>
      <c r="G877" s="44">
        <v>32</v>
      </c>
      <c r="H877" s="33">
        <f t="shared" si="39"/>
        <v>1503.04</v>
      </c>
      <c r="I877" s="33">
        <f t="shared" si="40"/>
        <v>24640</v>
      </c>
      <c r="J877" s="33">
        <f t="shared" si="41"/>
        <v>300.608</v>
      </c>
      <c r="K877" s="195" t="s">
        <v>1876</v>
      </c>
      <c r="L877" s="193" t="s">
        <v>1175</v>
      </c>
      <c r="M877" s="24"/>
      <c r="N877" s="196"/>
      <c r="O877" s="3"/>
      <c r="P877" s="3"/>
      <c r="Q877" s="24"/>
    </row>
    <row r="878" s="1" customFormat="1" ht="31" customHeight="1" spans="1:17">
      <c r="A878" s="24">
        <v>871</v>
      </c>
      <c r="B878" s="200" t="s">
        <v>1878</v>
      </c>
      <c r="C878" s="201" t="s">
        <v>859</v>
      </c>
      <c r="D878" s="201" t="s">
        <v>1879</v>
      </c>
      <c r="E878" s="20" t="s">
        <v>1877</v>
      </c>
      <c r="F878" s="44">
        <v>5</v>
      </c>
      <c r="G878" s="44">
        <v>5</v>
      </c>
      <c r="H878" s="33">
        <f t="shared" si="39"/>
        <v>234.85</v>
      </c>
      <c r="I878" s="33">
        <f t="shared" si="40"/>
        <v>3850</v>
      </c>
      <c r="J878" s="33">
        <f t="shared" si="41"/>
        <v>46.97</v>
      </c>
      <c r="K878" s="195" t="s">
        <v>1880</v>
      </c>
      <c r="L878" s="193" t="s">
        <v>1175</v>
      </c>
      <c r="M878" s="24"/>
      <c r="N878" s="196"/>
      <c r="O878" s="3"/>
      <c r="P878" s="3"/>
      <c r="Q878" s="24"/>
    </row>
    <row r="879" s="1" customFormat="1" ht="31" customHeight="1" spans="1:17">
      <c r="A879" s="24">
        <v>872</v>
      </c>
      <c r="B879" s="200" t="s">
        <v>1878</v>
      </c>
      <c r="C879" s="201" t="s">
        <v>859</v>
      </c>
      <c r="D879" s="201" t="s">
        <v>1879</v>
      </c>
      <c r="E879" s="20" t="s">
        <v>1877</v>
      </c>
      <c r="F879" s="44">
        <v>5</v>
      </c>
      <c r="G879" s="44">
        <v>5</v>
      </c>
      <c r="H879" s="33">
        <f t="shared" si="39"/>
        <v>234.85</v>
      </c>
      <c r="I879" s="33">
        <f t="shared" si="40"/>
        <v>3850</v>
      </c>
      <c r="J879" s="33">
        <f t="shared" si="41"/>
        <v>46.97</v>
      </c>
      <c r="K879" s="195" t="s">
        <v>1880</v>
      </c>
      <c r="L879" s="193" t="s">
        <v>1175</v>
      </c>
      <c r="M879" s="24"/>
      <c r="N879" s="196"/>
      <c r="O879" s="3"/>
      <c r="P879" s="3"/>
      <c r="Q879" s="24"/>
    </row>
    <row r="880" s="1" customFormat="1" ht="31" customHeight="1" spans="1:17">
      <c r="A880" s="24">
        <v>873</v>
      </c>
      <c r="B880" s="200" t="s">
        <v>1878</v>
      </c>
      <c r="C880" s="201" t="s">
        <v>859</v>
      </c>
      <c r="D880" s="201" t="s">
        <v>1879</v>
      </c>
      <c r="E880" s="20" t="s">
        <v>1381</v>
      </c>
      <c r="F880" s="44">
        <v>8</v>
      </c>
      <c r="G880" s="44">
        <v>8</v>
      </c>
      <c r="H880" s="33">
        <f t="shared" si="39"/>
        <v>375.76</v>
      </c>
      <c r="I880" s="33">
        <f t="shared" si="40"/>
        <v>6160</v>
      </c>
      <c r="J880" s="33">
        <f t="shared" si="41"/>
        <v>75.152</v>
      </c>
      <c r="K880" s="195" t="s">
        <v>1880</v>
      </c>
      <c r="L880" s="193" t="s">
        <v>1175</v>
      </c>
      <c r="M880" s="24"/>
      <c r="N880" s="196"/>
      <c r="O880" s="3"/>
      <c r="P880" s="3"/>
      <c r="Q880" s="24"/>
    </row>
    <row r="881" s="1" customFormat="1" ht="31" customHeight="1" spans="1:17">
      <c r="A881" s="24">
        <v>874</v>
      </c>
      <c r="B881" s="200" t="s">
        <v>1878</v>
      </c>
      <c r="C881" s="201" t="s">
        <v>859</v>
      </c>
      <c r="D881" s="201" t="s">
        <v>1879</v>
      </c>
      <c r="E881" s="20" t="s">
        <v>970</v>
      </c>
      <c r="F881" s="44">
        <v>4</v>
      </c>
      <c r="G881" s="44">
        <v>4</v>
      </c>
      <c r="H881" s="33">
        <f t="shared" si="39"/>
        <v>187.88</v>
      </c>
      <c r="I881" s="33">
        <f t="shared" si="40"/>
        <v>3080</v>
      </c>
      <c r="J881" s="33">
        <f t="shared" si="41"/>
        <v>37.576</v>
      </c>
      <c r="K881" s="195" t="s">
        <v>1880</v>
      </c>
      <c r="L881" s="193" t="s">
        <v>1175</v>
      </c>
      <c r="M881" s="24"/>
      <c r="N881" s="196"/>
      <c r="O881" s="3"/>
      <c r="P881" s="3"/>
      <c r="Q881" s="24"/>
    </row>
    <row r="882" s="1" customFormat="1" ht="31" customHeight="1" spans="1:17">
      <c r="A882" s="24">
        <v>875</v>
      </c>
      <c r="B882" s="200" t="s">
        <v>1878</v>
      </c>
      <c r="C882" s="201" t="s">
        <v>859</v>
      </c>
      <c r="D882" s="201" t="s">
        <v>1879</v>
      </c>
      <c r="E882" s="20" t="s">
        <v>1282</v>
      </c>
      <c r="F882" s="44">
        <v>2</v>
      </c>
      <c r="G882" s="44">
        <v>2</v>
      </c>
      <c r="H882" s="33">
        <f t="shared" si="39"/>
        <v>93.94</v>
      </c>
      <c r="I882" s="33">
        <f t="shared" si="40"/>
        <v>1540</v>
      </c>
      <c r="J882" s="33">
        <f t="shared" si="41"/>
        <v>18.788</v>
      </c>
      <c r="K882" s="195" t="s">
        <v>1880</v>
      </c>
      <c r="L882" s="193" t="s">
        <v>1175</v>
      </c>
      <c r="M882" s="24"/>
      <c r="N882" s="196"/>
      <c r="O882" s="3"/>
      <c r="P882" s="3"/>
      <c r="Q882" s="24"/>
    </row>
    <row r="883" s="1" customFormat="1" customHeight="1" spans="1:17">
      <c r="A883" s="50" t="s">
        <v>390</v>
      </c>
      <c r="B883" s="51"/>
      <c r="C883" s="51"/>
      <c r="D883" s="51"/>
      <c r="E883" s="40"/>
      <c r="F883" s="24">
        <f t="shared" ref="F883:J883" si="42">SUM(F8:F882)</f>
        <v>5741</v>
      </c>
      <c r="G883" s="24">
        <f t="shared" si="42"/>
        <v>5741</v>
      </c>
      <c r="H883" s="34">
        <f t="shared" si="42"/>
        <v>269654.770000002</v>
      </c>
      <c r="I883" s="34">
        <f t="shared" si="42"/>
        <v>4420570</v>
      </c>
      <c r="J883" s="34">
        <f t="shared" si="42"/>
        <v>53930.9540000005</v>
      </c>
      <c r="K883" s="24"/>
      <c r="L883" s="191"/>
      <c r="M883" s="3"/>
      <c r="N883" s="196"/>
      <c r="O883" s="3"/>
      <c r="P883" s="3"/>
      <c r="Q883" s="24"/>
    </row>
    <row r="884" s="4" customFormat="1" ht="62" customHeight="1" spans="1:17">
      <c r="A884" s="164" t="s">
        <v>391</v>
      </c>
      <c r="B884" s="164"/>
      <c r="C884" s="164"/>
      <c r="D884" s="164"/>
      <c r="E884" s="164"/>
      <c r="F884" s="164"/>
      <c r="G884" s="164"/>
      <c r="H884" s="164"/>
      <c r="I884" s="164"/>
      <c r="J884" s="164"/>
      <c r="K884" s="164"/>
      <c r="L884" s="164"/>
      <c r="M884" s="164"/>
      <c r="N884" s="54" t="s">
        <v>392</v>
      </c>
      <c r="O884" s="54"/>
      <c r="P884" s="54"/>
      <c r="Q884" s="56"/>
    </row>
  </sheetData>
  <mergeCells count="187">
    <mergeCell ref="A2:Q2"/>
    <mergeCell ref="A883:E883"/>
    <mergeCell ref="A884:M884"/>
    <mergeCell ref="N884:Q884"/>
    <mergeCell ref="M8:M12"/>
    <mergeCell ref="M13:M17"/>
    <mergeCell ref="M18:M22"/>
    <mergeCell ref="M23:M27"/>
    <mergeCell ref="M28:M32"/>
    <mergeCell ref="M33:M36"/>
    <mergeCell ref="M37:M41"/>
    <mergeCell ref="M42:M45"/>
    <mergeCell ref="M46:M50"/>
    <mergeCell ref="M51:M54"/>
    <mergeCell ref="M55:M59"/>
    <mergeCell ref="M60:M64"/>
    <mergeCell ref="M65:M69"/>
    <mergeCell ref="M70:M74"/>
    <mergeCell ref="M75:M79"/>
    <mergeCell ref="M80:M84"/>
    <mergeCell ref="M85:M89"/>
    <mergeCell ref="M90:M94"/>
    <mergeCell ref="M95:M99"/>
    <mergeCell ref="M100:M103"/>
    <mergeCell ref="M104:M108"/>
    <mergeCell ref="M109:M113"/>
    <mergeCell ref="M114:M118"/>
    <mergeCell ref="M119:M123"/>
    <mergeCell ref="M124:M128"/>
    <mergeCell ref="M129:M133"/>
    <mergeCell ref="M134:M138"/>
    <mergeCell ref="M139:M143"/>
    <mergeCell ref="M144:M148"/>
    <mergeCell ref="M149:M152"/>
    <mergeCell ref="M153:M157"/>
    <mergeCell ref="M158:M162"/>
    <mergeCell ref="M163:M167"/>
    <mergeCell ref="M168:M171"/>
    <mergeCell ref="M172:M176"/>
    <mergeCell ref="M178:M181"/>
    <mergeCell ref="M182:M186"/>
    <mergeCell ref="M187:M191"/>
    <mergeCell ref="M192:M196"/>
    <mergeCell ref="M197:M201"/>
    <mergeCell ref="M202:M205"/>
    <mergeCell ref="M206:M210"/>
    <mergeCell ref="M211:M215"/>
    <mergeCell ref="M216:M220"/>
    <mergeCell ref="M221:M225"/>
    <mergeCell ref="M226:M230"/>
    <mergeCell ref="M231:M235"/>
    <mergeCell ref="M236:M240"/>
    <mergeCell ref="M241:M245"/>
    <mergeCell ref="M246:M250"/>
    <mergeCell ref="M251:M254"/>
    <mergeCell ref="M255:M259"/>
    <mergeCell ref="M260:M263"/>
    <mergeCell ref="M264:M268"/>
    <mergeCell ref="M269:M273"/>
    <mergeCell ref="M274:M278"/>
    <mergeCell ref="M279:M283"/>
    <mergeCell ref="M284:M288"/>
    <mergeCell ref="M289:M292"/>
    <mergeCell ref="M293:M296"/>
    <mergeCell ref="M297:M301"/>
    <mergeCell ref="M302:M306"/>
    <mergeCell ref="M307:M310"/>
    <mergeCell ref="M311:M314"/>
    <mergeCell ref="M315:M318"/>
    <mergeCell ref="M319:M323"/>
    <mergeCell ref="M324:M328"/>
    <mergeCell ref="M329:M332"/>
    <mergeCell ref="M333:M337"/>
    <mergeCell ref="M338:M341"/>
    <mergeCell ref="M342:M345"/>
    <mergeCell ref="M346:M349"/>
    <mergeCell ref="M350:M354"/>
    <mergeCell ref="M355:M359"/>
    <mergeCell ref="M360:M364"/>
    <mergeCell ref="M365:M369"/>
    <mergeCell ref="M370:M373"/>
    <mergeCell ref="M374:M378"/>
    <mergeCell ref="M379:M382"/>
    <mergeCell ref="M383:M387"/>
    <mergeCell ref="M388:M391"/>
    <mergeCell ref="M392:M396"/>
    <mergeCell ref="M397:M400"/>
    <mergeCell ref="M401:M405"/>
    <mergeCell ref="M406:M410"/>
    <mergeCell ref="M411:M415"/>
    <mergeCell ref="M416:M420"/>
    <mergeCell ref="M421:M424"/>
    <mergeCell ref="M425:M429"/>
    <mergeCell ref="M430:M434"/>
    <mergeCell ref="M435:M439"/>
    <mergeCell ref="M440:M444"/>
    <mergeCell ref="M445:M449"/>
    <mergeCell ref="M450:M454"/>
    <mergeCell ref="M455:M459"/>
    <mergeCell ref="M460:M464"/>
    <mergeCell ref="M465:M469"/>
    <mergeCell ref="M470:M474"/>
    <mergeCell ref="M475:M479"/>
    <mergeCell ref="M480:M484"/>
    <mergeCell ref="M485:M489"/>
    <mergeCell ref="M490:M494"/>
    <mergeCell ref="M495:M499"/>
    <mergeCell ref="M500:M504"/>
    <mergeCell ref="M505:M509"/>
    <mergeCell ref="M510:M514"/>
    <mergeCell ref="M515:M519"/>
    <mergeCell ref="M520:M522"/>
    <mergeCell ref="M523:M526"/>
    <mergeCell ref="M527:M530"/>
    <mergeCell ref="M531:M535"/>
    <mergeCell ref="M536:M540"/>
    <mergeCell ref="M541:M545"/>
    <mergeCell ref="M546:M550"/>
    <mergeCell ref="M551:M554"/>
    <mergeCell ref="M555:M559"/>
    <mergeCell ref="M560:M564"/>
    <mergeCell ref="M565:M568"/>
    <mergeCell ref="M569:M573"/>
    <mergeCell ref="M574:M578"/>
    <mergeCell ref="M579:M583"/>
    <mergeCell ref="M584:M587"/>
    <mergeCell ref="M588:M592"/>
    <mergeCell ref="M593:M597"/>
    <mergeCell ref="M598:M602"/>
    <mergeCell ref="M603:M607"/>
    <mergeCell ref="M608:M612"/>
    <mergeCell ref="M613:M617"/>
    <mergeCell ref="M618:M622"/>
    <mergeCell ref="M623:M627"/>
    <mergeCell ref="M628:M632"/>
    <mergeCell ref="M633:M637"/>
    <mergeCell ref="M638:M641"/>
    <mergeCell ref="M642:M646"/>
    <mergeCell ref="M647:M651"/>
    <mergeCell ref="M652:M655"/>
    <mergeCell ref="M656:M660"/>
    <mergeCell ref="M661:M665"/>
    <mergeCell ref="M666:M670"/>
    <mergeCell ref="M671:M675"/>
    <mergeCell ref="M676:M680"/>
    <mergeCell ref="M681:M685"/>
    <mergeCell ref="M686:M690"/>
    <mergeCell ref="M691:M695"/>
    <mergeCell ref="M696:M700"/>
    <mergeCell ref="M701:M704"/>
    <mergeCell ref="M705:M709"/>
    <mergeCell ref="M710:M713"/>
    <mergeCell ref="M714:M718"/>
    <mergeCell ref="M719:M723"/>
    <mergeCell ref="M724:M728"/>
    <mergeCell ref="M729:M733"/>
    <mergeCell ref="M734:M738"/>
    <mergeCell ref="M739:M743"/>
    <mergeCell ref="M744:M748"/>
    <mergeCell ref="M749:M753"/>
    <mergeCell ref="M754:M758"/>
    <mergeCell ref="M759:M763"/>
    <mergeCell ref="M764:M767"/>
    <mergeCell ref="M768:M771"/>
    <mergeCell ref="M772:M776"/>
    <mergeCell ref="M777:M781"/>
    <mergeCell ref="M782:M786"/>
    <mergeCell ref="M787:M791"/>
    <mergeCell ref="M792:M796"/>
    <mergeCell ref="M797:M801"/>
    <mergeCell ref="M802:M806"/>
    <mergeCell ref="M807:M811"/>
    <mergeCell ref="M812:M816"/>
    <mergeCell ref="M817:M821"/>
    <mergeCell ref="M822:M826"/>
    <mergeCell ref="M827:M831"/>
    <mergeCell ref="M832:M836"/>
    <mergeCell ref="M837:M840"/>
    <mergeCell ref="M841:M844"/>
    <mergeCell ref="M845:M848"/>
    <mergeCell ref="M849:M853"/>
    <mergeCell ref="M854:M858"/>
    <mergeCell ref="M859:M863"/>
    <mergeCell ref="M864:M868"/>
    <mergeCell ref="M869:M873"/>
    <mergeCell ref="M874:M877"/>
    <mergeCell ref="M878:M882"/>
  </mergeCells>
  <pageMargins left="0.751388888888889" right="0.751388888888889" top="1" bottom="1" header="0.5" footer="0.5"/>
  <pageSetup paperSize="9" scale="69" orientation="landscape" horizontalDpi="600"/>
  <headerFooter>
    <oddFooter>&amp;C第 &amp;P 页，共 &amp;N 页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40"/>
  <sheetViews>
    <sheetView view="pageBreakPreview" zoomScaleNormal="100" workbookViewId="0">
      <selection activeCell="J13" sqref="J13"/>
    </sheetView>
  </sheetViews>
  <sheetFormatPr defaultColWidth="9" defaultRowHeight="32" customHeight="1"/>
  <cols>
    <col min="1" max="1" width="4.875" style="5" customWidth="1"/>
    <col min="2" max="2" width="7.75" style="5" customWidth="1"/>
    <col min="3" max="3" width="17.875" style="5" customWidth="1"/>
    <col min="4" max="4" width="11.125" style="5" customWidth="1"/>
    <col min="5" max="5" width="11.25" style="5" customWidth="1"/>
    <col min="6" max="6" width="9.625" style="5" customWidth="1"/>
    <col min="7" max="7" width="9.25" style="5" customWidth="1"/>
    <col min="8" max="9" width="10.75" style="5" customWidth="1"/>
    <col min="10" max="10" width="10.125" style="5" customWidth="1"/>
    <col min="11" max="11" width="18.875" style="5" customWidth="1"/>
    <col min="12" max="12" width="19.625" style="5" customWidth="1"/>
    <col min="13" max="13" width="13.625" style="1" customWidth="1"/>
    <col min="14" max="14" width="9" style="5" customWidth="1"/>
    <col min="15" max="17" width="9" style="1" customWidth="1"/>
    <col min="18" max="16381" width="9" style="1"/>
  </cols>
  <sheetData>
    <row r="1" s="1" customFormat="1" customHeight="1" spans="1:14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N1" s="5"/>
    </row>
    <row r="2" s="1" customFormat="1" customHeight="1" spans="1:17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="2" customFormat="1" customHeight="1" spans="1:14">
      <c r="A3" s="2" t="s">
        <v>1881</v>
      </c>
      <c r="F3" s="12"/>
      <c r="G3" s="12"/>
      <c r="M3" s="21"/>
      <c r="N3" s="21" t="s">
        <v>2</v>
      </c>
    </row>
    <row r="4" s="2" customFormat="1" customHeight="1" spans="1:14">
      <c r="A4" s="10" t="s">
        <v>1882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N4" s="10"/>
    </row>
    <row r="5" s="2" customFormat="1" customHeight="1" spans="1:14">
      <c r="A5" s="10" t="s">
        <v>4</v>
      </c>
      <c r="B5" s="12"/>
      <c r="C5" s="12"/>
      <c r="D5" s="10"/>
      <c r="E5" s="10"/>
      <c r="F5" s="12"/>
      <c r="G5" s="12"/>
      <c r="H5" s="10" t="s">
        <v>5</v>
      </c>
      <c r="I5" s="12"/>
      <c r="J5" s="12"/>
      <c r="K5" s="12"/>
      <c r="L5" s="12"/>
      <c r="N5" s="12"/>
    </row>
    <row r="6" s="2" customFormat="1" customHeight="1" spans="1:15">
      <c r="A6" s="2" t="s">
        <v>1883</v>
      </c>
      <c r="F6" s="12"/>
      <c r="G6" s="12"/>
      <c r="H6" s="10" t="s">
        <v>7</v>
      </c>
      <c r="I6" s="10"/>
      <c r="J6" s="10"/>
      <c r="K6" s="10"/>
      <c r="L6" s="10" t="s">
        <v>8</v>
      </c>
      <c r="N6" s="10"/>
      <c r="O6" s="23" t="s">
        <v>9</v>
      </c>
    </row>
    <row r="7" s="1" customFormat="1" ht="41" customHeight="1" spans="1:17">
      <c r="A7" s="13" t="s">
        <v>10</v>
      </c>
      <c r="B7" s="13" t="s">
        <v>11</v>
      </c>
      <c r="C7" s="13" t="s">
        <v>12</v>
      </c>
      <c r="D7" s="13" t="s">
        <v>13</v>
      </c>
      <c r="E7" s="13" t="s">
        <v>14</v>
      </c>
      <c r="F7" s="13" t="s">
        <v>15</v>
      </c>
      <c r="G7" s="13" t="s">
        <v>16</v>
      </c>
      <c r="H7" s="13" t="s">
        <v>17</v>
      </c>
      <c r="I7" s="13" t="s">
        <v>18</v>
      </c>
      <c r="J7" s="13" t="s">
        <v>19</v>
      </c>
      <c r="K7" s="13" t="s">
        <v>20</v>
      </c>
      <c r="L7" s="39" t="s">
        <v>21</v>
      </c>
      <c r="M7" s="13" t="s">
        <v>22</v>
      </c>
      <c r="N7" s="40" t="s">
        <v>23</v>
      </c>
      <c r="O7" s="13" t="s">
        <v>24</v>
      </c>
      <c r="P7" s="13" t="s">
        <v>25</v>
      </c>
      <c r="Q7" s="13" t="s">
        <v>26</v>
      </c>
    </row>
    <row r="8" s="1" customFormat="1" ht="30" customHeight="1" spans="1:17">
      <c r="A8" s="24">
        <v>1</v>
      </c>
      <c r="B8" s="15" t="s">
        <v>1884</v>
      </c>
      <c r="C8" s="15" t="s">
        <v>688</v>
      </c>
      <c r="D8" s="15" t="s">
        <v>1885</v>
      </c>
      <c r="E8" s="20" t="s">
        <v>872</v>
      </c>
      <c r="F8" s="42">
        <v>5.5</v>
      </c>
      <c r="G8" s="42">
        <v>5.5</v>
      </c>
      <c r="H8" s="33">
        <f t="shared" ref="H8:H71" si="0">G8*46.97</f>
        <v>258.335</v>
      </c>
      <c r="I8" s="33">
        <f t="shared" ref="I8:I71" si="1">G8*770</f>
        <v>4235</v>
      </c>
      <c r="J8" s="33">
        <f t="shared" ref="J8:J71" si="2">H8*20%</f>
        <v>51.667</v>
      </c>
      <c r="K8" s="190" t="s">
        <v>1886</v>
      </c>
      <c r="L8" s="193" t="s">
        <v>1887</v>
      </c>
      <c r="M8" s="194"/>
      <c r="N8" s="192"/>
      <c r="O8" s="52"/>
      <c r="P8" s="3"/>
      <c r="Q8" s="24"/>
    </row>
    <row r="9" s="1" customFormat="1" ht="30" customHeight="1" spans="1:17">
      <c r="A9" s="24">
        <v>2</v>
      </c>
      <c r="B9" s="15" t="s">
        <v>1884</v>
      </c>
      <c r="C9" s="38" t="s">
        <v>688</v>
      </c>
      <c r="D9" s="38" t="s">
        <v>1885</v>
      </c>
      <c r="E9" s="20" t="s">
        <v>1888</v>
      </c>
      <c r="F9" s="44">
        <v>9.5</v>
      </c>
      <c r="G9" s="44">
        <v>9.5</v>
      </c>
      <c r="H9" s="33">
        <f t="shared" si="0"/>
        <v>446.215</v>
      </c>
      <c r="I9" s="33">
        <f t="shared" si="1"/>
        <v>7315</v>
      </c>
      <c r="J9" s="33">
        <f t="shared" si="2"/>
        <v>89.243</v>
      </c>
      <c r="K9" s="195" t="s">
        <v>1886</v>
      </c>
      <c r="L9" s="193" t="s">
        <v>1887</v>
      </c>
      <c r="M9" s="194"/>
      <c r="N9" s="192"/>
      <c r="O9" s="52"/>
      <c r="P9" s="3"/>
      <c r="Q9" s="24"/>
    </row>
    <row r="10" s="1" customFormat="1" ht="30" customHeight="1" spans="1:17">
      <c r="A10" s="24">
        <v>3</v>
      </c>
      <c r="B10" s="15" t="s">
        <v>1884</v>
      </c>
      <c r="C10" s="38" t="s">
        <v>688</v>
      </c>
      <c r="D10" s="38" t="s">
        <v>1885</v>
      </c>
      <c r="E10" s="20" t="s">
        <v>1889</v>
      </c>
      <c r="F10" s="44">
        <v>11</v>
      </c>
      <c r="G10" s="44">
        <v>11</v>
      </c>
      <c r="H10" s="33">
        <f t="shared" si="0"/>
        <v>516.67</v>
      </c>
      <c r="I10" s="33">
        <f t="shared" si="1"/>
        <v>8470</v>
      </c>
      <c r="J10" s="33">
        <f t="shared" si="2"/>
        <v>103.334</v>
      </c>
      <c r="K10" s="195" t="s">
        <v>1886</v>
      </c>
      <c r="L10" s="193" t="s">
        <v>1887</v>
      </c>
      <c r="M10" s="194"/>
      <c r="N10" s="192"/>
      <c r="O10" s="52"/>
      <c r="P10" s="3"/>
      <c r="Q10" s="24"/>
    </row>
    <row r="11" s="1" customFormat="1" ht="30" customHeight="1" spans="1:17">
      <c r="A11" s="24">
        <v>4</v>
      </c>
      <c r="B11" s="15" t="s">
        <v>1884</v>
      </c>
      <c r="C11" s="38" t="s">
        <v>688</v>
      </c>
      <c r="D11" s="38" t="s">
        <v>1885</v>
      </c>
      <c r="E11" s="20" t="s">
        <v>1890</v>
      </c>
      <c r="F11" s="44">
        <v>3.09</v>
      </c>
      <c r="G11" s="44">
        <v>3.09</v>
      </c>
      <c r="H11" s="33">
        <f t="shared" si="0"/>
        <v>145.1373</v>
      </c>
      <c r="I11" s="33">
        <f t="shared" si="1"/>
        <v>2379.3</v>
      </c>
      <c r="J11" s="33">
        <f t="shared" si="2"/>
        <v>29.02746</v>
      </c>
      <c r="K11" s="195" t="s">
        <v>1886</v>
      </c>
      <c r="L11" s="193" t="s">
        <v>1887</v>
      </c>
      <c r="M11" s="194"/>
      <c r="N11" s="192"/>
      <c r="O11" s="52"/>
      <c r="P11" s="3"/>
      <c r="Q11" s="24"/>
    </row>
    <row r="12" s="1" customFormat="1" ht="30" customHeight="1" spans="1:17">
      <c r="A12" s="24">
        <v>5</v>
      </c>
      <c r="B12" s="15" t="s">
        <v>1884</v>
      </c>
      <c r="C12" s="38" t="s">
        <v>688</v>
      </c>
      <c r="D12" s="38" t="s">
        <v>1885</v>
      </c>
      <c r="E12" s="20" t="s">
        <v>1890</v>
      </c>
      <c r="F12" s="44">
        <v>4.5</v>
      </c>
      <c r="G12" s="44">
        <v>4.5</v>
      </c>
      <c r="H12" s="33">
        <f t="shared" si="0"/>
        <v>211.365</v>
      </c>
      <c r="I12" s="33">
        <f t="shared" si="1"/>
        <v>3465</v>
      </c>
      <c r="J12" s="33">
        <f t="shared" si="2"/>
        <v>42.273</v>
      </c>
      <c r="K12" s="195" t="s">
        <v>1886</v>
      </c>
      <c r="L12" s="193" t="s">
        <v>1887</v>
      </c>
      <c r="M12" s="194"/>
      <c r="N12" s="192"/>
      <c r="O12" s="52"/>
      <c r="P12" s="3"/>
      <c r="Q12" s="24"/>
    </row>
    <row r="13" s="1" customFormat="1" ht="30" customHeight="1" spans="1:17">
      <c r="A13" s="24">
        <v>6</v>
      </c>
      <c r="B13" s="15" t="s">
        <v>1891</v>
      </c>
      <c r="C13" s="38" t="s">
        <v>412</v>
      </c>
      <c r="D13" s="38" t="s">
        <v>1892</v>
      </c>
      <c r="E13" s="20" t="s">
        <v>1893</v>
      </c>
      <c r="F13" s="42">
        <v>6.1</v>
      </c>
      <c r="G13" s="42">
        <v>6.1</v>
      </c>
      <c r="H13" s="33">
        <f t="shared" si="0"/>
        <v>286.517</v>
      </c>
      <c r="I13" s="33">
        <f t="shared" si="1"/>
        <v>4697</v>
      </c>
      <c r="J13" s="33">
        <f t="shared" si="2"/>
        <v>57.3034</v>
      </c>
      <c r="K13" s="195" t="s">
        <v>1894</v>
      </c>
      <c r="L13" s="193" t="s">
        <v>1887</v>
      </c>
      <c r="M13" s="194"/>
      <c r="N13" s="196"/>
      <c r="O13" s="3"/>
      <c r="P13" s="3"/>
      <c r="Q13" s="24"/>
    </row>
    <row r="14" s="1" customFormat="1" ht="30" customHeight="1" spans="1:17">
      <c r="A14" s="24">
        <v>7</v>
      </c>
      <c r="B14" s="15" t="s">
        <v>1891</v>
      </c>
      <c r="C14" s="38" t="s">
        <v>412</v>
      </c>
      <c r="D14" s="38" t="s">
        <v>1892</v>
      </c>
      <c r="E14" s="20" t="s">
        <v>1895</v>
      </c>
      <c r="F14" s="44">
        <v>2.2</v>
      </c>
      <c r="G14" s="44">
        <v>2.2</v>
      </c>
      <c r="H14" s="33">
        <f t="shared" si="0"/>
        <v>103.334</v>
      </c>
      <c r="I14" s="33">
        <f t="shared" si="1"/>
        <v>1694</v>
      </c>
      <c r="J14" s="33">
        <f t="shared" si="2"/>
        <v>20.6668</v>
      </c>
      <c r="K14" s="195" t="s">
        <v>1894</v>
      </c>
      <c r="L14" s="193" t="s">
        <v>1887</v>
      </c>
      <c r="M14" s="194"/>
      <c r="N14" s="196"/>
      <c r="O14" s="3"/>
      <c r="P14" s="3"/>
      <c r="Q14" s="24"/>
    </row>
    <row r="15" s="1" customFormat="1" ht="30" customHeight="1" spans="1:17">
      <c r="A15" s="24">
        <v>8</v>
      </c>
      <c r="B15" s="15" t="s">
        <v>1891</v>
      </c>
      <c r="C15" s="38" t="s">
        <v>412</v>
      </c>
      <c r="D15" s="38" t="s">
        <v>1892</v>
      </c>
      <c r="E15" s="20" t="s">
        <v>872</v>
      </c>
      <c r="F15" s="44">
        <v>3.1</v>
      </c>
      <c r="G15" s="44">
        <v>3.1</v>
      </c>
      <c r="H15" s="33">
        <f t="shared" si="0"/>
        <v>145.607</v>
      </c>
      <c r="I15" s="33">
        <f t="shared" si="1"/>
        <v>2387</v>
      </c>
      <c r="J15" s="33">
        <f t="shared" si="2"/>
        <v>29.1214</v>
      </c>
      <c r="K15" s="195" t="s">
        <v>1894</v>
      </c>
      <c r="L15" s="193" t="s">
        <v>1887</v>
      </c>
      <c r="M15" s="194"/>
      <c r="N15" s="196"/>
      <c r="O15" s="3"/>
      <c r="P15" s="3"/>
      <c r="Q15" s="24"/>
    </row>
    <row r="16" s="1" customFormat="1" ht="30" customHeight="1" spans="1:17">
      <c r="A16" s="24">
        <v>9</v>
      </c>
      <c r="B16" s="15" t="s">
        <v>1891</v>
      </c>
      <c r="C16" s="38" t="s">
        <v>412</v>
      </c>
      <c r="D16" s="38" t="s">
        <v>1892</v>
      </c>
      <c r="E16" s="20" t="s">
        <v>1896</v>
      </c>
      <c r="F16" s="44">
        <v>4.5</v>
      </c>
      <c r="G16" s="44">
        <v>4.5</v>
      </c>
      <c r="H16" s="33">
        <f t="shared" si="0"/>
        <v>211.365</v>
      </c>
      <c r="I16" s="33">
        <f t="shared" si="1"/>
        <v>3465</v>
      </c>
      <c r="J16" s="33">
        <f t="shared" si="2"/>
        <v>42.273</v>
      </c>
      <c r="K16" s="195" t="s">
        <v>1894</v>
      </c>
      <c r="L16" s="193" t="s">
        <v>1887</v>
      </c>
      <c r="M16" s="194"/>
      <c r="N16" s="196"/>
      <c r="O16" s="3"/>
      <c r="P16" s="3"/>
      <c r="Q16" s="24"/>
    </row>
    <row r="17" s="1" customFormat="1" ht="30" customHeight="1" spans="1:17">
      <c r="A17" s="24">
        <v>10</v>
      </c>
      <c r="B17" s="15" t="s">
        <v>1891</v>
      </c>
      <c r="C17" s="38" t="s">
        <v>412</v>
      </c>
      <c r="D17" s="38" t="s">
        <v>1892</v>
      </c>
      <c r="E17" s="20" t="s">
        <v>1897</v>
      </c>
      <c r="F17" s="44">
        <v>1.8</v>
      </c>
      <c r="G17" s="44">
        <v>1.8</v>
      </c>
      <c r="H17" s="33">
        <f t="shared" si="0"/>
        <v>84.546</v>
      </c>
      <c r="I17" s="33">
        <f t="shared" si="1"/>
        <v>1386</v>
      </c>
      <c r="J17" s="33">
        <f t="shared" si="2"/>
        <v>16.9092</v>
      </c>
      <c r="K17" s="195" t="s">
        <v>1894</v>
      </c>
      <c r="L17" s="193" t="s">
        <v>1887</v>
      </c>
      <c r="M17" s="194"/>
      <c r="N17" s="196"/>
      <c r="O17" s="3"/>
      <c r="P17" s="3"/>
      <c r="Q17" s="24"/>
    </row>
    <row r="18" s="1" customFormat="1" ht="30" customHeight="1" spans="1:17">
      <c r="A18" s="24">
        <v>11</v>
      </c>
      <c r="B18" s="15" t="s">
        <v>1891</v>
      </c>
      <c r="C18" s="38" t="s">
        <v>412</v>
      </c>
      <c r="D18" s="38" t="s">
        <v>1892</v>
      </c>
      <c r="E18" s="37" t="s">
        <v>1897</v>
      </c>
      <c r="F18" s="42">
        <v>5.9</v>
      </c>
      <c r="G18" s="42">
        <v>5.9</v>
      </c>
      <c r="H18" s="33">
        <f t="shared" si="0"/>
        <v>277.123</v>
      </c>
      <c r="I18" s="33">
        <f t="shared" si="1"/>
        <v>4543</v>
      </c>
      <c r="J18" s="33">
        <f t="shared" si="2"/>
        <v>55.4246</v>
      </c>
      <c r="K18" s="195" t="s">
        <v>1894</v>
      </c>
      <c r="L18" s="193" t="s">
        <v>1887</v>
      </c>
      <c r="M18" s="194"/>
      <c r="N18" s="196"/>
      <c r="O18" s="3"/>
      <c r="P18" s="3"/>
      <c r="Q18" s="24"/>
    </row>
    <row r="19" s="1" customFormat="1" ht="30" customHeight="1" spans="1:17">
      <c r="A19" s="24">
        <v>12</v>
      </c>
      <c r="B19" s="15" t="s">
        <v>1898</v>
      </c>
      <c r="C19" s="38" t="s">
        <v>447</v>
      </c>
      <c r="D19" s="38" t="s">
        <v>1899</v>
      </c>
      <c r="E19" s="37" t="s">
        <v>1893</v>
      </c>
      <c r="F19" s="44">
        <v>5.9</v>
      </c>
      <c r="G19" s="44">
        <v>5.9</v>
      </c>
      <c r="H19" s="33">
        <f t="shared" si="0"/>
        <v>277.123</v>
      </c>
      <c r="I19" s="33">
        <f t="shared" si="1"/>
        <v>4543</v>
      </c>
      <c r="J19" s="33">
        <f t="shared" si="2"/>
        <v>55.4246</v>
      </c>
      <c r="K19" s="195" t="s">
        <v>1900</v>
      </c>
      <c r="L19" s="193" t="s">
        <v>1887</v>
      </c>
      <c r="M19" s="194"/>
      <c r="N19" s="196"/>
      <c r="O19" s="3"/>
      <c r="P19" s="3"/>
      <c r="Q19" s="24"/>
    </row>
    <row r="20" s="1" customFormat="1" ht="30" customHeight="1" spans="1:17">
      <c r="A20" s="24">
        <v>13</v>
      </c>
      <c r="B20" s="15" t="s">
        <v>1898</v>
      </c>
      <c r="C20" s="38" t="s">
        <v>447</v>
      </c>
      <c r="D20" s="38" t="s">
        <v>1899</v>
      </c>
      <c r="E20" s="37" t="s">
        <v>1901</v>
      </c>
      <c r="F20" s="44">
        <v>6.5</v>
      </c>
      <c r="G20" s="44">
        <v>6.5</v>
      </c>
      <c r="H20" s="33">
        <f t="shared" si="0"/>
        <v>305.305</v>
      </c>
      <c r="I20" s="33">
        <f t="shared" si="1"/>
        <v>5005</v>
      </c>
      <c r="J20" s="33">
        <f t="shared" si="2"/>
        <v>61.061</v>
      </c>
      <c r="K20" s="195" t="s">
        <v>1900</v>
      </c>
      <c r="L20" s="193" t="s">
        <v>1887</v>
      </c>
      <c r="M20" s="194"/>
      <c r="N20" s="196"/>
      <c r="O20" s="3"/>
      <c r="P20" s="3"/>
      <c r="Q20" s="24"/>
    </row>
    <row r="21" s="1" customFormat="1" ht="30" customHeight="1" spans="1:17">
      <c r="A21" s="24">
        <v>14</v>
      </c>
      <c r="B21" s="15" t="s">
        <v>1898</v>
      </c>
      <c r="C21" s="38" t="s">
        <v>447</v>
      </c>
      <c r="D21" s="38" t="s">
        <v>1899</v>
      </c>
      <c r="E21" s="37" t="s">
        <v>1436</v>
      </c>
      <c r="F21" s="44">
        <v>2.56</v>
      </c>
      <c r="G21" s="44">
        <v>2.56</v>
      </c>
      <c r="H21" s="33">
        <f t="shared" si="0"/>
        <v>120.2432</v>
      </c>
      <c r="I21" s="33">
        <f t="shared" si="1"/>
        <v>1971.2</v>
      </c>
      <c r="J21" s="33">
        <f t="shared" si="2"/>
        <v>24.04864</v>
      </c>
      <c r="K21" s="195" t="s">
        <v>1900</v>
      </c>
      <c r="L21" s="193" t="s">
        <v>1887</v>
      </c>
      <c r="M21" s="194"/>
      <c r="N21" s="196"/>
      <c r="O21" s="3"/>
      <c r="P21" s="3"/>
      <c r="Q21" s="24"/>
    </row>
    <row r="22" s="1" customFormat="1" ht="30" customHeight="1" spans="1:17">
      <c r="A22" s="24">
        <v>15</v>
      </c>
      <c r="B22" s="15" t="s">
        <v>1898</v>
      </c>
      <c r="C22" s="38" t="s">
        <v>447</v>
      </c>
      <c r="D22" s="38" t="s">
        <v>1899</v>
      </c>
      <c r="E22" s="37" t="s">
        <v>1245</v>
      </c>
      <c r="F22" s="44">
        <v>4.6</v>
      </c>
      <c r="G22" s="44">
        <v>4.6</v>
      </c>
      <c r="H22" s="33">
        <f t="shared" si="0"/>
        <v>216.062</v>
      </c>
      <c r="I22" s="33">
        <f t="shared" si="1"/>
        <v>3542</v>
      </c>
      <c r="J22" s="33">
        <f t="shared" si="2"/>
        <v>43.2124</v>
      </c>
      <c r="K22" s="195" t="s">
        <v>1900</v>
      </c>
      <c r="L22" s="193" t="s">
        <v>1887</v>
      </c>
      <c r="M22" s="194"/>
      <c r="N22" s="196"/>
      <c r="O22" s="3"/>
      <c r="P22" s="3"/>
      <c r="Q22" s="24"/>
    </row>
    <row r="23" s="1" customFormat="1" ht="30" customHeight="1" spans="1:17">
      <c r="A23" s="24">
        <v>16</v>
      </c>
      <c r="B23" s="15" t="s">
        <v>1898</v>
      </c>
      <c r="C23" s="38" t="s">
        <v>447</v>
      </c>
      <c r="D23" s="38" t="s">
        <v>1899</v>
      </c>
      <c r="E23" s="37" t="s">
        <v>872</v>
      </c>
      <c r="F23" s="42">
        <v>9.15</v>
      </c>
      <c r="G23" s="42">
        <v>9.15</v>
      </c>
      <c r="H23" s="33">
        <f t="shared" si="0"/>
        <v>429.7755</v>
      </c>
      <c r="I23" s="33">
        <f t="shared" si="1"/>
        <v>7045.5</v>
      </c>
      <c r="J23" s="33">
        <f t="shared" si="2"/>
        <v>85.9551</v>
      </c>
      <c r="K23" s="195" t="s">
        <v>1900</v>
      </c>
      <c r="L23" s="193" t="s">
        <v>1887</v>
      </c>
      <c r="M23" s="194"/>
      <c r="N23" s="196"/>
      <c r="O23" s="3"/>
      <c r="P23" s="3"/>
      <c r="Q23" s="24"/>
    </row>
    <row r="24" s="1" customFormat="1" ht="30" customHeight="1" spans="1:17">
      <c r="A24" s="24">
        <v>17</v>
      </c>
      <c r="B24" s="15" t="s">
        <v>1898</v>
      </c>
      <c r="C24" s="38" t="s">
        <v>447</v>
      </c>
      <c r="D24" s="38" t="s">
        <v>1899</v>
      </c>
      <c r="E24" s="37" t="s">
        <v>1902</v>
      </c>
      <c r="F24" s="44">
        <v>11</v>
      </c>
      <c r="G24" s="44">
        <v>11</v>
      </c>
      <c r="H24" s="33">
        <f t="shared" si="0"/>
        <v>516.67</v>
      </c>
      <c r="I24" s="33">
        <f t="shared" si="1"/>
        <v>8470</v>
      </c>
      <c r="J24" s="33">
        <f t="shared" si="2"/>
        <v>103.334</v>
      </c>
      <c r="K24" s="195" t="s">
        <v>1900</v>
      </c>
      <c r="L24" s="193" t="s">
        <v>1887</v>
      </c>
      <c r="M24" s="194"/>
      <c r="N24" s="196"/>
      <c r="O24" s="3"/>
      <c r="P24" s="3"/>
      <c r="Q24" s="24"/>
    </row>
    <row r="25" s="1" customFormat="1" ht="30" customHeight="1" spans="1:17">
      <c r="A25" s="24">
        <v>18</v>
      </c>
      <c r="B25" s="15" t="s">
        <v>1898</v>
      </c>
      <c r="C25" s="38" t="s">
        <v>447</v>
      </c>
      <c r="D25" s="38" t="s">
        <v>1899</v>
      </c>
      <c r="E25" s="37" t="s">
        <v>1903</v>
      </c>
      <c r="F25" s="44">
        <v>6.5</v>
      </c>
      <c r="G25" s="44">
        <v>6.5</v>
      </c>
      <c r="H25" s="33">
        <f t="shared" si="0"/>
        <v>305.305</v>
      </c>
      <c r="I25" s="33">
        <f t="shared" si="1"/>
        <v>5005</v>
      </c>
      <c r="J25" s="33">
        <f t="shared" si="2"/>
        <v>61.061</v>
      </c>
      <c r="K25" s="195" t="s">
        <v>1900</v>
      </c>
      <c r="L25" s="193" t="s">
        <v>1887</v>
      </c>
      <c r="M25" s="194"/>
      <c r="N25" s="196"/>
      <c r="O25" s="3"/>
      <c r="P25" s="3"/>
      <c r="Q25" s="24"/>
    </row>
    <row r="26" s="1" customFormat="1" ht="30" customHeight="1" spans="1:17">
      <c r="A26" s="24">
        <v>19</v>
      </c>
      <c r="B26" s="15" t="s">
        <v>1898</v>
      </c>
      <c r="C26" s="38" t="s">
        <v>447</v>
      </c>
      <c r="D26" s="38" t="s">
        <v>1899</v>
      </c>
      <c r="E26" s="37" t="s">
        <v>1896</v>
      </c>
      <c r="F26" s="44">
        <v>1.28</v>
      </c>
      <c r="G26" s="44">
        <v>1.28</v>
      </c>
      <c r="H26" s="33">
        <f t="shared" si="0"/>
        <v>60.1216</v>
      </c>
      <c r="I26" s="33">
        <f t="shared" si="1"/>
        <v>985.6</v>
      </c>
      <c r="J26" s="33">
        <f t="shared" si="2"/>
        <v>12.02432</v>
      </c>
      <c r="K26" s="195" t="s">
        <v>1900</v>
      </c>
      <c r="L26" s="193" t="s">
        <v>1887</v>
      </c>
      <c r="M26" s="194"/>
      <c r="N26" s="196"/>
      <c r="O26" s="3"/>
      <c r="P26" s="3"/>
      <c r="Q26" s="24"/>
    </row>
    <row r="27" s="1" customFormat="1" ht="30" customHeight="1" spans="1:17">
      <c r="A27" s="24">
        <v>20</v>
      </c>
      <c r="B27" s="15" t="s">
        <v>1904</v>
      </c>
      <c r="C27" s="38" t="s">
        <v>559</v>
      </c>
      <c r="D27" s="38" t="s">
        <v>1905</v>
      </c>
      <c r="E27" s="37" t="s">
        <v>1902</v>
      </c>
      <c r="F27" s="44">
        <v>5.65</v>
      </c>
      <c r="G27" s="44">
        <v>5.65</v>
      </c>
      <c r="H27" s="33">
        <f t="shared" si="0"/>
        <v>265.3805</v>
      </c>
      <c r="I27" s="33">
        <f t="shared" si="1"/>
        <v>4350.5</v>
      </c>
      <c r="J27" s="33">
        <f t="shared" si="2"/>
        <v>53.0761</v>
      </c>
      <c r="K27" s="195" t="s">
        <v>1906</v>
      </c>
      <c r="L27" s="193" t="s">
        <v>1887</v>
      </c>
      <c r="M27" s="194"/>
      <c r="N27" s="196"/>
      <c r="O27" s="3"/>
      <c r="P27" s="3"/>
      <c r="Q27" s="24"/>
    </row>
    <row r="28" s="1" customFormat="1" ht="30" customHeight="1" spans="1:17">
      <c r="A28" s="24">
        <v>21</v>
      </c>
      <c r="B28" s="15" t="s">
        <v>1904</v>
      </c>
      <c r="C28" s="38" t="s">
        <v>559</v>
      </c>
      <c r="D28" s="38" t="s">
        <v>1905</v>
      </c>
      <c r="E28" s="37" t="s">
        <v>1907</v>
      </c>
      <c r="F28" s="42">
        <v>12.85</v>
      </c>
      <c r="G28" s="42">
        <v>12.85</v>
      </c>
      <c r="H28" s="33">
        <f t="shared" si="0"/>
        <v>603.5645</v>
      </c>
      <c r="I28" s="33">
        <f t="shared" si="1"/>
        <v>9894.5</v>
      </c>
      <c r="J28" s="33">
        <f t="shared" si="2"/>
        <v>120.7129</v>
      </c>
      <c r="K28" s="195" t="s">
        <v>1906</v>
      </c>
      <c r="L28" s="193" t="s">
        <v>1887</v>
      </c>
      <c r="M28" s="194"/>
      <c r="N28" s="196"/>
      <c r="O28" s="3"/>
      <c r="P28" s="3"/>
      <c r="Q28" s="24"/>
    </row>
    <row r="29" s="1" customFormat="1" ht="30" customHeight="1" spans="1:17">
      <c r="A29" s="24">
        <v>22</v>
      </c>
      <c r="B29" s="15" t="s">
        <v>1904</v>
      </c>
      <c r="C29" s="38" t="s">
        <v>559</v>
      </c>
      <c r="D29" s="38" t="s">
        <v>1905</v>
      </c>
      <c r="E29" s="37" t="s">
        <v>1907</v>
      </c>
      <c r="F29" s="44">
        <v>8.6</v>
      </c>
      <c r="G29" s="44">
        <v>8.6</v>
      </c>
      <c r="H29" s="33">
        <f t="shared" si="0"/>
        <v>403.942</v>
      </c>
      <c r="I29" s="33">
        <f t="shared" si="1"/>
        <v>6622</v>
      </c>
      <c r="J29" s="33">
        <f t="shared" si="2"/>
        <v>80.7884</v>
      </c>
      <c r="K29" s="195" t="s">
        <v>1906</v>
      </c>
      <c r="L29" s="193" t="s">
        <v>1887</v>
      </c>
      <c r="M29" s="194"/>
      <c r="N29" s="196"/>
      <c r="O29" s="3"/>
      <c r="P29" s="3"/>
      <c r="Q29" s="24"/>
    </row>
    <row r="30" s="1" customFormat="1" ht="30" customHeight="1" spans="1:17">
      <c r="A30" s="24">
        <v>23</v>
      </c>
      <c r="B30" s="15" t="s">
        <v>1904</v>
      </c>
      <c r="C30" s="38" t="s">
        <v>559</v>
      </c>
      <c r="D30" s="38" t="s">
        <v>1905</v>
      </c>
      <c r="E30" s="37" t="s">
        <v>872</v>
      </c>
      <c r="F30" s="44">
        <v>8.35</v>
      </c>
      <c r="G30" s="44">
        <v>8.35</v>
      </c>
      <c r="H30" s="33">
        <f t="shared" si="0"/>
        <v>392.1995</v>
      </c>
      <c r="I30" s="33">
        <f t="shared" si="1"/>
        <v>6429.5</v>
      </c>
      <c r="J30" s="33">
        <f t="shared" si="2"/>
        <v>78.4399</v>
      </c>
      <c r="K30" s="195" t="s">
        <v>1906</v>
      </c>
      <c r="L30" s="193" t="s">
        <v>1887</v>
      </c>
      <c r="M30" s="194"/>
      <c r="N30" s="196"/>
      <c r="O30" s="3"/>
      <c r="P30" s="3"/>
      <c r="Q30" s="24"/>
    </row>
    <row r="31" s="1" customFormat="1" ht="30" customHeight="1" spans="1:17">
      <c r="A31" s="24">
        <v>24</v>
      </c>
      <c r="B31" s="15" t="s">
        <v>1908</v>
      </c>
      <c r="C31" s="38" t="s">
        <v>636</v>
      </c>
      <c r="D31" s="38" t="s">
        <v>1909</v>
      </c>
      <c r="E31" s="37" t="s">
        <v>970</v>
      </c>
      <c r="F31" s="44">
        <v>9.6</v>
      </c>
      <c r="G31" s="44">
        <v>9.6</v>
      </c>
      <c r="H31" s="33">
        <f t="shared" si="0"/>
        <v>450.912</v>
      </c>
      <c r="I31" s="33">
        <f t="shared" si="1"/>
        <v>7392</v>
      </c>
      <c r="J31" s="33">
        <f t="shared" si="2"/>
        <v>90.1824</v>
      </c>
      <c r="K31" s="195" t="s">
        <v>1910</v>
      </c>
      <c r="L31" s="193" t="s">
        <v>1887</v>
      </c>
      <c r="M31" s="194"/>
      <c r="N31" s="196"/>
      <c r="O31" s="3"/>
      <c r="P31" s="3"/>
      <c r="Q31" s="24"/>
    </row>
    <row r="32" s="1" customFormat="1" ht="30" customHeight="1" spans="1:17">
      <c r="A32" s="24">
        <v>25</v>
      </c>
      <c r="B32" s="15" t="s">
        <v>1908</v>
      </c>
      <c r="C32" s="38" t="s">
        <v>636</v>
      </c>
      <c r="D32" s="38" t="s">
        <v>1909</v>
      </c>
      <c r="E32" s="37" t="s">
        <v>1911</v>
      </c>
      <c r="F32" s="44">
        <v>15.6</v>
      </c>
      <c r="G32" s="44">
        <v>15.6</v>
      </c>
      <c r="H32" s="33">
        <f t="shared" si="0"/>
        <v>732.732</v>
      </c>
      <c r="I32" s="33">
        <f t="shared" si="1"/>
        <v>12012</v>
      </c>
      <c r="J32" s="33">
        <f t="shared" si="2"/>
        <v>146.5464</v>
      </c>
      <c r="K32" s="195" t="s">
        <v>1910</v>
      </c>
      <c r="L32" s="193" t="s">
        <v>1887</v>
      </c>
      <c r="M32" s="194"/>
      <c r="N32" s="196"/>
      <c r="O32" s="3"/>
      <c r="P32" s="3"/>
      <c r="Q32" s="24"/>
    </row>
    <row r="33" s="1" customFormat="1" ht="30" customHeight="1" spans="1:17">
      <c r="A33" s="24">
        <v>26</v>
      </c>
      <c r="B33" s="15" t="s">
        <v>1908</v>
      </c>
      <c r="C33" s="38" t="s">
        <v>636</v>
      </c>
      <c r="D33" s="38" t="s">
        <v>1909</v>
      </c>
      <c r="E33" s="37" t="s">
        <v>37</v>
      </c>
      <c r="F33" s="42">
        <v>11.09</v>
      </c>
      <c r="G33" s="42">
        <v>11.09</v>
      </c>
      <c r="H33" s="33">
        <f t="shared" si="0"/>
        <v>520.8973</v>
      </c>
      <c r="I33" s="33">
        <f t="shared" si="1"/>
        <v>8539.3</v>
      </c>
      <c r="J33" s="33">
        <f t="shared" si="2"/>
        <v>104.17946</v>
      </c>
      <c r="K33" s="195" t="s">
        <v>1910</v>
      </c>
      <c r="L33" s="193" t="s">
        <v>1887</v>
      </c>
      <c r="M33" s="13"/>
      <c r="N33" s="196"/>
      <c r="O33" s="3"/>
      <c r="P33" s="3"/>
      <c r="Q33" s="24"/>
    </row>
    <row r="34" s="1" customFormat="1" ht="30" customHeight="1" spans="1:17">
      <c r="A34" s="24">
        <v>27</v>
      </c>
      <c r="B34" s="15" t="s">
        <v>1912</v>
      </c>
      <c r="C34" s="38" t="s">
        <v>901</v>
      </c>
      <c r="D34" s="38" t="s">
        <v>1913</v>
      </c>
      <c r="E34" s="37" t="s">
        <v>686</v>
      </c>
      <c r="F34" s="44">
        <v>5.98</v>
      </c>
      <c r="G34" s="44">
        <v>5.98</v>
      </c>
      <c r="H34" s="33">
        <f t="shared" si="0"/>
        <v>280.8806</v>
      </c>
      <c r="I34" s="33">
        <f t="shared" si="1"/>
        <v>4604.6</v>
      </c>
      <c r="J34" s="33">
        <f t="shared" si="2"/>
        <v>56.17612</v>
      </c>
      <c r="K34" s="195" t="s">
        <v>1914</v>
      </c>
      <c r="L34" s="193" t="s">
        <v>1887</v>
      </c>
      <c r="M34" s="13"/>
      <c r="N34" s="196"/>
      <c r="O34" s="3"/>
      <c r="P34" s="3"/>
      <c r="Q34" s="24"/>
    </row>
    <row r="35" s="1" customFormat="1" ht="30" customHeight="1" spans="1:17">
      <c r="A35" s="24">
        <v>28</v>
      </c>
      <c r="B35" s="15" t="s">
        <v>1912</v>
      </c>
      <c r="C35" s="38" t="s">
        <v>901</v>
      </c>
      <c r="D35" s="38" t="s">
        <v>1913</v>
      </c>
      <c r="E35" s="37" t="s">
        <v>1915</v>
      </c>
      <c r="F35" s="44">
        <v>11.5</v>
      </c>
      <c r="G35" s="44">
        <v>11.5</v>
      </c>
      <c r="H35" s="33">
        <f t="shared" si="0"/>
        <v>540.155</v>
      </c>
      <c r="I35" s="33">
        <f t="shared" si="1"/>
        <v>8855</v>
      </c>
      <c r="J35" s="33">
        <f t="shared" si="2"/>
        <v>108.031</v>
      </c>
      <c r="K35" s="195" t="s">
        <v>1914</v>
      </c>
      <c r="L35" s="193" t="s">
        <v>1887</v>
      </c>
      <c r="M35" s="13"/>
      <c r="N35" s="196"/>
      <c r="O35" s="3"/>
      <c r="P35" s="3"/>
      <c r="Q35" s="24"/>
    </row>
    <row r="36" s="1" customFormat="1" ht="30" customHeight="1" spans="1:17">
      <c r="A36" s="24">
        <v>29</v>
      </c>
      <c r="B36" s="15" t="s">
        <v>1912</v>
      </c>
      <c r="C36" s="38" t="s">
        <v>901</v>
      </c>
      <c r="D36" s="38" t="s">
        <v>1913</v>
      </c>
      <c r="E36" s="37" t="s">
        <v>872</v>
      </c>
      <c r="F36" s="44">
        <v>5.46</v>
      </c>
      <c r="G36" s="44">
        <v>5.46</v>
      </c>
      <c r="H36" s="33">
        <f t="shared" si="0"/>
        <v>256.4562</v>
      </c>
      <c r="I36" s="33">
        <f t="shared" si="1"/>
        <v>4204.2</v>
      </c>
      <c r="J36" s="33">
        <f t="shared" si="2"/>
        <v>51.29124</v>
      </c>
      <c r="K36" s="195" t="s">
        <v>1914</v>
      </c>
      <c r="L36" s="193" t="s">
        <v>1887</v>
      </c>
      <c r="M36" s="13"/>
      <c r="N36" s="196"/>
      <c r="O36" s="3"/>
      <c r="P36" s="3"/>
      <c r="Q36" s="24"/>
    </row>
    <row r="37" s="1" customFormat="1" ht="30" customHeight="1" spans="1:17">
      <c r="A37" s="24">
        <v>30</v>
      </c>
      <c r="B37" s="15" t="s">
        <v>1916</v>
      </c>
      <c r="C37" s="38" t="s">
        <v>601</v>
      </c>
      <c r="D37" s="38" t="s">
        <v>1917</v>
      </c>
      <c r="E37" s="37" t="s">
        <v>1918</v>
      </c>
      <c r="F37" s="44">
        <v>6.6</v>
      </c>
      <c r="G37" s="44">
        <v>6.6</v>
      </c>
      <c r="H37" s="33">
        <f t="shared" si="0"/>
        <v>310.002</v>
      </c>
      <c r="I37" s="33">
        <f t="shared" si="1"/>
        <v>5082</v>
      </c>
      <c r="J37" s="33">
        <f t="shared" si="2"/>
        <v>62.0004</v>
      </c>
      <c r="K37" s="195" t="s">
        <v>1919</v>
      </c>
      <c r="L37" s="193" t="s">
        <v>1887</v>
      </c>
      <c r="M37" s="13"/>
      <c r="N37" s="196"/>
      <c r="O37" s="3"/>
      <c r="P37" s="3"/>
      <c r="Q37" s="24"/>
    </row>
    <row r="38" s="1" customFormat="1" ht="30" customHeight="1" spans="1:17">
      <c r="A38" s="24">
        <v>31</v>
      </c>
      <c r="B38" s="15" t="s">
        <v>1916</v>
      </c>
      <c r="C38" s="38" t="s">
        <v>601</v>
      </c>
      <c r="D38" s="38" t="s">
        <v>1917</v>
      </c>
      <c r="E38" s="37" t="s">
        <v>1918</v>
      </c>
      <c r="F38" s="44">
        <v>9.8</v>
      </c>
      <c r="G38" s="44">
        <v>9.8</v>
      </c>
      <c r="H38" s="33">
        <f t="shared" si="0"/>
        <v>460.306</v>
      </c>
      <c r="I38" s="33">
        <f t="shared" si="1"/>
        <v>7546</v>
      </c>
      <c r="J38" s="33">
        <f t="shared" si="2"/>
        <v>92.0612</v>
      </c>
      <c r="K38" s="195" t="s">
        <v>1919</v>
      </c>
      <c r="L38" s="193" t="s">
        <v>1887</v>
      </c>
      <c r="M38" s="13"/>
      <c r="N38" s="196"/>
      <c r="O38" s="3"/>
      <c r="P38" s="3"/>
      <c r="Q38" s="24"/>
    </row>
    <row r="39" s="1" customFormat="1" ht="30" customHeight="1" spans="1:17">
      <c r="A39" s="24">
        <v>32</v>
      </c>
      <c r="B39" s="15" t="s">
        <v>1916</v>
      </c>
      <c r="C39" s="38" t="s">
        <v>601</v>
      </c>
      <c r="D39" s="38" t="s">
        <v>1917</v>
      </c>
      <c r="E39" s="37" t="s">
        <v>1920</v>
      </c>
      <c r="F39" s="44">
        <v>4.5</v>
      </c>
      <c r="G39" s="44">
        <v>4.5</v>
      </c>
      <c r="H39" s="33">
        <f t="shared" si="0"/>
        <v>211.365</v>
      </c>
      <c r="I39" s="33">
        <f t="shared" si="1"/>
        <v>3465</v>
      </c>
      <c r="J39" s="33">
        <f t="shared" si="2"/>
        <v>42.273</v>
      </c>
      <c r="K39" s="195" t="s">
        <v>1919</v>
      </c>
      <c r="L39" s="193" t="s">
        <v>1887</v>
      </c>
      <c r="M39" s="13"/>
      <c r="N39" s="196"/>
      <c r="O39" s="3"/>
      <c r="P39" s="3"/>
      <c r="Q39" s="24"/>
    </row>
    <row r="40" s="1" customFormat="1" ht="30" customHeight="1" spans="1:17">
      <c r="A40" s="24">
        <v>33</v>
      </c>
      <c r="B40" s="15" t="s">
        <v>1916</v>
      </c>
      <c r="C40" s="38" t="s">
        <v>601</v>
      </c>
      <c r="D40" s="38" t="s">
        <v>1917</v>
      </c>
      <c r="E40" s="37" t="s">
        <v>1921</v>
      </c>
      <c r="F40" s="44">
        <v>10.4</v>
      </c>
      <c r="G40" s="44">
        <v>10.4</v>
      </c>
      <c r="H40" s="33">
        <f t="shared" si="0"/>
        <v>488.488</v>
      </c>
      <c r="I40" s="33">
        <f t="shared" si="1"/>
        <v>8008</v>
      </c>
      <c r="J40" s="33">
        <f t="shared" si="2"/>
        <v>97.6976</v>
      </c>
      <c r="K40" s="195" t="s">
        <v>1919</v>
      </c>
      <c r="L40" s="193" t="s">
        <v>1887</v>
      </c>
      <c r="M40" s="13"/>
      <c r="N40" s="196"/>
      <c r="O40" s="3"/>
      <c r="P40" s="3"/>
      <c r="Q40" s="24"/>
    </row>
    <row r="41" s="1" customFormat="1" ht="30" customHeight="1" spans="1:17">
      <c r="A41" s="24">
        <v>34</v>
      </c>
      <c r="B41" s="15" t="s">
        <v>1922</v>
      </c>
      <c r="C41" s="38" t="s">
        <v>533</v>
      </c>
      <c r="D41" s="38" t="s">
        <v>1923</v>
      </c>
      <c r="E41" s="37" t="s">
        <v>1924</v>
      </c>
      <c r="F41" s="44">
        <v>8.5</v>
      </c>
      <c r="G41" s="44">
        <v>8.5</v>
      </c>
      <c r="H41" s="33">
        <f t="shared" si="0"/>
        <v>399.245</v>
      </c>
      <c r="I41" s="33">
        <f t="shared" si="1"/>
        <v>6545</v>
      </c>
      <c r="J41" s="33">
        <f t="shared" si="2"/>
        <v>79.849</v>
      </c>
      <c r="K41" s="195" t="s">
        <v>1925</v>
      </c>
      <c r="L41" s="193" t="s">
        <v>1887</v>
      </c>
      <c r="M41" s="13"/>
      <c r="N41" s="196"/>
      <c r="O41" s="3"/>
      <c r="P41" s="3"/>
      <c r="Q41" s="24"/>
    </row>
    <row r="42" s="1" customFormat="1" ht="30" customHeight="1" spans="1:17">
      <c r="A42" s="24">
        <v>35</v>
      </c>
      <c r="B42" s="15" t="s">
        <v>1922</v>
      </c>
      <c r="C42" s="38" t="s">
        <v>533</v>
      </c>
      <c r="D42" s="38" t="s">
        <v>1923</v>
      </c>
      <c r="E42" s="37" t="s">
        <v>970</v>
      </c>
      <c r="F42" s="44">
        <v>8.09</v>
      </c>
      <c r="G42" s="44">
        <v>8.09</v>
      </c>
      <c r="H42" s="33">
        <f t="shared" si="0"/>
        <v>379.9873</v>
      </c>
      <c r="I42" s="33">
        <f t="shared" si="1"/>
        <v>6229.3</v>
      </c>
      <c r="J42" s="33">
        <f t="shared" si="2"/>
        <v>75.99746</v>
      </c>
      <c r="K42" s="195" t="s">
        <v>1925</v>
      </c>
      <c r="L42" s="193" t="s">
        <v>1887</v>
      </c>
      <c r="M42" s="13"/>
      <c r="N42" s="196"/>
      <c r="O42" s="3"/>
      <c r="P42" s="3"/>
      <c r="Q42" s="24"/>
    </row>
    <row r="43" s="1" customFormat="1" ht="30" customHeight="1" spans="1:17">
      <c r="A43" s="24">
        <v>36</v>
      </c>
      <c r="B43" s="15" t="s">
        <v>1926</v>
      </c>
      <c r="C43" s="38" t="s">
        <v>814</v>
      </c>
      <c r="D43" s="38" t="s">
        <v>1927</v>
      </c>
      <c r="E43" s="37" t="s">
        <v>1918</v>
      </c>
      <c r="F43" s="42">
        <v>4.34</v>
      </c>
      <c r="G43" s="42">
        <v>4.34</v>
      </c>
      <c r="H43" s="33">
        <f t="shared" si="0"/>
        <v>203.8498</v>
      </c>
      <c r="I43" s="33">
        <f t="shared" si="1"/>
        <v>3341.8</v>
      </c>
      <c r="J43" s="33">
        <f t="shared" si="2"/>
        <v>40.76996</v>
      </c>
      <c r="K43" s="195" t="s">
        <v>1928</v>
      </c>
      <c r="L43" s="193" t="s">
        <v>1887</v>
      </c>
      <c r="M43" s="13"/>
      <c r="N43" s="196"/>
      <c r="O43" s="3"/>
      <c r="P43" s="3"/>
      <c r="Q43" s="24"/>
    </row>
    <row r="44" s="1" customFormat="1" ht="30" customHeight="1" spans="1:17">
      <c r="A44" s="24">
        <v>37</v>
      </c>
      <c r="B44" s="15" t="s">
        <v>1926</v>
      </c>
      <c r="C44" s="38" t="s">
        <v>814</v>
      </c>
      <c r="D44" s="38" t="s">
        <v>1927</v>
      </c>
      <c r="E44" s="37" t="s">
        <v>462</v>
      </c>
      <c r="F44" s="44">
        <v>2.3</v>
      </c>
      <c r="G44" s="44">
        <v>2.3</v>
      </c>
      <c r="H44" s="33">
        <f t="shared" si="0"/>
        <v>108.031</v>
      </c>
      <c r="I44" s="33">
        <f t="shared" si="1"/>
        <v>1771</v>
      </c>
      <c r="J44" s="33">
        <f t="shared" si="2"/>
        <v>21.6062</v>
      </c>
      <c r="K44" s="195" t="s">
        <v>1928</v>
      </c>
      <c r="L44" s="193" t="s">
        <v>1887</v>
      </c>
      <c r="M44" s="13"/>
      <c r="N44" s="196"/>
      <c r="O44" s="3"/>
      <c r="P44" s="3"/>
      <c r="Q44" s="24"/>
    </row>
    <row r="45" s="1" customFormat="1" ht="30" customHeight="1" spans="1:17">
      <c r="A45" s="24">
        <v>38</v>
      </c>
      <c r="B45" s="15" t="s">
        <v>1926</v>
      </c>
      <c r="C45" s="38" t="s">
        <v>814</v>
      </c>
      <c r="D45" s="38" t="s">
        <v>1927</v>
      </c>
      <c r="E45" s="37" t="s">
        <v>729</v>
      </c>
      <c r="F45" s="44">
        <v>5.4</v>
      </c>
      <c r="G45" s="44">
        <v>5.4</v>
      </c>
      <c r="H45" s="33">
        <f t="shared" si="0"/>
        <v>253.638</v>
      </c>
      <c r="I45" s="33">
        <f t="shared" si="1"/>
        <v>4158</v>
      </c>
      <c r="J45" s="33">
        <f t="shared" si="2"/>
        <v>50.7276</v>
      </c>
      <c r="K45" s="195" t="s">
        <v>1928</v>
      </c>
      <c r="L45" s="193" t="s">
        <v>1887</v>
      </c>
      <c r="M45" s="13"/>
      <c r="N45" s="196"/>
      <c r="O45" s="3"/>
      <c r="P45" s="3"/>
      <c r="Q45" s="24"/>
    </row>
    <row r="46" s="1" customFormat="1" ht="30" customHeight="1" spans="1:17">
      <c r="A46" s="24">
        <v>39</v>
      </c>
      <c r="B46" s="15" t="s">
        <v>1926</v>
      </c>
      <c r="C46" s="38" t="s">
        <v>814</v>
      </c>
      <c r="D46" s="38" t="s">
        <v>1927</v>
      </c>
      <c r="E46" s="37" t="s">
        <v>872</v>
      </c>
      <c r="F46" s="44">
        <v>11</v>
      </c>
      <c r="G46" s="44">
        <v>11</v>
      </c>
      <c r="H46" s="33">
        <f t="shared" si="0"/>
        <v>516.67</v>
      </c>
      <c r="I46" s="33">
        <f t="shared" si="1"/>
        <v>8470</v>
      </c>
      <c r="J46" s="33">
        <f t="shared" si="2"/>
        <v>103.334</v>
      </c>
      <c r="K46" s="195" t="s">
        <v>1928</v>
      </c>
      <c r="L46" s="193" t="s">
        <v>1887</v>
      </c>
      <c r="M46" s="13"/>
      <c r="N46" s="196"/>
      <c r="O46" s="3"/>
      <c r="P46" s="3"/>
      <c r="Q46" s="24"/>
    </row>
    <row r="47" s="1" customFormat="1" ht="30" customHeight="1" spans="1:17">
      <c r="A47" s="24">
        <v>40</v>
      </c>
      <c r="B47" s="15" t="s">
        <v>1929</v>
      </c>
      <c r="C47" s="38" t="s">
        <v>476</v>
      </c>
      <c r="D47" s="38" t="s">
        <v>1930</v>
      </c>
      <c r="E47" s="37" t="s">
        <v>1918</v>
      </c>
      <c r="F47" s="44">
        <v>11.2</v>
      </c>
      <c r="G47" s="44">
        <v>11.2</v>
      </c>
      <c r="H47" s="33">
        <f t="shared" si="0"/>
        <v>526.064</v>
      </c>
      <c r="I47" s="33">
        <f t="shared" si="1"/>
        <v>8624</v>
      </c>
      <c r="J47" s="33">
        <f t="shared" si="2"/>
        <v>105.2128</v>
      </c>
      <c r="K47" s="195" t="s">
        <v>1931</v>
      </c>
      <c r="L47" s="193" t="s">
        <v>1887</v>
      </c>
      <c r="M47" s="13"/>
      <c r="N47" s="196"/>
      <c r="O47" s="3"/>
      <c r="P47" s="3"/>
      <c r="Q47" s="24"/>
    </row>
    <row r="48" s="1" customFormat="1" ht="30" customHeight="1" spans="1:17">
      <c r="A48" s="24">
        <v>41</v>
      </c>
      <c r="B48" s="15" t="s">
        <v>1929</v>
      </c>
      <c r="C48" s="38" t="s">
        <v>476</v>
      </c>
      <c r="D48" s="38" t="s">
        <v>1930</v>
      </c>
      <c r="E48" s="37" t="s">
        <v>1920</v>
      </c>
      <c r="F48" s="44">
        <v>10.2</v>
      </c>
      <c r="G48" s="44">
        <v>10.2</v>
      </c>
      <c r="H48" s="33">
        <f t="shared" si="0"/>
        <v>479.094</v>
      </c>
      <c r="I48" s="33">
        <f t="shared" si="1"/>
        <v>7854</v>
      </c>
      <c r="J48" s="33">
        <f t="shared" si="2"/>
        <v>95.8188</v>
      </c>
      <c r="K48" s="195" t="s">
        <v>1931</v>
      </c>
      <c r="L48" s="193" t="s">
        <v>1887</v>
      </c>
      <c r="M48" s="13"/>
      <c r="N48" s="196"/>
      <c r="O48" s="3"/>
      <c r="P48" s="3"/>
      <c r="Q48" s="24"/>
    </row>
    <row r="49" s="1" customFormat="1" ht="30" customHeight="1" spans="1:17">
      <c r="A49" s="24">
        <v>42</v>
      </c>
      <c r="B49" s="15" t="s">
        <v>1929</v>
      </c>
      <c r="C49" s="38" t="s">
        <v>476</v>
      </c>
      <c r="D49" s="38" t="s">
        <v>1930</v>
      </c>
      <c r="E49" s="37" t="s">
        <v>33</v>
      </c>
      <c r="F49" s="44">
        <v>8</v>
      </c>
      <c r="G49" s="44">
        <v>8</v>
      </c>
      <c r="H49" s="33">
        <f t="shared" si="0"/>
        <v>375.76</v>
      </c>
      <c r="I49" s="33">
        <f t="shared" si="1"/>
        <v>6160</v>
      </c>
      <c r="J49" s="33">
        <f t="shared" si="2"/>
        <v>75.152</v>
      </c>
      <c r="K49" s="195" t="s">
        <v>1931</v>
      </c>
      <c r="L49" s="193" t="s">
        <v>1887</v>
      </c>
      <c r="M49" s="13"/>
      <c r="N49" s="196"/>
      <c r="O49" s="3"/>
      <c r="P49" s="3"/>
      <c r="Q49" s="24"/>
    </row>
    <row r="50" s="1" customFormat="1" ht="30" customHeight="1" spans="1:17">
      <c r="A50" s="24">
        <v>43</v>
      </c>
      <c r="B50" s="15" t="s">
        <v>1929</v>
      </c>
      <c r="C50" s="38" t="s">
        <v>476</v>
      </c>
      <c r="D50" s="38" t="s">
        <v>1930</v>
      </c>
      <c r="E50" s="37" t="s">
        <v>1911</v>
      </c>
      <c r="F50" s="44">
        <v>4</v>
      </c>
      <c r="G50" s="44">
        <v>4</v>
      </c>
      <c r="H50" s="33">
        <f t="shared" si="0"/>
        <v>187.88</v>
      </c>
      <c r="I50" s="33">
        <f t="shared" si="1"/>
        <v>3080</v>
      </c>
      <c r="J50" s="33">
        <f t="shared" si="2"/>
        <v>37.576</v>
      </c>
      <c r="K50" s="195" t="s">
        <v>1931</v>
      </c>
      <c r="L50" s="193" t="s">
        <v>1887</v>
      </c>
      <c r="M50" s="13"/>
      <c r="N50" s="196"/>
      <c r="O50" s="3"/>
      <c r="P50" s="3"/>
      <c r="Q50" s="24"/>
    </row>
    <row r="51" s="1" customFormat="1" ht="30" customHeight="1" spans="1:17">
      <c r="A51" s="24">
        <v>44</v>
      </c>
      <c r="B51" s="15" t="s">
        <v>1929</v>
      </c>
      <c r="C51" s="38" t="s">
        <v>476</v>
      </c>
      <c r="D51" s="38" t="s">
        <v>1930</v>
      </c>
      <c r="E51" s="37" t="s">
        <v>872</v>
      </c>
      <c r="F51" s="44">
        <v>8.33</v>
      </c>
      <c r="G51" s="44">
        <v>8.33</v>
      </c>
      <c r="H51" s="33">
        <f t="shared" si="0"/>
        <v>391.2601</v>
      </c>
      <c r="I51" s="33">
        <f t="shared" si="1"/>
        <v>6414.1</v>
      </c>
      <c r="J51" s="33">
        <f t="shared" si="2"/>
        <v>78.25202</v>
      </c>
      <c r="K51" s="195" t="s">
        <v>1931</v>
      </c>
      <c r="L51" s="193" t="s">
        <v>1887</v>
      </c>
      <c r="M51" s="13"/>
      <c r="N51" s="196"/>
      <c r="O51" s="3"/>
      <c r="P51" s="3"/>
      <c r="Q51" s="24"/>
    </row>
    <row r="52" s="1" customFormat="1" ht="30" customHeight="1" spans="1:17">
      <c r="A52" s="24">
        <v>45</v>
      </c>
      <c r="B52" s="15" t="s">
        <v>1932</v>
      </c>
      <c r="C52" s="38" t="s">
        <v>1933</v>
      </c>
      <c r="D52" s="38" t="s">
        <v>1934</v>
      </c>
      <c r="E52" s="37" t="s">
        <v>1935</v>
      </c>
      <c r="F52" s="44">
        <v>14.2</v>
      </c>
      <c r="G52" s="44">
        <v>14.2</v>
      </c>
      <c r="H52" s="33">
        <f t="shared" si="0"/>
        <v>666.974</v>
      </c>
      <c r="I52" s="33">
        <f t="shared" si="1"/>
        <v>10934</v>
      </c>
      <c r="J52" s="33">
        <f t="shared" si="2"/>
        <v>133.3948</v>
      </c>
      <c r="K52" s="195" t="s">
        <v>1936</v>
      </c>
      <c r="L52" s="193" t="s">
        <v>1887</v>
      </c>
      <c r="M52" s="13"/>
      <c r="N52" s="196"/>
      <c r="O52" s="3"/>
      <c r="P52" s="3"/>
      <c r="Q52" s="24"/>
    </row>
    <row r="53" s="1" customFormat="1" ht="30" customHeight="1" spans="1:17">
      <c r="A53" s="24">
        <v>46</v>
      </c>
      <c r="B53" s="15" t="s">
        <v>1932</v>
      </c>
      <c r="C53" s="38" t="s">
        <v>1933</v>
      </c>
      <c r="D53" s="38" t="s">
        <v>1934</v>
      </c>
      <c r="E53" s="20" t="s">
        <v>872</v>
      </c>
      <c r="F53" s="42">
        <v>5.2</v>
      </c>
      <c r="G53" s="42">
        <v>5.2</v>
      </c>
      <c r="H53" s="33">
        <f t="shared" si="0"/>
        <v>244.244</v>
      </c>
      <c r="I53" s="33">
        <f t="shared" si="1"/>
        <v>4004</v>
      </c>
      <c r="J53" s="33">
        <f t="shared" si="2"/>
        <v>48.8488</v>
      </c>
      <c r="K53" s="195" t="s">
        <v>1936</v>
      </c>
      <c r="L53" s="193" t="s">
        <v>1887</v>
      </c>
      <c r="M53" s="13"/>
      <c r="N53" s="196"/>
      <c r="O53" s="3"/>
      <c r="P53" s="3"/>
      <c r="Q53" s="24"/>
    </row>
    <row r="54" s="1" customFormat="1" ht="30" customHeight="1" spans="1:17">
      <c r="A54" s="24">
        <v>47</v>
      </c>
      <c r="B54" s="15" t="s">
        <v>1932</v>
      </c>
      <c r="C54" s="38" t="s">
        <v>1933</v>
      </c>
      <c r="D54" s="38" t="s">
        <v>1934</v>
      </c>
      <c r="E54" s="20" t="s">
        <v>1918</v>
      </c>
      <c r="F54" s="44">
        <v>10.6</v>
      </c>
      <c r="G54" s="44">
        <v>10.6</v>
      </c>
      <c r="H54" s="33">
        <f t="shared" si="0"/>
        <v>497.882</v>
      </c>
      <c r="I54" s="33">
        <f t="shared" si="1"/>
        <v>8162</v>
      </c>
      <c r="J54" s="33">
        <f t="shared" si="2"/>
        <v>99.5764</v>
      </c>
      <c r="K54" s="195" t="s">
        <v>1936</v>
      </c>
      <c r="L54" s="193" t="s">
        <v>1887</v>
      </c>
      <c r="M54" s="13"/>
      <c r="N54" s="196"/>
      <c r="O54" s="3"/>
      <c r="P54" s="3"/>
      <c r="Q54" s="24"/>
    </row>
    <row r="55" s="1" customFormat="1" ht="30" customHeight="1" spans="1:17">
      <c r="A55" s="24">
        <v>48</v>
      </c>
      <c r="B55" s="15" t="s">
        <v>1937</v>
      </c>
      <c r="C55" s="38" t="s">
        <v>470</v>
      </c>
      <c r="D55" s="38" t="s">
        <v>1938</v>
      </c>
      <c r="E55" s="20" t="s">
        <v>1920</v>
      </c>
      <c r="F55" s="44">
        <v>5.5</v>
      </c>
      <c r="G55" s="44">
        <v>5.5</v>
      </c>
      <c r="H55" s="33">
        <f t="shared" si="0"/>
        <v>258.335</v>
      </c>
      <c r="I55" s="33">
        <f t="shared" si="1"/>
        <v>4235</v>
      </c>
      <c r="J55" s="33">
        <f t="shared" si="2"/>
        <v>51.667</v>
      </c>
      <c r="K55" s="195" t="s">
        <v>1939</v>
      </c>
      <c r="L55" s="193" t="s">
        <v>1887</v>
      </c>
      <c r="M55" s="13"/>
      <c r="N55" s="196"/>
      <c r="O55" s="3"/>
      <c r="P55" s="3"/>
      <c r="Q55" s="24"/>
    </row>
    <row r="56" s="1" customFormat="1" ht="30" customHeight="1" spans="1:17">
      <c r="A56" s="24">
        <v>49</v>
      </c>
      <c r="B56" s="15" t="s">
        <v>1937</v>
      </c>
      <c r="C56" s="38" t="s">
        <v>470</v>
      </c>
      <c r="D56" s="38" t="s">
        <v>1938</v>
      </c>
      <c r="E56" s="20" t="s">
        <v>1940</v>
      </c>
      <c r="F56" s="44">
        <v>8.6</v>
      </c>
      <c r="G56" s="44">
        <v>8.6</v>
      </c>
      <c r="H56" s="33">
        <f t="shared" si="0"/>
        <v>403.942</v>
      </c>
      <c r="I56" s="33">
        <f t="shared" si="1"/>
        <v>6622</v>
      </c>
      <c r="J56" s="33">
        <f t="shared" si="2"/>
        <v>80.7884</v>
      </c>
      <c r="K56" s="195" t="s">
        <v>1939</v>
      </c>
      <c r="L56" s="193" t="s">
        <v>1887</v>
      </c>
      <c r="M56" s="13"/>
      <c r="N56" s="196"/>
      <c r="O56" s="3"/>
      <c r="P56" s="3"/>
      <c r="Q56" s="24"/>
    </row>
    <row r="57" s="1" customFormat="1" ht="30" customHeight="1" spans="1:17">
      <c r="A57" s="24">
        <v>50</v>
      </c>
      <c r="B57" s="15" t="s">
        <v>1937</v>
      </c>
      <c r="C57" s="38" t="s">
        <v>470</v>
      </c>
      <c r="D57" s="38" t="s">
        <v>1938</v>
      </c>
      <c r="E57" s="20" t="s">
        <v>686</v>
      </c>
      <c r="F57" s="44">
        <v>2.92</v>
      </c>
      <c r="G57" s="44">
        <v>2.92</v>
      </c>
      <c r="H57" s="33">
        <f t="shared" si="0"/>
        <v>137.1524</v>
      </c>
      <c r="I57" s="33">
        <f t="shared" si="1"/>
        <v>2248.4</v>
      </c>
      <c r="J57" s="33">
        <f t="shared" si="2"/>
        <v>27.43048</v>
      </c>
      <c r="K57" s="195" t="s">
        <v>1939</v>
      </c>
      <c r="L57" s="193" t="s">
        <v>1887</v>
      </c>
      <c r="M57" s="13"/>
      <c r="N57" s="196"/>
      <c r="O57" s="3"/>
      <c r="P57" s="3"/>
      <c r="Q57" s="24"/>
    </row>
    <row r="58" s="1" customFormat="1" ht="30" customHeight="1" spans="1:17">
      <c r="A58" s="24">
        <v>51</v>
      </c>
      <c r="B58" s="15" t="s">
        <v>1941</v>
      </c>
      <c r="C58" s="38" t="s">
        <v>432</v>
      </c>
      <c r="D58" s="38" t="s">
        <v>1942</v>
      </c>
      <c r="E58" s="37" t="s">
        <v>1911</v>
      </c>
      <c r="F58" s="42">
        <v>10.6</v>
      </c>
      <c r="G58" s="42">
        <v>10.6</v>
      </c>
      <c r="H58" s="33">
        <f t="shared" si="0"/>
        <v>497.882</v>
      </c>
      <c r="I58" s="33">
        <f t="shared" si="1"/>
        <v>8162</v>
      </c>
      <c r="J58" s="33">
        <f t="shared" si="2"/>
        <v>99.5764</v>
      </c>
      <c r="K58" s="195" t="s">
        <v>1943</v>
      </c>
      <c r="L58" s="193" t="s">
        <v>1887</v>
      </c>
      <c r="M58" s="13"/>
      <c r="N58" s="196"/>
      <c r="O58" s="3"/>
      <c r="P58" s="3"/>
      <c r="Q58" s="24"/>
    </row>
    <row r="59" s="1" customFormat="1" ht="30" customHeight="1" spans="1:17">
      <c r="A59" s="24">
        <v>52</v>
      </c>
      <c r="B59" s="15" t="s">
        <v>1944</v>
      </c>
      <c r="C59" s="38" t="s">
        <v>432</v>
      </c>
      <c r="D59" s="38" t="s">
        <v>1945</v>
      </c>
      <c r="E59" s="37" t="s">
        <v>686</v>
      </c>
      <c r="F59" s="44">
        <v>11.3</v>
      </c>
      <c r="G59" s="44">
        <v>11.3</v>
      </c>
      <c r="H59" s="33">
        <f t="shared" si="0"/>
        <v>530.761</v>
      </c>
      <c r="I59" s="33">
        <f t="shared" si="1"/>
        <v>8701</v>
      </c>
      <c r="J59" s="33">
        <f t="shared" si="2"/>
        <v>106.1522</v>
      </c>
      <c r="K59" s="195" t="s">
        <v>1946</v>
      </c>
      <c r="L59" s="193" t="s">
        <v>1887</v>
      </c>
      <c r="M59" s="13"/>
      <c r="N59" s="196"/>
      <c r="O59" s="3"/>
      <c r="P59" s="3"/>
      <c r="Q59" s="24"/>
    </row>
    <row r="60" s="1" customFormat="1" ht="30" customHeight="1" spans="1:17">
      <c r="A60" s="24">
        <v>53</v>
      </c>
      <c r="B60" s="15" t="s">
        <v>1944</v>
      </c>
      <c r="C60" s="38" t="s">
        <v>432</v>
      </c>
      <c r="D60" s="38" t="s">
        <v>1945</v>
      </c>
      <c r="E60" s="37" t="s">
        <v>872</v>
      </c>
      <c r="F60" s="44">
        <v>7.03</v>
      </c>
      <c r="G60" s="44">
        <v>7.03</v>
      </c>
      <c r="H60" s="33">
        <f t="shared" si="0"/>
        <v>330.1991</v>
      </c>
      <c r="I60" s="33">
        <f t="shared" si="1"/>
        <v>5413.1</v>
      </c>
      <c r="J60" s="33">
        <f t="shared" si="2"/>
        <v>66.03982</v>
      </c>
      <c r="K60" s="195" t="s">
        <v>1946</v>
      </c>
      <c r="L60" s="193" t="s">
        <v>1887</v>
      </c>
      <c r="M60" s="13"/>
      <c r="N60" s="196"/>
      <c r="O60" s="3"/>
      <c r="P60" s="3"/>
      <c r="Q60" s="24"/>
    </row>
    <row r="61" s="1" customFormat="1" ht="30" customHeight="1" spans="1:17">
      <c r="A61" s="24">
        <v>54</v>
      </c>
      <c r="B61" s="15" t="s">
        <v>1947</v>
      </c>
      <c r="C61" s="38" t="s">
        <v>464</v>
      </c>
      <c r="D61" s="38" t="s">
        <v>1948</v>
      </c>
      <c r="E61" s="37" t="s">
        <v>1935</v>
      </c>
      <c r="F61" s="44">
        <v>10.52</v>
      </c>
      <c r="G61" s="44">
        <v>10.52</v>
      </c>
      <c r="H61" s="33">
        <f t="shared" si="0"/>
        <v>494.1244</v>
      </c>
      <c r="I61" s="33">
        <f t="shared" si="1"/>
        <v>8100.4</v>
      </c>
      <c r="J61" s="33">
        <f t="shared" si="2"/>
        <v>98.82488</v>
      </c>
      <c r="K61" s="195" t="s">
        <v>1949</v>
      </c>
      <c r="L61" s="193" t="s">
        <v>1887</v>
      </c>
      <c r="M61" s="13"/>
      <c r="N61" s="196"/>
      <c r="O61" s="3"/>
      <c r="P61" s="3"/>
      <c r="Q61" s="24"/>
    </row>
    <row r="62" s="1" customFormat="1" ht="30" customHeight="1" spans="1:17">
      <c r="A62" s="24">
        <v>55</v>
      </c>
      <c r="B62" s="15" t="s">
        <v>1947</v>
      </c>
      <c r="C62" s="38" t="s">
        <v>464</v>
      </c>
      <c r="D62" s="38" t="s">
        <v>1948</v>
      </c>
      <c r="E62" s="37" t="s">
        <v>1950</v>
      </c>
      <c r="F62" s="44">
        <v>6.8</v>
      </c>
      <c r="G62" s="44">
        <v>6.8</v>
      </c>
      <c r="H62" s="33">
        <f t="shared" si="0"/>
        <v>319.396</v>
      </c>
      <c r="I62" s="33">
        <f t="shared" si="1"/>
        <v>5236</v>
      </c>
      <c r="J62" s="33">
        <f t="shared" si="2"/>
        <v>63.8792</v>
      </c>
      <c r="K62" s="195" t="s">
        <v>1949</v>
      </c>
      <c r="L62" s="193" t="s">
        <v>1887</v>
      </c>
      <c r="M62" s="13"/>
      <c r="N62" s="196"/>
      <c r="O62" s="3"/>
      <c r="P62" s="3"/>
      <c r="Q62" s="24"/>
    </row>
    <row r="63" s="1" customFormat="1" ht="30" customHeight="1" spans="1:17">
      <c r="A63" s="24">
        <v>56</v>
      </c>
      <c r="B63" s="15" t="s">
        <v>1947</v>
      </c>
      <c r="C63" s="38" t="s">
        <v>464</v>
      </c>
      <c r="D63" s="38" t="s">
        <v>1948</v>
      </c>
      <c r="E63" s="37" t="s">
        <v>1951</v>
      </c>
      <c r="F63" s="44">
        <v>19.26</v>
      </c>
      <c r="G63" s="44">
        <v>19.26</v>
      </c>
      <c r="H63" s="33">
        <f t="shared" si="0"/>
        <v>904.6422</v>
      </c>
      <c r="I63" s="33">
        <f t="shared" si="1"/>
        <v>14830.2</v>
      </c>
      <c r="J63" s="33">
        <f t="shared" si="2"/>
        <v>180.92844</v>
      </c>
      <c r="K63" s="195" t="s">
        <v>1949</v>
      </c>
      <c r="L63" s="193" t="s">
        <v>1887</v>
      </c>
      <c r="M63" s="13"/>
      <c r="N63" s="196"/>
      <c r="O63" s="3"/>
      <c r="P63" s="3"/>
      <c r="Q63" s="24"/>
    </row>
    <row r="64" s="1" customFormat="1" ht="30" customHeight="1" spans="1:17">
      <c r="A64" s="24">
        <v>57</v>
      </c>
      <c r="B64" s="15" t="s">
        <v>1952</v>
      </c>
      <c r="C64" s="38" t="s">
        <v>533</v>
      </c>
      <c r="D64" s="38" t="s">
        <v>1953</v>
      </c>
      <c r="E64" s="37" t="s">
        <v>970</v>
      </c>
      <c r="F64" s="42">
        <v>8.6</v>
      </c>
      <c r="G64" s="42">
        <v>8.6</v>
      </c>
      <c r="H64" s="33">
        <f t="shared" si="0"/>
        <v>403.942</v>
      </c>
      <c r="I64" s="33">
        <f t="shared" si="1"/>
        <v>6622</v>
      </c>
      <c r="J64" s="33">
        <f t="shared" si="2"/>
        <v>80.7884</v>
      </c>
      <c r="K64" s="195" t="s">
        <v>1954</v>
      </c>
      <c r="L64" s="193" t="s">
        <v>1887</v>
      </c>
      <c r="M64" s="13"/>
      <c r="N64" s="196"/>
      <c r="O64" s="3"/>
      <c r="P64" s="3"/>
      <c r="Q64" s="24"/>
    </row>
    <row r="65" s="1" customFormat="1" ht="30" customHeight="1" spans="1:17">
      <c r="A65" s="24">
        <v>58</v>
      </c>
      <c r="B65" s="15" t="s">
        <v>1952</v>
      </c>
      <c r="C65" s="38" t="s">
        <v>533</v>
      </c>
      <c r="D65" s="38" t="s">
        <v>1953</v>
      </c>
      <c r="E65" s="37" t="s">
        <v>872</v>
      </c>
      <c r="F65" s="44">
        <v>14.6</v>
      </c>
      <c r="G65" s="44">
        <v>14.6</v>
      </c>
      <c r="H65" s="33">
        <f t="shared" si="0"/>
        <v>685.762</v>
      </c>
      <c r="I65" s="33">
        <f t="shared" si="1"/>
        <v>11242</v>
      </c>
      <c r="J65" s="33">
        <f t="shared" si="2"/>
        <v>137.1524</v>
      </c>
      <c r="K65" s="195" t="s">
        <v>1954</v>
      </c>
      <c r="L65" s="193" t="s">
        <v>1887</v>
      </c>
      <c r="M65" s="13"/>
      <c r="N65" s="196"/>
      <c r="O65" s="3"/>
      <c r="P65" s="3"/>
      <c r="Q65" s="24"/>
    </row>
    <row r="66" s="1" customFormat="1" ht="30" customHeight="1" spans="1:17">
      <c r="A66" s="24">
        <v>59</v>
      </c>
      <c r="B66" s="15" t="s">
        <v>1952</v>
      </c>
      <c r="C66" s="38" t="s">
        <v>533</v>
      </c>
      <c r="D66" s="38" t="s">
        <v>1953</v>
      </c>
      <c r="E66" s="37" t="s">
        <v>1920</v>
      </c>
      <c r="F66" s="44">
        <v>25.74</v>
      </c>
      <c r="G66" s="44">
        <v>25.74</v>
      </c>
      <c r="H66" s="33">
        <f t="shared" si="0"/>
        <v>1209.0078</v>
      </c>
      <c r="I66" s="33">
        <f t="shared" si="1"/>
        <v>19819.8</v>
      </c>
      <c r="J66" s="33">
        <f t="shared" si="2"/>
        <v>241.80156</v>
      </c>
      <c r="K66" s="195" t="s">
        <v>1954</v>
      </c>
      <c r="L66" s="193" t="s">
        <v>1887</v>
      </c>
      <c r="M66" s="13"/>
      <c r="N66" s="196"/>
      <c r="O66" s="3"/>
      <c r="P66" s="3"/>
      <c r="Q66" s="24"/>
    </row>
    <row r="67" s="1" customFormat="1" ht="30" customHeight="1" spans="1:17">
      <c r="A67" s="24">
        <v>60</v>
      </c>
      <c r="B67" s="15" t="s">
        <v>1952</v>
      </c>
      <c r="C67" s="38" t="s">
        <v>533</v>
      </c>
      <c r="D67" s="38" t="s">
        <v>1953</v>
      </c>
      <c r="E67" s="37" t="s">
        <v>1955</v>
      </c>
      <c r="F67" s="44">
        <v>11.06</v>
      </c>
      <c r="G67" s="44">
        <v>11.06</v>
      </c>
      <c r="H67" s="33">
        <f t="shared" si="0"/>
        <v>519.4882</v>
      </c>
      <c r="I67" s="33">
        <f t="shared" si="1"/>
        <v>8516.2</v>
      </c>
      <c r="J67" s="33">
        <f t="shared" si="2"/>
        <v>103.89764</v>
      </c>
      <c r="K67" s="195" t="s">
        <v>1954</v>
      </c>
      <c r="L67" s="193" t="s">
        <v>1887</v>
      </c>
      <c r="M67" s="13"/>
      <c r="N67" s="196"/>
      <c r="O67" s="3"/>
      <c r="P67" s="3"/>
      <c r="Q67" s="24"/>
    </row>
    <row r="68" s="1" customFormat="1" ht="30" customHeight="1" spans="1:17">
      <c r="A68" s="24">
        <v>61</v>
      </c>
      <c r="B68" s="15" t="s">
        <v>1956</v>
      </c>
      <c r="C68" s="38" t="s">
        <v>533</v>
      </c>
      <c r="D68" s="38" t="s">
        <v>1957</v>
      </c>
      <c r="E68" s="37" t="s">
        <v>33</v>
      </c>
      <c r="F68" s="42">
        <v>8.6</v>
      </c>
      <c r="G68" s="42">
        <v>8.6</v>
      </c>
      <c r="H68" s="33">
        <f t="shared" si="0"/>
        <v>403.942</v>
      </c>
      <c r="I68" s="33">
        <f t="shared" si="1"/>
        <v>6622</v>
      </c>
      <c r="J68" s="33">
        <f t="shared" si="2"/>
        <v>80.7884</v>
      </c>
      <c r="K68" s="195" t="s">
        <v>1958</v>
      </c>
      <c r="L68" s="193" t="s">
        <v>1887</v>
      </c>
      <c r="M68" s="13"/>
      <c r="N68" s="196"/>
      <c r="O68" s="3"/>
      <c r="P68" s="3"/>
      <c r="Q68" s="24"/>
    </row>
    <row r="69" s="1" customFormat="1" ht="30" customHeight="1" spans="1:17">
      <c r="A69" s="24">
        <v>62</v>
      </c>
      <c r="B69" s="15" t="s">
        <v>1956</v>
      </c>
      <c r="C69" s="38" t="s">
        <v>533</v>
      </c>
      <c r="D69" s="38" t="s">
        <v>1957</v>
      </c>
      <c r="E69" s="37" t="s">
        <v>1911</v>
      </c>
      <c r="F69" s="44">
        <v>1.5</v>
      </c>
      <c r="G69" s="44">
        <v>1.5</v>
      </c>
      <c r="H69" s="33">
        <f t="shared" si="0"/>
        <v>70.455</v>
      </c>
      <c r="I69" s="33">
        <f t="shared" si="1"/>
        <v>1155</v>
      </c>
      <c r="J69" s="33">
        <f t="shared" si="2"/>
        <v>14.091</v>
      </c>
      <c r="K69" s="195" t="s">
        <v>1958</v>
      </c>
      <c r="L69" s="193" t="s">
        <v>1887</v>
      </c>
      <c r="M69" s="13"/>
      <c r="N69" s="196"/>
      <c r="O69" s="3"/>
      <c r="P69" s="3"/>
      <c r="Q69" s="24"/>
    </row>
    <row r="70" s="1" customFormat="1" ht="30" customHeight="1" spans="1:17">
      <c r="A70" s="24">
        <v>63</v>
      </c>
      <c r="B70" s="15" t="s">
        <v>1956</v>
      </c>
      <c r="C70" s="38" t="s">
        <v>533</v>
      </c>
      <c r="D70" s="38" t="s">
        <v>1957</v>
      </c>
      <c r="E70" s="37" t="s">
        <v>686</v>
      </c>
      <c r="F70" s="44">
        <v>6.54</v>
      </c>
      <c r="G70" s="44">
        <v>6.54</v>
      </c>
      <c r="H70" s="33">
        <f t="shared" si="0"/>
        <v>307.1838</v>
      </c>
      <c r="I70" s="33">
        <f t="shared" si="1"/>
        <v>5035.8</v>
      </c>
      <c r="J70" s="33">
        <f t="shared" si="2"/>
        <v>61.43676</v>
      </c>
      <c r="K70" s="195" t="s">
        <v>1958</v>
      </c>
      <c r="L70" s="193" t="s">
        <v>1887</v>
      </c>
      <c r="M70" s="13"/>
      <c r="N70" s="196"/>
      <c r="O70" s="3"/>
      <c r="P70" s="3"/>
      <c r="Q70" s="24"/>
    </row>
    <row r="71" s="1" customFormat="1" ht="30" customHeight="1" spans="1:17">
      <c r="A71" s="24">
        <v>64</v>
      </c>
      <c r="B71" s="15" t="s">
        <v>1959</v>
      </c>
      <c r="C71" s="38" t="s">
        <v>501</v>
      </c>
      <c r="D71" s="38" t="s">
        <v>1960</v>
      </c>
      <c r="E71" s="37" t="s">
        <v>686</v>
      </c>
      <c r="F71" s="44">
        <v>8.1</v>
      </c>
      <c r="G71" s="44">
        <v>8.1</v>
      </c>
      <c r="H71" s="33">
        <f t="shared" si="0"/>
        <v>380.457</v>
      </c>
      <c r="I71" s="33">
        <f t="shared" si="1"/>
        <v>6237</v>
      </c>
      <c r="J71" s="33">
        <f t="shared" si="2"/>
        <v>76.0914</v>
      </c>
      <c r="K71" s="195" t="s">
        <v>1961</v>
      </c>
      <c r="L71" s="193" t="s">
        <v>1887</v>
      </c>
      <c r="M71" s="13"/>
      <c r="N71" s="196"/>
      <c r="O71" s="3"/>
      <c r="P71" s="3"/>
      <c r="Q71" s="24"/>
    </row>
    <row r="72" s="1" customFormat="1" ht="30" customHeight="1" spans="1:17">
      <c r="A72" s="24">
        <v>65</v>
      </c>
      <c r="B72" s="15" t="s">
        <v>1959</v>
      </c>
      <c r="C72" s="38" t="s">
        <v>501</v>
      </c>
      <c r="D72" s="38" t="s">
        <v>1960</v>
      </c>
      <c r="E72" s="37" t="s">
        <v>872</v>
      </c>
      <c r="F72" s="44">
        <v>3.61</v>
      </c>
      <c r="G72" s="44">
        <v>3.61</v>
      </c>
      <c r="H72" s="33">
        <f t="shared" ref="H72:H135" si="3">G72*46.97</f>
        <v>169.5617</v>
      </c>
      <c r="I72" s="33">
        <f t="shared" ref="I72:I135" si="4">G72*770</f>
        <v>2779.7</v>
      </c>
      <c r="J72" s="33">
        <f t="shared" ref="J72:J135" si="5">H72*20%</f>
        <v>33.91234</v>
      </c>
      <c r="K72" s="195" t="s">
        <v>1961</v>
      </c>
      <c r="L72" s="193" t="s">
        <v>1887</v>
      </c>
      <c r="M72" s="13"/>
      <c r="N72" s="196"/>
      <c r="O72" s="3"/>
      <c r="P72" s="3"/>
      <c r="Q72" s="24"/>
    </row>
    <row r="73" s="1" customFormat="1" ht="30" customHeight="1" spans="1:17">
      <c r="A73" s="24">
        <v>66</v>
      </c>
      <c r="B73" s="15" t="s">
        <v>1962</v>
      </c>
      <c r="C73" s="38" t="s">
        <v>663</v>
      </c>
      <c r="D73" s="38" t="s">
        <v>1963</v>
      </c>
      <c r="E73" s="37" t="s">
        <v>1918</v>
      </c>
      <c r="F73" s="59">
        <v>11</v>
      </c>
      <c r="G73" s="59">
        <v>11</v>
      </c>
      <c r="H73" s="33">
        <f t="shared" si="3"/>
        <v>516.67</v>
      </c>
      <c r="I73" s="33">
        <f t="shared" si="4"/>
        <v>8470</v>
      </c>
      <c r="J73" s="33">
        <f t="shared" si="5"/>
        <v>103.334</v>
      </c>
      <c r="K73" s="195" t="s">
        <v>1964</v>
      </c>
      <c r="L73" s="193" t="s">
        <v>1887</v>
      </c>
      <c r="M73" s="13"/>
      <c r="N73" s="196"/>
      <c r="O73" s="3"/>
      <c r="P73" s="3"/>
      <c r="Q73" s="24"/>
    </row>
    <row r="74" s="1" customFormat="1" ht="30" customHeight="1" spans="1:17">
      <c r="A74" s="24">
        <v>67</v>
      </c>
      <c r="B74" s="15" t="s">
        <v>1962</v>
      </c>
      <c r="C74" s="38" t="s">
        <v>663</v>
      </c>
      <c r="D74" s="38" t="s">
        <v>1963</v>
      </c>
      <c r="E74" s="20" t="s">
        <v>1965</v>
      </c>
      <c r="F74" s="59">
        <v>5.6</v>
      </c>
      <c r="G74" s="59">
        <v>5.6</v>
      </c>
      <c r="H74" s="33">
        <f t="shared" si="3"/>
        <v>263.032</v>
      </c>
      <c r="I74" s="33">
        <f t="shared" si="4"/>
        <v>4312</v>
      </c>
      <c r="J74" s="33">
        <f t="shared" si="5"/>
        <v>52.6064</v>
      </c>
      <c r="K74" s="195" t="s">
        <v>1964</v>
      </c>
      <c r="L74" s="193" t="s">
        <v>1887</v>
      </c>
      <c r="M74" s="13"/>
      <c r="N74" s="196"/>
      <c r="O74" s="3"/>
      <c r="P74" s="3"/>
      <c r="Q74" s="24"/>
    </row>
    <row r="75" s="1" customFormat="1" ht="30" customHeight="1" spans="1:17">
      <c r="A75" s="24">
        <v>68</v>
      </c>
      <c r="B75" s="15" t="s">
        <v>1962</v>
      </c>
      <c r="C75" s="38" t="s">
        <v>663</v>
      </c>
      <c r="D75" s="38" t="s">
        <v>1963</v>
      </c>
      <c r="E75" s="20" t="s">
        <v>1950</v>
      </c>
      <c r="F75" s="59">
        <v>4.8</v>
      </c>
      <c r="G75" s="59">
        <v>4.8</v>
      </c>
      <c r="H75" s="33">
        <f t="shared" si="3"/>
        <v>225.456</v>
      </c>
      <c r="I75" s="33">
        <f t="shared" si="4"/>
        <v>3696</v>
      </c>
      <c r="J75" s="33">
        <f t="shared" si="5"/>
        <v>45.0912</v>
      </c>
      <c r="K75" s="195" t="s">
        <v>1964</v>
      </c>
      <c r="L75" s="193" t="s">
        <v>1887</v>
      </c>
      <c r="M75" s="13"/>
      <c r="N75" s="196"/>
      <c r="O75" s="3"/>
      <c r="P75" s="3"/>
      <c r="Q75" s="24"/>
    </row>
    <row r="76" s="1" customFormat="1" ht="30" customHeight="1" spans="1:17">
      <c r="A76" s="24">
        <v>69</v>
      </c>
      <c r="B76" s="15" t="s">
        <v>1962</v>
      </c>
      <c r="C76" s="38" t="s">
        <v>663</v>
      </c>
      <c r="D76" s="38" t="s">
        <v>1963</v>
      </c>
      <c r="E76" s="37" t="s">
        <v>1889</v>
      </c>
      <c r="F76" s="59">
        <v>9.98</v>
      </c>
      <c r="G76" s="59">
        <v>9.98</v>
      </c>
      <c r="H76" s="33">
        <f t="shared" si="3"/>
        <v>468.7606</v>
      </c>
      <c r="I76" s="33">
        <f t="shared" si="4"/>
        <v>7684.6</v>
      </c>
      <c r="J76" s="33">
        <f t="shared" si="5"/>
        <v>93.75212</v>
      </c>
      <c r="K76" s="195" t="s">
        <v>1964</v>
      </c>
      <c r="L76" s="193" t="s">
        <v>1887</v>
      </c>
      <c r="M76" s="13"/>
      <c r="N76" s="196"/>
      <c r="O76" s="3"/>
      <c r="P76" s="3"/>
      <c r="Q76" s="24"/>
    </row>
    <row r="77" s="1" customFormat="1" ht="30" customHeight="1" spans="1:17">
      <c r="A77" s="24">
        <v>70</v>
      </c>
      <c r="B77" s="15" t="s">
        <v>1966</v>
      </c>
      <c r="C77" s="38" t="s">
        <v>491</v>
      </c>
      <c r="D77" s="38" t="s">
        <v>1967</v>
      </c>
      <c r="E77" s="37" t="s">
        <v>686</v>
      </c>
      <c r="F77" s="59">
        <v>5.66</v>
      </c>
      <c r="G77" s="59">
        <v>5.66</v>
      </c>
      <c r="H77" s="33">
        <f t="shared" si="3"/>
        <v>265.8502</v>
      </c>
      <c r="I77" s="33">
        <f t="shared" si="4"/>
        <v>4358.2</v>
      </c>
      <c r="J77" s="33">
        <f t="shared" si="5"/>
        <v>53.17004</v>
      </c>
      <c r="K77" s="195" t="s">
        <v>1968</v>
      </c>
      <c r="L77" s="193" t="s">
        <v>1887</v>
      </c>
      <c r="M77" s="13"/>
      <c r="N77" s="196"/>
      <c r="O77" s="3"/>
      <c r="P77" s="3"/>
      <c r="Q77" s="24"/>
    </row>
    <row r="78" s="1" customFormat="1" ht="30" customHeight="1" spans="1:17">
      <c r="A78" s="24">
        <v>71</v>
      </c>
      <c r="B78" s="15" t="s">
        <v>1966</v>
      </c>
      <c r="C78" s="38" t="s">
        <v>491</v>
      </c>
      <c r="D78" s="38" t="s">
        <v>1967</v>
      </c>
      <c r="E78" s="37" t="s">
        <v>1921</v>
      </c>
      <c r="F78" s="59">
        <v>15.04</v>
      </c>
      <c r="G78" s="59">
        <v>15.04</v>
      </c>
      <c r="H78" s="33">
        <f t="shared" si="3"/>
        <v>706.4288</v>
      </c>
      <c r="I78" s="33">
        <f t="shared" si="4"/>
        <v>11580.8</v>
      </c>
      <c r="J78" s="33">
        <f t="shared" si="5"/>
        <v>141.28576</v>
      </c>
      <c r="K78" s="195" t="s">
        <v>1968</v>
      </c>
      <c r="L78" s="193" t="s">
        <v>1887</v>
      </c>
      <c r="M78" s="13"/>
      <c r="N78" s="196"/>
      <c r="O78" s="3"/>
      <c r="P78" s="3"/>
      <c r="Q78" s="24"/>
    </row>
    <row r="79" s="1" customFormat="1" ht="30" customHeight="1" spans="1:17">
      <c r="A79" s="24">
        <v>72</v>
      </c>
      <c r="B79" s="15" t="s">
        <v>1966</v>
      </c>
      <c r="C79" s="38" t="s">
        <v>491</v>
      </c>
      <c r="D79" s="38" t="s">
        <v>1967</v>
      </c>
      <c r="E79" s="37" t="s">
        <v>33</v>
      </c>
      <c r="F79" s="59">
        <v>9.8</v>
      </c>
      <c r="G79" s="59">
        <v>9.8</v>
      </c>
      <c r="H79" s="33">
        <f t="shared" si="3"/>
        <v>460.306</v>
      </c>
      <c r="I79" s="33">
        <f t="shared" si="4"/>
        <v>7546</v>
      </c>
      <c r="J79" s="33">
        <f t="shared" si="5"/>
        <v>92.0612</v>
      </c>
      <c r="K79" s="195" t="s">
        <v>1968</v>
      </c>
      <c r="L79" s="193" t="s">
        <v>1887</v>
      </c>
      <c r="M79" s="13"/>
      <c r="N79" s="196"/>
      <c r="O79" s="3"/>
      <c r="P79" s="3"/>
      <c r="Q79" s="24"/>
    </row>
    <row r="80" s="1" customFormat="1" ht="30" customHeight="1" spans="1:17">
      <c r="A80" s="24">
        <v>73</v>
      </c>
      <c r="B80" s="15" t="s">
        <v>1966</v>
      </c>
      <c r="C80" s="38" t="s">
        <v>491</v>
      </c>
      <c r="D80" s="38" t="s">
        <v>1967</v>
      </c>
      <c r="E80" s="37" t="s">
        <v>872</v>
      </c>
      <c r="F80" s="44">
        <v>20.8</v>
      </c>
      <c r="G80" s="44">
        <v>20.8</v>
      </c>
      <c r="H80" s="33">
        <f t="shared" si="3"/>
        <v>976.976</v>
      </c>
      <c r="I80" s="33">
        <f t="shared" si="4"/>
        <v>16016</v>
      </c>
      <c r="J80" s="33">
        <f t="shared" si="5"/>
        <v>195.3952</v>
      </c>
      <c r="K80" s="195" t="s">
        <v>1968</v>
      </c>
      <c r="L80" s="193" t="s">
        <v>1887</v>
      </c>
      <c r="M80" s="13"/>
      <c r="N80" s="196"/>
      <c r="O80" s="3"/>
      <c r="P80" s="3"/>
      <c r="Q80" s="24"/>
    </row>
    <row r="81" s="1" customFormat="1" ht="30" customHeight="1" spans="1:17">
      <c r="A81" s="24">
        <v>74</v>
      </c>
      <c r="B81" s="15" t="s">
        <v>1969</v>
      </c>
      <c r="C81" s="38" t="s">
        <v>1582</v>
      </c>
      <c r="D81" s="38" t="s">
        <v>1970</v>
      </c>
      <c r="E81" s="37" t="s">
        <v>1890</v>
      </c>
      <c r="F81" s="44">
        <v>5.9</v>
      </c>
      <c r="G81" s="44">
        <v>5.9</v>
      </c>
      <c r="H81" s="33">
        <f t="shared" si="3"/>
        <v>277.123</v>
      </c>
      <c r="I81" s="33">
        <f t="shared" si="4"/>
        <v>4543</v>
      </c>
      <c r="J81" s="33">
        <f t="shared" si="5"/>
        <v>55.4246</v>
      </c>
      <c r="K81" s="195" t="s">
        <v>1971</v>
      </c>
      <c r="L81" s="193" t="s">
        <v>1887</v>
      </c>
      <c r="M81" s="13"/>
      <c r="N81" s="196"/>
      <c r="O81" s="3"/>
      <c r="P81" s="3"/>
      <c r="Q81" s="24"/>
    </row>
    <row r="82" s="1" customFormat="1" ht="30" customHeight="1" spans="1:17">
      <c r="A82" s="24">
        <v>75</v>
      </c>
      <c r="B82" s="15" t="s">
        <v>1969</v>
      </c>
      <c r="C82" s="38" t="s">
        <v>1582</v>
      </c>
      <c r="D82" s="38" t="s">
        <v>1970</v>
      </c>
      <c r="E82" s="37" t="s">
        <v>1918</v>
      </c>
      <c r="F82" s="44">
        <v>6.45</v>
      </c>
      <c r="G82" s="44">
        <v>6.45</v>
      </c>
      <c r="H82" s="33">
        <f t="shared" si="3"/>
        <v>302.9565</v>
      </c>
      <c r="I82" s="33">
        <f t="shared" si="4"/>
        <v>4966.5</v>
      </c>
      <c r="J82" s="33">
        <f t="shared" si="5"/>
        <v>60.5913</v>
      </c>
      <c r="K82" s="195" t="s">
        <v>1971</v>
      </c>
      <c r="L82" s="193" t="s">
        <v>1887</v>
      </c>
      <c r="M82" s="13"/>
      <c r="N82" s="196"/>
      <c r="O82" s="3"/>
      <c r="P82" s="3"/>
      <c r="Q82" s="24"/>
    </row>
    <row r="83" s="1" customFormat="1" ht="30" customHeight="1" spans="1:17">
      <c r="A83" s="24">
        <v>76</v>
      </c>
      <c r="B83" s="15" t="s">
        <v>1969</v>
      </c>
      <c r="C83" s="38" t="s">
        <v>1582</v>
      </c>
      <c r="D83" s="38" t="s">
        <v>1970</v>
      </c>
      <c r="E83" s="37" t="s">
        <v>1950</v>
      </c>
      <c r="F83" s="44">
        <v>5</v>
      </c>
      <c r="G83" s="44">
        <v>5</v>
      </c>
      <c r="H83" s="33">
        <f t="shared" si="3"/>
        <v>234.85</v>
      </c>
      <c r="I83" s="33">
        <f t="shared" si="4"/>
        <v>3850</v>
      </c>
      <c r="J83" s="33">
        <f t="shared" si="5"/>
        <v>46.97</v>
      </c>
      <c r="K83" s="195" t="s">
        <v>1971</v>
      </c>
      <c r="L83" s="193" t="s">
        <v>1887</v>
      </c>
      <c r="M83" s="13"/>
      <c r="N83" s="196"/>
      <c r="O83" s="3"/>
      <c r="P83" s="3"/>
      <c r="Q83" s="24"/>
    </row>
    <row r="84" s="1" customFormat="1" ht="30" customHeight="1" spans="1:17">
      <c r="A84" s="24">
        <v>77</v>
      </c>
      <c r="B84" s="15" t="s">
        <v>1969</v>
      </c>
      <c r="C84" s="38" t="s">
        <v>1582</v>
      </c>
      <c r="D84" s="38" t="s">
        <v>1970</v>
      </c>
      <c r="E84" s="37" t="s">
        <v>1972</v>
      </c>
      <c r="F84" s="44">
        <v>4.85</v>
      </c>
      <c r="G84" s="44">
        <v>4.85</v>
      </c>
      <c r="H84" s="33">
        <f t="shared" si="3"/>
        <v>227.8045</v>
      </c>
      <c r="I84" s="33">
        <f t="shared" si="4"/>
        <v>3734.5</v>
      </c>
      <c r="J84" s="33">
        <f t="shared" si="5"/>
        <v>45.5609</v>
      </c>
      <c r="K84" s="195" t="s">
        <v>1971</v>
      </c>
      <c r="L84" s="193" t="s">
        <v>1887</v>
      </c>
      <c r="M84" s="13"/>
      <c r="N84" s="196"/>
      <c r="O84" s="3"/>
      <c r="P84" s="3"/>
      <c r="Q84" s="24"/>
    </row>
    <row r="85" s="1" customFormat="1" ht="30" customHeight="1" spans="1:17">
      <c r="A85" s="24">
        <v>78</v>
      </c>
      <c r="B85" s="15" t="s">
        <v>1969</v>
      </c>
      <c r="C85" s="38" t="s">
        <v>1582</v>
      </c>
      <c r="D85" s="38" t="s">
        <v>1970</v>
      </c>
      <c r="E85" s="37" t="s">
        <v>1951</v>
      </c>
      <c r="F85" s="44">
        <v>10.8</v>
      </c>
      <c r="G85" s="44">
        <v>10.8</v>
      </c>
      <c r="H85" s="33">
        <f t="shared" si="3"/>
        <v>507.276</v>
      </c>
      <c r="I85" s="33">
        <f t="shared" si="4"/>
        <v>8316</v>
      </c>
      <c r="J85" s="33">
        <f t="shared" si="5"/>
        <v>101.4552</v>
      </c>
      <c r="K85" s="195" t="s">
        <v>1971</v>
      </c>
      <c r="L85" s="193" t="s">
        <v>1887</v>
      </c>
      <c r="M85" s="13"/>
      <c r="N85" s="196"/>
      <c r="O85" s="3"/>
      <c r="P85" s="3"/>
      <c r="Q85" s="24"/>
    </row>
    <row r="86" s="1" customFormat="1" ht="30" customHeight="1" spans="1:17">
      <c r="A86" s="24">
        <v>79</v>
      </c>
      <c r="B86" s="15" t="s">
        <v>1973</v>
      </c>
      <c r="C86" s="38" t="s">
        <v>459</v>
      </c>
      <c r="D86" s="38" t="s">
        <v>1974</v>
      </c>
      <c r="E86" s="37" t="s">
        <v>872</v>
      </c>
      <c r="F86" s="42">
        <v>5</v>
      </c>
      <c r="G86" s="42">
        <v>5</v>
      </c>
      <c r="H86" s="33">
        <f t="shared" si="3"/>
        <v>234.85</v>
      </c>
      <c r="I86" s="33">
        <f t="shared" si="4"/>
        <v>3850</v>
      </c>
      <c r="J86" s="33">
        <f t="shared" si="5"/>
        <v>46.97</v>
      </c>
      <c r="K86" s="195" t="s">
        <v>1975</v>
      </c>
      <c r="L86" s="193" t="s">
        <v>1887</v>
      </c>
      <c r="M86" s="13"/>
      <c r="N86" s="196"/>
      <c r="O86" s="3"/>
      <c r="P86" s="3"/>
      <c r="Q86" s="24"/>
    </row>
    <row r="87" s="1" customFormat="1" ht="30" customHeight="1" spans="1:17">
      <c r="A87" s="24">
        <v>80</v>
      </c>
      <c r="B87" s="15" t="s">
        <v>1973</v>
      </c>
      <c r="C87" s="38" t="s">
        <v>459</v>
      </c>
      <c r="D87" s="38" t="s">
        <v>1974</v>
      </c>
      <c r="E87" s="37" t="s">
        <v>1940</v>
      </c>
      <c r="F87" s="44">
        <v>6</v>
      </c>
      <c r="G87" s="44">
        <v>6</v>
      </c>
      <c r="H87" s="33">
        <f t="shared" si="3"/>
        <v>281.82</v>
      </c>
      <c r="I87" s="33">
        <f t="shared" si="4"/>
        <v>4620</v>
      </c>
      <c r="J87" s="33">
        <f t="shared" si="5"/>
        <v>56.364</v>
      </c>
      <c r="K87" s="195" t="s">
        <v>1975</v>
      </c>
      <c r="L87" s="193" t="s">
        <v>1887</v>
      </c>
      <c r="M87" s="13"/>
      <c r="N87" s="196"/>
      <c r="O87" s="3"/>
      <c r="P87" s="3"/>
      <c r="Q87" s="24"/>
    </row>
    <row r="88" s="1" customFormat="1" ht="30" customHeight="1" spans="1:17">
      <c r="A88" s="24">
        <v>81</v>
      </c>
      <c r="B88" s="15" t="s">
        <v>1973</v>
      </c>
      <c r="C88" s="38" t="s">
        <v>459</v>
      </c>
      <c r="D88" s="38" t="s">
        <v>1974</v>
      </c>
      <c r="E88" s="37" t="s">
        <v>1955</v>
      </c>
      <c r="F88" s="59">
        <v>11</v>
      </c>
      <c r="G88" s="59">
        <v>11</v>
      </c>
      <c r="H88" s="33">
        <f t="shared" si="3"/>
        <v>516.67</v>
      </c>
      <c r="I88" s="33">
        <f t="shared" si="4"/>
        <v>8470</v>
      </c>
      <c r="J88" s="33">
        <f t="shared" si="5"/>
        <v>103.334</v>
      </c>
      <c r="K88" s="195" t="s">
        <v>1975</v>
      </c>
      <c r="L88" s="193" t="s">
        <v>1887</v>
      </c>
      <c r="M88" s="13"/>
      <c r="N88" s="196"/>
      <c r="O88" s="3"/>
      <c r="P88" s="3"/>
      <c r="Q88" s="24"/>
    </row>
    <row r="89" s="1" customFormat="1" ht="30" customHeight="1" spans="1:17">
      <c r="A89" s="24">
        <v>82</v>
      </c>
      <c r="B89" s="15" t="s">
        <v>1976</v>
      </c>
      <c r="C89" s="38" t="s">
        <v>720</v>
      </c>
      <c r="D89" s="38" t="s">
        <v>1977</v>
      </c>
      <c r="E89" s="37" t="s">
        <v>33</v>
      </c>
      <c r="F89" s="59">
        <v>9.8</v>
      </c>
      <c r="G89" s="59">
        <v>9.8</v>
      </c>
      <c r="H89" s="33">
        <f t="shared" si="3"/>
        <v>460.306</v>
      </c>
      <c r="I89" s="33">
        <f t="shared" si="4"/>
        <v>7546</v>
      </c>
      <c r="J89" s="33">
        <f t="shared" si="5"/>
        <v>92.0612</v>
      </c>
      <c r="K89" s="195" t="s">
        <v>1978</v>
      </c>
      <c r="L89" s="193" t="s">
        <v>1887</v>
      </c>
      <c r="M89" s="13"/>
      <c r="N89" s="196"/>
      <c r="O89" s="3"/>
      <c r="P89" s="3"/>
      <c r="Q89" s="24"/>
    </row>
    <row r="90" s="1" customFormat="1" ht="30" customHeight="1" spans="1:17">
      <c r="A90" s="24">
        <v>83</v>
      </c>
      <c r="B90" s="15" t="s">
        <v>1976</v>
      </c>
      <c r="C90" s="38" t="s">
        <v>720</v>
      </c>
      <c r="D90" s="38" t="s">
        <v>1977</v>
      </c>
      <c r="E90" s="20" t="s">
        <v>37</v>
      </c>
      <c r="F90" s="59">
        <v>7.5</v>
      </c>
      <c r="G90" s="59">
        <v>7.5</v>
      </c>
      <c r="H90" s="33">
        <f t="shared" si="3"/>
        <v>352.275</v>
      </c>
      <c r="I90" s="33">
        <f t="shared" si="4"/>
        <v>5775</v>
      </c>
      <c r="J90" s="33">
        <f t="shared" si="5"/>
        <v>70.455</v>
      </c>
      <c r="K90" s="195" t="s">
        <v>1978</v>
      </c>
      <c r="L90" s="193" t="s">
        <v>1887</v>
      </c>
      <c r="M90" s="13"/>
      <c r="N90" s="196"/>
      <c r="O90" s="3"/>
      <c r="P90" s="3"/>
      <c r="Q90" s="24"/>
    </row>
    <row r="91" s="1" customFormat="1" ht="30" customHeight="1" spans="1:17">
      <c r="A91" s="24">
        <v>84</v>
      </c>
      <c r="B91" s="15" t="s">
        <v>1976</v>
      </c>
      <c r="C91" s="38" t="s">
        <v>720</v>
      </c>
      <c r="D91" s="38" t="s">
        <v>1977</v>
      </c>
      <c r="E91" s="20" t="s">
        <v>1889</v>
      </c>
      <c r="F91" s="44">
        <v>10.28</v>
      </c>
      <c r="G91" s="44">
        <v>10.28</v>
      </c>
      <c r="H91" s="33">
        <f t="shared" si="3"/>
        <v>482.8516</v>
      </c>
      <c r="I91" s="33">
        <f t="shared" si="4"/>
        <v>7915.6</v>
      </c>
      <c r="J91" s="33">
        <f t="shared" si="5"/>
        <v>96.57032</v>
      </c>
      <c r="K91" s="195" t="s">
        <v>1978</v>
      </c>
      <c r="L91" s="193" t="s">
        <v>1887</v>
      </c>
      <c r="M91" s="13"/>
      <c r="N91" s="196"/>
      <c r="O91" s="3"/>
      <c r="P91" s="3"/>
      <c r="Q91" s="24"/>
    </row>
    <row r="92" s="1" customFormat="1" ht="30" customHeight="1" spans="1:17">
      <c r="A92" s="24">
        <v>85</v>
      </c>
      <c r="B92" s="15" t="s">
        <v>1979</v>
      </c>
      <c r="C92" s="38" t="s">
        <v>607</v>
      </c>
      <c r="D92" s="38" t="s">
        <v>1980</v>
      </c>
      <c r="E92" s="20" t="s">
        <v>1921</v>
      </c>
      <c r="F92" s="44">
        <v>11.5</v>
      </c>
      <c r="G92" s="44">
        <v>11.5</v>
      </c>
      <c r="H92" s="33">
        <f t="shared" si="3"/>
        <v>540.155</v>
      </c>
      <c r="I92" s="33">
        <f t="shared" si="4"/>
        <v>8855</v>
      </c>
      <c r="J92" s="33">
        <f t="shared" si="5"/>
        <v>108.031</v>
      </c>
      <c r="K92" s="195" t="s">
        <v>1981</v>
      </c>
      <c r="L92" s="193" t="s">
        <v>1887</v>
      </c>
      <c r="M92" s="13"/>
      <c r="N92" s="196"/>
      <c r="O92" s="3"/>
      <c r="P92" s="3"/>
      <c r="Q92" s="24"/>
    </row>
    <row r="93" s="1" customFormat="1" ht="30" customHeight="1" spans="1:17">
      <c r="A93" s="24">
        <v>86</v>
      </c>
      <c r="B93" s="15" t="s">
        <v>1979</v>
      </c>
      <c r="C93" s="38" t="s">
        <v>607</v>
      </c>
      <c r="D93" s="38" t="s">
        <v>1980</v>
      </c>
      <c r="E93" s="20" t="s">
        <v>1982</v>
      </c>
      <c r="F93" s="44">
        <v>5.8</v>
      </c>
      <c r="G93" s="44">
        <v>5.8</v>
      </c>
      <c r="H93" s="33">
        <f t="shared" si="3"/>
        <v>272.426</v>
      </c>
      <c r="I93" s="33">
        <f t="shared" si="4"/>
        <v>4466</v>
      </c>
      <c r="J93" s="33">
        <f t="shared" si="5"/>
        <v>54.4852</v>
      </c>
      <c r="K93" s="195" t="s">
        <v>1981</v>
      </c>
      <c r="L93" s="193" t="s">
        <v>1887</v>
      </c>
      <c r="M93" s="13"/>
      <c r="N93" s="196"/>
      <c r="O93" s="3"/>
      <c r="P93" s="3"/>
      <c r="Q93" s="24"/>
    </row>
    <row r="94" s="1" customFormat="1" ht="30" customHeight="1" spans="1:17">
      <c r="A94" s="24">
        <v>87</v>
      </c>
      <c r="B94" s="15" t="s">
        <v>1979</v>
      </c>
      <c r="C94" s="38" t="s">
        <v>607</v>
      </c>
      <c r="D94" s="38" t="s">
        <v>1980</v>
      </c>
      <c r="E94" s="20" t="s">
        <v>872</v>
      </c>
      <c r="F94" s="44">
        <v>2.2</v>
      </c>
      <c r="G94" s="44">
        <v>2.2</v>
      </c>
      <c r="H94" s="33">
        <f t="shared" si="3"/>
        <v>103.334</v>
      </c>
      <c r="I94" s="33">
        <f t="shared" si="4"/>
        <v>1694</v>
      </c>
      <c r="J94" s="33">
        <f t="shared" si="5"/>
        <v>20.6668</v>
      </c>
      <c r="K94" s="195" t="s">
        <v>1981</v>
      </c>
      <c r="L94" s="193" t="s">
        <v>1887</v>
      </c>
      <c r="M94" s="13"/>
      <c r="N94" s="196"/>
      <c r="O94" s="3"/>
      <c r="P94" s="3"/>
      <c r="Q94" s="24"/>
    </row>
    <row r="95" s="1" customFormat="1" ht="30" customHeight="1" spans="1:17">
      <c r="A95" s="24">
        <v>88</v>
      </c>
      <c r="B95" s="15" t="s">
        <v>1979</v>
      </c>
      <c r="C95" s="38" t="s">
        <v>607</v>
      </c>
      <c r="D95" s="38" t="s">
        <v>1980</v>
      </c>
      <c r="E95" s="20" t="s">
        <v>1918</v>
      </c>
      <c r="F95" s="44">
        <v>4.24</v>
      </c>
      <c r="G95" s="44">
        <v>4.24</v>
      </c>
      <c r="H95" s="33">
        <f t="shared" si="3"/>
        <v>199.1528</v>
      </c>
      <c r="I95" s="33">
        <f t="shared" si="4"/>
        <v>3264.8</v>
      </c>
      <c r="J95" s="33">
        <f t="shared" si="5"/>
        <v>39.83056</v>
      </c>
      <c r="K95" s="195" t="s">
        <v>1981</v>
      </c>
      <c r="L95" s="193" t="s">
        <v>1887</v>
      </c>
      <c r="M95" s="13"/>
      <c r="N95" s="196"/>
      <c r="O95" s="3"/>
      <c r="P95" s="3"/>
      <c r="Q95" s="24"/>
    </row>
    <row r="96" s="1" customFormat="1" ht="30" customHeight="1" spans="1:17">
      <c r="A96" s="24">
        <v>89</v>
      </c>
      <c r="B96" s="15" t="s">
        <v>1983</v>
      </c>
      <c r="C96" s="38" t="s">
        <v>432</v>
      </c>
      <c r="D96" s="38" t="s">
        <v>1984</v>
      </c>
      <c r="E96" s="20" t="s">
        <v>1918</v>
      </c>
      <c r="F96" s="44">
        <v>35.4</v>
      </c>
      <c r="G96" s="44">
        <v>35.4</v>
      </c>
      <c r="H96" s="33">
        <f t="shared" si="3"/>
        <v>1662.738</v>
      </c>
      <c r="I96" s="33">
        <f t="shared" si="4"/>
        <v>27258</v>
      </c>
      <c r="J96" s="33">
        <f t="shared" si="5"/>
        <v>332.5476</v>
      </c>
      <c r="K96" s="195" t="s">
        <v>1985</v>
      </c>
      <c r="L96" s="193" t="s">
        <v>1887</v>
      </c>
      <c r="M96" s="13"/>
      <c r="N96" s="196"/>
      <c r="O96" s="3"/>
      <c r="P96" s="3"/>
      <c r="Q96" s="24"/>
    </row>
    <row r="97" s="1" customFormat="1" ht="30" customHeight="1" spans="1:17">
      <c r="A97" s="24">
        <v>90</v>
      </c>
      <c r="B97" s="15" t="s">
        <v>1983</v>
      </c>
      <c r="C97" s="38" t="s">
        <v>432</v>
      </c>
      <c r="D97" s="38" t="s">
        <v>1984</v>
      </c>
      <c r="E97" s="20" t="s">
        <v>1920</v>
      </c>
      <c r="F97" s="44">
        <v>12.6</v>
      </c>
      <c r="G97" s="44">
        <v>12.6</v>
      </c>
      <c r="H97" s="33">
        <f t="shared" si="3"/>
        <v>591.822</v>
      </c>
      <c r="I97" s="33">
        <f t="shared" si="4"/>
        <v>9702</v>
      </c>
      <c r="J97" s="33">
        <f t="shared" si="5"/>
        <v>118.3644</v>
      </c>
      <c r="K97" s="195" t="s">
        <v>1985</v>
      </c>
      <c r="L97" s="193" t="s">
        <v>1887</v>
      </c>
      <c r="M97" s="13"/>
      <c r="N97" s="196"/>
      <c r="O97" s="3"/>
      <c r="P97" s="3"/>
      <c r="Q97" s="24"/>
    </row>
    <row r="98" s="1" customFormat="1" ht="30" customHeight="1" spans="1:17">
      <c r="A98" s="24">
        <v>91</v>
      </c>
      <c r="B98" s="15" t="s">
        <v>1983</v>
      </c>
      <c r="C98" s="38" t="s">
        <v>432</v>
      </c>
      <c r="D98" s="38" t="s">
        <v>1984</v>
      </c>
      <c r="E98" s="20" t="s">
        <v>1955</v>
      </c>
      <c r="F98" s="59">
        <v>18.4</v>
      </c>
      <c r="G98" s="59">
        <v>18.4</v>
      </c>
      <c r="H98" s="33">
        <f t="shared" si="3"/>
        <v>864.248</v>
      </c>
      <c r="I98" s="33">
        <f t="shared" si="4"/>
        <v>14168</v>
      </c>
      <c r="J98" s="33">
        <f t="shared" si="5"/>
        <v>172.8496</v>
      </c>
      <c r="K98" s="195" t="s">
        <v>1985</v>
      </c>
      <c r="L98" s="193" t="s">
        <v>1887</v>
      </c>
      <c r="M98" s="13"/>
      <c r="N98" s="196"/>
      <c r="O98" s="3"/>
      <c r="P98" s="3"/>
      <c r="Q98" s="24"/>
    </row>
    <row r="99" s="1" customFormat="1" ht="30" customHeight="1" spans="1:17">
      <c r="A99" s="24">
        <v>92</v>
      </c>
      <c r="B99" s="15" t="s">
        <v>1983</v>
      </c>
      <c r="C99" s="38" t="s">
        <v>432</v>
      </c>
      <c r="D99" s="38" t="s">
        <v>1984</v>
      </c>
      <c r="E99" s="20" t="s">
        <v>33</v>
      </c>
      <c r="F99" s="59">
        <v>32.6</v>
      </c>
      <c r="G99" s="59">
        <v>32.6</v>
      </c>
      <c r="H99" s="33">
        <f t="shared" si="3"/>
        <v>1531.222</v>
      </c>
      <c r="I99" s="33">
        <f t="shared" si="4"/>
        <v>25102</v>
      </c>
      <c r="J99" s="33">
        <f t="shared" si="5"/>
        <v>306.2444</v>
      </c>
      <c r="K99" s="195" t="s">
        <v>1985</v>
      </c>
      <c r="L99" s="193" t="s">
        <v>1887</v>
      </c>
      <c r="M99" s="13"/>
      <c r="N99" s="196"/>
      <c r="O99" s="3"/>
      <c r="P99" s="3"/>
      <c r="Q99" s="24"/>
    </row>
    <row r="100" s="1" customFormat="1" ht="30" customHeight="1" spans="1:17">
      <c r="A100" s="24">
        <v>93</v>
      </c>
      <c r="B100" s="15" t="s">
        <v>1986</v>
      </c>
      <c r="C100" s="38" t="s">
        <v>559</v>
      </c>
      <c r="D100" s="38" t="s">
        <v>1987</v>
      </c>
      <c r="E100" s="37" t="s">
        <v>33</v>
      </c>
      <c r="F100" s="59">
        <v>10.2</v>
      </c>
      <c r="G100" s="59">
        <v>10.2</v>
      </c>
      <c r="H100" s="33">
        <f t="shared" si="3"/>
        <v>479.094</v>
      </c>
      <c r="I100" s="33">
        <f t="shared" si="4"/>
        <v>7854</v>
      </c>
      <c r="J100" s="33">
        <f t="shared" si="5"/>
        <v>95.8188</v>
      </c>
      <c r="K100" s="195" t="s">
        <v>1988</v>
      </c>
      <c r="L100" s="193" t="s">
        <v>1887</v>
      </c>
      <c r="M100" s="13"/>
      <c r="N100" s="196"/>
      <c r="O100" s="3"/>
      <c r="P100" s="3"/>
      <c r="Q100" s="24"/>
    </row>
    <row r="101" s="1" customFormat="1" ht="30" customHeight="1" spans="1:17">
      <c r="A101" s="24">
        <v>94</v>
      </c>
      <c r="B101" s="15" t="s">
        <v>1986</v>
      </c>
      <c r="C101" s="38" t="s">
        <v>559</v>
      </c>
      <c r="D101" s="38" t="s">
        <v>1987</v>
      </c>
      <c r="E101" s="37" t="s">
        <v>1989</v>
      </c>
      <c r="F101" s="59">
        <v>5.8</v>
      </c>
      <c r="G101" s="59">
        <v>5.8</v>
      </c>
      <c r="H101" s="33">
        <f t="shared" si="3"/>
        <v>272.426</v>
      </c>
      <c r="I101" s="33">
        <f t="shared" si="4"/>
        <v>4466</v>
      </c>
      <c r="J101" s="33">
        <f t="shared" si="5"/>
        <v>54.4852</v>
      </c>
      <c r="K101" s="195" t="s">
        <v>1988</v>
      </c>
      <c r="L101" s="193" t="s">
        <v>1887</v>
      </c>
      <c r="M101" s="13"/>
      <c r="N101" s="196"/>
      <c r="O101" s="3"/>
      <c r="P101" s="3"/>
      <c r="Q101" s="24"/>
    </row>
    <row r="102" s="1" customFormat="1" ht="30" customHeight="1" spans="1:17">
      <c r="A102" s="24">
        <v>95</v>
      </c>
      <c r="B102" s="15" t="s">
        <v>1986</v>
      </c>
      <c r="C102" s="38" t="s">
        <v>559</v>
      </c>
      <c r="D102" s="38" t="s">
        <v>1987</v>
      </c>
      <c r="E102" s="37" t="s">
        <v>1918</v>
      </c>
      <c r="F102" s="44">
        <v>13.8</v>
      </c>
      <c r="G102" s="44">
        <v>13.8</v>
      </c>
      <c r="H102" s="33">
        <f t="shared" si="3"/>
        <v>648.186</v>
      </c>
      <c r="I102" s="33">
        <f t="shared" si="4"/>
        <v>10626</v>
      </c>
      <c r="J102" s="33">
        <f t="shared" si="5"/>
        <v>129.6372</v>
      </c>
      <c r="K102" s="195" t="s">
        <v>1988</v>
      </c>
      <c r="L102" s="193" t="s">
        <v>1887</v>
      </c>
      <c r="M102" s="13"/>
      <c r="N102" s="196"/>
      <c r="O102" s="3"/>
      <c r="P102" s="3"/>
      <c r="Q102" s="24"/>
    </row>
    <row r="103" s="1" customFormat="1" ht="30" customHeight="1" spans="1:17">
      <c r="A103" s="24">
        <v>96</v>
      </c>
      <c r="B103" s="15" t="s">
        <v>1990</v>
      </c>
      <c r="C103" s="38" t="s">
        <v>470</v>
      </c>
      <c r="D103" s="38" t="s">
        <v>1991</v>
      </c>
      <c r="E103" s="37" t="s">
        <v>1950</v>
      </c>
      <c r="F103" s="44">
        <v>5.69</v>
      </c>
      <c r="G103" s="44">
        <v>5.69</v>
      </c>
      <c r="H103" s="33">
        <f t="shared" si="3"/>
        <v>267.2593</v>
      </c>
      <c r="I103" s="33">
        <f t="shared" si="4"/>
        <v>4381.3</v>
      </c>
      <c r="J103" s="33">
        <f t="shared" si="5"/>
        <v>53.45186</v>
      </c>
      <c r="K103" s="195" t="s">
        <v>1992</v>
      </c>
      <c r="L103" s="193" t="s">
        <v>1887</v>
      </c>
      <c r="M103" s="13"/>
      <c r="N103" s="196"/>
      <c r="O103" s="3"/>
      <c r="P103" s="3"/>
      <c r="Q103" s="24"/>
    </row>
    <row r="104" s="1" customFormat="1" ht="30" customHeight="1" spans="1:17">
      <c r="A104" s="24">
        <v>97</v>
      </c>
      <c r="B104" s="15" t="s">
        <v>1990</v>
      </c>
      <c r="C104" s="38" t="s">
        <v>470</v>
      </c>
      <c r="D104" s="38" t="s">
        <v>1991</v>
      </c>
      <c r="E104" s="20" t="s">
        <v>33</v>
      </c>
      <c r="F104" s="44">
        <v>6.4</v>
      </c>
      <c r="G104" s="44">
        <v>6.4</v>
      </c>
      <c r="H104" s="33">
        <f t="shared" si="3"/>
        <v>300.608</v>
      </c>
      <c r="I104" s="33">
        <f t="shared" si="4"/>
        <v>4928</v>
      </c>
      <c r="J104" s="33">
        <f t="shared" si="5"/>
        <v>60.1216</v>
      </c>
      <c r="K104" s="195" t="s">
        <v>1992</v>
      </c>
      <c r="L104" s="193" t="s">
        <v>1887</v>
      </c>
      <c r="M104" s="13"/>
      <c r="N104" s="196"/>
      <c r="O104" s="3"/>
      <c r="P104" s="3"/>
      <c r="Q104" s="24"/>
    </row>
    <row r="105" s="1" customFormat="1" ht="30" customHeight="1" spans="1:17">
      <c r="A105" s="24">
        <v>98</v>
      </c>
      <c r="B105" s="15" t="s">
        <v>1990</v>
      </c>
      <c r="C105" s="38" t="s">
        <v>470</v>
      </c>
      <c r="D105" s="38" t="s">
        <v>1991</v>
      </c>
      <c r="E105" s="20" t="s">
        <v>1993</v>
      </c>
      <c r="F105" s="44">
        <v>2.36</v>
      </c>
      <c r="G105" s="44">
        <v>2.36</v>
      </c>
      <c r="H105" s="33">
        <f t="shared" si="3"/>
        <v>110.8492</v>
      </c>
      <c r="I105" s="33">
        <f t="shared" si="4"/>
        <v>1817.2</v>
      </c>
      <c r="J105" s="33">
        <f t="shared" si="5"/>
        <v>22.16984</v>
      </c>
      <c r="K105" s="195" t="s">
        <v>1992</v>
      </c>
      <c r="L105" s="193" t="s">
        <v>1887</v>
      </c>
      <c r="M105" s="13"/>
      <c r="N105" s="196"/>
      <c r="O105" s="3"/>
      <c r="P105" s="3"/>
      <c r="Q105" s="24"/>
    </row>
    <row r="106" s="1" customFormat="1" ht="30" customHeight="1" spans="1:17">
      <c r="A106" s="24">
        <v>99</v>
      </c>
      <c r="B106" s="15" t="s">
        <v>1990</v>
      </c>
      <c r="C106" s="38" t="s">
        <v>470</v>
      </c>
      <c r="D106" s="38" t="s">
        <v>1991</v>
      </c>
      <c r="E106" s="20" t="s">
        <v>970</v>
      </c>
      <c r="F106" s="42">
        <v>3.38</v>
      </c>
      <c r="G106" s="42">
        <v>3.38</v>
      </c>
      <c r="H106" s="33">
        <f t="shared" si="3"/>
        <v>158.7586</v>
      </c>
      <c r="I106" s="33">
        <f t="shared" si="4"/>
        <v>2602.6</v>
      </c>
      <c r="J106" s="33">
        <f t="shared" si="5"/>
        <v>31.75172</v>
      </c>
      <c r="K106" s="195" t="s">
        <v>1992</v>
      </c>
      <c r="L106" s="193" t="s">
        <v>1887</v>
      </c>
      <c r="M106" s="13"/>
      <c r="N106" s="196"/>
      <c r="O106" s="3"/>
      <c r="P106" s="3"/>
      <c r="Q106" s="24"/>
    </row>
    <row r="107" s="1" customFormat="1" ht="30" customHeight="1" spans="1:17">
      <c r="A107" s="24">
        <v>100</v>
      </c>
      <c r="B107" s="15" t="s">
        <v>1994</v>
      </c>
      <c r="C107" s="38" t="s">
        <v>1582</v>
      </c>
      <c r="D107" s="38" t="s">
        <v>1995</v>
      </c>
      <c r="E107" s="20" t="s">
        <v>1920</v>
      </c>
      <c r="F107" s="44">
        <v>19.8</v>
      </c>
      <c r="G107" s="44">
        <v>19.8</v>
      </c>
      <c r="H107" s="33">
        <f t="shared" si="3"/>
        <v>930.006</v>
      </c>
      <c r="I107" s="33">
        <f t="shared" si="4"/>
        <v>15246</v>
      </c>
      <c r="J107" s="33">
        <f t="shared" si="5"/>
        <v>186.0012</v>
      </c>
      <c r="K107" s="195" t="s">
        <v>1996</v>
      </c>
      <c r="L107" s="193" t="s">
        <v>1887</v>
      </c>
      <c r="M107" s="13"/>
      <c r="N107" s="196"/>
      <c r="O107" s="3"/>
      <c r="P107" s="3"/>
      <c r="Q107" s="24"/>
    </row>
    <row r="108" s="1" customFormat="1" ht="30" customHeight="1" spans="1:17">
      <c r="A108" s="24">
        <v>101</v>
      </c>
      <c r="B108" s="15" t="s">
        <v>1994</v>
      </c>
      <c r="C108" s="38" t="s">
        <v>1582</v>
      </c>
      <c r="D108" s="38" t="s">
        <v>1995</v>
      </c>
      <c r="E108" s="20" t="s">
        <v>686</v>
      </c>
      <c r="F108" s="44">
        <v>8.84</v>
      </c>
      <c r="G108" s="44">
        <v>8.84</v>
      </c>
      <c r="H108" s="33">
        <f t="shared" si="3"/>
        <v>415.2148</v>
      </c>
      <c r="I108" s="33">
        <f t="shared" si="4"/>
        <v>6806.8</v>
      </c>
      <c r="J108" s="33">
        <f t="shared" si="5"/>
        <v>83.04296</v>
      </c>
      <c r="K108" s="195" t="s">
        <v>1996</v>
      </c>
      <c r="L108" s="193" t="s">
        <v>1887</v>
      </c>
      <c r="M108" s="13"/>
      <c r="N108" s="196"/>
      <c r="O108" s="3"/>
      <c r="P108" s="3"/>
      <c r="Q108" s="24"/>
    </row>
    <row r="109" s="1" customFormat="1" ht="30" customHeight="1" spans="1:17">
      <c r="A109" s="24">
        <v>102</v>
      </c>
      <c r="B109" s="15" t="s">
        <v>1997</v>
      </c>
      <c r="C109" s="38" t="s">
        <v>505</v>
      </c>
      <c r="D109" s="38" t="s">
        <v>1998</v>
      </c>
      <c r="E109" s="20" t="s">
        <v>1993</v>
      </c>
      <c r="F109" s="44">
        <v>8.81</v>
      </c>
      <c r="G109" s="44">
        <v>8.81</v>
      </c>
      <c r="H109" s="33">
        <f t="shared" si="3"/>
        <v>413.8057</v>
      </c>
      <c r="I109" s="33">
        <f t="shared" si="4"/>
        <v>6783.7</v>
      </c>
      <c r="J109" s="33">
        <f t="shared" si="5"/>
        <v>82.76114</v>
      </c>
      <c r="K109" s="195" t="s">
        <v>1999</v>
      </c>
      <c r="L109" s="193" t="s">
        <v>1887</v>
      </c>
      <c r="M109" s="13"/>
      <c r="N109" s="196"/>
      <c r="O109" s="3"/>
      <c r="P109" s="3"/>
      <c r="Q109" s="24"/>
    </row>
    <row r="110" s="1" customFormat="1" ht="30" customHeight="1" spans="1:17">
      <c r="A110" s="24">
        <v>103</v>
      </c>
      <c r="B110" s="15" t="s">
        <v>1997</v>
      </c>
      <c r="C110" s="38" t="s">
        <v>505</v>
      </c>
      <c r="D110" s="38" t="s">
        <v>1998</v>
      </c>
      <c r="E110" s="20" t="s">
        <v>1911</v>
      </c>
      <c r="F110" s="44">
        <v>6.5</v>
      </c>
      <c r="G110" s="44">
        <v>6.5</v>
      </c>
      <c r="H110" s="33">
        <f t="shared" si="3"/>
        <v>305.305</v>
      </c>
      <c r="I110" s="33">
        <f t="shared" si="4"/>
        <v>5005</v>
      </c>
      <c r="J110" s="33">
        <f t="shared" si="5"/>
        <v>61.061</v>
      </c>
      <c r="K110" s="195" t="s">
        <v>1999</v>
      </c>
      <c r="L110" s="193" t="s">
        <v>1887</v>
      </c>
      <c r="M110" s="13"/>
      <c r="N110" s="196"/>
      <c r="O110" s="3"/>
      <c r="P110" s="3"/>
      <c r="Q110" s="24"/>
    </row>
    <row r="111" s="1" customFormat="1" ht="30" customHeight="1" spans="1:17">
      <c r="A111" s="24">
        <v>104</v>
      </c>
      <c r="B111" s="15" t="s">
        <v>1997</v>
      </c>
      <c r="C111" s="38" t="s">
        <v>505</v>
      </c>
      <c r="D111" s="38" t="s">
        <v>1998</v>
      </c>
      <c r="E111" s="20" t="s">
        <v>37</v>
      </c>
      <c r="F111" s="42">
        <v>11.4</v>
      </c>
      <c r="G111" s="42">
        <v>11.4</v>
      </c>
      <c r="H111" s="33">
        <f t="shared" si="3"/>
        <v>535.458</v>
      </c>
      <c r="I111" s="33">
        <f t="shared" si="4"/>
        <v>8778</v>
      </c>
      <c r="J111" s="33">
        <f t="shared" si="5"/>
        <v>107.0916</v>
      </c>
      <c r="K111" s="195" t="s">
        <v>1999</v>
      </c>
      <c r="L111" s="193" t="s">
        <v>1887</v>
      </c>
      <c r="M111" s="13"/>
      <c r="N111" s="196"/>
      <c r="O111" s="3"/>
      <c r="P111" s="3"/>
      <c r="Q111" s="24"/>
    </row>
    <row r="112" s="1" customFormat="1" ht="30" customHeight="1" spans="1:17">
      <c r="A112" s="24">
        <v>105</v>
      </c>
      <c r="B112" s="15" t="s">
        <v>1997</v>
      </c>
      <c r="C112" s="38" t="s">
        <v>505</v>
      </c>
      <c r="D112" s="38" t="s">
        <v>1998</v>
      </c>
      <c r="E112" s="20" t="s">
        <v>686</v>
      </c>
      <c r="F112" s="44">
        <v>8.8</v>
      </c>
      <c r="G112" s="44">
        <v>8.8</v>
      </c>
      <c r="H112" s="33">
        <f t="shared" si="3"/>
        <v>413.336</v>
      </c>
      <c r="I112" s="33">
        <f t="shared" si="4"/>
        <v>6776</v>
      </c>
      <c r="J112" s="33">
        <f t="shared" si="5"/>
        <v>82.6672</v>
      </c>
      <c r="K112" s="195" t="s">
        <v>1999</v>
      </c>
      <c r="L112" s="193" t="s">
        <v>1887</v>
      </c>
      <c r="M112" s="13"/>
      <c r="N112" s="196"/>
      <c r="O112" s="3"/>
      <c r="P112" s="3"/>
      <c r="Q112" s="24"/>
    </row>
    <row r="113" s="1" customFormat="1" ht="30" customHeight="1" spans="1:17">
      <c r="A113" s="24">
        <v>106</v>
      </c>
      <c r="B113" s="15" t="s">
        <v>2000</v>
      </c>
      <c r="C113" s="38" t="s">
        <v>538</v>
      </c>
      <c r="D113" s="38" t="s">
        <v>2001</v>
      </c>
      <c r="E113" s="20" t="s">
        <v>33</v>
      </c>
      <c r="F113" s="59">
        <v>21</v>
      </c>
      <c r="G113" s="59">
        <v>21</v>
      </c>
      <c r="H113" s="33">
        <f t="shared" si="3"/>
        <v>986.37</v>
      </c>
      <c r="I113" s="33">
        <f t="shared" si="4"/>
        <v>16170</v>
      </c>
      <c r="J113" s="33">
        <f t="shared" si="5"/>
        <v>197.274</v>
      </c>
      <c r="K113" s="195" t="s">
        <v>2002</v>
      </c>
      <c r="L113" s="193" t="s">
        <v>1887</v>
      </c>
      <c r="M113" s="13"/>
      <c r="N113" s="196"/>
      <c r="O113" s="3"/>
      <c r="P113" s="3"/>
      <c r="Q113" s="24"/>
    </row>
    <row r="114" s="1" customFormat="1" ht="30" customHeight="1" spans="1:17">
      <c r="A114" s="24">
        <v>107</v>
      </c>
      <c r="B114" s="15" t="s">
        <v>2000</v>
      </c>
      <c r="C114" s="38" t="s">
        <v>538</v>
      </c>
      <c r="D114" s="38" t="s">
        <v>2001</v>
      </c>
      <c r="E114" s="20" t="s">
        <v>1982</v>
      </c>
      <c r="F114" s="59">
        <v>17.5</v>
      </c>
      <c r="G114" s="59">
        <v>17.5</v>
      </c>
      <c r="H114" s="33">
        <f t="shared" si="3"/>
        <v>821.975</v>
      </c>
      <c r="I114" s="33">
        <f t="shared" si="4"/>
        <v>13475</v>
      </c>
      <c r="J114" s="33">
        <f t="shared" si="5"/>
        <v>164.395</v>
      </c>
      <c r="K114" s="195" t="s">
        <v>2002</v>
      </c>
      <c r="L114" s="193" t="s">
        <v>1887</v>
      </c>
      <c r="M114" s="13"/>
      <c r="N114" s="196"/>
      <c r="O114" s="3"/>
      <c r="P114" s="3"/>
      <c r="Q114" s="24"/>
    </row>
    <row r="115" s="1" customFormat="1" ht="30" customHeight="1" spans="1:17">
      <c r="A115" s="24">
        <v>108</v>
      </c>
      <c r="B115" s="15" t="s">
        <v>2000</v>
      </c>
      <c r="C115" s="38" t="s">
        <v>538</v>
      </c>
      <c r="D115" s="38" t="s">
        <v>2001</v>
      </c>
      <c r="E115" s="20" t="s">
        <v>2003</v>
      </c>
      <c r="F115" s="59">
        <v>17.1</v>
      </c>
      <c r="G115" s="59">
        <v>17.1</v>
      </c>
      <c r="H115" s="33">
        <f t="shared" si="3"/>
        <v>803.187</v>
      </c>
      <c r="I115" s="33">
        <f t="shared" si="4"/>
        <v>13167</v>
      </c>
      <c r="J115" s="33">
        <f t="shared" si="5"/>
        <v>160.6374</v>
      </c>
      <c r="K115" s="195" t="s">
        <v>2002</v>
      </c>
      <c r="L115" s="193" t="s">
        <v>1887</v>
      </c>
      <c r="M115" s="13"/>
      <c r="N115" s="196"/>
      <c r="O115" s="3"/>
      <c r="P115" s="3"/>
      <c r="Q115" s="24"/>
    </row>
    <row r="116" s="1" customFormat="1" ht="30" customHeight="1" spans="1:17">
      <c r="A116" s="24">
        <v>109</v>
      </c>
      <c r="B116" s="15" t="s">
        <v>2004</v>
      </c>
      <c r="C116" s="38" t="s">
        <v>1363</v>
      </c>
      <c r="D116" s="38" t="s">
        <v>2005</v>
      </c>
      <c r="E116" s="20" t="s">
        <v>1951</v>
      </c>
      <c r="F116" s="44">
        <v>14.5</v>
      </c>
      <c r="G116" s="44">
        <v>14.5</v>
      </c>
      <c r="H116" s="33">
        <f t="shared" si="3"/>
        <v>681.065</v>
      </c>
      <c r="I116" s="33">
        <f t="shared" si="4"/>
        <v>11165</v>
      </c>
      <c r="J116" s="33">
        <f t="shared" si="5"/>
        <v>136.213</v>
      </c>
      <c r="K116" s="195" t="s">
        <v>2006</v>
      </c>
      <c r="L116" s="193" t="s">
        <v>1887</v>
      </c>
      <c r="M116" s="13"/>
      <c r="N116" s="196"/>
      <c r="O116" s="3"/>
      <c r="P116" s="3"/>
      <c r="Q116" s="24"/>
    </row>
    <row r="117" s="1" customFormat="1" ht="30" customHeight="1" spans="1:17">
      <c r="A117" s="24">
        <v>110</v>
      </c>
      <c r="B117" s="15" t="s">
        <v>2004</v>
      </c>
      <c r="C117" s="38" t="s">
        <v>1363</v>
      </c>
      <c r="D117" s="38" t="s">
        <v>2005</v>
      </c>
      <c r="E117" s="20" t="s">
        <v>1935</v>
      </c>
      <c r="F117" s="44">
        <v>19.63</v>
      </c>
      <c r="G117" s="44">
        <v>19.63</v>
      </c>
      <c r="H117" s="33">
        <f t="shared" si="3"/>
        <v>922.0211</v>
      </c>
      <c r="I117" s="33">
        <f t="shared" si="4"/>
        <v>15115.1</v>
      </c>
      <c r="J117" s="33">
        <f t="shared" si="5"/>
        <v>184.40422</v>
      </c>
      <c r="K117" s="195" t="s">
        <v>2006</v>
      </c>
      <c r="L117" s="193" t="s">
        <v>1887</v>
      </c>
      <c r="M117" s="13"/>
      <c r="N117" s="196"/>
      <c r="O117" s="3"/>
      <c r="P117" s="3"/>
      <c r="Q117" s="24"/>
    </row>
    <row r="118" s="1" customFormat="1" ht="30" customHeight="1" spans="1:17">
      <c r="A118" s="24">
        <v>111</v>
      </c>
      <c r="B118" s="15" t="s">
        <v>2004</v>
      </c>
      <c r="C118" s="38" t="s">
        <v>1363</v>
      </c>
      <c r="D118" s="38" t="s">
        <v>2005</v>
      </c>
      <c r="E118" s="20" t="s">
        <v>1955</v>
      </c>
      <c r="F118" s="42">
        <v>14.44</v>
      </c>
      <c r="G118" s="42">
        <v>14.44</v>
      </c>
      <c r="H118" s="33">
        <f t="shared" si="3"/>
        <v>678.2468</v>
      </c>
      <c r="I118" s="33">
        <f t="shared" si="4"/>
        <v>11118.8</v>
      </c>
      <c r="J118" s="33">
        <f t="shared" si="5"/>
        <v>135.64936</v>
      </c>
      <c r="K118" s="195" t="s">
        <v>2006</v>
      </c>
      <c r="L118" s="193" t="s">
        <v>1887</v>
      </c>
      <c r="M118" s="13"/>
      <c r="N118" s="196"/>
      <c r="O118" s="3"/>
      <c r="P118" s="3"/>
      <c r="Q118" s="24"/>
    </row>
    <row r="119" s="1" customFormat="1" ht="30" customHeight="1" spans="1:17">
      <c r="A119" s="24">
        <v>112</v>
      </c>
      <c r="B119" s="15" t="s">
        <v>2007</v>
      </c>
      <c r="C119" s="38" t="s">
        <v>1749</v>
      </c>
      <c r="D119" s="38" t="s">
        <v>2008</v>
      </c>
      <c r="E119" s="20" t="s">
        <v>1921</v>
      </c>
      <c r="F119" s="44">
        <v>25</v>
      </c>
      <c r="G119" s="44">
        <v>25</v>
      </c>
      <c r="H119" s="33">
        <f t="shared" si="3"/>
        <v>1174.25</v>
      </c>
      <c r="I119" s="33">
        <f t="shared" si="4"/>
        <v>19250</v>
      </c>
      <c r="J119" s="33">
        <f t="shared" si="5"/>
        <v>234.85</v>
      </c>
      <c r="K119" s="195" t="s">
        <v>2009</v>
      </c>
      <c r="L119" s="193" t="s">
        <v>1887</v>
      </c>
      <c r="M119" s="13"/>
      <c r="N119" s="196"/>
      <c r="O119" s="3"/>
      <c r="P119" s="3"/>
      <c r="Q119" s="24"/>
    </row>
    <row r="120" s="1" customFormat="1" ht="30" customHeight="1" spans="1:17">
      <c r="A120" s="24">
        <v>113</v>
      </c>
      <c r="B120" s="15" t="s">
        <v>2007</v>
      </c>
      <c r="C120" s="38" t="s">
        <v>1749</v>
      </c>
      <c r="D120" s="38" t="s">
        <v>2008</v>
      </c>
      <c r="E120" s="37" t="s">
        <v>33</v>
      </c>
      <c r="F120" s="59">
        <v>2.5</v>
      </c>
      <c r="G120" s="59">
        <v>2.5</v>
      </c>
      <c r="H120" s="33">
        <f t="shared" si="3"/>
        <v>117.425</v>
      </c>
      <c r="I120" s="33">
        <f t="shared" si="4"/>
        <v>1925</v>
      </c>
      <c r="J120" s="33">
        <f t="shared" si="5"/>
        <v>23.485</v>
      </c>
      <c r="K120" s="195" t="s">
        <v>2009</v>
      </c>
      <c r="L120" s="193" t="s">
        <v>1887</v>
      </c>
      <c r="M120" s="13"/>
      <c r="N120" s="196"/>
      <c r="O120" s="3"/>
      <c r="P120" s="3"/>
      <c r="Q120" s="24"/>
    </row>
    <row r="121" s="1" customFormat="1" ht="30" customHeight="1" spans="1:17">
      <c r="A121" s="24">
        <v>114</v>
      </c>
      <c r="B121" s="15" t="s">
        <v>2007</v>
      </c>
      <c r="C121" s="38" t="s">
        <v>1749</v>
      </c>
      <c r="D121" s="38" t="s">
        <v>2008</v>
      </c>
      <c r="E121" s="37" t="s">
        <v>1951</v>
      </c>
      <c r="F121" s="44">
        <v>7.5</v>
      </c>
      <c r="G121" s="44">
        <v>7.5</v>
      </c>
      <c r="H121" s="33">
        <f t="shared" si="3"/>
        <v>352.275</v>
      </c>
      <c r="I121" s="33">
        <f t="shared" si="4"/>
        <v>5775</v>
      </c>
      <c r="J121" s="33">
        <f t="shared" si="5"/>
        <v>70.455</v>
      </c>
      <c r="K121" s="195" t="s">
        <v>2009</v>
      </c>
      <c r="L121" s="193" t="s">
        <v>1887</v>
      </c>
      <c r="M121" s="13"/>
      <c r="N121" s="196"/>
      <c r="O121" s="3"/>
      <c r="P121" s="3"/>
      <c r="Q121" s="24"/>
    </row>
    <row r="122" s="1" customFormat="1" ht="30" customHeight="1" spans="1:17">
      <c r="A122" s="24">
        <v>115</v>
      </c>
      <c r="B122" s="15" t="s">
        <v>2010</v>
      </c>
      <c r="C122" s="38" t="s">
        <v>2011</v>
      </c>
      <c r="D122" s="38" t="s">
        <v>2012</v>
      </c>
      <c r="E122" s="37" t="s">
        <v>872</v>
      </c>
      <c r="F122" s="197">
        <v>5.6</v>
      </c>
      <c r="G122" s="197">
        <v>5.6</v>
      </c>
      <c r="H122" s="33">
        <f t="shared" si="3"/>
        <v>263.032</v>
      </c>
      <c r="I122" s="33">
        <f t="shared" si="4"/>
        <v>4312</v>
      </c>
      <c r="J122" s="33">
        <f t="shared" si="5"/>
        <v>52.6064</v>
      </c>
      <c r="K122" s="195" t="s">
        <v>2013</v>
      </c>
      <c r="L122" s="193" t="s">
        <v>1887</v>
      </c>
      <c r="M122" s="13"/>
      <c r="N122" s="196"/>
      <c r="O122" s="3"/>
      <c r="P122" s="3"/>
      <c r="Q122" s="24"/>
    </row>
    <row r="123" s="1" customFormat="1" ht="30" customHeight="1" spans="1:17">
      <c r="A123" s="24">
        <v>116</v>
      </c>
      <c r="B123" s="15" t="s">
        <v>2010</v>
      </c>
      <c r="C123" s="38" t="s">
        <v>2011</v>
      </c>
      <c r="D123" s="38" t="s">
        <v>2012</v>
      </c>
      <c r="E123" s="20" t="s">
        <v>1935</v>
      </c>
      <c r="F123" s="59">
        <v>3.5</v>
      </c>
      <c r="G123" s="59">
        <v>3.5</v>
      </c>
      <c r="H123" s="33">
        <f t="shared" si="3"/>
        <v>164.395</v>
      </c>
      <c r="I123" s="33">
        <f t="shared" si="4"/>
        <v>2695</v>
      </c>
      <c r="J123" s="33">
        <f t="shared" si="5"/>
        <v>32.879</v>
      </c>
      <c r="K123" s="195" t="s">
        <v>2013</v>
      </c>
      <c r="L123" s="193" t="s">
        <v>1887</v>
      </c>
      <c r="M123" s="13"/>
      <c r="N123" s="196"/>
      <c r="O123" s="3"/>
      <c r="P123" s="3"/>
      <c r="Q123" s="24"/>
    </row>
    <row r="124" s="1" customFormat="1" ht="30" customHeight="1" spans="1:17">
      <c r="A124" s="24">
        <v>117</v>
      </c>
      <c r="B124" s="15" t="s">
        <v>2010</v>
      </c>
      <c r="C124" s="38" t="s">
        <v>2011</v>
      </c>
      <c r="D124" s="38" t="s">
        <v>2012</v>
      </c>
      <c r="E124" s="20" t="s">
        <v>33</v>
      </c>
      <c r="F124" s="62">
        <v>5</v>
      </c>
      <c r="G124" s="62">
        <v>5</v>
      </c>
      <c r="H124" s="33">
        <f t="shared" si="3"/>
        <v>234.85</v>
      </c>
      <c r="I124" s="33">
        <f t="shared" si="4"/>
        <v>3850</v>
      </c>
      <c r="J124" s="33">
        <f t="shared" si="5"/>
        <v>46.97</v>
      </c>
      <c r="K124" s="195" t="s">
        <v>2013</v>
      </c>
      <c r="L124" s="193" t="s">
        <v>1887</v>
      </c>
      <c r="M124" s="13"/>
      <c r="N124" s="196"/>
      <c r="O124" s="3"/>
      <c r="P124" s="3"/>
      <c r="Q124" s="24"/>
    </row>
    <row r="125" s="1" customFormat="1" ht="30" customHeight="1" spans="1:17">
      <c r="A125" s="24">
        <v>118</v>
      </c>
      <c r="B125" s="15" t="s">
        <v>2010</v>
      </c>
      <c r="C125" s="38" t="s">
        <v>2011</v>
      </c>
      <c r="D125" s="38" t="s">
        <v>2012</v>
      </c>
      <c r="E125" s="20" t="s">
        <v>2014</v>
      </c>
      <c r="F125" s="59">
        <v>2.97</v>
      </c>
      <c r="G125" s="59">
        <v>2.97</v>
      </c>
      <c r="H125" s="33">
        <f t="shared" si="3"/>
        <v>139.5009</v>
      </c>
      <c r="I125" s="33">
        <f t="shared" si="4"/>
        <v>2286.9</v>
      </c>
      <c r="J125" s="33">
        <f t="shared" si="5"/>
        <v>27.90018</v>
      </c>
      <c r="K125" s="195" t="s">
        <v>2013</v>
      </c>
      <c r="L125" s="193" t="s">
        <v>1887</v>
      </c>
      <c r="M125" s="13"/>
      <c r="N125" s="196"/>
      <c r="O125" s="3"/>
      <c r="P125" s="3"/>
      <c r="Q125" s="24"/>
    </row>
    <row r="126" s="1" customFormat="1" ht="30" customHeight="1" spans="1:17">
      <c r="A126" s="24">
        <v>119</v>
      </c>
      <c r="B126" s="15" t="s">
        <v>2015</v>
      </c>
      <c r="C126" s="38" t="s">
        <v>459</v>
      </c>
      <c r="D126" s="38" t="s">
        <v>2016</v>
      </c>
      <c r="E126" s="20" t="s">
        <v>872</v>
      </c>
      <c r="F126" s="59">
        <v>6.4</v>
      </c>
      <c r="G126" s="59">
        <v>6.4</v>
      </c>
      <c r="H126" s="33">
        <f t="shared" si="3"/>
        <v>300.608</v>
      </c>
      <c r="I126" s="33">
        <f t="shared" si="4"/>
        <v>4928</v>
      </c>
      <c r="J126" s="33">
        <f t="shared" si="5"/>
        <v>60.1216</v>
      </c>
      <c r="K126" s="195" t="s">
        <v>2017</v>
      </c>
      <c r="L126" s="193" t="s">
        <v>1887</v>
      </c>
      <c r="M126" s="13"/>
      <c r="N126" s="196"/>
      <c r="O126" s="3"/>
      <c r="P126" s="3"/>
      <c r="Q126" s="24"/>
    </row>
    <row r="127" s="1" customFormat="1" ht="30" customHeight="1" spans="1:17">
      <c r="A127" s="24">
        <v>120</v>
      </c>
      <c r="B127" s="15" t="s">
        <v>2015</v>
      </c>
      <c r="C127" s="38" t="s">
        <v>459</v>
      </c>
      <c r="D127" s="38" t="s">
        <v>2016</v>
      </c>
      <c r="E127" s="20" t="s">
        <v>1918</v>
      </c>
      <c r="F127" s="44">
        <v>5.8</v>
      </c>
      <c r="G127" s="44">
        <v>5.8</v>
      </c>
      <c r="H127" s="33">
        <f t="shared" si="3"/>
        <v>272.426</v>
      </c>
      <c r="I127" s="33">
        <f t="shared" si="4"/>
        <v>4466</v>
      </c>
      <c r="J127" s="33">
        <f t="shared" si="5"/>
        <v>54.4852</v>
      </c>
      <c r="K127" s="195" t="s">
        <v>2017</v>
      </c>
      <c r="L127" s="193" t="s">
        <v>1887</v>
      </c>
      <c r="M127" s="13"/>
      <c r="N127" s="196"/>
      <c r="O127" s="3"/>
      <c r="P127" s="3"/>
      <c r="Q127" s="24"/>
    </row>
    <row r="128" s="1" customFormat="1" ht="30" customHeight="1" spans="1:17">
      <c r="A128" s="24">
        <v>121</v>
      </c>
      <c r="B128" s="15" t="s">
        <v>2015</v>
      </c>
      <c r="C128" s="38" t="s">
        <v>459</v>
      </c>
      <c r="D128" s="38" t="s">
        <v>2016</v>
      </c>
      <c r="E128" s="20" t="s">
        <v>33</v>
      </c>
      <c r="F128" s="44">
        <v>10.84</v>
      </c>
      <c r="G128" s="44">
        <v>10.84</v>
      </c>
      <c r="H128" s="33">
        <f t="shared" si="3"/>
        <v>509.1548</v>
      </c>
      <c r="I128" s="33">
        <f t="shared" si="4"/>
        <v>8346.8</v>
      </c>
      <c r="J128" s="33">
        <f t="shared" si="5"/>
        <v>101.83096</v>
      </c>
      <c r="K128" s="195" t="s">
        <v>2017</v>
      </c>
      <c r="L128" s="193" t="s">
        <v>1887</v>
      </c>
      <c r="M128" s="13"/>
      <c r="N128" s="196"/>
      <c r="O128" s="3"/>
      <c r="P128" s="3"/>
      <c r="Q128" s="24"/>
    </row>
    <row r="129" s="1" customFormat="1" ht="30" customHeight="1" spans="1:17">
      <c r="A129" s="24">
        <v>122</v>
      </c>
      <c r="B129" s="15" t="s">
        <v>2018</v>
      </c>
      <c r="C129" s="38" t="s">
        <v>581</v>
      </c>
      <c r="D129" s="38" t="s">
        <v>2019</v>
      </c>
      <c r="E129" s="20" t="s">
        <v>1915</v>
      </c>
      <c r="F129" s="44">
        <v>21</v>
      </c>
      <c r="G129" s="44">
        <v>21</v>
      </c>
      <c r="H129" s="33">
        <f t="shared" si="3"/>
        <v>986.37</v>
      </c>
      <c r="I129" s="33">
        <f t="shared" si="4"/>
        <v>16170</v>
      </c>
      <c r="J129" s="33">
        <f t="shared" si="5"/>
        <v>197.274</v>
      </c>
      <c r="K129" s="195" t="s">
        <v>2020</v>
      </c>
      <c r="L129" s="193" t="s">
        <v>1887</v>
      </c>
      <c r="M129" s="13"/>
      <c r="N129" s="196"/>
      <c r="O129" s="3"/>
      <c r="P129" s="3"/>
      <c r="Q129" s="24"/>
    </row>
    <row r="130" s="1" customFormat="1" ht="30" customHeight="1" spans="1:17">
      <c r="A130" s="24">
        <v>123</v>
      </c>
      <c r="B130" s="15" t="s">
        <v>2018</v>
      </c>
      <c r="C130" s="38" t="s">
        <v>581</v>
      </c>
      <c r="D130" s="38" t="s">
        <v>2019</v>
      </c>
      <c r="E130" s="37" t="s">
        <v>1951</v>
      </c>
      <c r="F130" s="44">
        <v>15.28</v>
      </c>
      <c r="G130" s="44">
        <v>15.28</v>
      </c>
      <c r="H130" s="33">
        <f t="shared" si="3"/>
        <v>717.7016</v>
      </c>
      <c r="I130" s="33">
        <f t="shared" si="4"/>
        <v>11765.6</v>
      </c>
      <c r="J130" s="33">
        <f t="shared" si="5"/>
        <v>143.54032</v>
      </c>
      <c r="K130" s="195" t="s">
        <v>2020</v>
      </c>
      <c r="L130" s="193" t="s">
        <v>1887</v>
      </c>
      <c r="M130" s="13"/>
      <c r="N130" s="196"/>
      <c r="O130" s="3"/>
      <c r="P130" s="3"/>
      <c r="Q130" s="24"/>
    </row>
    <row r="131" s="1" customFormat="1" ht="30" customHeight="1" spans="1:17">
      <c r="A131" s="24">
        <v>124</v>
      </c>
      <c r="B131" s="15" t="s">
        <v>2021</v>
      </c>
      <c r="C131" s="38" t="s">
        <v>412</v>
      </c>
      <c r="D131" s="38" t="s">
        <v>2022</v>
      </c>
      <c r="E131" s="37" t="s">
        <v>872</v>
      </c>
      <c r="F131" s="42">
        <v>5.7</v>
      </c>
      <c r="G131" s="42">
        <v>5.7</v>
      </c>
      <c r="H131" s="33">
        <f t="shared" si="3"/>
        <v>267.729</v>
      </c>
      <c r="I131" s="33">
        <f t="shared" si="4"/>
        <v>4389</v>
      </c>
      <c r="J131" s="33">
        <f t="shared" si="5"/>
        <v>53.5458</v>
      </c>
      <c r="K131" s="195" t="s">
        <v>2023</v>
      </c>
      <c r="L131" s="193" t="s">
        <v>1887</v>
      </c>
      <c r="M131" s="13"/>
      <c r="N131" s="196"/>
      <c r="O131" s="3"/>
      <c r="P131" s="3"/>
      <c r="Q131" s="24"/>
    </row>
    <row r="132" s="1" customFormat="1" ht="30" customHeight="1" spans="1:17">
      <c r="A132" s="24">
        <v>125</v>
      </c>
      <c r="B132" s="15" t="s">
        <v>2021</v>
      </c>
      <c r="C132" s="38" t="s">
        <v>412</v>
      </c>
      <c r="D132" s="38" t="s">
        <v>2022</v>
      </c>
      <c r="E132" s="37" t="s">
        <v>1965</v>
      </c>
      <c r="F132" s="44">
        <v>6.01</v>
      </c>
      <c r="G132" s="44">
        <v>6.01</v>
      </c>
      <c r="H132" s="33">
        <f t="shared" si="3"/>
        <v>282.2897</v>
      </c>
      <c r="I132" s="33">
        <f t="shared" si="4"/>
        <v>4627.7</v>
      </c>
      <c r="J132" s="33">
        <f t="shared" si="5"/>
        <v>56.45794</v>
      </c>
      <c r="K132" s="195" t="s">
        <v>2023</v>
      </c>
      <c r="L132" s="193" t="s">
        <v>1887</v>
      </c>
      <c r="M132" s="13"/>
      <c r="N132" s="196"/>
      <c r="O132" s="3"/>
      <c r="P132" s="3"/>
      <c r="Q132" s="24"/>
    </row>
    <row r="133" s="1" customFormat="1" ht="30" customHeight="1" spans="1:17">
      <c r="A133" s="24">
        <v>126</v>
      </c>
      <c r="B133" s="15" t="s">
        <v>2021</v>
      </c>
      <c r="C133" s="38" t="s">
        <v>412</v>
      </c>
      <c r="D133" s="38" t="s">
        <v>2022</v>
      </c>
      <c r="E133" s="37" t="s">
        <v>686</v>
      </c>
      <c r="F133" s="59">
        <v>10</v>
      </c>
      <c r="G133" s="59">
        <v>10</v>
      </c>
      <c r="H133" s="33">
        <f t="shared" si="3"/>
        <v>469.7</v>
      </c>
      <c r="I133" s="33">
        <f t="shared" si="4"/>
        <v>7700</v>
      </c>
      <c r="J133" s="33">
        <f t="shared" si="5"/>
        <v>93.94</v>
      </c>
      <c r="K133" s="195" t="s">
        <v>2023</v>
      </c>
      <c r="L133" s="193" t="s">
        <v>1887</v>
      </c>
      <c r="M133" s="13"/>
      <c r="N133" s="196"/>
      <c r="O133" s="3"/>
      <c r="P133" s="3"/>
      <c r="Q133" s="24"/>
    </row>
    <row r="134" s="1" customFormat="1" ht="30" customHeight="1" spans="1:17">
      <c r="A134" s="24">
        <v>127</v>
      </c>
      <c r="B134" s="15" t="s">
        <v>2024</v>
      </c>
      <c r="C134" s="38" t="s">
        <v>447</v>
      </c>
      <c r="D134" s="38" t="s">
        <v>2025</v>
      </c>
      <c r="E134" s="37" t="s">
        <v>1921</v>
      </c>
      <c r="F134" s="59">
        <v>22</v>
      </c>
      <c r="G134" s="59">
        <v>22</v>
      </c>
      <c r="H134" s="33">
        <f t="shared" si="3"/>
        <v>1033.34</v>
      </c>
      <c r="I134" s="33">
        <f t="shared" si="4"/>
        <v>16940</v>
      </c>
      <c r="J134" s="33">
        <f t="shared" si="5"/>
        <v>206.668</v>
      </c>
      <c r="K134" s="195" t="s">
        <v>2026</v>
      </c>
      <c r="L134" s="193" t="s">
        <v>1887</v>
      </c>
      <c r="M134" s="13"/>
      <c r="N134" s="196"/>
      <c r="O134" s="3"/>
      <c r="P134" s="3"/>
      <c r="Q134" s="24"/>
    </row>
    <row r="135" s="1" customFormat="1" ht="30" customHeight="1" spans="1:17">
      <c r="A135" s="24">
        <v>128</v>
      </c>
      <c r="B135" s="15" t="s">
        <v>2024</v>
      </c>
      <c r="C135" s="38" t="s">
        <v>447</v>
      </c>
      <c r="D135" s="38" t="s">
        <v>2025</v>
      </c>
      <c r="E135" s="37" t="s">
        <v>33</v>
      </c>
      <c r="F135" s="59">
        <v>8.2</v>
      </c>
      <c r="G135" s="59">
        <v>8.2</v>
      </c>
      <c r="H135" s="33">
        <f t="shared" si="3"/>
        <v>385.154</v>
      </c>
      <c r="I135" s="33">
        <f t="shared" si="4"/>
        <v>6314</v>
      </c>
      <c r="J135" s="33">
        <f t="shared" si="5"/>
        <v>77.0308</v>
      </c>
      <c r="K135" s="195" t="s">
        <v>2026</v>
      </c>
      <c r="L135" s="193" t="s">
        <v>1887</v>
      </c>
      <c r="M135" s="13"/>
      <c r="N135" s="196"/>
      <c r="O135" s="3"/>
      <c r="P135" s="3"/>
      <c r="Q135" s="24"/>
    </row>
    <row r="136" s="1" customFormat="1" ht="30" customHeight="1" spans="1:17">
      <c r="A136" s="24">
        <v>129</v>
      </c>
      <c r="B136" s="15" t="s">
        <v>2024</v>
      </c>
      <c r="C136" s="38" t="s">
        <v>447</v>
      </c>
      <c r="D136" s="38" t="s">
        <v>2025</v>
      </c>
      <c r="E136" s="37" t="s">
        <v>37</v>
      </c>
      <c r="F136" s="59">
        <v>13.08</v>
      </c>
      <c r="G136" s="59">
        <v>13.08</v>
      </c>
      <c r="H136" s="33">
        <f t="shared" ref="H136:H199" si="6">G136*46.97</f>
        <v>614.3676</v>
      </c>
      <c r="I136" s="33">
        <f t="shared" ref="I136:I199" si="7">G136*770</f>
        <v>10071.6</v>
      </c>
      <c r="J136" s="33">
        <f t="shared" ref="J136:J199" si="8">H136*20%</f>
        <v>122.87352</v>
      </c>
      <c r="K136" s="195" t="s">
        <v>2026</v>
      </c>
      <c r="L136" s="193" t="s">
        <v>1887</v>
      </c>
      <c r="M136" s="13"/>
      <c r="N136" s="196"/>
      <c r="O136" s="3"/>
      <c r="P136" s="3"/>
      <c r="Q136" s="24"/>
    </row>
    <row r="137" s="1" customFormat="1" ht="30" customHeight="1" spans="1:17">
      <c r="A137" s="24">
        <v>130</v>
      </c>
      <c r="B137" s="15" t="s">
        <v>2027</v>
      </c>
      <c r="C137" s="38" t="s">
        <v>440</v>
      </c>
      <c r="D137" s="38" t="s">
        <v>2028</v>
      </c>
      <c r="E137" s="37" t="s">
        <v>1935</v>
      </c>
      <c r="F137" s="44">
        <v>6.5</v>
      </c>
      <c r="G137" s="44">
        <v>6.5</v>
      </c>
      <c r="H137" s="33">
        <f t="shared" si="6"/>
        <v>305.305</v>
      </c>
      <c r="I137" s="33">
        <f t="shared" si="7"/>
        <v>5005</v>
      </c>
      <c r="J137" s="33">
        <f t="shared" si="8"/>
        <v>61.061</v>
      </c>
      <c r="K137" s="195" t="s">
        <v>2029</v>
      </c>
      <c r="L137" s="193" t="s">
        <v>1887</v>
      </c>
      <c r="M137" s="13"/>
      <c r="N137" s="196"/>
      <c r="O137" s="3"/>
      <c r="P137" s="3"/>
      <c r="Q137" s="24"/>
    </row>
    <row r="138" s="1" customFormat="1" ht="30" customHeight="1" spans="1:17">
      <c r="A138" s="24">
        <v>131</v>
      </c>
      <c r="B138" s="15" t="s">
        <v>2027</v>
      </c>
      <c r="C138" s="38" t="s">
        <v>440</v>
      </c>
      <c r="D138" s="38" t="s">
        <v>2028</v>
      </c>
      <c r="E138" s="37" t="s">
        <v>1951</v>
      </c>
      <c r="F138" s="59">
        <v>11.02</v>
      </c>
      <c r="G138" s="59">
        <v>11.02</v>
      </c>
      <c r="H138" s="33">
        <f t="shared" si="6"/>
        <v>517.6094</v>
      </c>
      <c r="I138" s="33">
        <f t="shared" si="7"/>
        <v>8485.4</v>
      </c>
      <c r="J138" s="33">
        <f t="shared" si="8"/>
        <v>103.52188</v>
      </c>
      <c r="K138" s="195" t="s">
        <v>2029</v>
      </c>
      <c r="L138" s="193" t="s">
        <v>1887</v>
      </c>
      <c r="M138" s="13"/>
      <c r="N138" s="196"/>
      <c r="O138" s="3"/>
      <c r="P138" s="3"/>
      <c r="Q138" s="24"/>
    </row>
    <row r="139" s="1" customFormat="1" ht="30" customHeight="1" spans="1:17">
      <c r="A139" s="24">
        <v>132</v>
      </c>
      <c r="B139" s="15" t="s">
        <v>2030</v>
      </c>
      <c r="C139" s="38" t="s">
        <v>869</v>
      </c>
      <c r="D139" s="38" t="s">
        <v>2031</v>
      </c>
      <c r="E139" s="37" t="s">
        <v>2032</v>
      </c>
      <c r="F139" s="59">
        <v>11</v>
      </c>
      <c r="G139" s="59">
        <v>11</v>
      </c>
      <c r="H139" s="33">
        <f t="shared" si="6"/>
        <v>516.67</v>
      </c>
      <c r="I139" s="33">
        <f t="shared" si="7"/>
        <v>8470</v>
      </c>
      <c r="J139" s="33">
        <f t="shared" si="8"/>
        <v>103.334</v>
      </c>
      <c r="K139" s="195" t="s">
        <v>2033</v>
      </c>
      <c r="L139" s="193" t="s">
        <v>1887</v>
      </c>
      <c r="M139" s="13"/>
      <c r="N139" s="196"/>
      <c r="O139" s="3"/>
      <c r="P139" s="3"/>
      <c r="Q139" s="24"/>
    </row>
    <row r="140" s="1" customFormat="1" ht="30" customHeight="1" spans="1:17">
      <c r="A140" s="24">
        <v>133</v>
      </c>
      <c r="B140" s="15" t="s">
        <v>2030</v>
      </c>
      <c r="C140" s="38" t="s">
        <v>869</v>
      </c>
      <c r="D140" s="38" t="s">
        <v>2031</v>
      </c>
      <c r="E140" s="37" t="s">
        <v>1918</v>
      </c>
      <c r="F140" s="44">
        <v>5.5</v>
      </c>
      <c r="G140" s="44">
        <v>5.5</v>
      </c>
      <c r="H140" s="33">
        <f t="shared" si="6"/>
        <v>258.335</v>
      </c>
      <c r="I140" s="33">
        <f t="shared" si="7"/>
        <v>4235</v>
      </c>
      <c r="J140" s="33">
        <f t="shared" si="8"/>
        <v>51.667</v>
      </c>
      <c r="K140" s="195" t="s">
        <v>2033</v>
      </c>
      <c r="L140" s="193" t="s">
        <v>1887</v>
      </c>
      <c r="M140" s="13"/>
      <c r="N140" s="196"/>
      <c r="O140" s="3"/>
      <c r="P140" s="3"/>
      <c r="Q140" s="24"/>
    </row>
    <row r="141" s="1" customFormat="1" ht="30" customHeight="1" spans="1:17">
      <c r="A141" s="24">
        <v>134</v>
      </c>
      <c r="B141" s="15" t="s">
        <v>2030</v>
      </c>
      <c r="C141" s="38" t="s">
        <v>869</v>
      </c>
      <c r="D141" s="38" t="s">
        <v>2031</v>
      </c>
      <c r="E141" s="37" t="s">
        <v>1950</v>
      </c>
      <c r="F141" s="44">
        <v>7.62</v>
      </c>
      <c r="G141" s="44">
        <v>7.62</v>
      </c>
      <c r="H141" s="33">
        <f t="shared" si="6"/>
        <v>357.9114</v>
      </c>
      <c r="I141" s="33">
        <f t="shared" si="7"/>
        <v>5867.4</v>
      </c>
      <c r="J141" s="33">
        <f t="shared" si="8"/>
        <v>71.58228</v>
      </c>
      <c r="K141" s="195" t="s">
        <v>2033</v>
      </c>
      <c r="L141" s="193" t="s">
        <v>1887</v>
      </c>
      <c r="M141" s="13"/>
      <c r="N141" s="196"/>
      <c r="O141" s="3"/>
      <c r="P141" s="3"/>
      <c r="Q141" s="24"/>
    </row>
    <row r="142" s="1" customFormat="1" ht="30" customHeight="1" spans="1:17">
      <c r="A142" s="24">
        <v>135</v>
      </c>
      <c r="B142" s="15" t="s">
        <v>2034</v>
      </c>
      <c r="C142" s="38" t="s">
        <v>533</v>
      </c>
      <c r="D142" s="38" t="s">
        <v>2035</v>
      </c>
      <c r="E142" s="37" t="s">
        <v>1955</v>
      </c>
      <c r="F142" s="44">
        <v>5.22</v>
      </c>
      <c r="G142" s="44">
        <v>5.22</v>
      </c>
      <c r="H142" s="33">
        <f t="shared" si="6"/>
        <v>245.1834</v>
      </c>
      <c r="I142" s="33">
        <f t="shared" si="7"/>
        <v>4019.4</v>
      </c>
      <c r="J142" s="33">
        <f t="shared" si="8"/>
        <v>49.03668</v>
      </c>
      <c r="K142" s="195" t="s">
        <v>2036</v>
      </c>
      <c r="L142" s="193" t="s">
        <v>1887</v>
      </c>
      <c r="M142" s="13"/>
      <c r="N142" s="196"/>
      <c r="O142" s="3"/>
      <c r="P142" s="3"/>
      <c r="Q142" s="24"/>
    </row>
    <row r="143" s="1" customFormat="1" ht="30" customHeight="1" spans="1:17">
      <c r="A143" s="24">
        <v>136</v>
      </c>
      <c r="B143" s="15" t="s">
        <v>2034</v>
      </c>
      <c r="C143" s="38" t="s">
        <v>533</v>
      </c>
      <c r="D143" s="38" t="s">
        <v>2035</v>
      </c>
      <c r="E143" s="37" t="s">
        <v>2037</v>
      </c>
      <c r="F143" s="59">
        <v>4.78</v>
      </c>
      <c r="G143" s="59">
        <v>4.78</v>
      </c>
      <c r="H143" s="33">
        <f t="shared" si="6"/>
        <v>224.5166</v>
      </c>
      <c r="I143" s="33">
        <f t="shared" si="7"/>
        <v>3680.6</v>
      </c>
      <c r="J143" s="33">
        <f t="shared" si="8"/>
        <v>44.90332</v>
      </c>
      <c r="K143" s="195" t="s">
        <v>2036</v>
      </c>
      <c r="L143" s="193" t="s">
        <v>1887</v>
      </c>
      <c r="M143" s="13"/>
      <c r="N143" s="196"/>
      <c r="O143" s="3"/>
      <c r="P143" s="3"/>
      <c r="Q143" s="24"/>
    </row>
    <row r="144" s="1" customFormat="1" ht="30" customHeight="1" spans="1:17">
      <c r="A144" s="24">
        <v>137</v>
      </c>
      <c r="B144" s="15" t="s">
        <v>2034</v>
      </c>
      <c r="C144" s="38" t="s">
        <v>533</v>
      </c>
      <c r="D144" s="38" t="s">
        <v>2035</v>
      </c>
      <c r="E144" s="37" t="s">
        <v>1951</v>
      </c>
      <c r="F144" s="59">
        <v>6.3</v>
      </c>
      <c r="G144" s="59">
        <v>6.3</v>
      </c>
      <c r="H144" s="33">
        <f t="shared" si="6"/>
        <v>295.911</v>
      </c>
      <c r="I144" s="33">
        <f t="shared" si="7"/>
        <v>4851</v>
      </c>
      <c r="J144" s="33">
        <f t="shared" si="8"/>
        <v>59.1822</v>
      </c>
      <c r="K144" s="195" t="s">
        <v>2036</v>
      </c>
      <c r="L144" s="193" t="s">
        <v>1887</v>
      </c>
      <c r="M144" s="13"/>
      <c r="N144" s="196"/>
      <c r="O144" s="3"/>
      <c r="P144" s="3"/>
      <c r="Q144" s="24"/>
    </row>
    <row r="145" s="1" customFormat="1" ht="30" customHeight="1" spans="1:17">
      <c r="A145" s="24">
        <v>138</v>
      </c>
      <c r="B145" s="15" t="s">
        <v>2034</v>
      </c>
      <c r="C145" s="38" t="s">
        <v>533</v>
      </c>
      <c r="D145" s="38" t="s">
        <v>2035</v>
      </c>
      <c r="E145" s="37" t="s">
        <v>970</v>
      </c>
      <c r="F145" s="59">
        <v>7.28</v>
      </c>
      <c r="G145" s="59">
        <v>7.28</v>
      </c>
      <c r="H145" s="33">
        <f t="shared" si="6"/>
        <v>341.9416</v>
      </c>
      <c r="I145" s="33">
        <f t="shared" si="7"/>
        <v>5605.6</v>
      </c>
      <c r="J145" s="33">
        <f t="shared" si="8"/>
        <v>68.38832</v>
      </c>
      <c r="K145" s="195" t="s">
        <v>2036</v>
      </c>
      <c r="L145" s="193" t="s">
        <v>1887</v>
      </c>
      <c r="M145" s="13"/>
      <c r="N145" s="196"/>
      <c r="O145" s="3"/>
      <c r="P145" s="3"/>
      <c r="Q145" s="24"/>
    </row>
    <row r="146" s="1" customFormat="1" ht="30" customHeight="1" spans="1:17">
      <c r="A146" s="24">
        <v>139</v>
      </c>
      <c r="B146" s="15" t="s">
        <v>2038</v>
      </c>
      <c r="C146" s="38" t="s">
        <v>559</v>
      </c>
      <c r="D146" s="38" t="s">
        <v>2039</v>
      </c>
      <c r="E146" s="37" t="s">
        <v>872</v>
      </c>
      <c r="F146" s="59">
        <v>5.5</v>
      </c>
      <c r="G146" s="59">
        <v>5.5</v>
      </c>
      <c r="H146" s="33">
        <f t="shared" si="6"/>
        <v>258.335</v>
      </c>
      <c r="I146" s="33">
        <f t="shared" si="7"/>
        <v>4235</v>
      </c>
      <c r="J146" s="33">
        <f t="shared" si="8"/>
        <v>51.667</v>
      </c>
      <c r="K146" s="195" t="s">
        <v>2040</v>
      </c>
      <c r="L146" s="193" t="s">
        <v>1887</v>
      </c>
      <c r="M146" s="13"/>
      <c r="N146" s="196"/>
      <c r="O146" s="3"/>
      <c r="P146" s="3"/>
      <c r="Q146" s="24"/>
    </row>
    <row r="147" s="1" customFormat="1" ht="30" customHeight="1" spans="1:17">
      <c r="A147" s="24">
        <v>140</v>
      </c>
      <c r="B147" s="15" t="s">
        <v>2038</v>
      </c>
      <c r="C147" s="38" t="s">
        <v>559</v>
      </c>
      <c r="D147" s="38" t="s">
        <v>2039</v>
      </c>
      <c r="E147" s="37" t="s">
        <v>1918</v>
      </c>
      <c r="F147" s="44">
        <v>6.5</v>
      </c>
      <c r="G147" s="44">
        <v>6.5</v>
      </c>
      <c r="H147" s="33">
        <f t="shared" si="6"/>
        <v>305.305</v>
      </c>
      <c r="I147" s="33">
        <f t="shared" si="7"/>
        <v>5005</v>
      </c>
      <c r="J147" s="33">
        <f t="shared" si="8"/>
        <v>61.061</v>
      </c>
      <c r="K147" s="195" t="s">
        <v>2040</v>
      </c>
      <c r="L147" s="193" t="s">
        <v>1887</v>
      </c>
      <c r="M147" s="13"/>
      <c r="N147" s="196"/>
      <c r="O147" s="3"/>
      <c r="P147" s="3"/>
      <c r="Q147" s="24"/>
    </row>
    <row r="148" s="1" customFormat="1" ht="30" customHeight="1" spans="1:17">
      <c r="A148" s="24">
        <v>141</v>
      </c>
      <c r="B148" s="15" t="s">
        <v>2038</v>
      </c>
      <c r="C148" s="38" t="s">
        <v>559</v>
      </c>
      <c r="D148" s="38" t="s">
        <v>2039</v>
      </c>
      <c r="E148" s="37" t="s">
        <v>1955</v>
      </c>
      <c r="F148" s="44">
        <v>4.81</v>
      </c>
      <c r="G148" s="44">
        <v>4.81</v>
      </c>
      <c r="H148" s="33">
        <f t="shared" si="6"/>
        <v>225.9257</v>
      </c>
      <c r="I148" s="33">
        <f t="shared" si="7"/>
        <v>3703.7</v>
      </c>
      <c r="J148" s="33">
        <f t="shared" si="8"/>
        <v>45.18514</v>
      </c>
      <c r="K148" s="195" t="s">
        <v>2040</v>
      </c>
      <c r="L148" s="193" t="s">
        <v>1887</v>
      </c>
      <c r="M148" s="13"/>
      <c r="N148" s="196"/>
      <c r="O148" s="3"/>
      <c r="P148" s="3"/>
      <c r="Q148" s="24"/>
    </row>
    <row r="149" s="1" customFormat="1" ht="30" customHeight="1" spans="1:17">
      <c r="A149" s="24">
        <v>142</v>
      </c>
      <c r="B149" s="15" t="s">
        <v>2041</v>
      </c>
      <c r="C149" s="38" t="s">
        <v>491</v>
      </c>
      <c r="D149" s="38" t="s">
        <v>2042</v>
      </c>
      <c r="E149" s="37" t="s">
        <v>1911</v>
      </c>
      <c r="F149" s="44">
        <v>20.39</v>
      </c>
      <c r="G149" s="44">
        <v>20.39</v>
      </c>
      <c r="H149" s="33">
        <f t="shared" si="6"/>
        <v>957.7183</v>
      </c>
      <c r="I149" s="33">
        <f t="shared" si="7"/>
        <v>15700.3</v>
      </c>
      <c r="J149" s="33">
        <f t="shared" si="8"/>
        <v>191.54366</v>
      </c>
      <c r="K149" s="195" t="s">
        <v>2043</v>
      </c>
      <c r="L149" s="193" t="s">
        <v>1887</v>
      </c>
      <c r="M149" s="13"/>
      <c r="N149" s="196"/>
      <c r="O149" s="3"/>
      <c r="P149" s="3"/>
      <c r="Q149" s="24"/>
    </row>
    <row r="150" s="1" customFormat="1" ht="30" customHeight="1" spans="1:17">
      <c r="A150" s="24">
        <v>143</v>
      </c>
      <c r="B150" s="15" t="s">
        <v>2041</v>
      </c>
      <c r="C150" s="38" t="s">
        <v>491</v>
      </c>
      <c r="D150" s="38" t="s">
        <v>2042</v>
      </c>
      <c r="E150" s="37" t="s">
        <v>872</v>
      </c>
      <c r="F150" s="42">
        <v>12.2</v>
      </c>
      <c r="G150" s="42">
        <v>12.2</v>
      </c>
      <c r="H150" s="33">
        <f t="shared" si="6"/>
        <v>573.034</v>
      </c>
      <c r="I150" s="33">
        <f t="shared" si="7"/>
        <v>9394</v>
      </c>
      <c r="J150" s="33">
        <f t="shared" si="8"/>
        <v>114.6068</v>
      </c>
      <c r="K150" s="195" t="s">
        <v>2043</v>
      </c>
      <c r="L150" s="193" t="s">
        <v>1887</v>
      </c>
      <c r="M150" s="13"/>
      <c r="N150" s="196"/>
      <c r="O150" s="3"/>
      <c r="P150" s="3"/>
      <c r="Q150" s="24"/>
    </row>
    <row r="151" s="1" customFormat="1" ht="30" customHeight="1" spans="1:17">
      <c r="A151" s="24">
        <v>144</v>
      </c>
      <c r="B151" s="15" t="s">
        <v>2041</v>
      </c>
      <c r="C151" s="38" t="s">
        <v>491</v>
      </c>
      <c r="D151" s="38" t="s">
        <v>2042</v>
      </c>
      <c r="E151" s="37" t="s">
        <v>686</v>
      </c>
      <c r="F151" s="44">
        <v>8.8</v>
      </c>
      <c r="G151" s="44">
        <v>8.8</v>
      </c>
      <c r="H151" s="33">
        <f t="shared" si="6"/>
        <v>413.336</v>
      </c>
      <c r="I151" s="33">
        <f t="shared" si="7"/>
        <v>6776</v>
      </c>
      <c r="J151" s="33">
        <f t="shared" si="8"/>
        <v>82.6672</v>
      </c>
      <c r="K151" s="195" t="s">
        <v>2043</v>
      </c>
      <c r="L151" s="193" t="s">
        <v>1887</v>
      </c>
      <c r="M151" s="13"/>
      <c r="N151" s="196"/>
      <c r="O151" s="3"/>
      <c r="P151" s="3"/>
      <c r="Q151" s="24"/>
    </row>
    <row r="152" s="1" customFormat="1" ht="30" customHeight="1" spans="1:17">
      <c r="A152" s="24">
        <v>145</v>
      </c>
      <c r="B152" s="15" t="s">
        <v>2044</v>
      </c>
      <c r="C152" s="38" t="s">
        <v>901</v>
      </c>
      <c r="D152" s="38" t="s">
        <v>2045</v>
      </c>
      <c r="E152" s="37" t="s">
        <v>2037</v>
      </c>
      <c r="F152" s="44">
        <v>11.5</v>
      </c>
      <c r="G152" s="44">
        <v>11.5</v>
      </c>
      <c r="H152" s="33">
        <f t="shared" si="6"/>
        <v>540.155</v>
      </c>
      <c r="I152" s="33">
        <f t="shared" si="7"/>
        <v>8855</v>
      </c>
      <c r="J152" s="33">
        <f t="shared" si="8"/>
        <v>108.031</v>
      </c>
      <c r="K152" s="195" t="s">
        <v>2046</v>
      </c>
      <c r="L152" s="193" t="s">
        <v>1887</v>
      </c>
      <c r="M152" s="13"/>
      <c r="N152" s="196"/>
      <c r="O152" s="3"/>
      <c r="P152" s="3"/>
      <c r="Q152" s="24"/>
    </row>
    <row r="153" s="1" customFormat="1" ht="30" customHeight="1" spans="1:17">
      <c r="A153" s="24">
        <v>146</v>
      </c>
      <c r="B153" s="15" t="s">
        <v>2044</v>
      </c>
      <c r="C153" s="38" t="s">
        <v>901</v>
      </c>
      <c r="D153" s="38" t="s">
        <v>2045</v>
      </c>
      <c r="E153" s="37" t="s">
        <v>1935</v>
      </c>
      <c r="F153" s="59">
        <v>5.8</v>
      </c>
      <c r="G153" s="59">
        <v>5.8</v>
      </c>
      <c r="H153" s="33">
        <f t="shared" si="6"/>
        <v>272.426</v>
      </c>
      <c r="I153" s="33">
        <f t="shared" si="7"/>
        <v>4466</v>
      </c>
      <c r="J153" s="33">
        <f t="shared" si="8"/>
        <v>54.4852</v>
      </c>
      <c r="K153" s="195" t="s">
        <v>2046</v>
      </c>
      <c r="L153" s="193" t="s">
        <v>1887</v>
      </c>
      <c r="M153" s="13"/>
      <c r="N153" s="196"/>
      <c r="O153" s="3"/>
      <c r="P153" s="3"/>
      <c r="Q153" s="24"/>
    </row>
    <row r="154" s="1" customFormat="1" ht="30" customHeight="1" spans="1:17">
      <c r="A154" s="24">
        <v>147</v>
      </c>
      <c r="B154" s="15" t="s">
        <v>2044</v>
      </c>
      <c r="C154" s="38" t="s">
        <v>901</v>
      </c>
      <c r="D154" s="38" t="s">
        <v>2045</v>
      </c>
      <c r="E154" s="37" t="s">
        <v>1918</v>
      </c>
      <c r="F154" s="44">
        <v>11.1</v>
      </c>
      <c r="G154" s="44">
        <v>11.1</v>
      </c>
      <c r="H154" s="33">
        <f t="shared" si="6"/>
        <v>521.367</v>
      </c>
      <c r="I154" s="33">
        <f t="shared" si="7"/>
        <v>8547</v>
      </c>
      <c r="J154" s="33">
        <f t="shared" si="8"/>
        <v>104.2734</v>
      </c>
      <c r="K154" s="195" t="s">
        <v>2046</v>
      </c>
      <c r="L154" s="193" t="s">
        <v>1887</v>
      </c>
      <c r="M154" s="13"/>
      <c r="N154" s="196"/>
      <c r="O154" s="3"/>
      <c r="P154" s="3"/>
      <c r="Q154" s="24"/>
    </row>
    <row r="155" s="1" customFormat="1" ht="30" customHeight="1" spans="1:17">
      <c r="A155" s="24">
        <v>148</v>
      </c>
      <c r="B155" s="15" t="s">
        <v>2047</v>
      </c>
      <c r="C155" s="38" t="s">
        <v>1354</v>
      </c>
      <c r="D155" s="38" t="s">
        <v>2048</v>
      </c>
      <c r="E155" s="37" t="s">
        <v>33</v>
      </c>
      <c r="F155" s="197">
        <v>11.5</v>
      </c>
      <c r="G155" s="197">
        <v>11.5</v>
      </c>
      <c r="H155" s="33">
        <f t="shared" si="6"/>
        <v>540.155</v>
      </c>
      <c r="I155" s="33">
        <f t="shared" si="7"/>
        <v>8855</v>
      </c>
      <c r="J155" s="33">
        <f t="shared" si="8"/>
        <v>108.031</v>
      </c>
      <c r="K155" s="195" t="s">
        <v>2049</v>
      </c>
      <c r="L155" s="193" t="s">
        <v>1887</v>
      </c>
      <c r="M155" s="13"/>
      <c r="N155" s="196"/>
      <c r="O155" s="3"/>
      <c r="P155" s="3"/>
      <c r="Q155" s="24"/>
    </row>
    <row r="156" s="1" customFormat="1" ht="30" customHeight="1" spans="1:17">
      <c r="A156" s="24">
        <v>149</v>
      </c>
      <c r="B156" s="15" t="s">
        <v>2047</v>
      </c>
      <c r="C156" s="38" t="s">
        <v>1354</v>
      </c>
      <c r="D156" s="38" t="s">
        <v>2048</v>
      </c>
      <c r="E156" s="37" t="s">
        <v>1911</v>
      </c>
      <c r="F156" s="59">
        <v>5.6</v>
      </c>
      <c r="G156" s="59">
        <v>5.6</v>
      </c>
      <c r="H156" s="33">
        <f t="shared" si="6"/>
        <v>263.032</v>
      </c>
      <c r="I156" s="33">
        <f t="shared" si="7"/>
        <v>4312</v>
      </c>
      <c r="J156" s="33">
        <f t="shared" si="8"/>
        <v>52.6064</v>
      </c>
      <c r="K156" s="195" t="s">
        <v>2049</v>
      </c>
      <c r="L156" s="193" t="s">
        <v>1887</v>
      </c>
      <c r="M156" s="13"/>
      <c r="N156" s="196"/>
      <c r="O156" s="3"/>
      <c r="P156" s="3"/>
      <c r="Q156" s="24"/>
    </row>
    <row r="157" s="1" customFormat="1" ht="30" customHeight="1" spans="1:17">
      <c r="A157" s="24">
        <v>150</v>
      </c>
      <c r="B157" s="15" t="s">
        <v>2047</v>
      </c>
      <c r="C157" s="38" t="s">
        <v>1354</v>
      </c>
      <c r="D157" s="38" t="s">
        <v>2048</v>
      </c>
      <c r="E157" s="37" t="s">
        <v>872</v>
      </c>
      <c r="F157" s="44">
        <v>2.2</v>
      </c>
      <c r="G157" s="44">
        <v>2.2</v>
      </c>
      <c r="H157" s="33">
        <f t="shared" si="6"/>
        <v>103.334</v>
      </c>
      <c r="I157" s="33">
        <f t="shared" si="7"/>
        <v>1694</v>
      </c>
      <c r="J157" s="33">
        <f t="shared" si="8"/>
        <v>20.6668</v>
      </c>
      <c r="K157" s="195" t="s">
        <v>2049</v>
      </c>
      <c r="L157" s="193" t="s">
        <v>1887</v>
      </c>
      <c r="M157" s="13"/>
      <c r="N157" s="196"/>
      <c r="O157" s="3"/>
      <c r="P157" s="3"/>
      <c r="Q157" s="24"/>
    </row>
    <row r="158" s="1" customFormat="1" ht="30" customHeight="1" spans="1:17">
      <c r="A158" s="24">
        <v>151</v>
      </c>
      <c r="B158" s="15" t="s">
        <v>2047</v>
      </c>
      <c r="C158" s="38" t="s">
        <v>1354</v>
      </c>
      <c r="D158" s="38" t="s">
        <v>2048</v>
      </c>
      <c r="E158" s="37" t="s">
        <v>1950</v>
      </c>
      <c r="F158" s="42">
        <v>10.74</v>
      </c>
      <c r="G158" s="42">
        <v>10.74</v>
      </c>
      <c r="H158" s="33">
        <f t="shared" si="6"/>
        <v>504.4578</v>
      </c>
      <c r="I158" s="33">
        <f t="shared" si="7"/>
        <v>8269.8</v>
      </c>
      <c r="J158" s="33">
        <f t="shared" si="8"/>
        <v>100.89156</v>
      </c>
      <c r="K158" s="195" t="s">
        <v>2049</v>
      </c>
      <c r="L158" s="193" t="s">
        <v>1887</v>
      </c>
      <c r="M158" s="13"/>
      <c r="N158" s="196"/>
      <c r="O158" s="3"/>
      <c r="P158" s="3"/>
      <c r="Q158" s="24"/>
    </row>
    <row r="159" s="1" customFormat="1" ht="30" customHeight="1" spans="1:17">
      <c r="A159" s="24">
        <v>152</v>
      </c>
      <c r="B159" s="15" t="s">
        <v>897</v>
      </c>
      <c r="C159" s="38" t="s">
        <v>459</v>
      </c>
      <c r="D159" s="38" t="s">
        <v>2050</v>
      </c>
      <c r="E159" s="37" t="s">
        <v>686</v>
      </c>
      <c r="F159" s="44">
        <v>1.8</v>
      </c>
      <c r="G159" s="44">
        <v>1.8</v>
      </c>
      <c r="H159" s="33">
        <f t="shared" si="6"/>
        <v>84.546</v>
      </c>
      <c r="I159" s="33">
        <f t="shared" si="7"/>
        <v>1386</v>
      </c>
      <c r="J159" s="33">
        <f t="shared" si="8"/>
        <v>16.9092</v>
      </c>
      <c r="K159" s="195" t="s">
        <v>2051</v>
      </c>
      <c r="L159" s="193" t="s">
        <v>1887</v>
      </c>
      <c r="M159" s="13"/>
      <c r="N159" s="196"/>
      <c r="O159" s="3"/>
      <c r="P159" s="3"/>
      <c r="Q159" s="24"/>
    </row>
    <row r="160" s="1" customFormat="1" ht="30" customHeight="1" spans="1:17">
      <c r="A160" s="24">
        <v>153</v>
      </c>
      <c r="B160" s="15" t="s">
        <v>897</v>
      </c>
      <c r="C160" s="38" t="s">
        <v>459</v>
      </c>
      <c r="D160" s="38" t="s">
        <v>2050</v>
      </c>
      <c r="E160" s="37" t="s">
        <v>33</v>
      </c>
      <c r="F160" s="44">
        <v>5.6</v>
      </c>
      <c r="G160" s="44">
        <v>5.6</v>
      </c>
      <c r="H160" s="33">
        <f t="shared" si="6"/>
        <v>263.032</v>
      </c>
      <c r="I160" s="33">
        <f t="shared" si="7"/>
        <v>4312</v>
      </c>
      <c r="J160" s="33">
        <f t="shared" si="8"/>
        <v>52.6064</v>
      </c>
      <c r="K160" s="195" t="s">
        <v>2051</v>
      </c>
      <c r="L160" s="193" t="s">
        <v>1887</v>
      </c>
      <c r="M160" s="13"/>
      <c r="N160" s="196"/>
      <c r="O160" s="3"/>
      <c r="P160" s="3"/>
      <c r="Q160" s="24"/>
    </row>
    <row r="161" s="1" customFormat="1" ht="30" customHeight="1" spans="1:17">
      <c r="A161" s="24">
        <v>154</v>
      </c>
      <c r="B161" s="15" t="s">
        <v>897</v>
      </c>
      <c r="C161" s="38" t="s">
        <v>459</v>
      </c>
      <c r="D161" s="38" t="s">
        <v>2050</v>
      </c>
      <c r="E161" s="37" t="s">
        <v>970</v>
      </c>
      <c r="F161" s="44">
        <v>4.8</v>
      </c>
      <c r="G161" s="44">
        <v>4.8</v>
      </c>
      <c r="H161" s="33">
        <f t="shared" si="6"/>
        <v>225.456</v>
      </c>
      <c r="I161" s="33">
        <f t="shared" si="7"/>
        <v>3696</v>
      </c>
      <c r="J161" s="33">
        <f t="shared" si="8"/>
        <v>45.0912</v>
      </c>
      <c r="K161" s="195" t="s">
        <v>2051</v>
      </c>
      <c r="L161" s="193" t="s">
        <v>1887</v>
      </c>
      <c r="M161" s="13"/>
      <c r="N161" s="196"/>
      <c r="O161" s="3"/>
      <c r="P161" s="3"/>
      <c r="Q161" s="24"/>
    </row>
    <row r="162" s="1" customFormat="1" ht="30" customHeight="1" spans="1:17">
      <c r="A162" s="24">
        <v>155</v>
      </c>
      <c r="B162" s="15" t="s">
        <v>897</v>
      </c>
      <c r="C162" s="38" t="s">
        <v>459</v>
      </c>
      <c r="D162" s="38" t="s">
        <v>2050</v>
      </c>
      <c r="E162" s="37" t="s">
        <v>872</v>
      </c>
      <c r="F162" s="44">
        <v>9.2</v>
      </c>
      <c r="G162" s="44">
        <v>9.2</v>
      </c>
      <c r="H162" s="33">
        <f t="shared" si="6"/>
        <v>432.124</v>
      </c>
      <c r="I162" s="33">
        <f t="shared" si="7"/>
        <v>7084</v>
      </c>
      <c r="J162" s="33">
        <f t="shared" si="8"/>
        <v>86.4248</v>
      </c>
      <c r="K162" s="195" t="s">
        <v>2051</v>
      </c>
      <c r="L162" s="193" t="s">
        <v>1887</v>
      </c>
      <c r="M162" s="13"/>
      <c r="N162" s="196"/>
      <c r="O162" s="3"/>
      <c r="P162" s="3"/>
      <c r="Q162" s="24"/>
    </row>
    <row r="163" s="1" customFormat="1" ht="30" customHeight="1" spans="1:17">
      <c r="A163" s="24">
        <v>156</v>
      </c>
      <c r="B163" s="25" t="s">
        <v>897</v>
      </c>
      <c r="C163" s="198" t="s">
        <v>459</v>
      </c>
      <c r="D163" s="198" t="s">
        <v>2050</v>
      </c>
      <c r="E163" s="37" t="s">
        <v>1918</v>
      </c>
      <c r="F163" s="44">
        <v>5.53</v>
      </c>
      <c r="G163" s="44">
        <v>5.53</v>
      </c>
      <c r="H163" s="33">
        <f t="shared" si="6"/>
        <v>259.7441</v>
      </c>
      <c r="I163" s="33">
        <f t="shared" si="7"/>
        <v>4258.1</v>
      </c>
      <c r="J163" s="33">
        <f t="shared" si="8"/>
        <v>51.94882</v>
      </c>
      <c r="K163" s="195" t="s">
        <v>2051</v>
      </c>
      <c r="L163" s="193" t="s">
        <v>1887</v>
      </c>
      <c r="M163" s="13"/>
      <c r="N163" s="196"/>
      <c r="O163" s="3"/>
      <c r="P163" s="3"/>
      <c r="Q163" s="24"/>
    </row>
    <row r="164" s="1" customFormat="1" ht="30" customHeight="1" spans="1:17">
      <c r="A164" s="24">
        <v>157</v>
      </c>
      <c r="B164" s="25" t="s">
        <v>2052</v>
      </c>
      <c r="C164" s="198" t="s">
        <v>533</v>
      </c>
      <c r="D164" s="198" t="s">
        <v>2053</v>
      </c>
      <c r="E164" s="37" t="s">
        <v>1940</v>
      </c>
      <c r="F164" s="44">
        <v>11</v>
      </c>
      <c r="G164" s="44">
        <v>11</v>
      </c>
      <c r="H164" s="33">
        <f t="shared" si="6"/>
        <v>516.67</v>
      </c>
      <c r="I164" s="33">
        <f t="shared" si="7"/>
        <v>8470</v>
      </c>
      <c r="J164" s="33">
        <f t="shared" si="8"/>
        <v>103.334</v>
      </c>
      <c r="K164" s="195" t="s">
        <v>2054</v>
      </c>
      <c r="L164" s="193" t="s">
        <v>1887</v>
      </c>
      <c r="M164" s="13"/>
      <c r="N164" s="196"/>
      <c r="O164" s="3"/>
      <c r="P164" s="3"/>
      <c r="Q164" s="24"/>
    </row>
    <row r="165" s="1" customFormat="1" ht="30" customHeight="1" spans="1:17">
      <c r="A165" s="24">
        <v>158</v>
      </c>
      <c r="B165" s="25" t="s">
        <v>2052</v>
      </c>
      <c r="C165" s="198" t="s">
        <v>533</v>
      </c>
      <c r="D165" s="198" t="s">
        <v>2053</v>
      </c>
      <c r="E165" s="37" t="s">
        <v>2037</v>
      </c>
      <c r="F165" s="44">
        <v>2</v>
      </c>
      <c r="G165" s="44">
        <v>2</v>
      </c>
      <c r="H165" s="33">
        <f t="shared" si="6"/>
        <v>93.94</v>
      </c>
      <c r="I165" s="33">
        <f t="shared" si="7"/>
        <v>1540</v>
      </c>
      <c r="J165" s="33">
        <f t="shared" si="8"/>
        <v>18.788</v>
      </c>
      <c r="K165" s="195" t="s">
        <v>2054</v>
      </c>
      <c r="L165" s="193" t="s">
        <v>1887</v>
      </c>
      <c r="M165" s="13"/>
      <c r="N165" s="196"/>
      <c r="O165" s="3"/>
      <c r="P165" s="3"/>
      <c r="Q165" s="24"/>
    </row>
    <row r="166" s="1" customFormat="1" ht="30" customHeight="1" spans="1:17">
      <c r="A166" s="24">
        <v>159</v>
      </c>
      <c r="B166" s="25" t="s">
        <v>2052</v>
      </c>
      <c r="C166" s="198" t="s">
        <v>533</v>
      </c>
      <c r="D166" s="198" t="s">
        <v>2053</v>
      </c>
      <c r="E166" s="37" t="s">
        <v>1951</v>
      </c>
      <c r="F166" s="42">
        <v>4</v>
      </c>
      <c r="G166" s="42">
        <v>4</v>
      </c>
      <c r="H166" s="33">
        <f t="shared" si="6"/>
        <v>187.88</v>
      </c>
      <c r="I166" s="33">
        <f t="shared" si="7"/>
        <v>3080</v>
      </c>
      <c r="J166" s="33">
        <f t="shared" si="8"/>
        <v>37.576</v>
      </c>
      <c r="K166" s="195" t="s">
        <v>2054</v>
      </c>
      <c r="L166" s="193" t="s">
        <v>1887</v>
      </c>
      <c r="M166" s="13"/>
      <c r="N166" s="196"/>
      <c r="O166" s="3"/>
      <c r="P166" s="3"/>
      <c r="Q166" s="24"/>
    </row>
    <row r="167" s="1" customFormat="1" ht="30" customHeight="1" spans="1:17">
      <c r="A167" s="24">
        <v>160</v>
      </c>
      <c r="B167" s="25" t="s">
        <v>2055</v>
      </c>
      <c r="C167" s="198" t="s">
        <v>559</v>
      </c>
      <c r="D167" s="198" t="s">
        <v>2056</v>
      </c>
      <c r="E167" s="37" t="s">
        <v>970</v>
      </c>
      <c r="F167" s="44">
        <v>21.5</v>
      </c>
      <c r="G167" s="44">
        <v>21.5</v>
      </c>
      <c r="H167" s="33">
        <f t="shared" si="6"/>
        <v>1009.855</v>
      </c>
      <c r="I167" s="33">
        <f t="shared" si="7"/>
        <v>16555</v>
      </c>
      <c r="J167" s="33">
        <f t="shared" si="8"/>
        <v>201.971</v>
      </c>
      <c r="K167" s="195" t="s">
        <v>2057</v>
      </c>
      <c r="L167" s="193" t="s">
        <v>1887</v>
      </c>
      <c r="M167" s="13"/>
      <c r="N167" s="196"/>
      <c r="O167" s="3"/>
      <c r="P167" s="3"/>
      <c r="Q167" s="24"/>
    </row>
    <row r="168" s="1" customFormat="1" ht="30" customHeight="1" spans="1:17">
      <c r="A168" s="24">
        <v>161</v>
      </c>
      <c r="B168" s="15" t="s">
        <v>2055</v>
      </c>
      <c r="C168" s="38" t="s">
        <v>559</v>
      </c>
      <c r="D168" s="38" t="s">
        <v>2056</v>
      </c>
      <c r="E168" s="37" t="s">
        <v>1918</v>
      </c>
      <c r="F168" s="44">
        <v>14.1</v>
      </c>
      <c r="G168" s="44">
        <v>14.1</v>
      </c>
      <c r="H168" s="33">
        <f t="shared" si="6"/>
        <v>662.277</v>
      </c>
      <c r="I168" s="33">
        <f t="shared" si="7"/>
        <v>10857</v>
      </c>
      <c r="J168" s="33">
        <f t="shared" si="8"/>
        <v>132.4554</v>
      </c>
      <c r="K168" s="195" t="s">
        <v>2057</v>
      </c>
      <c r="L168" s="193" t="s">
        <v>1887</v>
      </c>
      <c r="M168" s="13"/>
      <c r="N168" s="196"/>
      <c r="O168" s="3"/>
      <c r="P168" s="3"/>
      <c r="Q168" s="24"/>
    </row>
    <row r="169" s="1" customFormat="1" ht="30" customHeight="1" spans="1:17">
      <c r="A169" s="24">
        <v>162</v>
      </c>
      <c r="B169" s="15" t="s">
        <v>2055</v>
      </c>
      <c r="C169" s="38" t="s">
        <v>559</v>
      </c>
      <c r="D169" s="38" t="s">
        <v>2056</v>
      </c>
      <c r="E169" s="37" t="s">
        <v>33</v>
      </c>
      <c r="F169" s="197">
        <v>12.06</v>
      </c>
      <c r="G169" s="197">
        <v>12.06</v>
      </c>
      <c r="H169" s="33">
        <f t="shared" si="6"/>
        <v>566.4582</v>
      </c>
      <c r="I169" s="33">
        <f t="shared" si="7"/>
        <v>9286.2</v>
      </c>
      <c r="J169" s="33">
        <f t="shared" si="8"/>
        <v>113.29164</v>
      </c>
      <c r="K169" s="195" t="s">
        <v>2057</v>
      </c>
      <c r="L169" s="193" t="s">
        <v>1887</v>
      </c>
      <c r="M169" s="13"/>
      <c r="N169" s="196"/>
      <c r="O169" s="3"/>
      <c r="P169" s="3"/>
      <c r="Q169" s="24"/>
    </row>
    <row r="170" s="1" customFormat="1" ht="30" customHeight="1" spans="1:17">
      <c r="A170" s="24">
        <v>163</v>
      </c>
      <c r="B170" s="15" t="s">
        <v>2058</v>
      </c>
      <c r="C170" s="38" t="s">
        <v>447</v>
      </c>
      <c r="D170" s="38" t="s">
        <v>2059</v>
      </c>
      <c r="E170" s="37" t="s">
        <v>2003</v>
      </c>
      <c r="F170" s="59">
        <v>11</v>
      </c>
      <c r="G170" s="59">
        <v>11</v>
      </c>
      <c r="H170" s="33">
        <f t="shared" si="6"/>
        <v>516.67</v>
      </c>
      <c r="I170" s="33">
        <f t="shared" si="7"/>
        <v>8470</v>
      </c>
      <c r="J170" s="33">
        <f t="shared" si="8"/>
        <v>103.334</v>
      </c>
      <c r="K170" s="195" t="s">
        <v>2060</v>
      </c>
      <c r="L170" s="193" t="s">
        <v>1887</v>
      </c>
      <c r="M170" s="13"/>
      <c r="N170" s="196"/>
      <c r="O170" s="3"/>
      <c r="P170" s="3"/>
      <c r="Q170" s="24"/>
    </row>
    <row r="171" s="1" customFormat="1" ht="30" customHeight="1" spans="1:17">
      <c r="A171" s="24">
        <v>164</v>
      </c>
      <c r="B171" s="15" t="s">
        <v>2058</v>
      </c>
      <c r="C171" s="38" t="s">
        <v>447</v>
      </c>
      <c r="D171" s="38" t="s">
        <v>2059</v>
      </c>
      <c r="E171" s="37" t="s">
        <v>1918</v>
      </c>
      <c r="F171" s="44">
        <v>11.29</v>
      </c>
      <c r="G171" s="44">
        <v>11.29</v>
      </c>
      <c r="H171" s="33">
        <f t="shared" si="6"/>
        <v>530.2913</v>
      </c>
      <c r="I171" s="33">
        <f t="shared" si="7"/>
        <v>8693.3</v>
      </c>
      <c r="J171" s="33">
        <f t="shared" si="8"/>
        <v>106.05826</v>
      </c>
      <c r="K171" s="195" t="s">
        <v>2060</v>
      </c>
      <c r="L171" s="193" t="s">
        <v>1887</v>
      </c>
      <c r="M171" s="13"/>
      <c r="N171" s="196"/>
      <c r="O171" s="3"/>
      <c r="P171" s="3"/>
      <c r="Q171" s="24"/>
    </row>
    <row r="172" s="1" customFormat="1" ht="30" customHeight="1" spans="1:17">
      <c r="A172" s="24">
        <v>165</v>
      </c>
      <c r="B172" s="15" t="s">
        <v>2061</v>
      </c>
      <c r="C172" s="38" t="s">
        <v>505</v>
      </c>
      <c r="D172" s="38" t="s">
        <v>2062</v>
      </c>
      <c r="E172" s="37" t="s">
        <v>2063</v>
      </c>
      <c r="F172" s="44">
        <v>10</v>
      </c>
      <c r="G172" s="44">
        <v>10</v>
      </c>
      <c r="H172" s="33">
        <f t="shared" si="6"/>
        <v>469.7</v>
      </c>
      <c r="I172" s="33">
        <f t="shared" si="7"/>
        <v>7700</v>
      </c>
      <c r="J172" s="33">
        <f t="shared" si="8"/>
        <v>93.94</v>
      </c>
      <c r="K172" s="195" t="s">
        <v>2064</v>
      </c>
      <c r="L172" s="193" t="s">
        <v>1887</v>
      </c>
      <c r="M172" s="13"/>
      <c r="N172" s="196"/>
      <c r="O172" s="3"/>
      <c r="P172" s="3"/>
      <c r="Q172" s="24"/>
    </row>
    <row r="173" s="1" customFormat="1" ht="30" customHeight="1" spans="1:17">
      <c r="A173" s="24">
        <v>166</v>
      </c>
      <c r="B173" s="15" t="s">
        <v>2061</v>
      </c>
      <c r="C173" s="38" t="s">
        <v>505</v>
      </c>
      <c r="D173" s="38" t="s">
        <v>2062</v>
      </c>
      <c r="E173" s="37" t="s">
        <v>1972</v>
      </c>
      <c r="F173" s="44">
        <v>5.1</v>
      </c>
      <c r="G173" s="44">
        <v>5.1</v>
      </c>
      <c r="H173" s="33">
        <f t="shared" si="6"/>
        <v>239.547</v>
      </c>
      <c r="I173" s="33">
        <f t="shared" si="7"/>
        <v>3927</v>
      </c>
      <c r="J173" s="33">
        <f t="shared" si="8"/>
        <v>47.9094</v>
      </c>
      <c r="K173" s="195" t="s">
        <v>2064</v>
      </c>
      <c r="L173" s="193" t="s">
        <v>1887</v>
      </c>
      <c r="M173" s="13"/>
      <c r="N173" s="196"/>
      <c r="O173" s="3"/>
      <c r="P173" s="3"/>
      <c r="Q173" s="24"/>
    </row>
    <row r="174" s="1" customFormat="1" ht="30" customHeight="1" spans="1:17">
      <c r="A174" s="24">
        <v>167</v>
      </c>
      <c r="B174" s="15" t="s">
        <v>2061</v>
      </c>
      <c r="C174" s="38" t="s">
        <v>505</v>
      </c>
      <c r="D174" s="38" t="s">
        <v>2062</v>
      </c>
      <c r="E174" s="37" t="s">
        <v>2065</v>
      </c>
      <c r="F174" s="44">
        <v>1.4</v>
      </c>
      <c r="G174" s="44">
        <v>1.4</v>
      </c>
      <c r="H174" s="33">
        <f t="shared" si="6"/>
        <v>65.758</v>
      </c>
      <c r="I174" s="33">
        <f t="shared" si="7"/>
        <v>1078</v>
      </c>
      <c r="J174" s="33">
        <f t="shared" si="8"/>
        <v>13.1516</v>
      </c>
      <c r="K174" s="195" t="s">
        <v>2064</v>
      </c>
      <c r="L174" s="193" t="s">
        <v>1887</v>
      </c>
      <c r="M174" s="13"/>
      <c r="N174" s="196"/>
      <c r="O174" s="3"/>
      <c r="P174" s="3"/>
      <c r="Q174" s="24"/>
    </row>
    <row r="175" s="1" customFormat="1" ht="30" customHeight="1" spans="1:17">
      <c r="A175" s="24">
        <v>168</v>
      </c>
      <c r="B175" s="15" t="s">
        <v>2066</v>
      </c>
      <c r="C175" s="38" t="s">
        <v>538</v>
      </c>
      <c r="D175" s="38" t="s">
        <v>2067</v>
      </c>
      <c r="E175" s="37" t="s">
        <v>872</v>
      </c>
      <c r="F175" s="44">
        <v>15.2</v>
      </c>
      <c r="G175" s="44">
        <v>15.2</v>
      </c>
      <c r="H175" s="33">
        <f t="shared" si="6"/>
        <v>713.944</v>
      </c>
      <c r="I175" s="33">
        <f t="shared" si="7"/>
        <v>11704</v>
      </c>
      <c r="J175" s="33">
        <f t="shared" si="8"/>
        <v>142.7888</v>
      </c>
      <c r="K175" s="195" t="s">
        <v>2068</v>
      </c>
      <c r="L175" s="193" t="s">
        <v>1887</v>
      </c>
      <c r="M175" s="13"/>
      <c r="N175" s="196"/>
      <c r="O175" s="3"/>
      <c r="P175" s="3"/>
      <c r="Q175" s="24"/>
    </row>
    <row r="176" s="1" customFormat="1" ht="30" customHeight="1" spans="1:17">
      <c r="A176" s="24">
        <v>169</v>
      </c>
      <c r="B176" s="15" t="s">
        <v>2066</v>
      </c>
      <c r="C176" s="38" t="s">
        <v>538</v>
      </c>
      <c r="D176" s="38" t="s">
        <v>2067</v>
      </c>
      <c r="E176" s="37" t="s">
        <v>1918</v>
      </c>
      <c r="F176" s="44">
        <v>5</v>
      </c>
      <c r="G176" s="44">
        <v>5</v>
      </c>
      <c r="H176" s="33">
        <f t="shared" si="6"/>
        <v>234.85</v>
      </c>
      <c r="I176" s="33">
        <f t="shared" si="7"/>
        <v>3850</v>
      </c>
      <c r="J176" s="33">
        <f t="shared" si="8"/>
        <v>46.97</v>
      </c>
      <c r="K176" s="195" t="s">
        <v>2068</v>
      </c>
      <c r="L176" s="193" t="s">
        <v>1887</v>
      </c>
      <c r="M176" s="13"/>
      <c r="N176" s="196"/>
      <c r="O176" s="3"/>
      <c r="P176" s="3"/>
      <c r="Q176" s="24"/>
    </row>
    <row r="177" s="1" customFormat="1" ht="30" customHeight="1" spans="1:17">
      <c r="A177" s="24">
        <v>170</v>
      </c>
      <c r="B177" s="15" t="s">
        <v>2066</v>
      </c>
      <c r="C177" s="38" t="s">
        <v>538</v>
      </c>
      <c r="D177" s="38" t="s">
        <v>2067</v>
      </c>
      <c r="E177" s="37" t="s">
        <v>1950</v>
      </c>
      <c r="F177" s="44">
        <v>3.41</v>
      </c>
      <c r="G177" s="44">
        <v>3.41</v>
      </c>
      <c r="H177" s="33">
        <f t="shared" si="6"/>
        <v>160.1677</v>
      </c>
      <c r="I177" s="33">
        <f t="shared" si="7"/>
        <v>2625.7</v>
      </c>
      <c r="J177" s="33">
        <f t="shared" si="8"/>
        <v>32.03354</v>
      </c>
      <c r="K177" s="195" t="s">
        <v>2068</v>
      </c>
      <c r="L177" s="193" t="s">
        <v>1887</v>
      </c>
      <c r="M177" s="199"/>
      <c r="N177" s="196"/>
      <c r="O177" s="3"/>
      <c r="P177" s="3"/>
      <c r="Q177" s="24"/>
    </row>
    <row r="178" s="1" customFormat="1" ht="30" customHeight="1" spans="1:17">
      <c r="A178" s="24">
        <v>171</v>
      </c>
      <c r="B178" s="15" t="s">
        <v>2066</v>
      </c>
      <c r="C178" s="38" t="s">
        <v>538</v>
      </c>
      <c r="D178" s="38" t="s">
        <v>2067</v>
      </c>
      <c r="E178" s="37" t="s">
        <v>1889</v>
      </c>
      <c r="F178" s="59">
        <v>5.09</v>
      </c>
      <c r="G178" s="59">
        <v>5.09</v>
      </c>
      <c r="H178" s="33">
        <f t="shared" si="6"/>
        <v>239.0773</v>
      </c>
      <c r="I178" s="33">
        <f t="shared" si="7"/>
        <v>3919.3</v>
      </c>
      <c r="J178" s="33">
        <f t="shared" si="8"/>
        <v>47.81546</v>
      </c>
      <c r="K178" s="195" t="s">
        <v>2068</v>
      </c>
      <c r="L178" s="193" t="s">
        <v>1887</v>
      </c>
      <c r="M178" s="13"/>
      <c r="N178" s="196"/>
      <c r="O178" s="3"/>
      <c r="P178" s="3"/>
      <c r="Q178" s="24"/>
    </row>
    <row r="179" s="1" customFormat="1" ht="30" customHeight="1" spans="1:17">
      <c r="A179" s="24">
        <v>172</v>
      </c>
      <c r="B179" s="15" t="s">
        <v>2066</v>
      </c>
      <c r="C179" s="38" t="s">
        <v>538</v>
      </c>
      <c r="D179" s="38" t="s">
        <v>2067</v>
      </c>
      <c r="E179" s="37" t="s">
        <v>686</v>
      </c>
      <c r="F179" s="44">
        <v>5.9</v>
      </c>
      <c r="G179" s="44">
        <v>5.9</v>
      </c>
      <c r="H179" s="33">
        <f t="shared" si="6"/>
        <v>277.123</v>
      </c>
      <c r="I179" s="33">
        <f t="shared" si="7"/>
        <v>4543</v>
      </c>
      <c r="J179" s="33">
        <f t="shared" si="8"/>
        <v>55.4246</v>
      </c>
      <c r="K179" s="195" t="s">
        <v>2068</v>
      </c>
      <c r="L179" s="193" t="s">
        <v>1887</v>
      </c>
      <c r="M179" s="13"/>
      <c r="N179" s="196"/>
      <c r="O179" s="3"/>
      <c r="P179" s="3"/>
      <c r="Q179" s="24"/>
    </row>
    <row r="180" s="1" customFormat="1" ht="30" customHeight="1" spans="1:17">
      <c r="A180" s="24">
        <v>173</v>
      </c>
      <c r="B180" s="15" t="s">
        <v>2069</v>
      </c>
      <c r="C180" s="38" t="s">
        <v>491</v>
      </c>
      <c r="D180" s="38" t="s">
        <v>2070</v>
      </c>
      <c r="E180" s="37" t="s">
        <v>686</v>
      </c>
      <c r="F180" s="44">
        <v>21.6</v>
      </c>
      <c r="G180" s="44">
        <v>21.6</v>
      </c>
      <c r="H180" s="33">
        <f t="shared" si="6"/>
        <v>1014.552</v>
      </c>
      <c r="I180" s="33">
        <f t="shared" si="7"/>
        <v>16632</v>
      </c>
      <c r="J180" s="33">
        <f t="shared" si="8"/>
        <v>202.9104</v>
      </c>
      <c r="K180" s="195" t="s">
        <v>2071</v>
      </c>
      <c r="L180" s="193" t="s">
        <v>1887</v>
      </c>
      <c r="M180" s="13"/>
      <c r="N180" s="196"/>
      <c r="O180" s="3"/>
      <c r="P180" s="3"/>
      <c r="Q180" s="24"/>
    </row>
    <row r="181" s="1" customFormat="1" ht="30" customHeight="1" spans="1:17">
      <c r="A181" s="24">
        <v>174</v>
      </c>
      <c r="B181" s="15" t="s">
        <v>2069</v>
      </c>
      <c r="C181" s="38" t="s">
        <v>491</v>
      </c>
      <c r="D181" s="38" t="s">
        <v>2070</v>
      </c>
      <c r="E181" s="20" t="s">
        <v>2072</v>
      </c>
      <c r="F181" s="44">
        <v>18.7</v>
      </c>
      <c r="G181" s="44">
        <v>18.7</v>
      </c>
      <c r="H181" s="33">
        <f t="shared" si="6"/>
        <v>878.339</v>
      </c>
      <c r="I181" s="33">
        <f t="shared" si="7"/>
        <v>14399</v>
      </c>
      <c r="J181" s="33">
        <f t="shared" si="8"/>
        <v>175.6678</v>
      </c>
      <c r="K181" s="195" t="s">
        <v>2071</v>
      </c>
      <c r="L181" s="193" t="s">
        <v>1887</v>
      </c>
      <c r="M181" s="13"/>
      <c r="N181" s="196"/>
      <c r="O181" s="3"/>
      <c r="P181" s="3"/>
      <c r="Q181" s="24"/>
    </row>
    <row r="182" s="1" customFormat="1" ht="30" customHeight="1" spans="1:17">
      <c r="A182" s="24">
        <v>175</v>
      </c>
      <c r="B182" s="15" t="s">
        <v>2069</v>
      </c>
      <c r="C182" s="38" t="s">
        <v>491</v>
      </c>
      <c r="D182" s="38" t="s">
        <v>2070</v>
      </c>
      <c r="E182" s="20" t="s">
        <v>1982</v>
      </c>
      <c r="F182" s="44">
        <v>12.85</v>
      </c>
      <c r="G182" s="44">
        <v>12.85</v>
      </c>
      <c r="H182" s="33">
        <f t="shared" si="6"/>
        <v>603.5645</v>
      </c>
      <c r="I182" s="33">
        <f t="shared" si="7"/>
        <v>9894.5</v>
      </c>
      <c r="J182" s="33">
        <f t="shared" si="8"/>
        <v>120.7129</v>
      </c>
      <c r="K182" s="195" t="s">
        <v>2071</v>
      </c>
      <c r="L182" s="193" t="s">
        <v>1887</v>
      </c>
      <c r="M182" s="13"/>
      <c r="N182" s="196"/>
      <c r="O182" s="3"/>
      <c r="P182" s="3"/>
      <c r="Q182" s="24"/>
    </row>
    <row r="183" s="1" customFormat="1" ht="30" customHeight="1" spans="1:17">
      <c r="A183" s="24">
        <v>176</v>
      </c>
      <c r="B183" s="15" t="s">
        <v>2073</v>
      </c>
      <c r="C183" s="38" t="s">
        <v>688</v>
      </c>
      <c r="D183" s="38" t="s">
        <v>2074</v>
      </c>
      <c r="E183" s="20" t="s">
        <v>1915</v>
      </c>
      <c r="F183" s="44">
        <v>11</v>
      </c>
      <c r="G183" s="44">
        <v>11</v>
      </c>
      <c r="H183" s="33">
        <f t="shared" si="6"/>
        <v>516.67</v>
      </c>
      <c r="I183" s="33">
        <f t="shared" si="7"/>
        <v>8470</v>
      </c>
      <c r="J183" s="33">
        <f t="shared" si="8"/>
        <v>103.334</v>
      </c>
      <c r="K183" s="195" t="s">
        <v>2075</v>
      </c>
      <c r="L183" s="193" t="s">
        <v>1887</v>
      </c>
      <c r="M183" s="13"/>
      <c r="N183" s="196"/>
      <c r="O183" s="3"/>
      <c r="P183" s="3"/>
      <c r="Q183" s="24"/>
    </row>
    <row r="184" s="1" customFormat="1" ht="30" customHeight="1" spans="1:17">
      <c r="A184" s="24">
        <v>177</v>
      </c>
      <c r="B184" s="15" t="s">
        <v>2073</v>
      </c>
      <c r="C184" s="38" t="s">
        <v>688</v>
      </c>
      <c r="D184" s="38" t="s">
        <v>2074</v>
      </c>
      <c r="E184" s="20" t="s">
        <v>1918</v>
      </c>
      <c r="F184" s="197">
        <v>7.06</v>
      </c>
      <c r="G184" s="197">
        <v>7.06</v>
      </c>
      <c r="H184" s="33">
        <f t="shared" si="6"/>
        <v>331.6082</v>
      </c>
      <c r="I184" s="33">
        <f t="shared" si="7"/>
        <v>5436.2</v>
      </c>
      <c r="J184" s="33">
        <f t="shared" si="8"/>
        <v>66.32164</v>
      </c>
      <c r="K184" s="195" t="s">
        <v>2075</v>
      </c>
      <c r="L184" s="193" t="s">
        <v>1887</v>
      </c>
      <c r="M184" s="13"/>
      <c r="N184" s="196"/>
      <c r="O184" s="3"/>
      <c r="P184" s="3"/>
      <c r="Q184" s="24"/>
    </row>
    <row r="185" s="1" customFormat="1" ht="30" customHeight="1" spans="1:17">
      <c r="A185" s="24">
        <v>178</v>
      </c>
      <c r="B185" s="15" t="s">
        <v>2076</v>
      </c>
      <c r="C185" s="38" t="s">
        <v>559</v>
      </c>
      <c r="D185" s="38" t="s">
        <v>2077</v>
      </c>
      <c r="E185" s="20" t="s">
        <v>1950</v>
      </c>
      <c r="F185" s="59">
        <v>54.14</v>
      </c>
      <c r="G185" s="59">
        <v>54.14</v>
      </c>
      <c r="H185" s="33">
        <f t="shared" si="6"/>
        <v>2542.9558</v>
      </c>
      <c r="I185" s="33">
        <f t="shared" si="7"/>
        <v>41687.8</v>
      </c>
      <c r="J185" s="33">
        <f t="shared" si="8"/>
        <v>508.59116</v>
      </c>
      <c r="K185" s="195" t="s">
        <v>2078</v>
      </c>
      <c r="L185" s="193" t="s">
        <v>1887</v>
      </c>
      <c r="M185" s="13"/>
      <c r="N185" s="196"/>
      <c r="O185" s="3"/>
      <c r="P185" s="3"/>
      <c r="Q185" s="24"/>
    </row>
    <row r="186" s="1" customFormat="1" ht="30" customHeight="1" spans="1:17">
      <c r="A186" s="24">
        <v>179</v>
      </c>
      <c r="B186" s="15" t="s">
        <v>2076</v>
      </c>
      <c r="C186" s="38" t="s">
        <v>559</v>
      </c>
      <c r="D186" s="38" t="s">
        <v>2077</v>
      </c>
      <c r="E186" s="20" t="s">
        <v>33</v>
      </c>
      <c r="F186" s="44">
        <v>45.14</v>
      </c>
      <c r="G186" s="44">
        <v>45.14</v>
      </c>
      <c r="H186" s="33">
        <f t="shared" si="6"/>
        <v>2120.2258</v>
      </c>
      <c r="I186" s="33">
        <f t="shared" si="7"/>
        <v>34757.8</v>
      </c>
      <c r="J186" s="33">
        <f t="shared" si="8"/>
        <v>424.04516</v>
      </c>
      <c r="K186" s="195" t="s">
        <v>2079</v>
      </c>
      <c r="L186" s="193" t="s">
        <v>1887</v>
      </c>
      <c r="M186" s="13"/>
      <c r="N186" s="196"/>
      <c r="O186" s="3"/>
      <c r="P186" s="3"/>
      <c r="Q186" s="24"/>
    </row>
    <row r="187" s="1" customFormat="1" ht="30" customHeight="1" spans="1:17">
      <c r="A187" s="24">
        <v>180</v>
      </c>
      <c r="B187" s="15" t="s">
        <v>2080</v>
      </c>
      <c r="C187" s="38" t="s">
        <v>470</v>
      </c>
      <c r="D187" s="38" t="s">
        <v>2081</v>
      </c>
      <c r="E187" s="20" t="s">
        <v>1972</v>
      </c>
      <c r="F187" s="44">
        <v>35</v>
      </c>
      <c r="G187" s="44">
        <v>35</v>
      </c>
      <c r="H187" s="33">
        <f t="shared" si="6"/>
        <v>1643.95</v>
      </c>
      <c r="I187" s="33">
        <f t="shared" si="7"/>
        <v>26950</v>
      </c>
      <c r="J187" s="33">
        <f t="shared" si="8"/>
        <v>328.79</v>
      </c>
      <c r="K187" s="195" t="s">
        <v>2082</v>
      </c>
      <c r="L187" s="193" t="s">
        <v>1887</v>
      </c>
      <c r="M187" s="13"/>
      <c r="N187" s="196"/>
      <c r="O187" s="3"/>
      <c r="P187" s="3"/>
      <c r="Q187" s="24"/>
    </row>
    <row r="188" s="1" customFormat="1" ht="30" customHeight="1" spans="1:17">
      <c r="A188" s="24">
        <v>181</v>
      </c>
      <c r="B188" s="15" t="s">
        <v>2080</v>
      </c>
      <c r="C188" s="38" t="s">
        <v>470</v>
      </c>
      <c r="D188" s="38" t="s">
        <v>2081</v>
      </c>
      <c r="E188" s="37" t="s">
        <v>2032</v>
      </c>
      <c r="F188" s="42">
        <v>24.8</v>
      </c>
      <c r="G188" s="42">
        <v>24.8</v>
      </c>
      <c r="H188" s="33">
        <f t="shared" si="6"/>
        <v>1164.856</v>
      </c>
      <c r="I188" s="33">
        <f t="shared" si="7"/>
        <v>19096</v>
      </c>
      <c r="J188" s="33">
        <f t="shared" si="8"/>
        <v>232.9712</v>
      </c>
      <c r="K188" s="195" t="s">
        <v>2082</v>
      </c>
      <c r="L188" s="193" t="s">
        <v>1887</v>
      </c>
      <c r="M188" s="13"/>
      <c r="N188" s="196"/>
      <c r="O188" s="3"/>
      <c r="P188" s="3"/>
      <c r="Q188" s="24"/>
    </row>
    <row r="189" s="1" customFormat="1" ht="30" customHeight="1" spans="1:17">
      <c r="A189" s="24">
        <v>182</v>
      </c>
      <c r="B189" s="15" t="s">
        <v>2080</v>
      </c>
      <c r="C189" s="38" t="s">
        <v>470</v>
      </c>
      <c r="D189" s="38" t="s">
        <v>2081</v>
      </c>
      <c r="E189" s="37" t="s">
        <v>1950</v>
      </c>
      <c r="F189" s="44">
        <v>15.15</v>
      </c>
      <c r="G189" s="44">
        <v>15.15</v>
      </c>
      <c r="H189" s="33">
        <f t="shared" si="6"/>
        <v>711.5955</v>
      </c>
      <c r="I189" s="33">
        <f t="shared" si="7"/>
        <v>11665.5</v>
      </c>
      <c r="J189" s="33">
        <f t="shared" si="8"/>
        <v>142.3191</v>
      </c>
      <c r="K189" s="195" t="s">
        <v>2082</v>
      </c>
      <c r="L189" s="193" t="s">
        <v>1887</v>
      </c>
      <c r="M189" s="13"/>
      <c r="N189" s="196"/>
      <c r="O189" s="3"/>
      <c r="P189" s="3"/>
      <c r="Q189" s="24"/>
    </row>
    <row r="190" s="1" customFormat="1" ht="30" customHeight="1" spans="1:17">
      <c r="A190" s="24">
        <v>183</v>
      </c>
      <c r="B190" s="15" t="s">
        <v>2083</v>
      </c>
      <c r="C190" s="38" t="s">
        <v>459</v>
      </c>
      <c r="D190" s="38" t="s">
        <v>2084</v>
      </c>
      <c r="E190" s="37" t="s">
        <v>2072</v>
      </c>
      <c r="F190" s="44">
        <v>15.2</v>
      </c>
      <c r="G190" s="44">
        <v>15.2</v>
      </c>
      <c r="H190" s="33">
        <f t="shared" si="6"/>
        <v>713.944</v>
      </c>
      <c r="I190" s="33">
        <f t="shared" si="7"/>
        <v>11704</v>
      </c>
      <c r="J190" s="33">
        <f t="shared" si="8"/>
        <v>142.7888</v>
      </c>
      <c r="K190" s="195" t="s">
        <v>2085</v>
      </c>
      <c r="L190" s="193" t="s">
        <v>1887</v>
      </c>
      <c r="M190" s="13"/>
      <c r="N190" s="196"/>
      <c r="O190" s="3"/>
      <c r="P190" s="3"/>
      <c r="Q190" s="24"/>
    </row>
    <row r="191" s="1" customFormat="1" ht="30" customHeight="1" spans="1:17">
      <c r="A191" s="24">
        <v>184</v>
      </c>
      <c r="B191" s="15" t="s">
        <v>2083</v>
      </c>
      <c r="C191" s="38" t="s">
        <v>459</v>
      </c>
      <c r="D191" s="38" t="s">
        <v>2084</v>
      </c>
      <c r="E191" s="37" t="s">
        <v>872</v>
      </c>
      <c r="F191" s="44">
        <v>8.63</v>
      </c>
      <c r="G191" s="44">
        <v>8.63</v>
      </c>
      <c r="H191" s="33">
        <f t="shared" si="6"/>
        <v>405.3511</v>
      </c>
      <c r="I191" s="33">
        <f t="shared" si="7"/>
        <v>6645.1</v>
      </c>
      <c r="J191" s="33">
        <f t="shared" si="8"/>
        <v>81.07022</v>
      </c>
      <c r="K191" s="195" t="s">
        <v>2085</v>
      </c>
      <c r="L191" s="193" t="s">
        <v>1887</v>
      </c>
      <c r="M191" s="13"/>
      <c r="N191" s="196"/>
      <c r="O191" s="3"/>
      <c r="P191" s="3"/>
      <c r="Q191" s="24"/>
    </row>
    <row r="192" s="1" customFormat="1" ht="30" customHeight="1" spans="1:17">
      <c r="A192" s="24">
        <v>185</v>
      </c>
      <c r="B192" s="15" t="s">
        <v>788</v>
      </c>
      <c r="C192" s="38" t="s">
        <v>538</v>
      </c>
      <c r="D192" s="38" t="s">
        <v>2086</v>
      </c>
      <c r="E192" s="37" t="s">
        <v>1935</v>
      </c>
      <c r="F192" s="44">
        <v>10.5</v>
      </c>
      <c r="G192" s="44">
        <v>10.5</v>
      </c>
      <c r="H192" s="33">
        <f t="shared" si="6"/>
        <v>493.185</v>
      </c>
      <c r="I192" s="33">
        <f t="shared" si="7"/>
        <v>8085</v>
      </c>
      <c r="J192" s="33">
        <f t="shared" si="8"/>
        <v>98.637</v>
      </c>
      <c r="K192" s="195" t="s">
        <v>2087</v>
      </c>
      <c r="L192" s="193" t="s">
        <v>1887</v>
      </c>
      <c r="M192" s="13"/>
      <c r="N192" s="196"/>
      <c r="O192" s="3"/>
      <c r="P192" s="3"/>
      <c r="Q192" s="24"/>
    </row>
    <row r="193" s="1" customFormat="1" ht="30" customHeight="1" spans="1:17">
      <c r="A193" s="24">
        <v>186</v>
      </c>
      <c r="B193" s="15" t="s">
        <v>788</v>
      </c>
      <c r="C193" s="38" t="s">
        <v>538</v>
      </c>
      <c r="D193" s="38" t="s">
        <v>2086</v>
      </c>
      <c r="E193" s="37" t="s">
        <v>1918</v>
      </c>
      <c r="F193" s="59">
        <v>2</v>
      </c>
      <c r="G193" s="59">
        <v>2</v>
      </c>
      <c r="H193" s="33">
        <f t="shared" si="6"/>
        <v>93.94</v>
      </c>
      <c r="I193" s="33">
        <f t="shared" si="7"/>
        <v>1540</v>
      </c>
      <c r="J193" s="33">
        <f t="shared" si="8"/>
        <v>18.788</v>
      </c>
      <c r="K193" s="195" t="s">
        <v>2087</v>
      </c>
      <c r="L193" s="193" t="s">
        <v>1887</v>
      </c>
      <c r="M193" s="13"/>
      <c r="N193" s="196"/>
      <c r="O193" s="3"/>
      <c r="P193" s="3"/>
      <c r="Q193" s="24"/>
    </row>
    <row r="194" s="1" customFormat="1" ht="30" customHeight="1" spans="1:17">
      <c r="A194" s="24">
        <v>187</v>
      </c>
      <c r="B194" s="15" t="s">
        <v>788</v>
      </c>
      <c r="C194" s="38" t="s">
        <v>538</v>
      </c>
      <c r="D194" s="38" t="s">
        <v>2086</v>
      </c>
      <c r="E194" s="37" t="s">
        <v>686</v>
      </c>
      <c r="F194" s="44">
        <v>5.6</v>
      </c>
      <c r="G194" s="44">
        <v>5.6</v>
      </c>
      <c r="H194" s="33">
        <f t="shared" si="6"/>
        <v>263.032</v>
      </c>
      <c r="I194" s="33">
        <f t="shared" si="7"/>
        <v>4312</v>
      </c>
      <c r="J194" s="33">
        <f t="shared" si="8"/>
        <v>52.6064</v>
      </c>
      <c r="K194" s="195" t="s">
        <v>2087</v>
      </c>
      <c r="L194" s="193" t="s">
        <v>1887</v>
      </c>
      <c r="M194" s="13"/>
      <c r="N194" s="196"/>
      <c r="O194" s="3"/>
      <c r="P194" s="3"/>
      <c r="Q194" s="24"/>
    </row>
    <row r="195" s="1" customFormat="1" ht="30" customHeight="1" spans="1:17">
      <c r="A195" s="24">
        <v>188</v>
      </c>
      <c r="B195" s="15" t="s">
        <v>788</v>
      </c>
      <c r="C195" s="38" t="s">
        <v>538</v>
      </c>
      <c r="D195" s="38" t="s">
        <v>2086</v>
      </c>
      <c r="E195" s="37" t="s">
        <v>33</v>
      </c>
      <c r="F195" s="44">
        <v>7.5</v>
      </c>
      <c r="G195" s="44">
        <v>7.5</v>
      </c>
      <c r="H195" s="33">
        <f t="shared" si="6"/>
        <v>352.275</v>
      </c>
      <c r="I195" s="33">
        <f t="shared" si="7"/>
        <v>5775</v>
      </c>
      <c r="J195" s="33">
        <f t="shared" si="8"/>
        <v>70.455</v>
      </c>
      <c r="K195" s="195" t="s">
        <v>2087</v>
      </c>
      <c r="L195" s="193" t="s">
        <v>1887</v>
      </c>
      <c r="M195" s="13"/>
      <c r="N195" s="196"/>
      <c r="O195" s="3"/>
      <c r="P195" s="3"/>
      <c r="Q195" s="24"/>
    </row>
    <row r="196" s="1" customFormat="1" ht="30" customHeight="1" spans="1:17">
      <c r="A196" s="24">
        <v>189</v>
      </c>
      <c r="B196" s="15" t="s">
        <v>788</v>
      </c>
      <c r="C196" s="38" t="s">
        <v>538</v>
      </c>
      <c r="D196" s="38" t="s">
        <v>2086</v>
      </c>
      <c r="E196" s="37" t="s">
        <v>1982</v>
      </c>
      <c r="F196" s="44">
        <v>4.05</v>
      </c>
      <c r="G196" s="44">
        <v>4.05</v>
      </c>
      <c r="H196" s="33">
        <f t="shared" si="6"/>
        <v>190.2285</v>
      </c>
      <c r="I196" s="33">
        <f t="shared" si="7"/>
        <v>3118.5</v>
      </c>
      <c r="J196" s="33">
        <f t="shared" si="8"/>
        <v>38.0457</v>
      </c>
      <c r="K196" s="195" t="s">
        <v>2087</v>
      </c>
      <c r="L196" s="193" t="s">
        <v>1887</v>
      </c>
      <c r="M196" s="13"/>
      <c r="N196" s="196"/>
      <c r="O196" s="3"/>
      <c r="P196" s="3"/>
      <c r="Q196" s="24"/>
    </row>
    <row r="197" s="1" customFormat="1" ht="30" customHeight="1" spans="1:17">
      <c r="A197" s="24">
        <v>190</v>
      </c>
      <c r="B197" s="15" t="s">
        <v>2088</v>
      </c>
      <c r="C197" s="38" t="s">
        <v>476</v>
      </c>
      <c r="D197" s="38" t="s">
        <v>2089</v>
      </c>
      <c r="E197" s="37" t="s">
        <v>2037</v>
      </c>
      <c r="F197" s="44">
        <v>2.56</v>
      </c>
      <c r="G197" s="44">
        <v>2.56</v>
      </c>
      <c r="H197" s="33">
        <f t="shared" si="6"/>
        <v>120.2432</v>
      </c>
      <c r="I197" s="33">
        <f t="shared" si="7"/>
        <v>1971.2</v>
      </c>
      <c r="J197" s="33">
        <f t="shared" si="8"/>
        <v>24.04864</v>
      </c>
      <c r="K197" s="195" t="s">
        <v>2090</v>
      </c>
      <c r="L197" s="193" t="s">
        <v>1887</v>
      </c>
      <c r="M197" s="13"/>
      <c r="N197" s="196"/>
      <c r="O197" s="3"/>
      <c r="P197" s="3"/>
      <c r="Q197" s="24"/>
    </row>
    <row r="198" s="1" customFormat="1" ht="30" customHeight="1" spans="1:17">
      <c r="A198" s="24">
        <v>191</v>
      </c>
      <c r="B198" s="15" t="s">
        <v>2088</v>
      </c>
      <c r="C198" s="38" t="s">
        <v>476</v>
      </c>
      <c r="D198" s="38" t="s">
        <v>2091</v>
      </c>
      <c r="E198" s="37" t="s">
        <v>872</v>
      </c>
      <c r="F198" s="59">
        <v>11.32</v>
      </c>
      <c r="G198" s="59">
        <v>11.32</v>
      </c>
      <c r="H198" s="33">
        <f t="shared" si="6"/>
        <v>531.7004</v>
      </c>
      <c r="I198" s="33">
        <f t="shared" si="7"/>
        <v>8716.4</v>
      </c>
      <c r="J198" s="33">
        <f t="shared" si="8"/>
        <v>106.34008</v>
      </c>
      <c r="K198" s="195" t="s">
        <v>2090</v>
      </c>
      <c r="L198" s="193" t="s">
        <v>1887</v>
      </c>
      <c r="M198" s="13"/>
      <c r="N198" s="196"/>
      <c r="O198" s="3"/>
      <c r="P198" s="3"/>
      <c r="Q198" s="24"/>
    </row>
    <row r="199" s="1" customFormat="1" ht="30" customHeight="1" spans="1:17">
      <c r="A199" s="24">
        <v>192</v>
      </c>
      <c r="B199" s="15" t="s">
        <v>2088</v>
      </c>
      <c r="C199" s="38" t="s">
        <v>476</v>
      </c>
      <c r="D199" s="38" t="s">
        <v>2089</v>
      </c>
      <c r="E199" s="37" t="s">
        <v>1950</v>
      </c>
      <c r="F199" s="44">
        <v>8.12</v>
      </c>
      <c r="G199" s="44">
        <v>8.12</v>
      </c>
      <c r="H199" s="33">
        <f t="shared" si="6"/>
        <v>381.3964</v>
      </c>
      <c r="I199" s="33">
        <f t="shared" si="7"/>
        <v>6252.4</v>
      </c>
      <c r="J199" s="33">
        <f t="shared" si="8"/>
        <v>76.27928</v>
      </c>
      <c r="K199" s="195" t="s">
        <v>2090</v>
      </c>
      <c r="L199" s="193" t="s">
        <v>1887</v>
      </c>
      <c r="M199" s="13"/>
      <c r="N199" s="196"/>
      <c r="O199" s="3"/>
      <c r="P199" s="3"/>
      <c r="Q199" s="24"/>
    </row>
    <row r="200" s="1" customFormat="1" ht="30" customHeight="1" spans="1:17">
      <c r="A200" s="24">
        <v>193</v>
      </c>
      <c r="B200" s="15" t="s">
        <v>2092</v>
      </c>
      <c r="C200" s="38" t="s">
        <v>470</v>
      </c>
      <c r="D200" s="38" t="s">
        <v>2093</v>
      </c>
      <c r="E200" s="37" t="s">
        <v>1955</v>
      </c>
      <c r="F200" s="44">
        <v>9.65</v>
      </c>
      <c r="G200" s="44">
        <v>9.65</v>
      </c>
      <c r="H200" s="33">
        <f t="shared" ref="H200:H263" si="9">G200*46.97</f>
        <v>453.2605</v>
      </c>
      <c r="I200" s="33">
        <f t="shared" ref="I200:I263" si="10">G200*770</f>
        <v>7430.5</v>
      </c>
      <c r="J200" s="33">
        <f t="shared" ref="J200:J263" si="11">H200*20%</f>
        <v>90.6521</v>
      </c>
      <c r="K200" s="195" t="s">
        <v>2094</v>
      </c>
      <c r="L200" s="193" t="s">
        <v>1887</v>
      </c>
      <c r="M200" s="13"/>
      <c r="N200" s="196"/>
      <c r="O200" s="3"/>
      <c r="P200" s="3"/>
      <c r="Q200" s="24"/>
    </row>
    <row r="201" s="1" customFormat="1" ht="30" customHeight="1" spans="1:17">
      <c r="A201" s="24">
        <v>194</v>
      </c>
      <c r="B201" s="15" t="s">
        <v>2092</v>
      </c>
      <c r="C201" s="38" t="s">
        <v>470</v>
      </c>
      <c r="D201" s="38" t="s">
        <v>2093</v>
      </c>
      <c r="E201" s="37" t="s">
        <v>33</v>
      </c>
      <c r="F201" s="44">
        <v>11.2</v>
      </c>
      <c r="G201" s="44">
        <v>11.2</v>
      </c>
      <c r="H201" s="33">
        <f t="shared" si="9"/>
        <v>526.064</v>
      </c>
      <c r="I201" s="33">
        <f t="shared" si="10"/>
        <v>8624</v>
      </c>
      <c r="J201" s="33">
        <f t="shared" si="11"/>
        <v>105.2128</v>
      </c>
      <c r="K201" s="195" t="s">
        <v>2094</v>
      </c>
      <c r="L201" s="193" t="s">
        <v>1887</v>
      </c>
      <c r="M201" s="13"/>
      <c r="N201" s="196"/>
      <c r="O201" s="3"/>
      <c r="P201" s="3"/>
      <c r="Q201" s="24"/>
    </row>
    <row r="202" s="1" customFormat="1" ht="30" customHeight="1" spans="1:17">
      <c r="A202" s="24">
        <v>195</v>
      </c>
      <c r="B202" s="15" t="s">
        <v>2092</v>
      </c>
      <c r="C202" s="38" t="s">
        <v>470</v>
      </c>
      <c r="D202" s="38" t="s">
        <v>2093</v>
      </c>
      <c r="E202" s="37" t="s">
        <v>1911</v>
      </c>
      <c r="F202" s="42">
        <v>5.6</v>
      </c>
      <c r="G202" s="42">
        <v>5.6</v>
      </c>
      <c r="H202" s="33">
        <f t="shared" si="9"/>
        <v>263.032</v>
      </c>
      <c r="I202" s="33">
        <f t="shared" si="10"/>
        <v>4312</v>
      </c>
      <c r="J202" s="33">
        <f t="shared" si="11"/>
        <v>52.6064</v>
      </c>
      <c r="K202" s="195" t="s">
        <v>2094</v>
      </c>
      <c r="L202" s="193" t="s">
        <v>1887</v>
      </c>
      <c r="M202" s="13"/>
      <c r="N202" s="196"/>
      <c r="O202" s="3"/>
      <c r="P202" s="3"/>
      <c r="Q202" s="24"/>
    </row>
    <row r="203" s="1" customFormat="1" ht="30" customHeight="1" spans="1:17">
      <c r="A203" s="24">
        <v>196</v>
      </c>
      <c r="B203" s="15" t="s">
        <v>2092</v>
      </c>
      <c r="C203" s="38" t="s">
        <v>470</v>
      </c>
      <c r="D203" s="38" t="s">
        <v>2093</v>
      </c>
      <c r="E203" s="37" t="s">
        <v>872</v>
      </c>
      <c r="F203" s="59">
        <v>8.43000000000001</v>
      </c>
      <c r="G203" s="59">
        <v>8.43000000000001</v>
      </c>
      <c r="H203" s="33">
        <f t="shared" si="9"/>
        <v>395.9571</v>
      </c>
      <c r="I203" s="33">
        <f t="shared" si="10"/>
        <v>6491.10000000001</v>
      </c>
      <c r="J203" s="33">
        <f t="shared" si="11"/>
        <v>79.1914200000001</v>
      </c>
      <c r="K203" s="195" t="s">
        <v>2094</v>
      </c>
      <c r="L203" s="193" t="s">
        <v>1887</v>
      </c>
      <c r="M203" s="13"/>
      <c r="N203" s="196"/>
      <c r="O203" s="3"/>
      <c r="P203" s="3"/>
      <c r="Q203" s="24"/>
    </row>
    <row r="204" s="1" customFormat="1" ht="30" customHeight="1" spans="1:17">
      <c r="A204" s="24">
        <v>197</v>
      </c>
      <c r="B204" s="15" t="s">
        <v>2095</v>
      </c>
      <c r="C204" s="38" t="s">
        <v>569</v>
      </c>
      <c r="D204" s="38" t="s">
        <v>2096</v>
      </c>
      <c r="E204" s="37" t="s">
        <v>1935</v>
      </c>
      <c r="F204" s="44">
        <v>12.5</v>
      </c>
      <c r="G204" s="44">
        <v>12.5</v>
      </c>
      <c r="H204" s="33">
        <f t="shared" si="9"/>
        <v>587.125</v>
      </c>
      <c r="I204" s="33">
        <f t="shared" si="10"/>
        <v>9625</v>
      </c>
      <c r="J204" s="33">
        <f t="shared" si="11"/>
        <v>117.425</v>
      </c>
      <c r="K204" s="195" t="s">
        <v>2097</v>
      </c>
      <c r="L204" s="193" t="s">
        <v>1887</v>
      </c>
      <c r="M204" s="13"/>
      <c r="N204" s="196"/>
      <c r="O204" s="3"/>
      <c r="P204" s="3"/>
      <c r="Q204" s="24"/>
    </row>
    <row r="205" s="1" customFormat="1" ht="30" customHeight="1" spans="1:17">
      <c r="A205" s="24">
        <v>198</v>
      </c>
      <c r="B205" s="15" t="s">
        <v>2095</v>
      </c>
      <c r="C205" s="38" t="s">
        <v>569</v>
      </c>
      <c r="D205" s="38" t="s">
        <v>2096</v>
      </c>
      <c r="E205" s="37" t="s">
        <v>872</v>
      </c>
      <c r="F205" s="197">
        <v>3.5</v>
      </c>
      <c r="G205" s="197">
        <v>3.5</v>
      </c>
      <c r="H205" s="33">
        <f t="shared" si="9"/>
        <v>164.395</v>
      </c>
      <c r="I205" s="33">
        <f t="shared" si="10"/>
        <v>2695</v>
      </c>
      <c r="J205" s="33">
        <f t="shared" si="11"/>
        <v>32.879</v>
      </c>
      <c r="K205" s="195" t="s">
        <v>2097</v>
      </c>
      <c r="L205" s="193" t="s">
        <v>1887</v>
      </c>
      <c r="M205" s="13"/>
      <c r="N205" s="196"/>
      <c r="O205" s="3"/>
      <c r="P205" s="3"/>
      <c r="Q205" s="24"/>
    </row>
    <row r="206" s="1" customFormat="1" ht="30" customHeight="1" spans="1:17">
      <c r="A206" s="24">
        <v>199</v>
      </c>
      <c r="B206" s="15" t="s">
        <v>2095</v>
      </c>
      <c r="C206" s="38" t="s">
        <v>569</v>
      </c>
      <c r="D206" s="38" t="s">
        <v>2096</v>
      </c>
      <c r="E206" s="37" t="s">
        <v>1918</v>
      </c>
      <c r="F206" s="59">
        <v>6.87</v>
      </c>
      <c r="G206" s="59">
        <v>6.87</v>
      </c>
      <c r="H206" s="33">
        <f t="shared" si="9"/>
        <v>322.6839</v>
      </c>
      <c r="I206" s="33">
        <f t="shared" si="10"/>
        <v>5289.9</v>
      </c>
      <c r="J206" s="33">
        <f t="shared" si="11"/>
        <v>64.53678</v>
      </c>
      <c r="K206" s="195" t="s">
        <v>2097</v>
      </c>
      <c r="L206" s="193" t="s">
        <v>1887</v>
      </c>
      <c r="M206" s="13"/>
      <c r="N206" s="196"/>
      <c r="O206" s="3"/>
      <c r="P206" s="3"/>
      <c r="Q206" s="24"/>
    </row>
    <row r="207" s="1" customFormat="1" ht="30" customHeight="1" spans="1:17">
      <c r="A207" s="24">
        <v>200</v>
      </c>
      <c r="B207" s="15" t="s">
        <v>2098</v>
      </c>
      <c r="C207" s="38" t="s">
        <v>814</v>
      </c>
      <c r="D207" s="38" t="s">
        <v>2099</v>
      </c>
      <c r="E207" s="37" t="s">
        <v>1950</v>
      </c>
      <c r="F207" s="44">
        <v>2.5</v>
      </c>
      <c r="G207" s="44">
        <v>2.5</v>
      </c>
      <c r="H207" s="33">
        <f t="shared" si="9"/>
        <v>117.425</v>
      </c>
      <c r="I207" s="33">
        <f t="shared" si="10"/>
        <v>1925</v>
      </c>
      <c r="J207" s="33">
        <f t="shared" si="11"/>
        <v>23.485</v>
      </c>
      <c r="K207" s="195" t="s">
        <v>2100</v>
      </c>
      <c r="L207" s="193" t="s">
        <v>1887</v>
      </c>
      <c r="M207" s="13"/>
      <c r="N207" s="196"/>
      <c r="O207" s="3"/>
      <c r="P207" s="3"/>
      <c r="Q207" s="24"/>
    </row>
    <row r="208" s="1" customFormat="1" ht="30" customHeight="1" spans="1:17">
      <c r="A208" s="24">
        <v>201</v>
      </c>
      <c r="B208" s="15" t="s">
        <v>2098</v>
      </c>
      <c r="C208" s="38" t="s">
        <v>814</v>
      </c>
      <c r="D208" s="38" t="s">
        <v>2099</v>
      </c>
      <c r="E208" s="37" t="s">
        <v>1950</v>
      </c>
      <c r="F208" s="44">
        <v>4.8</v>
      </c>
      <c r="G208" s="44">
        <v>4.8</v>
      </c>
      <c r="H208" s="33">
        <f t="shared" si="9"/>
        <v>225.456</v>
      </c>
      <c r="I208" s="33">
        <f t="shared" si="10"/>
        <v>3696</v>
      </c>
      <c r="J208" s="33">
        <f t="shared" si="11"/>
        <v>45.0912</v>
      </c>
      <c r="K208" s="195" t="s">
        <v>2100</v>
      </c>
      <c r="L208" s="193" t="s">
        <v>1887</v>
      </c>
      <c r="M208" s="13"/>
      <c r="N208" s="196"/>
      <c r="O208" s="3"/>
      <c r="P208" s="3"/>
      <c r="Q208" s="24"/>
    </row>
    <row r="209" s="1" customFormat="1" ht="30" customHeight="1" spans="1:17">
      <c r="A209" s="24">
        <v>202</v>
      </c>
      <c r="B209" s="15" t="s">
        <v>2098</v>
      </c>
      <c r="C209" s="38" t="s">
        <v>814</v>
      </c>
      <c r="D209" s="38" t="s">
        <v>2099</v>
      </c>
      <c r="E209" s="20" t="s">
        <v>33</v>
      </c>
      <c r="F209" s="42">
        <v>7.7</v>
      </c>
      <c r="G209" s="42">
        <v>7.7</v>
      </c>
      <c r="H209" s="33">
        <f t="shared" si="9"/>
        <v>361.669</v>
      </c>
      <c r="I209" s="33">
        <f t="shared" si="10"/>
        <v>5929</v>
      </c>
      <c r="J209" s="33">
        <f t="shared" si="11"/>
        <v>72.3338</v>
      </c>
      <c r="K209" s="195" t="s">
        <v>2100</v>
      </c>
      <c r="L209" s="193" t="s">
        <v>1887</v>
      </c>
      <c r="M209" s="13"/>
      <c r="N209" s="196"/>
      <c r="O209" s="3"/>
      <c r="P209" s="3"/>
      <c r="Q209" s="24"/>
    </row>
    <row r="210" s="1" customFormat="1" ht="30" customHeight="1" spans="1:17">
      <c r="A210" s="24">
        <v>203</v>
      </c>
      <c r="B210" s="15" t="s">
        <v>2101</v>
      </c>
      <c r="C210" s="38" t="s">
        <v>925</v>
      </c>
      <c r="D210" s="38" t="s">
        <v>2102</v>
      </c>
      <c r="E210" s="20" t="s">
        <v>1972</v>
      </c>
      <c r="F210" s="44">
        <v>5.2</v>
      </c>
      <c r="G210" s="44">
        <v>5.2</v>
      </c>
      <c r="H210" s="33">
        <f t="shared" si="9"/>
        <v>244.244</v>
      </c>
      <c r="I210" s="33">
        <f t="shared" si="10"/>
        <v>4004</v>
      </c>
      <c r="J210" s="33">
        <f t="shared" si="11"/>
        <v>48.8488</v>
      </c>
      <c r="K210" s="195" t="s">
        <v>2103</v>
      </c>
      <c r="L210" s="193" t="s">
        <v>1887</v>
      </c>
      <c r="M210" s="13"/>
      <c r="N210" s="196"/>
      <c r="O210" s="3"/>
      <c r="P210" s="3"/>
      <c r="Q210" s="24"/>
    </row>
    <row r="211" s="1" customFormat="1" ht="30" customHeight="1" spans="1:17">
      <c r="A211" s="24">
        <v>204</v>
      </c>
      <c r="B211" s="15" t="s">
        <v>2101</v>
      </c>
      <c r="C211" s="38" t="s">
        <v>925</v>
      </c>
      <c r="D211" s="38" t="s">
        <v>2102</v>
      </c>
      <c r="E211" s="37" t="s">
        <v>1951</v>
      </c>
      <c r="F211" s="44">
        <v>3.5</v>
      </c>
      <c r="G211" s="44">
        <v>3.5</v>
      </c>
      <c r="H211" s="33">
        <f t="shared" si="9"/>
        <v>164.395</v>
      </c>
      <c r="I211" s="33">
        <f t="shared" si="10"/>
        <v>2695</v>
      </c>
      <c r="J211" s="33">
        <f t="shared" si="11"/>
        <v>32.879</v>
      </c>
      <c r="K211" s="195" t="s">
        <v>2103</v>
      </c>
      <c r="L211" s="193" t="s">
        <v>1887</v>
      </c>
      <c r="M211" s="13"/>
      <c r="N211" s="196"/>
      <c r="O211" s="3"/>
      <c r="P211" s="3"/>
      <c r="Q211" s="24"/>
    </row>
    <row r="212" s="1" customFormat="1" ht="30" customHeight="1" spans="1:17">
      <c r="A212" s="24">
        <v>205</v>
      </c>
      <c r="B212" s="15" t="s">
        <v>2101</v>
      </c>
      <c r="C212" s="38" t="s">
        <v>925</v>
      </c>
      <c r="D212" s="38" t="s">
        <v>2102</v>
      </c>
      <c r="E212" s="37" t="s">
        <v>872</v>
      </c>
      <c r="F212" s="44">
        <v>6.4</v>
      </c>
      <c r="G212" s="44">
        <v>6.4</v>
      </c>
      <c r="H212" s="33">
        <f t="shared" si="9"/>
        <v>300.608</v>
      </c>
      <c r="I212" s="33">
        <f t="shared" si="10"/>
        <v>4928</v>
      </c>
      <c r="J212" s="33">
        <f t="shared" si="11"/>
        <v>60.1216</v>
      </c>
      <c r="K212" s="195" t="s">
        <v>2103</v>
      </c>
      <c r="L212" s="193" t="s">
        <v>1887</v>
      </c>
      <c r="M212" s="13"/>
      <c r="N212" s="196"/>
      <c r="O212" s="3"/>
      <c r="P212" s="3"/>
      <c r="Q212" s="24"/>
    </row>
    <row r="213" s="1" customFormat="1" ht="30" customHeight="1" spans="1:17">
      <c r="A213" s="24">
        <v>206</v>
      </c>
      <c r="B213" s="15" t="s">
        <v>2101</v>
      </c>
      <c r="C213" s="38" t="s">
        <v>925</v>
      </c>
      <c r="D213" s="38" t="s">
        <v>2102</v>
      </c>
      <c r="E213" s="37" t="s">
        <v>1950</v>
      </c>
      <c r="F213" s="44">
        <v>8.2</v>
      </c>
      <c r="G213" s="44">
        <v>8.2</v>
      </c>
      <c r="H213" s="33">
        <f t="shared" si="9"/>
        <v>385.154</v>
      </c>
      <c r="I213" s="33">
        <f t="shared" si="10"/>
        <v>6314</v>
      </c>
      <c r="J213" s="33">
        <f t="shared" si="11"/>
        <v>77.0308</v>
      </c>
      <c r="K213" s="195" t="s">
        <v>2103</v>
      </c>
      <c r="L213" s="193" t="s">
        <v>1887</v>
      </c>
      <c r="M213" s="13"/>
      <c r="N213" s="196"/>
      <c r="O213" s="3"/>
      <c r="P213" s="3"/>
      <c r="Q213" s="24"/>
    </row>
    <row r="214" s="1" customFormat="1" ht="30" customHeight="1" spans="1:17">
      <c r="A214" s="24">
        <v>207</v>
      </c>
      <c r="B214" s="15" t="s">
        <v>2101</v>
      </c>
      <c r="C214" s="38" t="s">
        <v>925</v>
      </c>
      <c r="D214" s="38" t="s">
        <v>2102</v>
      </c>
      <c r="E214" s="37" t="s">
        <v>1972</v>
      </c>
      <c r="F214" s="59">
        <v>6.2</v>
      </c>
      <c r="G214" s="59">
        <v>6.2</v>
      </c>
      <c r="H214" s="33">
        <f t="shared" si="9"/>
        <v>291.214</v>
      </c>
      <c r="I214" s="33">
        <f t="shared" si="10"/>
        <v>4774</v>
      </c>
      <c r="J214" s="33">
        <f t="shared" si="11"/>
        <v>58.2428</v>
      </c>
      <c r="K214" s="195" t="s">
        <v>2103</v>
      </c>
      <c r="L214" s="193" t="s">
        <v>1887</v>
      </c>
      <c r="M214" s="13"/>
      <c r="N214" s="196"/>
      <c r="O214" s="3"/>
      <c r="P214" s="3"/>
      <c r="Q214" s="24"/>
    </row>
    <row r="215" s="1" customFormat="1" ht="30" customHeight="1" spans="1:17">
      <c r="A215" s="24">
        <v>208</v>
      </c>
      <c r="B215" s="15" t="s">
        <v>2104</v>
      </c>
      <c r="C215" s="38" t="s">
        <v>669</v>
      </c>
      <c r="D215" s="38" t="s">
        <v>2105</v>
      </c>
      <c r="E215" s="37" t="s">
        <v>1951</v>
      </c>
      <c r="F215" s="44">
        <v>21.5</v>
      </c>
      <c r="G215" s="44">
        <v>21.5</v>
      </c>
      <c r="H215" s="33">
        <f t="shared" si="9"/>
        <v>1009.855</v>
      </c>
      <c r="I215" s="33">
        <f t="shared" si="10"/>
        <v>16555</v>
      </c>
      <c r="J215" s="33">
        <f t="shared" si="11"/>
        <v>201.971</v>
      </c>
      <c r="K215" s="195" t="s">
        <v>2106</v>
      </c>
      <c r="L215" s="193" t="s">
        <v>1887</v>
      </c>
      <c r="M215" s="13"/>
      <c r="N215" s="196"/>
      <c r="O215" s="3"/>
      <c r="P215" s="3"/>
      <c r="Q215" s="24"/>
    </row>
    <row r="216" s="1" customFormat="1" ht="30" customHeight="1" spans="1:17">
      <c r="A216" s="24">
        <v>209</v>
      </c>
      <c r="B216" s="15" t="s">
        <v>2104</v>
      </c>
      <c r="C216" s="38" t="s">
        <v>669</v>
      </c>
      <c r="D216" s="38" t="s">
        <v>2105</v>
      </c>
      <c r="E216" s="37" t="s">
        <v>970</v>
      </c>
      <c r="F216" s="44">
        <v>19.65</v>
      </c>
      <c r="G216" s="44">
        <v>19.65</v>
      </c>
      <c r="H216" s="33">
        <f t="shared" si="9"/>
        <v>922.9605</v>
      </c>
      <c r="I216" s="33">
        <f t="shared" si="10"/>
        <v>15130.5</v>
      </c>
      <c r="J216" s="33">
        <f t="shared" si="11"/>
        <v>184.5921</v>
      </c>
      <c r="K216" s="195" t="s">
        <v>2106</v>
      </c>
      <c r="L216" s="193" t="s">
        <v>1887</v>
      </c>
      <c r="M216" s="13"/>
      <c r="N216" s="196"/>
      <c r="O216" s="3"/>
      <c r="P216" s="3"/>
      <c r="Q216" s="24"/>
    </row>
    <row r="217" s="1" customFormat="1" ht="30" customHeight="1" spans="1:17">
      <c r="A217" s="24">
        <v>210</v>
      </c>
      <c r="B217" s="15" t="s">
        <v>2104</v>
      </c>
      <c r="C217" s="38" t="s">
        <v>669</v>
      </c>
      <c r="D217" s="38" t="s">
        <v>2105</v>
      </c>
      <c r="E217" s="37" t="s">
        <v>1951</v>
      </c>
      <c r="F217" s="44">
        <v>26.22</v>
      </c>
      <c r="G217" s="44">
        <v>26.22</v>
      </c>
      <c r="H217" s="33">
        <f t="shared" si="9"/>
        <v>1231.5534</v>
      </c>
      <c r="I217" s="33">
        <f t="shared" si="10"/>
        <v>20189.4</v>
      </c>
      <c r="J217" s="33">
        <f t="shared" si="11"/>
        <v>246.31068</v>
      </c>
      <c r="K217" s="195" t="s">
        <v>2106</v>
      </c>
      <c r="L217" s="193" t="s">
        <v>1887</v>
      </c>
      <c r="M217" s="13"/>
      <c r="N217" s="196"/>
      <c r="O217" s="3"/>
      <c r="P217" s="3"/>
      <c r="Q217" s="24"/>
    </row>
    <row r="218" s="1" customFormat="1" ht="30" customHeight="1" spans="1:17">
      <c r="A218" s="24">
        <v>211</v>
      </c>
      <c r="B218" s="15" t="s">
        <v>2107</v>
      </c>
      <c r="C218" s="38" t="s">
        <v>1582</v>
      </c>
      <c r="D218" s="38" t="s">
        <v>2108</v>
      </c>
      <c r="E218" s="37" t="s">
        <v>1951</v>
      </c>
      <c r="F218" s="44">
        <v>10.2</v>
      </c>
      <c r="G218" s="44">
        <v>10.2</v>
      </c>
      <c r="H218" s="33">
        <f t="shared" si="9"/>
        <v>479.094</v>
      </c>
      <c r="I218" s="33">
        <f t="shared" si="10"/>
        <v>7854</v>
      </c>
      <c r="J218" s="33">
        <f t="shared" si="11"/>
        <v>95.8188</v>
      </c>
      <c r="K218" s="195" t="s">
        <v>2109</v>
      </c>
      <c r="L218" s="193" t="s">
        <v>1887</v>
      </c>
      <c r="M218" s="13"/>
      <c r="N218" s="196"/>
      <c r="O218" s="3"/>
      <c r="P218" s="3"/>
      <c r="Q218" s="24"/>
    </row>
    <row r="219" s="1" customFormat="1" ht="30" customHeight="1" spans="1:17">
      <c r="A219" s="24">
        <v>212</v>
      </c>
      <c r="B219" s="15" t="s">
        <v>2107</v>
      </c>
      <c r="C219" s="38" t="s">
        <v>1582</v>
      </c>
      <c r="D219" s="38" t="s">
        <v>2108</v>
      </c>
      <c r="E219" s="37" t="s">
        <v>872</v>
      </c>
      <c r="F219" s="44">
        <v>3.32</v>
      </c>
      <c r="G219" s="44">
        <v>3.32</v>
      </c>
      <c r="H219" s="33">
        <f t="shared" si="9"/>
        <v>155.9404</v>
      </c>
      <c r="I219" s="33">
        <f t="shared" si="10"/>
        <v>2556.4</v>
      </c>
      <c r="J219" s="33">
        <f t="shared" si="11"/>
        <v>31.18808</v>
      </c>
      <c r="K219" s="195" t="s">
        <v>2109</v>
      </c>
      <c r="L219" s="193" t="s">
        <v>1887</v>
      </c>
      <c r="M219" s="13"/>
      <c r="N219" s="196"/>
      <c r="O219" s="3"/>
      <c r="P219" s="3"/>
      <c r="Q219" s="24"/>
    </row>
    <row r="220" s="1" customFormat="1" ht="30" customHeight="1" spans="1:17">
      <c r="A220" s="24">
        <v>213</v>
      </c>
      <c r="B220" s="15" t="s">
        <v>2107</v>
      </c>
      <c r="C220" s="38" t="s">
        <v>1582</v>
      </c>
      <c r="D220" s="38" t="s">
        <v>2108</v>
      </c>
      <c r="E220" s="37" t="s">
        <v>1935</v>
      </c>
      <c r="F220" s="44">
        <v>4.54</v>
      </c>
      <c r="G220" s="44">
        <v>4.54</v>
      </c>
      <c r="H220" s="33">
        <f t="shared" si="9"/>
        <v>213.2438</v>
      </c>
      <c r="I220" s="33">
        <f t="shared" si="10"/>
        <v>3495.8</v>
      </c>
      <c r="J220" s="33">
        <f t="shared" si="11"/>
        <v>42.64876</v>
      </c>
      <c r="K220" s="195" t="s">
        <v>2109</v>
      </c>
      <c r="L220" s="193" t="s">
        <v>1887</v>
      </c>
      <c r="M220" s="13"/>
      <c r="N220" s="196"/>
      <c r="O220" s="3"/>
      <c r="P220" s="3"/>
      <c r="Q220" s="24"/>
    </row>
    <row r="221" s="1" customFormat="1" ht="30" customHeight="1" spans="1:17">
      <c r="A221" s="24">
        <v>214</v>
      </c>
      <c r="B221" s="15" t="s">
        <v>2110</v>
      </c>
      <c r="C221" s="38" t="s">
        <v>636</v>
      </c>
      <c r="D221" s="38" t="s">
        <v>2111</v>
      </c>
      <c r="E221" s="37" t="s">
        <v>686</v>
      </c>
      <c r="F221" s="44">
        <v>11.2</v>
      </c>
      <c r="G221" s="44">
        <v>11.2</v>
      </c>
      <c r="H221" s="33">
        <f t="shared" si="9"/>
        <v>526.064</v>
      </c>
      <c r="I221" s="33">
        <f t="shared" si="10"/>
        <v>8624</v>
      </c>
      <c r="J221" s="33">
        <f t="shared" si="11"/>
        <v>105.2128</v>
      </c>
      <c r="K221" s="195" t="s">
        <v>2112</v>
      </c>
      <c r="L221" s="193" t="s">
        <v>1887</v>
      </c>
      <c r="M221" s="13"/>
      <c r="N221" s="196"/>
      <c r="O221" s="3"/>
      <c r="P221" s="3"/>
      <c r="Q221" s="24"/>
    </row>
    <row r="222" s="1" customFormat="1" ht="30" customHeight="1" spans="1:17">
      <c r="A222" s="24">
        <v>215</v>
      </c>
      <c r="B222" s="15" t="s">
        <v>2110</v>
      </c>
      <c r="C222" s="38" t="s">
        <v>636</v>
      </c>
      <c r="D222" s="38" t="s">
        <v>2111</v>
      </c>
      <c r="E222" s="37" t="s">
        <v>872</v>
      </c>
      <c r="F222" s="44">
        <v>10.2</v>
      </c>
      <c r="G222" s="44">
        <v>10.2</v>
      </c>
      <c r="H222" s="33">
        <f t="shared" si="9"/>
        <v>479.094</v>
      </c>
      <c r="I222" s="33">
        <f t="shared" si="10"/>
        <v>7854</v>
      </c>
      <c r="J222" s="33">
        <f t="shared" si="11"/>
        <v>95.8188</v>
      </c>
      <c r="K222" s="195" t="s">
        <v>2112</v>
      </c>
      <c r="L222" s="193" t="s">
        <v>1887</v>
      </c>
      <c r="M222" s="13"/>
      <c r="N222" s="196"/>
      <c r="O222" s="3"/>
      <c r="P222" s="3"/>
      <c r="Q222" s="24"/>
    </row>
    <row r="223" s="1" customFormat="1" ht="30" customHeight="1" spans="1:17">
      <c r="A223" s="24">
        <v>216</v>
      </c>
      <c r="B223" s="15" t="s">
        <v>2110</v>
      </c>
      <c r="C223" s="38" t="s">
        <v>636</v>
      </c>
      <c r="D223" s="38" t="s">
        <v>2111</v>
      </c>
      <c r="E223" s="37" t="s">
        <v>1950</v>
      </c>
      <c r="F223" s="44">
        <v>12.14</v>
      </c>
      <c r="G223" s="44">
        <v>12.14</v>
      </c>
      <c r="H223" s="33">
        <f t="shared" si="9"/>
        <v>570.2158</v>
      </c>
      <c r="I223" s="33">
        <f t="shared" si="10"/>
        <v>9347.8</v>
      </c>
      <c r="J223" s="33">
        <f t="shared" si="11"/>
        <v>114.04316</v>
      </c>
      <c r="K223" s="195" t="s">
        <v>2112</v>
      </c>
      <c r="L223" s="193" t="s">
        <v>1887</v>
      </c>
      <c r="M223" s="13"/>
      <c r="N223" s="196"/>
      <c r="O223" s="3"/>
      <c r="P223" s="3"/>
      <c r="Q223" s="24"/>
    </row>
    <row r="224" s="1" customFormat="1" ht="30" customHeight="1" spans="1:17">
      <c r="A224" s="24">
        <v>217</v>
      </c>
      <c r="B224" s="15" t="s">
        <v>2113</v>
      </c>
      <c r="C224" s="38" t="s">
        <v>663</v>
      </c>
      <c r="D224" s="38" t="s">
        <v>2114</v>
      </c>
      <c r="E224" s="37" t="s">
        <v>1921</v>
      </c>
      <c r="F224" s="44">
        <v>5.17</v>
      </c>
      <c r="G224" s="44">
        <v>5.17</v>
      </c>
      <c r="H224" s="33">
        <f t="shared" si="9"/>
        <v>242.8349</v>
      </c>
      <c r="I224" s="33">
        <f t="shared" si="10"/>
        <v>3980.9</v>
      </c>
      <c r="J224" s="33">
        <f t="shared" si="11"/>
        <v>48.56698</v>
      </c>
      <c r="K224" s="195" t="s">
        <v>2115</v>
      </c>
      <c r="L224" s="193" t="s">
        <v>1887</v>
      </c>
      <c r="M224" s="13"/>
      <c r="N224" s="196"/>
      <c r="O224" s="3"/>
      <c r="P224" s="3"/>
      <c r="Q224" s="24"/>
    </row>
    <row r="225" s="1" customFormat="1" ht="30" customHeight="1" spans="1:17">
      <c r="A225" s="24">
        <v>218</v>
      </c>
      <c r="B225" s="15" t="s">
        <v>2113</v>
      </c>
      <c r="C225" s="38" t="s">
        <v>663</v>
      </c>
      <c r="D225" s="38" t="s">
        <v>2114</v>
      </c>
      <c r="E225" s="37" t="s">
        <v>2116</v>
      </c>
      <c r="F225" s="42">
        <v>10.2</v>
      </c>
      <c r="G225" s="42">
        <v>10.2</v>
      </c>
      <c r="H225" s="33">
        <f t="shared" si="9"/>
        <v>479.094</v>
      </c>
      <c r="I225" s="33">
        <f t="shared" si="10"/>
        <v>7854</v>
      </c>
      <c r="J225" s="33">
        <f t="shared" si="11"/>
        <v>95.8188</v>
      </c>
      <c r="K225" s="195" t="s">
        <v>2115</v>
      </c>
      <c r="L225" s="193" t="s">
        <v>1887</v>
      </c>
      <c r="M225" s="13"/>
      <c r="N225" s="196"/>
      <c r="O225" s="3"/>
      <c r="P225" s="3"/>
      <c r="Q225" s="24"/>
    </row>
    <row r="226" s="1" customFormat="1" ht="30" customHeight="1" spans="1:17">
      <c r="A226" s="24">
        <v>219</v>
      </c>
      <c r="B226" s="15" t="s">
        <v>2113</v>
      </c>
      <c r="C226" s="38" t="s">
        <v>663</v>
      </c>
      <c r="D226" s="38" t="s">
        <v>2114</v>
      </c>
      <c r="E226" s="37" t="s">
        <v>1911</v>
      </c>
      <c r="F226" s="44">
        <v>8.52</v>
      </c>
      <c r="G226" s="44">
        <v>8.52</v>
      </c>
      <c r="H226" s="33">
        <f t="shared" si="9"/>
        <v>400.1844</v>
      </c>
      <c r="I226" s="33">
        <f t="shared" si="10"/>
        <v>6560.4</v>
      </c>
      <c r="J226" s="33">
        <f t="shared" si="11"/>
        <v>80.03688</v>
      </c>
      <c r="K226" s="195" t="s">
        <v>2115</v>
      </c>
      <c r="L226" s="193" t="s">
        <v>1887</v>
      </c>
      <c r="M226" s="13"/>
      <c r="N226" s="196"/>
      <c r="O226" s="3"/>
      <c r="P226" s="3"/>
      <c r="Q226" s="24"/>
    </row>
    <row r="227" s="1" customFormat="1" ht="30" customHeight="1" spans="1:17">
      <c r="A227" s="24">
        <v>220</v>
      </c>
      <c r="B227" s="15" t="s">
        <v>2117</v>
      </c>
      <c r="C227" s="38" t="s">
        <v>1099</v>
      </c>
      <c r="D227" s="38" t="s">
        <v>2118</v>
      </c>
      <c r="E227" s="37" t="s">
        <v>1972</v>
      </c>
      <c r="F227" s="44">
        <v>4.14</v>
      </c>
      <c r="G227" s="44">
        <v>4.14</v>
      </c>
      <c r="H227" s="33">
        <f t="shared" si="9"/>
        <v>194.4558</v>
      </c>
      <c r="I227" s="33">
        <f t="shared" si="10"/>
        <v>3187.8</v>
      </c>
      <c r="J227" s="33">
        <f t="shared" si="11"/>
        <v>38.89116</v>
      </c>
      <c r="K227" s="195" t="s">
        <v>2119</v>
      </c>
      <c r="L227" s="193" t="s">
        <v>1887</v>
      </c>
      <c r="M227" s="13"/>
      <c r="N227" s="196"/>
      <c r="O227" s="3"/>
      <c r="P227" s="3"/>
      <c r="Q227" s="24"/>
    </row>
    <row r="228" s="1" customFormat="1" ht="30" customHeight="1" spans="1:17">
      <c r="A228" s="24">
        <v>221</v>
      </c>
      <c r="B228" s="15" t="s">
        <v>2117</v>
      </c>
      <c r="C228" s="38" t="s">
        <v>1099</v>
      </c>
      <c r="D228" s="38" t="s">
        <v>2118</v>
      </c>
      <c r="E228" s="37" t="s">
        <v>2065</v>
      </c>
      <c r="F228" s="44">
        <v>2.1</v>
      </c>
      <c r="G228" s="44">
        <v>2.1</v>
      </c>
      <c r="H228" s="33">
        <f t="shared" si="9"/>
        <v>98.637</v>
      </c>
      <c r="I228" s="33">
        <f t="shared" si="10"/>
        <v>1617</v>
      </c>
      <c r="J228" s="33">
        <f t="shared" si="11"/>
        <v>19.7274</v>
      </c>
      <c r="K228" s="195" t="s">
        <v>2119</v>
      </c>
      <c r="L228" s="193" t="s">
        <v>1887</v>
      </c>
      <c r="M228" s="13"/>
      <c r="N228" s="196"/>
      <c r="O228" s="3"/>
      <c r="P228" s="3"/>
      <c r="Q228" s="24"/>
    </row>
    <row r="229" s="1" customFormat="1" ht="30" customHeight="1" spans="1:17">
      <c r="A229" s="24">
        <v>222</v>
      </c>
      <c r="B229" s="15" t="s">
        <v>2117</v>
      </c>
      <c r="C229" s="38" t="s">
        <v>1099</v>
      </c>
      <c r="D229" s="38" t="s">
        <v>2118</v>
      </c>
      <c r="E229" s="37" t="s">
        <v>872</v>
      </c>
      <c r="F229" s="44">
        <v>3.5</v>
      </c>
      <c r="G229" s="44">
        <v>3.5</v>
      </c>
      <c r="H229" s="33">
        <f t="shared" si="9"/>
        <v>164.395</v>
      </c>
      <c r="I229" s="33">
        <f t="shared" si="10"/>
        <v>2695</v>
      </c>
      <c r="J229" s="33">
        <f t="shared" si="11"/>
        <v>32.879</v>
      </c>
      <c r="K229" s="195" t="s">
        <v>2119</v>
      </c>
      <c r="L229" s="193" t="s">
        <v>1887</v>
      </c>
      <c r="M229" s="13"/>
      <c r="N229" s="196"/>
      <c r="O229" s="3"/>
      <c r="P229" s="3"/>
      <c r="Q229" s="24"/>
    </row>
    <row r="230" s="1" customFormat="1" ht="30" customHeight="1" spans="1:17">
      <c r="A230" s="24">
        <v>223</v>
      </c>
      <c r="B230" s="15" t="s">
        <v>2117</v>
      </c>
      <c r="C230" s="38" t="s">
        <v>1099</v>
      </c>
      <c r="D230" s="38" t="s">
        <v>2118</v>
      </c>
      <c r="E230" s="37" t="s">
        <v>1972</v>
      </c>
      <c r="F230" s="42">
        <v>1.65</v>
      </c>
      <c r="G230" s="42">
        <v>1.65</v>
      </c>
      <c r="H230" s="33">
        <f t="shared" si="9"/>
        <v>77.5005</v>
      </c>
      <c r="I230" s="33">
        <f t="shared" si="10"/>
        <v>1270.5</v>
      </c>
      <c r="J230" s="33">
        <f t="shared" si="11"/>
        <v>15.5001</v>
      </c>
      <c r="K230" s="195" t="s">
        <v>2119</v>
      </c>
      <c r="L230" s="193" t="s">
        <v>1887</v>
      </c>
      <c r="M230" s="13"/>
      <c r="N230" s="196"/>
      <c r="O230" s="3"/>
      <c r="P230" s="3"/>
      <c r="Q230" s="24"/>
    </row>
    <row r="231" s="1" customFormat="1" ht="30" customHeight="1" spans="1:17">
      <c r="A231" s="24">
        <v>224</v>
      </c>
      <c r="B231" s="15" t="s">
        <v>2120</v>
      </c>
      <c r="C231" s="38" t="s">
        <v>669</v>
      </c>
      <c r="D231" s="38" t="s">
        <v>2121</v>
      </c>
      <c r="E231" s="37" t="s">
        <v>2065</v>
      </c>
      <c r="F231" s="44">
        <v>5.6</v>
      </c>
      <c r="G231" s="44">
        <v>5.6</v>
      </c>
      <c r="H231" s="33">
        <f t="shared" si="9"/>
        <v>263.032</v>
      </c>
      <c r="I231" s="33">
        <f t="shared" si="10"/>
        <v>4312</v>
      </c>
      <c r="J231" s="33">
        <f t="shared" si="11"/>
        <v>52.6064</v>
      </c>
      <c r="K231" s="195" t="s">
        <v>2122</v>
      </c>
      <c r="L231" s="193" t="s">
        <v>1887</v>
      </c>
      <c r="M231" s="13"/>
      <c r="N231" s="196"/>
      <c r="O231" s="3"/>
      <c r="P231" s="3"/>
      <c r="Q231" s="24"/>
    </row>
    <row r="232" s="1" customFormat="1" ht="30" customHeight="1" spans="1:17">
      <c r="A232" s="24">
        <v>225</v>
      </c>
      <c r="B232" s="15" t="s">
        <v>2120</v>
      </c>
      <c r="C232" s="38" t="s">
        <v>669</v>
      </c>
      <c r="D232" s="38" t="s">
        <v>2121</v>
      </c>
      <c r="E232" s="37" t="s">
        <v>872</v>
      </c>
      <c r="F232" s="44">
        <v>12.4</v>
      </c>
      <c r="G232" s="44">
        <v>12.4</v>
      </c>
      <c r="H232" s="33">
        <f t="shared" si="9"/>
        <v>582.428</v>
      </c>
      <c r="I232" s="33">
        <f t="shared" si="10"/>
        <v>9548</v>
      </c>
      <c r="J232" s="33">
        <f t="shared" si="11"/>
        <v>116.4856</v>
      </c>
      <c r="K232" s="195" t="s">
        <v>2122</v>
      </c>
      <c r="L232" s="193" t="s">
        <v>1887</v>
      </c>
      <c r="M232" s="13"/>
      <c r="N232" s="196"/>
      <c r="O232" s="3"/>
      <c r="P232" s="3"/>
      <c r="Q232" s="24"/>
    </row>
    <row r="233" s="1" customFormat="1" ht="30" customHeight="1" spans="1:17">
      <c r="A233" s="24">
        <v>226</v>
      </c>
      <c r="B233" s="15" t="s">
        <v>2120</v>
      </c>
      <c r="C233" s="38" t="s">
        <v>669</v>
      </c>
      <c r="D233" s="38" t="s">
        <v>2121</v>
      </c>
      <c r="E233" s="37" t="s">
        <v>1889</v>
      </c>
      <c r="F233" s="44">
        <v>4.61</v>
      </c>
      <c r="G233" s="44">
        <v>4.61</v>
      </c>
      <c r="H233" s="33">
        <f t="shared" si="9"/>
        <v>216.5317</v>
      </c>
      <c r="I233" s="33">
        <f t="shared" si="10"/>
        <v>3549.7</v>
      </c>
      <c r="J233" s="33">
        <f t="shared" si="11"/>
        <v>43.30634</v>
      </c>
      <c r="K233" s="195" t="s">
        <v>2122</v>
      </c>
      <c r="L233" s="193" t="s">
        <v>1887</v>
      </c>
      <c r="M233" s="13"/>
      <c r="N233" s="196"/>
      <c r="O233" s="3"/>
      <c r="P233" s="3"/>
      <c r="Q233" s="24"/>
    </row>
    <row r="234" s="1" customFormat="1" ht="30" customHeight="1" spans="1:17">
      <c r="A234" s="24">
        <v>227</v>
      </c>
      <c r="B234" s="15" t="s">
        <v>2123</v>
      </c>
      <c r="C234" s="38" t="s">
        <v>922</v>
      </c>
      <c r="D234" s="38" t="s">
        <v>2124</v>
      </c>
      <c r="E234" s="37" t="s">
        <v>686</v>
      </c>
      <c r="F234" s="44">
        <v>4.56</v>
      </c>
      <c r="G234" s="44">
        <v>4.56</v>
      </c>
      <c r="H234" s="33">
        <f t="shared" si="9"/>
        <v>214.1832</v>
      </c>
      <c r="I234" s="33">
        <f t="shared" si="10"/>
        <v>3511.2</v>
      </c>
      <c r="J234" s="33">
        <f t="shared" si="11"/>
        <v>42.83664</v>
      </c>
      <c r="K234" s="195" t="s">
        <v>2125</v>
      </c>
      <c r="L234" s="193" t="s">
        <v>1887</v>
      </c>
      <c r="M234" s="13"/>
      <c r="N234" s="196"/>
      <c r="O234" s="3"/>
      <c r="P234" s="3"/>
      <c r="Q234" s="24"/>
    </row>
    <row r="235" s="1" customFormat="1" ht="30" customHeight="1" spans="1:17">
      <c r="A235" s="24">
        <v>228</v>
      </c>
      <c r="B235" s="15" t="s">
        <v>2123</v>
      </c>
      <c r="C235" s="38" t="s">
        <v>922</v>
      </c>
      <c r="D235" s="38" t="s">
        <v>2124</v>
      </c>
      <c r="E235" s="37" t="s">
        <v>1921</v>
      </c>
      <c r="F235" s="44">
        <v>5.62</v>
      </c>
      <c r="G235" s="44">
        <v>5.62</v>
      </c>
      <c r="H235" s="33">
        <f t="shared" si="9"/>
        <v>263.9714</v>
      </c>
      <c r="I235" s="33">
        <f t="shared" si="10"/>
        <v>4327.4</v>
      </c>
      <c r="J235" s="33">
        <f t="shared" si="11"/>
        <v>52.79428</v>
      </c>
      <c r="K235" s="195" t="s">
        <v>2125</v>
      </c>
      <c r="L235" s="193" t="s">
        <v>1887</v>
      </c>
      <c r="M235" s="13"/>
      <c r="N235" s="196"/>
      <c r="O235" s="3"/>
      <c r="P235" s="3"/>
      <c r="Q235" s="24"/>
    </row>
    <row r="236" s="1" customFormat="1" ht="30" customHeight="1" spans="1:17">
      <c r="A236" s="24">
        <v>229</v>
      </c>
      <c r="B236" s="15" t="s">
        <v>2123</v>
      </c>
      <c r="C236" s="38" t="s">
        <v>922</v>
      </c>
      <c r="D236" s="38" t="s">
        <v>2124</v>
      </c>
      <c r="E236" s="37" t="s">
        <v>33</v>
      </c>
      <c r="F236" s="44">
        <v>4.32</v>
      </c>
      <c r="G236" s="44">
        <v>4.32</v>
      </c>
      <c r="H236" s="33">
        <f t="shared" si="9"/>
        <v>202.9104</v>
      </c>
      <c r="I236" s="33">
        <f t="shared" si="10"/>
        <v>3326.4</v>
      </c>
      <c r="J236" s="33">
        <f t="shared" si="11"/>
        <v>40.58208</v>
      </c>
      <c r="K236" s="195" t="s">
        <v>2125</v>
      </c>
      <c r="L236" s="193" t="s">
        <v>1887</v>
      </c>
      <c r="M236" s="13"/>
      <c r="N236" s="196"/>
      <c r="O236" s="3"/>
      <c r="P236" s="3"/>
      <c r="Q236" s="24"/>
    </row>
    <row r="237" s="1" customFormat="1" ht="30" customHeight="1" spans="1:17">
      <c r="A237" s="24">
        <v>230</v>
      </c>
      <c r="B237" s="15" t="s">
        <v>2123</v>
      </c>
      <c r="C237" s="38" t="s">
        <v>922</v>
      </c>
      <c r="D237" s="38" t="s">
        <v>2124</v>
      </c>
      <c r="E237" s="37" t="s">
        <v>1982</v>
      </c>
      <c r="F237" s="44">
        <v>2.1</v>
      </c>
      <c r="G237" s="44">
        <v>2.1</v>
      </c>
      <c r="H237" s="33">
        <f t="shared" si="9"/>
        <v>98.637</v>
      </c>
      <c r="I237" s="33">
        <f t="shared" si="10"/>
        <v>1617</v>
      </c>
      <c r="J237" s="33">
        <f t="shared" si="11"/>
        <v>19.7274</v>
      </c>
      <c r="K237" s="195" t="s">
        <v>2125</v>
      </c>
      <c r="L237" s="193" t="s">
        <v>1887</v>
      </c>
      <c r="M237" s="13"/>
      <c r="N237" s="196"/>
      <c r="O237" s="3"/>
      <c r="P237" s="3"/>
      <c r="Q237" s="24"/>
    </row>
    <row r="238" s="1" customFormat="1" ht="30" customHeight="1" spans="1:17">
      <c r="A238" s="24">
        <v>231</v>
      </c>
      <c r="B238" s="15" t="s">
        <v>2126</v>
      </c>
      <c r="C238" s="38" t="s">
        <v>538</v>
      </c>
      <c r="D238" s="38" t="s">
        <v>2127</v>
      </c>
      <c r="E238" s="37" t="s">
        <v>1993</v>
      </c>
      <c r="F238" s="44">
        <v>32.5</v>
      </c>
      <c r="G238" s="44">
        <v>32.5</v>
      </c>
      <c r="H238" s="33">
        <f t="shared" si="9"/>
        <v>1526.525</v>
      </c>
      <c r="I238" s="33">
        <f t="shared" si="10"/>
        <v>25025</v>
      </c>
      <c r="J238" s="33">
        <f t="shared" si="11"/>
        <v>305.305</v>
      </c>
      <c r="K238" s="195" t="s">
        <v>2128</v>
      </c>
      <c r="L238" s="193" t="s">
        <v>1887</v>
      </c>
      <c r="M238" s="13"/>
      <c r="N238" s="196"/>
      <c r="O238" s="3"/>
      <c r="P238" s="3"/>
      <c r="Q238" s="24"/>
    </row>
    <row r="239" s="1" customFormat="1" ht="30" customHeight="1" spans="1:17">
      <c r="A239" s="24">
        <v>232</v>
      </c>
      <c r="B239" s="15" t="s">
        <v>2126</v>
      </c>
      <c r="C239" s="38" t="s">
        <v>538</v>
      </c>
      <c r="D239" s="38" t="s">
        <v>2127</v>
      </c>
      <c r="E239" s="37" t="s">
        <v>872</v>
      </c>
      <c r="F239" s="42">
        <v>21.6</v>
      </c>
      <c r="G239" s="42">
        <v>21.6</v>
      </c>
      <c r="H239" s="33">
        <f t="shared" si="9"/>
        <v>1014.552</v>
      </c>
      <c r="I239" s="33">
        <f t="shared" si="10"/>
        <v>16632</v>
      </c>
      <c r="J239" s="33">
        <f t="shared" si="11"/>
        <v>202.9104</v>
      </c>
      <c r="K239" s="195" t="s">
        <v>2128</v>
      </c>
      <c r="L239" s="193" t="s">
        <v>1887</v>
      </c>
      <c r="M239" s="13"/>
      <c r="N239" s="196"/>
      <c r="O239" s="3"/>
      <c r="P239" s="3"/>
      <c r="Q239" s="24"/>
    </row>
    <row r="240" s="1" customFormat="1" ht="30" customHeight="1" spans="1:17">
      <c r="A240" s="24">
        <v>233</v>
      </c>
      <c r="B240" s="15" t="s">
        <v>2126</v>
      </c>
      <c r="C240" s="38" t="s">
        <v>538</v>
      </c>
      <c r="D240" s="38" t="s">
        <v>2127</v>
      </c>
      <c r="E240" s="37" t="s">
        <v>686</v>
      </c>
      <c r="F240" s="44">
        <v>19.6</v>
      </c>
      <c r="G240" s="44">
        <v>19.6</v>
      </c>
      <c r="H240" s="33">
        <f t="shared" si="9"/>
        <v>920.612</v>
      </c>
      <c r="I240" s="33">
        <f t="shared" si="10"/>
        <v>15092</v>
      </c>
      <c r="J240" s="33">
        <f t="shared" si="11"/>
        <v>184.1224</v>
      </c>
      <c r="K240" s="195" t="s">
        <v>2128</v>
      </c>
      <c r="L240" s="193" t="s">
        <v>1887</v>
      </c>
      <c r="M240" s="13"/>
      <c r="N240" s="196"/>
      <c r="O240" s="3"/>
      <c r="P240" s="3"/>
      <c r="Q240" s="24"/>
    </row>
    <row r="241" s="1" customFormat="1" ht="30" customHeight="1" spans="1:17">
      <c r="A241" s="24">
        <v>234</v>
      </c>
      <c r="B241" s="15" t="s">
        <v>2126</v>
      </c>
      <c r="C241" s="38" t="s">
        <v>538</v>
      </c>
      <c r="D241" s="38" t="s">
        <v>2127</v>
      </c>
      <c r="E241" s="37" t="s">
        <v>33</v>
      </c>
      <c r="F241" s="44">
        <v>25.3</v>
      </c>
      <c r="G241" s="44">
        <v>25.3</v>
      </c>
      <c r="H241" s="33">
        <f t="shared" si="9"/>
        <v>1188.341</v>
      </c>
      <c r="I241" s="33">
        <f t="shared" si="10"/>
        <v>19481</v>
      </c>
      <c r="J241" s="33">
        <f t="shared" si="11"/>
        <v>237.6682</v>
      </c>
      <c r="K241" s="195" t="s">
        <v>2128</v>
      </c>
      <c r="L241" s="193" t="s">
        <v>1887</v>
      </c>
      <c r="M241" s="13"/>
      <c r="N241" s="196"/>
      <c r="O241" s="3"/>
      <c r="P241" s="3"/>
      <c r="Q241" s="24"/>
    </row>
    <row r="242" s="1" customFormat="1" ht="30" customHeight="1" spans="1:17">
      <c r="A242" s="24">
        <v>235</v>
      </c>
      <c r="B242" s="15" t="s">
        <v>2129</v>
      </c>
      <c r="C242" s="38" t="s">
        <v>470</v>
      </c>
      <c r="D242" s="38" t="s">
        <v>2130</v>
      </c>
      <c r="E242" s="37" t="s">
        <v>1972</v>
      </c>
      <c r="F242" s="44">
        <v>5.5</v>
      </c>
      <c r="G242" s="44">
        <v>5.5</v>
      </c>
      <c r="H242" s="33">
        <f t="shared" si="9"/>
        <v>258.335</v>
      </c>
      <c r="I242" s="33">
        <f t="shared" si="10"/>
        <v>4235</v>
      </c>
      <c r="J242" s="33">
        <f t="shared" si="11"/>
        <v>51.667</v>
      </c>
      <c r="K242" s="195" t="s">
        <v>2131</v>
      </c>
      <c r="L242" s="193" t="s">
        <v>1887</v>
      </c>
      <c r="M242" s="13"/>
      <c r="N242" s="196"/>
      <c r="O242" s="3"/>
      <c r="P242" s="3"/>
      <c r="Q242" s="24"/>
    </row>
    <row r="243" s="1" customFormat="1" ht="30" customHeight="1" spans="1:17">
      <c r="A243" s="24">
        <v>236</v>
      </c>
      <c r="B243" s="15" t="s">
        <v>2129</v>
      </c>
      <c r="C243" s="38" t="s">
        <v>470</v>
      </c>
      <c r="D243" s="38" t="s">
        <v>2130</v>
      </c>
      <c r="E243" s="37" t="s">
        <v>1982</v>
      </c>
      <c r="F243" s="44">
        <v>2.6</v>
      </c>
      <c r="G243" s="44">
        <v>2.6</v>
      </c>
      <c r="H243" s="33">
        <f t="shared" si="9"/>
        <v>122.122</v>
      </c>
      <c r="I243" s="33">
        <f t="shared" si="10"/>
        <v>2002</v>
      </c>
      <c r="J243" s="33">
        <f t="shared" si="11"/>
        <v>24.4244</v>
      </c>
      <c r="K243" s="195" t="s">
        <v>2131</v>
      </c>
      <c r="L243" s="193" t="s">
        <v>1887</v>
      </c>
      <c r="M243" s="13"/>
      <c r="N243" s="196"/>
      <c r="O243" s="3"/>
      <c r="P243" s="3"/>
      <c r="Q243" s="24"/>
    </row>
    <row r="244" s="1" customFormat="1" ht="30" customHeight="1" spans="1:17">
      <c r="A244" s="24">
        <v>237</v>
      </c>
      <c r="B244" s="15" t="s">
        <v>2129</v>
      </c>
      <c r="C244" s="38" t="s">
        <v>470</v>
      </c>
      <c r="D244" s="38" t="s">
        <v>2130</v>
      </c>
      <c r="E244" s="37" t="s">
        <v>1935</v>
      </c>
      <c r="F244" s="44">
        <v>9.6</v>
      </c>
      <c r="G244" s="44">
        <v>9.6</v>
      </c>
      <c r="H244" s="33">
        <f t="shared" si="9"/>
        <v>450.912</v>
      </c>
      <c r="I244" s="33">
        <f t="shared" si="10"/>
        <v>7392</v>
      </c>
      <c r="J244" s="33">
        <f t="shared" si="11"/>
        <v>90.1824</v>
      </c>
      <c r="K244" s="195" t="s">
        <v>2131</v>
      </c>
      <c r="L244" s="193" t="s">
        <v>1887</v>
      </c>
      <c r="M244" s="13"/>
      <c r="N244" s="196"/>
      <c r="O244" s="3"/>
      <c r="P244" s="3"/>
      <c r="Q244" s="24"/>
    </row>
    <row r="245" s="1" customFormat="1" ht="30" customHeight="1" spans="1:17">
      <c r="A245" s="24">
        <v>238</v>
      </c>
      <c r="B245" s="15" t="s">
        <v>2132</v>
      </c>
      <c r="C245" s="38" t="s">
        <v>720</v>
      </c>
      <c r="D245" s="38" t="s">
        <v>2133</v>
      </c>
      <c r="E245" s="37" t="s">
        <v>1935</v>
      </c>
      <c r="F245" s="44">
        <v>31</v>
      </c>
      <c r="G245" s="44">
        <v>31</v>
      </c>
      <c r="H245" s="33">
        <f t="shared" si="9"/>
        <v>1456.07</v>
      </c>
      <c r="I245" s="33">
        <f t="shared" si="10"/>
        <v>23870</v>
      </c>
      <c r="J245" s="33">
        <f t="shared" si="11"/>
        <v>291.214</v>
      </c>
      <c r="K245" s="195" t="s">
        <v>2134</v>
      </c>
      <c r="L245" s="193" t="s">
        <v>1887</v>
      </c>
      <c r="M245" s="13"/>
      <c r="N245" s="196"/>
      <c r="O245" s="3"/>
      <c r="P245" s="3"/>
      <c r="Q245" s="24"/>
    </row>
    <row r="246" s="1" customFormat="1" ht="30" customHeight="1" spans="1:17">
      <c r="A246" s="24">
        <v>239</v>
      </c>
      <c r="B246" s="15" t="s">
        <v>2132</v>
      </c>
      <c r="C246" s="38" t="s">
        <v>720</v>
      </c>
      <c r="D246" s="38" t="s">
        <v>2133</v>
      </c>
      <c r="E246" s="37" t="s">
        <v>1950</v>
      </c>
      <c r="F246" s="44">
        <v>25.6</v>
      </c>
      <c r="G246" s="44">
        <v>25.6</v>
      </c>
      <c r="H246" s="33">
        <f t="shared" si="9"/>
        <v>1202.432</v>
      </c>
      <c r="I246" s="33">
        <f t="shared" si="10"/>
        <v>19712</v>
      </c>
      <c r="J246" s="33">
        <f t="shared" si="11"/>
        <v>240.4864</v>
      </c>
      <c r="K246" s="195" t="s">
        <v>2134</v>
      </c>
      <c r="L246" s="193" t="s">
        <v>1887</v>
      </c>
      <c r="M246" s="13"/>
      <c r="N246" s="196"/>
      <c r="O246" s="3"/>
      <c r="P246" s="3"/>
      <c r="Q246" s="24"/>
    </row>
    <row r="247" s="1" customFormat="1" ht="30" customHeight="1" spans="1:17">
      <c r="A247" s="24">
        <v>240</v>
      </c>
      <c r="B247" s="15" t="s">
        <v>2132</v>
      </c>
      <c r="C247" s="38" t="s">
        <v>720</v>
      </c>
      <c r="D247" s="38" t="s">
        <v>2133</v>
      </c>
      <c r="E247" s="37" t="s">
        <v>1921</v>
      </c>
      <c r="F247" s="44">
        <v>12.2</v>
      </c>
      <c r="G247" s="44">
        <v>12.2</v>
      </c>
      <c r="H247" s="33">
        <f t="shared" si="9"/>
        <v>573.034</v>
      </c>
      <c r="I247" s="33">
        <f t="shared" si="10"/>
        <v>9394</v>
      </c>
      <c r="J247" s="33">
        <f t="shared" si="11"/>
        <v>114.6068</v>
      </c>
      <c r="K247" s="195" t="s">
        <v>2134</v>
      </c>
      <c r="L247" s="193" t="s">
        <v>1887</v>
      </c>
      <c r="M247" s="13"/>
      <c r="N247" s="196"/>
      <c r="O247" s="3"/>
      <c r="P247" s="3"/>
      <c r="Q247" s="24"/>
    </row>
    <row r="248" s="1" customFormat="1" ht="30" customHeight="1" spans="1:17">
      <c r="A248" s="24">
        <v>241</v>
      </c>
      <c r="B248" s="15" t="s">
        <v>2132</v>
      </c>
      <c r="C248" s="38" t="s">
        <v>720</v>
      </c>
      <c r="D248" s="38" t="s">
        <v>2133</v>
      </c>
      <c r="E248" s="37" t="s">
        <v>2003</v>
      </c>
      <c r="F248" s="44">
        <v>5.69</v>
      </c>
      <c r="G248" s="44">
        <v>5.69</v>
      </c>
      <c r="H248" s="33">
        <f t="shared" si="9"/>
        <v>267.2593</v>
      </c>
      <c r="I248" s="33">
        <f t="shared" si="10"/>
        <v>4381.3</v>
      </c>
      <c r="J248" s="33">
        <f t="shared" si="11"/>
        <v>53.45186</v>
      </c>
      <c r="K248" s="195" t="s">
        <v>2134</v>
      </c>
      <c r="L248" s="193" t="s">
        <v>1887</v>
      </c>
      <c r="M248" s="13"/>
      <c r="N248" s="196"/>
      <c r="O248" s="3"/>
      <c r="P248" s="3"/>
      <c r="Q248" s="24"/>
    </row>
    <row r="249" s="1" customFormat="1" ht="30" customHeight="1" spans="1:17">
      <c r="A249" s="24">
        <v>242</v>
      </c>
      <c r="B249" s="15" t="s">
        <v>2132</v>
      </c>
      <c r="C249" s="38" t="s">
        <v>720</v>
      </c>
      <c r="D249" s="38" t="s">
        <v>2133</v>
      </c>
      <c r="E249" s="37" t="s">
        <v>1951</v>
      </c>
      <c r="F249" s="44">
        <v>5.51</v>
      </c>
      <c r="G249" s="44">
        <v>5.51</v>
      </c>
      <c r="H249" s="33">
        <f t="shared" si="9"/>
        <v>258.8047</v>
      </c>
      <c r="I249" s="33">
        <f t="shared" si="10"/>
        <v>4242.7</v>
      </c>
      <c r="J249" s="33">
        <f t="shared" si="11"/>
        <v>51.76094</v>
      </c>
      <c r="K249" s="195" t="s">
        <v>2134</v>
      </c>
      <c r="L249" s="193" t="s">
        <v>1887</v>
      </c>
      <c r="M249" s="13"/>
      <c r="N249" s="196"/>
      <c r="O249" s="3"/>
      <c r="P249" s="3"/>
      <c r="Q249" s="24"/>
    </row>
    <row r="250" s="1" customFormat="1" ht="30" customHeight="1" spans="1:17">
      <c r="A250" s="24">
        <v>243</v>
      </c>
      <c r="B250" s="15" t="s">
        <v>2135</v>
      </c>
      <c r="C250" s="38" t="s">
        <v>720</v>
      </c>
      <c r="D250" s="38" t="s">
        <v>2136</v>
      </c>
      <c r="E250" s="37" t="s">
        <v>2065</v>
      </c>
      <c r="F250" s="44">
        <v>9.8</v>
      </c>
      <c r="G250" s="44">
        <v>9.8</v>
      </c>
      <c r="H250" s="33">
        <f t="shared" si="9"/>
        <v>460.306</v>
      </c>
      <c r="I250" s="33">
        <f t="shared" si="10"/>
        <v>7546</v>
      </c>
      <c r="J250" s="33">
        <f t="shared" si="11"/>
        <v>92.0612</v>
      </c>
      <c r="K250" s="195" t="s">
        <v>2137</v>
      </c>
      <c r="L250" s="193" t="s">
        <v>1887</v>
      </c>
      <c r="M250" s="13"/>
      <c r="N250" s="196"/>
      <c r="O250" s="3"/>
      <c r="P250" s="3"/>
      <c r="Q250" s="24"/>
    </row>
    <row r="251" s="1" customFormat="1" ht="30" customHeight="1" spans="1:17">
      <c r="A251" s="24">
        <v>244</v>
      </c>
      <c r="B251" s="15" t="s">
        <v>2135</v>
      </c>
      <c r="C251" s="38" t="s">
        <v>720</v>
      </c>
      <c r="D251" s="38" t="s">
        <v>2136</v>
      </c>
      <c r="E251" s="37" t="s">
        <v>1993</v>
      </c>
      <c r="F251" s="59">
        <v>5.62</v>
      </c>
      <c r="G251" s="59">
        <v>5.62</v>
      </c>
      <c r="H251" s="33">
        <f t="shared" si="9"/>
        <v>263.9714</v>
      </c>
      <c r="I251" s="33">
        <f t="shared" si="10"/>
        <v>4327.4</v>
      </c>
      <c r="J251" s="33">
        <f t="shared" si="11"/>
        <v>52.79428</v>
      </c>
      <c r="K251" s="195" t="s">
        <v>2137</v>
      </c>
      <c r="L251" s="193" t="s">
        <v>1887</v>
      </c>
      <c r="M251" s="13"/>
      <c r="N251" s="196"/>
      <c r="O251" s="3"/>
      <c r="P251" s="3"/>
      <c r="Q251" s="24"/>
    </row>
    <row r="252" s="1" customFormat="1" ht="30" customHeight="1" spans="1:17">
      <c r="A252" s="24">
        <v>245</v>
      </c>
      <c r="B252" s="15" t="s">
        <v>2135</v>
      </c>
      <c r="C252" s="38" t="s">
        <v>720</v>
      </c>
      <c r="D252" s="38" t="s">
        <v>2136</v>
      </c>
      <c r="E252" s="37" t="s">
        <v>872</v>
      </c>
      <c r="F252" s="44">
        <v>3.62</v>
      </c>
      <c r="G252" s="44">
        <v>3.62</v>
      </c>
      <c r="H252" s="33">
        <f t="shared" si="9"/>
        <v>170.0314</v>
      </c>
      <c r="I252" s="33">
        <f t="shared" si="10"/>
        <v>2787.4</v>
      </c>
      <c r="J252" s="33">
        <f t="shared" si="11"/>
        <v>34.00628</v>
      </c>
      <c r="K252" s="195" t="s">
        <v>2137</v>
      </c>
      <c r="L252" s="193" t="s">
        <v>1887</v>
      </c>
      <c r="M252" s="13"/>
      <c r="N252" s="196"/>
      <c r="O252" s="3"/>
      <c r="P252" s="3"/>
      <c r="Q252" s="24"/>
    </row>
    <row r="253" s="1" customFormat="1" ht="30" customHeight="1" spans="1:17">
      <c r="A253" s="24">
        <v>246</v>
      </c>
      <c r="B253" s="15" t="s">
        <v>2135</v>
      </c>
      <c r="C253" s="38" t="s">
        <v>720</v>
      </c>
      <c r="D253" s="38" t="s">
        <v>2136</v>
      </c>
      <c r="E253" s="37" t="s">
        <v>1889</v>
      </c>
      <c r="F253" s="44">
        <v>3.6</v>
      </c>
      <c r="G253" s="44">
        <v>3.6</v>
      </c>
      <c r="H253" s="33">
        <f t="shared" si="9"/>
        <v>169.092</v>
      </c>
      <c r="I253" s="33">
        <f t="shared" si="10"/>
        <v>2772</v>
      </c>
      <c r="J253" s="33">
        <f t="shared" si="11"/>
        <v>33.8184</v>
      </c>
      <c r="K253" s="195" t="s">
        <v>2137</v>
      </c>
      <c r="L253" s="193" t="s">
        <v>1887</v>
      </c>
      <c r="M253" s="13"/>
      <c r="N253" s="196"/>
      <c r="O253" s="3"/>
      <c r="P253" s="3"/>
      <c r="Q253" s="24"/>
    </row>
    <row r="254" s="1" customFormat="1" ht="30" customHeight="1" spans="1:17">
      <c r="A254" s="24">
        <v>247</v>
      </c>
      <c r="B254" s="15" t="s">
        <v>2138</v>
      </c>
      <c r="C254" s="38" t="s">
        <v>2139</v>
      </c>
      <c r="D254" s="38" t="s">
        <v>2140</v>
      </c>
      <c r="E254" s="37" t="s">
        <v>686</v>
      </c>
      <c r="F254" s="44">
        <v>5.63</v>
      </c>
      <c r="G254" s="44">
        <v>5.63</v>
      </c>
      <c r="H254" s="33">
        <f t="shared" si="9"/>
        <v>264.4411</v>
      </c>
      <c r="I254" s="33">
        <f t="shared" si="10"/>
        <v>4335.1</v>
      </c>
      <c r="J254" s="33">
        <f t="shared" si="11"/>
        <v>52.88822</v>
      </c>
      <c r="K254" s="195" t="s">
        <v>2141</v>
      </c>
      <c r="L254" s="193" t="s">
        <v>1887</v>
      </c>
      <c r="M254" s="13"/>
      <c r="N254" s="196"/>
      <c r="O254" s="3"/>
      <c r="P254" s="3"/>
      <c r="Q254" s="24"/>
    </row>
    <row r="255" s="1" customFormat="1" ht="30" customHeight="1" spans="1:17">
      <c r="A255" s="24">
        <v>248</v>
      </c>
      <c r="B255" s="15" t="s">
        <v>2138</v>
      </c>
      <c r="C255" s="38" t="s">
        <v>2139</v>
      </c>
      <c r="D255" s="38" t="s">
        <v>2140</v>
      </c>
      <c r="E255" s="37" t="s">
        <v>33</v>
      </c>
      <c r="F255" s="42">
        <v>5.61</v>
      </c>
      <c r="G255" s="42">
        <v>5.61</v>
      </c>
      <c r="H255" s="33">
        <f t="shared" si="9"/>
        <v>263.5017</v>
      </c>
      <c r="I255" s="33">
        <f t="shared" si="10"/>
        <v>4319.7</v>
      </c>
      <c r="J255" s="33">
        <f t="shared" si="11"/>
        <v>52.70034</v>
      </c>
      <c r="K255" s="195" t="s">
        <v>2141</v>
      </c>
      <c r="L255" s="193" t="s">
        <v>1887</v>
      </c>
      <c r="M255" s="13"/>
      <c r="N255" s="196"/>
      <c r="O255" s="3"/>
      <c r="P255" s="3"/>
      <c r="Q255" s="24"/>
    </row>
    <row r="256" s="1" customFormat="1" ht="30" customHeight="1" spans="1:17">
      <c r="A256" s="24">
        <v>249</v>
      </c>
      <c r="B256" s="15" t="s">
        <v>2138</v>
      </c>
      <c r="C256" s="38" t="s">
        <v>2139</v>
      </c>
      <c r="D256" s="38" t="s">
        <v>2140</v>
      </c>
      <c r="E256" s="37" t="s">
        <v>1982</v>
      </c>
      <c r="F256" s="44">
        <v>2.32</v>
      </c>
      <c r="G256" s="44">
        <v>2.32</v>
      </c>
      <c r="H256" s="33">
        <f t="shared" si="9"/>
        <v>108.9704</v>
      </c>
      <c r="I256" s="33">
        <f t="shared" si="10"/>
        <v>1786.4</v>
      </c>
      <c r="J256" s="33">
        <f t="shared" si="11"/>
        <v>21.79408</v>
      </c>
      <c r="K256" s="195" t="s">
        <v>2141</v>
      </c>
      <c r="L256" s="193" t="s">
        <v>1887</v>
      </c>
      <c r="M256" s="13"/>
      <c r="N256" s="196"/>
      <c r="O256" s="3"/>
      <c r="P256" s="3"/>
      <c r="Q256" s="24"/>
    </row>
    <row r="257" s="1" customFormat="1" ht="30" customHeight="1" spans="1:17">
      <c r="A257" s="24">
        <v>250</v>
      </c>
      <c r="B257" s="15" t="s">
        <v>2138</v>
      </c>
      <c r="C257" s="38" t="s">
        <v>2139</v>
      </c>
      <c r="D257" s="38" t="s">
        <v>2140</v>
      </c>
      <c r="E257" s="37" t="s">
        <v>2065</v>
      </c>
      <c r="F257" s="44">
        <v>3.95</v>
      </c>
      <c r="G257" s="44">
        <v>3.95</v>
      </c>
      <c r="H257" s="33">
        <f t="shared" si="9"/>
        <v>185.5315</v>
      </c>
      <c r="I257" s="33">
        <f t="shared" si="10"/>
        <v>3041.5</v>
      </c>
      <c r="J257" s="33">
        <f t="shared" si="11"/>
        <v>37.1063</v>
      </c>
      <c r="K257" s="195" t="s">
        <v>2141</v>
      </c>
      <c r="L257" s="193" t="s">
        <v>1887</v>
      </c>
      <c r="M257" s="13"/>
      <c r="N257" s="196"/>
      <c r="O257" s="3"/>
      <c r="P257" s="3"/>
      <c r="Q257" s="24"/>
    </row>
    <row r="258" s="1" customFormat="1" ht="30" customHeight="1" spans="1:17">
      <c r="A258" s="24">
        <v>251</v>
      </c>
      <c r="B258" s="15" t="s">
        <v>2138</v>
      </c>
      <c r="C258" s="38" t="s">
        <v>2139</v>
      </c>
      <c r="D258" s="38" t="s">
        <v>2140</v>
      </c>
      <c r="E258" s="37" t="s">
        <v>1993</v>
      </c>
      <c r="F258" s="44">
        <v>5.18</v>
      </c>
      <c r="G258" s="44">
        <v>5.18</v>
      </c>
      <c r="H258" s="33">
        <f t="shared" si="9"/>
        <v>243.3046</v>
      </c>
      <c r="I258" s="33">
        <f t="shared" si="10"/>
        <v>3988.6</v>
      </c>
      <c r="J258" s="33">
        <f t="shared" si="11"/>
        <v>48.66092</v>
      </c>
      <c r="K258" s="195" t="s">
        <v>2141</v>
      </c>
      <c r="L258" s="193" t="s">
        <v>1887</v>
      </c>
      <c r="M258" s="13"/>
      <c r="N258" s="196"/>
      <c r="O258" s="3"/>
      <c r="P258" s="3"/>
      <c r="Q258" s="24"/>
    </row>
    <row r="259" s="1" customFormat="1" ht="30" customHeight="1" spans="1:17">
      <c r="A259" s="24">
        <v>252</v>
      </c>
      <c r="B259" s="15" t="s">
        <v>2142</v>
      </c>
      <c r="C259" s="38" t="s">
        <v>533</v>
      </c>
      <c r="D259" s="38" t="s">
        <v>2143</v>
      </c>
      <c r="E259" s="37" t="s">
        <v>872</v>
      </c>
      <c r="F259" s="44">
        <v>9.16</v>
      </c>
      <c r="G259" s="44">
        <v>9.16</v>
      </c>
      <c r="H259" s="33">
        <f t="shared" si="9"/>
        <v>430.2452</v>
      </c>
      <c r="I259" s="33">
        <f t="shared" si="10"/>
        <v>7053.2</v>
      </c>
      <c r="J259" s="33">
        <f t="shared" si="11"/>
        <v>86.04904</v>
      </c>
      <c r="K259" s="195" t="s">
        <v>2144</v>
      </c>
      <c r="L259" s="193" t="s">
        <v>1887</v>
      </c>
      <c r="M259" s="13"/>
      <c r="N259" s="196"/>
      <c r="O259" s="3"/>
      <c r="P259" s="3"/>
      <c r="Q259" s="24"/>
    </row>
    <row r="260" s="1" customFormat="1" ht="30" customHeight="1" spans="1:17">
      <c r="A260" s="24">
        <v>253</v>
      </c>
      <c r="B260" s="15" t="s">
        <v>2142</v>
      </c>
      <c r="C260" s="38" t="s">
        <v>533</v>
      </c>
      <c r="D260" s="38" t="s">
        <v>2143</v>
      </c>
      <c r="E260" s="20" t="s">
        <v>1889</v>
      </c>
      <c r="F260" s="44">
        <v>10.63</v>
      </c>
      <c r="G260" s="44">
        <v>10.63</v>
      </c>
      <c r="H260" s="33">
        <f t="shared" si="9"/>
        <v>499.2911</v>
      </c>
      <c r="I260" s="33">
        <f t="shared" si="10"/>
        <v>8185.1</v>
      </c>
      <c r="J260" s="33">
        <f t="shared" si="11"/>
        <v>99.85822</v>
      </c>
      <c r="K260" s="195" t="s">
        <v>2144</v>
      </c>
      <c r="L260" s="193" t="s">
        <v>1887</v>
      </c>
      <c r="M260" s="13"/>
      <c r="N260" s="196"/>
      <c r="O260" s="3"/>
      <c r="P260" s="3"/>
      <c r="Q260" s="24"/>
    </row>
    <row r="261" s="1" customFormat="1" ht="30" customHeight="1" spans="1:17">
      <c r="A261" s="24">
        <v>254</v>
      </c>
      <c r="B261" s="15" t="s">
        <v>2142</v>
      </c>
      <c r="C261" s="38" t="s">
        <v>533</v>
      </c>
      <c r="D261" s="38" t="s">
        <v>2143</v>
      </c>
      <c r="E261" s="20" t="s">
        <v>1982</v>
      </c>
      <c r="F261" s="44">
        <v>9.65</v>
      </c>
      <c r="G261" s="44">
        <v>9.65</v>
      </c>
      <c r="H261" s="33">
        <f t="shared" si="9"/>
        <v>453.2605</v>
      </c>
      <c r="I261" s="33">
        <f t="shared" si="10"/>
        <v>7430.5</v>
      </c>
      <c r="J261" s="33">
        <f t="shared" si="11"/>
        <v>90.6521</v>
      </c>
      <c r="K261" s="195" t="s">
        <v>2144</v>
      </c>
      <c r="L261" s="193" t="s">
        <v>1887</v>
      </c>
      <c r="M261" s="13"/>
      <c r="N261" s="196"/>
      <c r="O261" s="3"/>
      <c r="P261" s="3"/>
      <c r="Q261" s="24"/>
    </row>
    <row r="262" s="1" customFormat="1" ht="30" customHeight="1" spans="1:17">
      <c r="A262" s="24">
        <v>255</v>
      </c>
      <c r="B262" s="15" t="s">
        <v>2145</v>
      </c>
      <c r="C262" s="38" t="s">
        <v>1154</v>
      </c>
      <c r="D262" s="38" t="s">
        <v>2146</v>
      </c>
      <c r="E262" s="37" t="s">
        <v>2003</v>
      </c>
      <c r="F262" s="44">
        <v>10.33</v>
      </c>
      <c r="G262" s="44">
        <v>10.33</v>
      </c>
      <c r="H262" s="33">
        <f t="shared" si="9"/>
        <v>485.2001</v>
      </c>
      <c r="I262" s="33">
        <f t="shared" si="10"/>
        <v>7954.1</v>
      </c>
      <c r="J262" s="33">
        <f t="shared" si="11"/>
        <v>97.04002</v>
      </c>
      <c r="K262" s="195" t="s">
        <v>2147</v>
      </c>
      <c r="L262" s="193" t="s">
        <v>1887</v>
      </c>
      <c r="M262" s="13"/>
      <c r="N262" s="196"/>
      <c r="O262" s="3"/>
      <c r="P262" s="3"/>
      <c r="Q262" s="24"/>
    </row>
    <row r="263" s="1" customFormat="1" ht="30" customHeight="1" spans="1:17">
      <c r="A263" s="24">
        <v>256</v>
      </c>
      <c r="B263" s="15" t="s">
        <v>2145</v>
      </c>
      <c r="C263" s="38" t="s">
        <v>1154</v>
      </c>
      <c r="D263" s="38" t="s">
        <v>2146</v>
      </c>
      <c r="E263" s="37" t="s">
        <v>1951</v>
      </c>
      <c r="F263" s="44">
        <v>6.99</v>
      </c>
      <c r="G263" s="44">
        <v>6.99</v>
      </c>
      <c r="H263" s="33">
        <f t="shared" si="9"/>
        <v>328.3203</v>
      </c>
      <c r="I263" s="33">
        <f t="shared" si="10"/>
        <v>5382.3</v>
      </c>
      <c r="J263" s="33">
        <f t="shared" si="11"/>
        <v>65.66406</v>
      </c>
      <c r="K263" s="195" t="s">
        <v>2147</v>
      </c>
      <c r="L263" s="193" t="s">
        <v>1887</v>
      </c>
      <c r="M263" s="13"/>
      <c r="N263" s="196"/>
      <c r="O263" s="3"/>
      <c r="P263" s="3"/>
      <c r="Q263" s="24"/>
    </row>
    <row r="264" s="1" customFormat="1" ht="30" customHeight="1" spans="1:17">
      <c r="A264" s="24">
        <v>257</v>
      </c>
      <c r="B264" s="15" t="s">
        <v>2145</v>
      </c>
      <c r="C264" s="38" t="s">
        <v>1154</v>
      </c>
      <c r="D264" s="38" t="s">
        <v>2146</v>
      </c>
      <c r="E264" s="37" t="s">
        <v>872</v>
      </c>
      <c r="F264" s="59">
        <v>7.62</v>
      </c>
      <c r="G264" s="59">
        <v>7.62</v>
      </c>
      <c r="H264" s="33">
        <f t="shared" ref="H264:H327" si="12">G264*46.97</f>
        <v>357.9114</v>
      </c>
      <c r="I264" s="33">
        <f t="shared" ref="I264:I327" si="13">G264*770</f>
        <v>5867.4</v>
      </c>
      <c r="J264" s="33">
        <f t="shared" ref="J264:J327" si="14">H264*20%</f>
        <v>71.58228</v>
      </c>
      <c r="K264" s="195" t="s">
        <v>2147</v>
      </c>
      <c r="L264" s="193" t="s">
        <v>1887</v>
      </c>
      <c r="M264" s="13"/>
      <c r="N264" s="196"/>
      <c r="O264" s="3"/>
      <c r="P264" s="3"/>
      <c r="Q264" s="24"/>
    </row>
    <row r="265" s="1" customFormat="1" ht="30" customHeight="1" spans="1:17">
      <c r="A265" s="24">
        <v>258</v>
      </c>
      <c r="B265" s="15" t="s">
        <v>2145</v>
      </c>
      <c r="C265" s="38" t="s">
        <v>1154</v>
      </c>
      <c r="D265" s="38" t="s">
        <v>2146</v>
      </c>
      <c r="E265" s="37" t="s">
        <v>1950</v>
      </c>
      <c r="F265" s="44">
        <v>11.23</v>
      </c>
      <c r="G265" s="44">
        <v>11.23</v>
      </c>
      <c r="H265" s="33">
        <f t="shared" si="12"/>
        <v>527.4731</v>
      </c>
      <c r="I265" s="33">
        <f t="shared" si="13"/>
        <v>8647.1</v>
      </c>
      <c r="J265" s="33">
        <f t="shared" si="14"/>
        <v>105.49462</v>
      </c>
      <c r="K265" s="195" t="s">
        <v>2147</v>
      </c>
      <c r="L265" s="193" t="s">
        <v>1887</v>
      </c>
      <c r="M265" s="13"/>
      <c r="N265" s="196"/>
      <c r="O265" s="3"/>
      <c r="P265" s="3"/>
      <c r="Q265" s="24"/>
    </row>
    <row r="266" s="1" customFormat="1" ht="30" customHeight="1" spans="1:17">
      <c r="A266" s="24">
        <v>259</v>
      </c>
      <c r="B266" s="15" t="s">
        <v>2148</v>
      </c>
      <c r="C266" s="38" t="s">
        <v>491</v>
      </c>
      <c r="D266" s="38" t="s">
        <v>2149</v>
      </c>
      <c r="E266" s="37" t="s">
        <v>1921</v>
      </c>
      <c r="F266" s="44">
        <v>12.63</v>
      </c>
      <c r="G266" s="44">
        <v>12.63</v>
      </c>
      <c r="H266" s="33">
        <f t="shared" si="12"/>
        <v>593.2311</v>
      </c>
      <c r="I266" s="33">
        <f t="shared" si="13"/>
        <v>9725.1</v>
      </c>
      <c r="J266" s="33">
        <f t="shared" si="14"/>
        <v>118.64622</v>
      </c>
      <c r="K266" s="195" t="s">
        <v>2150</v>
      </c>
      <c r="L266" s="193" t="s">
        <v>1887</v>
      </c>
      <c r="M266" s="13"/>
      <c r="N266" s="196"/>
      <c r="O266" s="3"/>
      <c r="P266" s="3"/>
      <c r="Q266" s="24"/>
    </row>
    <row r="267" s="1" customFormat="1" ht="30" customHeight="1" spans="1:17">
      <c r="A267" s="24">
        <v>260</v>
      </c>
      <c r="B267" s="15" t="s">
        <v>2148</v>
      </c>
      <c r="C267" s="38" t="s">
        <v>491</v>
      </c>
      <c r="D267" s="38" t="s">
        <v>2149</v>
      </c>
      <c r="E267" s="37" t="s">
        <v>686</v>
      </c>
      <c r="F267" s="44">
        <v>11.6</v>
      </c>
      <c r="G267" s="44">
        <v>11.6</v>
      </c>
      <c r="H267" s="33">
        <f t="shared" si="12"/>
        <v>544.852</v>
      </c>
      <c r="I267" s="33">
        <f t="shared" si="13"/>
        <v>8932</v>
      </c>
      <c r="J267" s="33">
        <f t="shared" si="14"/>
        <v>108.9704</v>
      </c>
      <c r="K267" s="195" t="s">
        <v>2150</v>
      </c>
      <c r="L267" s="193" t="s">
        <v>1887</v>
      </c>
      <c r="M267" s="13"/>
      <c r="N267" s="196"/>
      <c r="O267" s="3"/>
      <c r="P267" s="3"/>
      <c r="Q267" s="24"/>
    </row>
    <row r="268" s="1" customFormat="1" ht="30" customHeight="1" spans="1:17">
      <c r="A268" s="24">
        <v>261</v>
      </c>
      <c r="B268" s="15" t="s">
        <v>2148</v>
      </c>
      <c r="C268" s="38" t="s">
        <v>491</v>
      </c>
      <c r="D268" s="38" t="s">
        <v>2149</v>
      </c>
      <c r="E268" s="37" t="s">
        <v>729</v>
      </c>
      <c r="F268" s="44">
        <v>8.52</v>
      </c>
      <c r="G268" s="44">
        <v>8.52</v>
      </c>
      <c r="H268" s="33">
        <f t="shared" si="12"/>
        <v>400.1844</v>
      </c>
      <c r="I268" s="33">
        <f t="shared" si="13"/>
        <v>6560.4</v>
      </c>
      <c r="J268" s="33">
        <f t="shared" si="14"/>
        <v>80.03688</v>
      </c>
      <c r="K268" s="195" t="s">
        <v>2150</v>
      </c>
      <c r="L268" s="193" t="s">
        <v>1887</v>
      </c>
      <c r="M268" s="13"/>
      <c r="N268" s="196"/>
      <c r="O268" s="3"/>
      <c r="P268" s="3"/>
      <c r="Q268" s="24"/>
    </row>
    <row r="269" s="1" customFormat="1" ht="30" customHeight="1" spans="1:17">
      <c r="A269" s="24">
        <v>262</v>
      </c>
      <c r="B269" s="15" t="s">
        <v>2148</v>
      </c>
      <c r="C269" s="38" t="s">
        <v>491</v>
      </c>
      <c r="D269" s="38" t="s">
        <v>2149</v>
      </c>
      <c r="E269" s="37" t="s">
        <v>872</v>
      </c>
      <c r="F269" s="44">
        <v>9.6</v>
      </c>
      <c r="G269" s="44">
        <v>9.6</v>
      </c>
      <c r="H269" s="33">
        <f t="shared" si="12"/>
        <v>450.912</v>
      </c>
      <c r="I269" s="33">
        <f t="shared" si="13"/>
        <v>7392</v>
      </c>
      <c r="J269" s="33">
        <f t="shared" si="14"/>
        <v>90.1824</v>
      </c>
      <c r="K269" s="195" t="s">
        <v>2150</v>
      </c>
      <c r="L269" s="193" t="s">
        <v>1887</v>
      </c>
      <c r="M269" s="13"/>
      <c r="N269" s="196"/>
      <c r="O269" s="3"/>
      <c r="P269" s="3"/>
      <c r="Q269" s="24"/>
    </row>
    <row r="270" s="1" customFormat="1" ht="30" customHeight="1" spans="1:17">
      <c r="A270" s="24">
        <v>263</v>
      </c>
      <c r="B270" s="15" t="s">
        <v>2148</v>
      </c>
      <c r="C270" s="38" t="s">
        <v>491</v>
      </c>
      <c r="D270" s="38" t="s">
        <v>2149</v>
      </c>
      <c r="E270" s="37" t="s">
        <v>1889</v>
      </c>
      <c r="F270" s="44">
        <v>7.76</v>
      </c>
      <c r="G270" s="44">
        <v>7.76</v>
      </c>
      <c r="H270" s="33">
        <f t="shared" si="12"/>
        <v>364.4872</v>
      </c>
      <c r="I270" s="33">
        <f t="shared" si="13"/>
        <v>5975.2</v>
      </c>
      <c r="J270" s="33">
        <f t="shared" si="14"/>
        <v>72.89744</v>
      </c>
      <c r="K270" s="195" t="s">
        <v>2150</v>
      </c>
      <c r="L270" s="193" t="s">
        <v>1887</v>
      </c>
      <c r="M270" s="13"/>
      <c r="N270" s="196"/>
      <c r="O270" s="3"/>
      <c r="P270" s="3"/>
      <c r="Q270" s="24"/>
    </row>
    <row r="271" s="1" customFormat="1" ht="30" customHeight="1" spans="1:17">
      <c r="A271" s="24">
        <v>264</v>
      </c>
      <c r="B271" s="15" t="s">
        <v>2151</v>
      </c>
      <c r="C271" s="38" t="s">
        <v>432</v>
      </c>
      <c r="D271" s="38" t="s">
        <v>2152</v>
      </c>
      <c r="E271" s="37" t="s">
        <v>686</v>
      </c>
      <c r="F271" s="44">
        <v>6.6</v>
      </c>
      <c r="G271" s="44">
        <v>6.6</v>
      </c>
      <c r="H271" s="33">
        <f t="shared" si="12"/>
        <v>310.002</v>
      </c>
      <c r="I271" s="33">
        <f t="shared" si="13"/>
        <v>5082</v>
      </c>
      <c r="J271" s="33">
        <f t="shared" si="14"/>
        <v>62.0004</v>
      </c>
      <c r="K271" s="195" t="s">
        <v>2153</v>
      </c>
      <c r="L271" s="193" t="s">
        <v>1887</v>
      </c>
      <c r="M271" s="13"/>
      <c r="N271" s="196"/>
      <c r="O271" s="3"/>
      <c r="P271" s="3"/>
      <c r="Q271" s="24"/>
    </row>
    <row r="272" s="1" customFormat="1" ht="30" customHeight="1" spans="1:17">
      <c r="A272" s="24">
        <v>265</v>
      </c>
      <c r="B272" s="15" t="s">
        <v>2151</v>
      </c>
      <c r="C272" s="38" t="s">
        <v>432</v>
      </c>
      <c r="D272" s="38" t="s">
        <v>2152</v>
      </c>
      <c r="E272" s="37" t="s">
        <v>33</v>
      </c>
      <c r="F272" s="44">
        <v>5.21</v>
      </c>
      <c r="G272" s="44">
        <v>5.21</v>
      </c>
      <c r="H272" s="33">
        <f t="shared" si="12"/>
        <v>244.7137</v>
      </c>
      <c r="I272" s="33">
        <f t="shared" si="13"/>
        <v>4011.7</v>
      </c>
      <c r="J272" s="33">
        <f t="shared" si="14"/>
        <v>48.94274</v>
      </c>
      <c r="K272" s="195" t="s">
        <v>2153</v>
      </c>
      <c r="L272" s="193" t="s">
        <v>1887</v>
      </c>
      <c r="M272" s="13"/>
      <c r="N272" s="196"/>
      <c r="O272" s="3"/>
      <c r="P272" s="3"/>
      <c r="Q272" s="24"/>
    </row>
    <row r="273" s="1" customFormat="1" ht="30" customHeight="1" spans="1:17">
      <c r="A273" s="24">
        <v>266</v>
      </c>
      <c r="B273" s="15" t="s">
        <v>2151</v>
      </c>
      <c r="C273" s="38" t="s">
        <v>432</v>
      </c>
      <c r="D273" s="38" t="s">
        <v>2152</v>
      </c>
      <c r="E273" s="37" t="s">
        <v>1982</v>
      </c>
      <c r="F273" s="42">
        <v>3.3</v>
      </c>
      <c r="G273" s="42">
        <v>3.3</v>
      </c>
      <c r="H273" s="33">
        <f t="shared" si="12"/>
        <v>155.001</v>
      </c>
      <c r="I273" s="33">
        <f t="shared" si="13"/>
        <v>2541</v>
      </c>
      <c r="J273" s="33">
        <f t="shared" si="14"/>
        <v>31.0002</v>
      </c>
      <c r="K273" s="195" t="s">
        <v>2153</v>
      </c>
      <c r="L273" s="193" t="s">
        <v>1887</v>
      </c>
      <c r="M273" s="13"/>
      <c r="N273" s="196"/>
      <c r="O273" s="3"/>
      <c r="P273" s="3"/>
      <c r="Q273" s="24"/>
    </row>
    <row r="274" s="1" customFormat="1" ht="30" customHeight="1" spans="1:17">
      <c r="A274" s="24">
        <v>267</v>
      </c>
      <c r="B274" s="15" t="s">
        <v>2151</v>
      </c>
      <c r="C274" s="38" t="s">
        <v>432</v>
      </c>
      <c r="D274" s="38" t="s">
        <v>2152</v>
      </c>
      <c r="E274" s="37" t="s">
        <v>970</v>
      </c>
      <c r="F274" s="44">
        <v>2.01</v>
      </c>
      <c r="G274" s="44">
        <v>2.01</v>
      </c>
      <c r="H274" s="33">
        <f t="shared" si="12"/>
        <v>94.4097</v>
      </c>
      <c r="I274" s="33">
        <f t="shared" si="13"/>
        <v>1547.7</v>
      </c>
      <c r="J274" s="33">
        <f t="shared" si="14"/>
        <v>18.88194</v>
      </c>
      <c r="K274" s="195" t="s">
        <v>2153</v>
      </c>
      <c r="L274" s="193" t="s">
        <v>1887</v>
      </c>
      <c r="M274" s="13"/>
      <c r="N274" s="196"/>
      <c r="O274" s="3"/>
      <c r="P274" s="3"/>
      <c r="Q274" s="24"/>
    </row>
    <row r="275" s="1" customFormat="1" ht="30" customHeight="1" spans="1:17">
      <c r="A275" s="24">
        <v>268</v>
      </c>
      <c r="B275" s="15" t="s">
        <v>2151</v>
      </c>
      <c r="C275" s="38" t="s">
        <v>432</v>
      </c>
      <c r="D275" s="38" t="s">
        <v>2152</v>
      </c>
      <c r="E275" s="37" t="s">
        <v>872</v>
      </c>
      <c r="F275" s="44">
        <v>2.88</v>
      </c>
      <c r="G275" s="44">
        <v>2.88</v>
      </c>
      <c r="H275" s="33">
        <f t="shared" si="12"/>
        <v>135.2736</v>
      </c>
      <c r="I275" s="33">
        <f t="shared" si="13"/>
        <v>2217.6</v>
      </c>
      <c r="J275" s="33">
        <f t="shared" si="14"/>
        <v>27.05472</v>
      </c>
      <c r="K275" s="195" t="s">
        <v>2153</v>
      </c>
      <c r="L275" s="193" t="s">
        <v>1887</v>
      </c>
      <c r="M275" s="13"/>
      <c r="N275" s="196"/>
      <c r="O275" s="3"/>
      <c r="P275" s="3"/>
      <c r="Q275" s="24"/>
    </row>
    <row r="276" s="1" customFormat="1" ht="30" customHeight="1" spans="1:17">
      <c r="A276" s="24">
        <v>269</v>
      </c>
      <c r="B276" s="15" t="s">
        <v>2154</v>
      </c>
      <c r="C276" s="38" t="s">
        <v>607</v>
      </c>
      <c r="D276" s="38" t="s">
        <v>2155</v>
      </c>
      <c r="E276" s="37" t="s">
        <v>1935</v>
      </c>
      <c r="F276" s="44">
        <v>8.6</v>
      </c>
      <c r="G276" s="44">
        <v>8.6</v>
      </c>
      <c r="H276" s="33">
        <f t="shared" si="12"/>
        <v>403.942</v>
      </c>
      <c r="I276" s="33">
        <f t="shared" si="13"/>
        <v>6622</v>
      </c>
      <c r="J276" s="33">
        <f t="shared" si="14"/>
        <v>80.7884</v>
      </c>
      <c r="K276" s="195" t="s">
        <v>2156</v>
      </c>
      <c r="L276" s="193" t="s">
        <v>1887</v>
      </c>
      <c r="M276" s="13"/>
      <c r="N276" s="196"/>
      <c r="O276" s="3"/>
      <c r="P276" s="3"/>
      <c r="Q276" s="24"/>
    </row>
    <row r="277" s="1" customFormat="1" ht="30" customHeight="1" spans="1:17">
      <c r="A277" s="24">
        <v>270</v>
      </c>
      <c r="B277" s="15" t="s">
        <v>2154</v>
      </c>
      <c r="C277" s="38" t="s">
        <v>607</v>
      </c>
      <c r="D277" s="38" t="s">
        <v>2155</v>
      </c>
      <c r="E277" s="37" t="s">
        <v>2072</v>
      </c>
      <c r="F277" s="44">
        <v>3.23</v>
      </c>
      <c r="G277" s="44">
        <v>3.23</v>
      </c>
      <c r="H277" s="33">
        <f t="shared" si="12"/>
        <v>151.7131</v>
      </c>
      <c r="I277" s="33">
        <f t="shared" si="13"/>
        <v>2487.1</v>
      </c>
      <c r="J277" s="33">
        <f t="shared" si="14"/>
        <v>30.34262</v>
      </c>
      <c r="K277" s="195" t="s">
        <v>2156</v>
      </c>
      <c r="L277" s="193" t="s">
        <v>1887</v>
      </c>
      <c r="M277" s="13"/>
      <c r="N277" s="196"/>
      <c r="O277" s="3"/>
      <c r="P277" s="3"/>
      <c r="Q277" s="24"/>
    </row>
    <row r="278" s="1" customFormat="1" ht="30" customHeight="1" spans="1:17">
      <c r="A278" s="24">
        <v>271</v>
      </c>
      <c r="B278" s="15" t="s">
        <v>2154</v>
      </c>
      <c r="C278" s="38" t="s">
        <v>607</v>
      </c>
      <c r="D278" s="38" t="s">
        <v>2155</v>
      </c>
      <c r="E278" s="37" t="s">
        <v>686</v>
      </c>
      <c r="F278" s="42">
        <v>1.65</v>
      </c>
      <c r="G278" s="42">
        <v>1.65</v>
      </c>
      <c r="H278" s="33">
        <f t="shared" si="12"/>
        <v>77.5005</v>
      </c>
      <c r="I278" s="33">
        <f t="shared" si="13"/>
        <v>1270.5</v>
      </c>
      <c r="J278" s="33">
        <f t="shared" si="14"/>
        <v>15.5001</v>
      </c>
      <c r="K278" s="195" t="s">
        <v>2156</v>
      </c>
      <c r="L278" s="193" t="s">
        <v>1887</v>
      </c>
      <c r="M278" s="13"/>
      <c r="N278" s="196"/>
      <c r="O278" s="3"/>
      <c r="P278" s="3"/>
      <c r="Q278" s="24"/>
    </row>
    <row r="279" s="1" customFormat="1" ht="30" customHeight="1" spans="1:17">
      <c r="A279" s="24">
        <v>272</v>
      </c>
      <c r="B279" s="15" t="s">
        <v>2154</v>
      </c>
      <c r="C279" s="38" t="s">
        <v>607</v>
      </c>
      <c r="D279" s="38" t="s">
        <v>2155</v>
      </c>
      <c r="E279" s="37" t="s">
        <v>1972</v>
      </c>
      <c r="F279" s="44">
        <v>4.52</v>
      </c>
      <c r="G279" s="44">
        <v>4.52</v>
      </c>
      <c r="H279" s="33">
        <f t="shared" si="12"/>
        <v>212.3044</v>
      </c>
      <c r="I279" s="33">
        <f t="shared" si="13"/>
        <v>3480.4</v>
      </c>
      <c r="J279" s="33">
        <f t="shared" si="14"/>
        <v>42.46088</v>
      </c>
      <c r="K279" s="195" t="s">
        <v>2156</v>
      </c>
      <c r="L279" s="193" t="s">
        <v>1887</v>
      </c>
      <c r="M279" s="13"/>
      <c r="N279" s="196"/>
      <c r="O279" s="3"/>
      <c r="P279" s="3"/>
      <c r="Q279" s="24"/>
    </row>
    <row r="280" s="1" customFormat="1" ht="30" customHeight="1" spans="1:17">
      <c r="A280" s="24">
        <v>273</v>
      </c>
      <c r="B280" s="15" t="s">
        <v>2154</v>
      </c>
      <c r="C280" s="38" t="s">
        <v>607</v>
      </c>
      <c r="D280" s="38" t="s">
        <v>2155</v>
      </c>
      <c r="E280" s="20" t="s">
        <v>1982</v>
      </c>
      <c r="F280" s="44">
        <v>4.34</v>
      </c>
      <c r="G280" s="44">
        <v>4.34</v>
      </c>
      <c r="H280" s="33">
        <f t="shared" si="12"/>
        <v>203.8498</v>
      </c>
      <c r="I280" s="33">
        <f t="shared" si="13"/>
        <v>3341.8</v>
      </c>
      <c r="J280" s="33">
        <f t="shared" si="14"/>
        <v>40.76996</v>
      </c>
      <c r="K280" s="195" t="s">
        <v>2156</v>
      </c>
      <c r="L280" s="193" t="s">
        <v>1887</v>
      </c>
      <c r="M280" s="13"/>
      <c r="N280" s="196"/>
      <c r="O280" s="3"/>
      <c r="P280" s="3"/>
      <c r="Q280" s="24"/>
    </row>
    <row r="281" s="1" customFormat="1" ht="30" customHeight="1" spans="1:17">
      <c r="A281" s="24">
        <v>274</v>
      </c>
      <c r="B281" s="15" t="s">
        <v>2157</v>
      </c>
      <c r="C281" s="38" t="s">
        <v>2158</v>
      </c>
      <c r="D281" s="38" t="s">
        <v>2159</v>
      </c>
      <c r="E281" s="20" t="s">
        <v>872</v>
      </c>
      <c r="F281" s="44">
        <v>6.58</v>
      </c>
      <c r="G281" s="44">
        <v>6.58</v>
      </c>
      <c r="H281" s="33">
        <f t="shared" si="12"/>
        <v>309.0626</v>
      </c>
      <c r="I281" s="33">
        <f t="shared" si="13"/>
        <v>5066.6</v>
      </c>
      <c r="J281" s="33">
        <f t="shared" si="14"/>
        <v>61.81252</v>
      </c>
      <c r="K281" s="195" t="s">
        <v>2160</v>
      </c>
      <c r="L281" s="193" t="s">
        <v>1887</v>
      </c>
      <c r="M281" s="13"/>
      <c r="N281" s="196"/>
      <c r="O281" s="3"/>
      <c r="P281" s="3"/>
      <c r="Q281" s="24"/>
    </row>
    <row r="282" s="1" customFormat="1" ht="30" customHeight="1" spans="1:17">
      <c r="A282" s="24">
        <v>275</v>
      </c>
      <c r="B282" s="15" t="s">
        <v>2157</v>
      </c>
      <c r="C282" s="38" t="s">
        <v>2158</v>
      </c>
      <c r="D282" s="38" t="s">
        <v>2159</v>
      </c>
      <c r="E282" s="37" t="s">
        <v>686</v>
      </c>
      <c r="F282" s="44">
        <v>5.6</v>
      </c>
      <c r="G282" s="44">
        <v>5.6</v>
      </c>
      <c r="H282" s="33">
        <f t="shared" si="12"/>
        <v>263.032</v>
      </c>
      <c r="I282" s="33">
        <f t="shared" si="13"/>
        <v>4312</v>
      </c>
      <c r="J282" s="33">
        <f t="shared" si="14"/>
        <v>52.6064</v>
      </c>
      <c r="K282" s="195" t="s">
        <v>2160</v>
      </c>
      <c r="L282" s="193" t="s">
        <v>1887</v>
      </c>
      <c r="M282" s="13"/>
      <c r="N282" s="196"/>
      <c r="O282" s="3"/>
      <c r="P282" s="3"/>
      <c r="Q282" s="24"/>
    </row>
    <row r="283" s="1" customFormat="1" ht="30" customHeight="1" spans="1:17">
      <c r="A283" s="24">
        <v>276</v>
      </c>
      <c r="B283" s="15" t="s">
        <v>2157</v>
      </c>
      <c r="C283" s="38" t="s">
        <v>2158</v>
      </c>
      <c r="D283" s="38" t="s">
        <v>2159</v>
      </c>
      <c r="E283" s="37" t="s">
        <v>1982</v>
      </c>
      <c r="F283" s="44">
        <v>5.33</v>
      </c>
      <c r="G283" s="44">
        <v>5.33</v>
      </c>
      <c r="H283" s="33">
        <f t="shared" si="12"/>
        <v>250.3501</v>
      </c>
      <c r="I283" s="33">
        <f t="shared" si="13"/>
        <v>4104.1</v>
      </c>
      <c r="J283" s="33">
        <f t="shared" si="14"/>
        <v>50.07002</v>
      </c>
      <c r="K283" s="195" t="s">
        <v>2160</v>
      </c>
      <c r="L283" s="193" t="s">
        <v>1887</v>
      </c>
      <c r="M283" s="13"/>
      <c r="N283" s="196"/>
      <c r="O283" s="3"/>
      <c r="P283" s="3"/>
      <c r="Q283" s="24"/>
    </row>
    <row r="284" s="1" customFormat="1" ht="30" customHeight="1" spans="1:17">
      <c r="A284" s="24">
        <v>277</v>
      </c>
      <c r="B284" s="15" t="s">
        <v>2157</v>
      </c>
      <c r="C284" s="38" t="s">
        <v>2158</v>
      </c>
      <c r="D284" s="38" t="s">
        <v>2159</v>
      </c>
      <c r="E284" s="37" t="s">
        <v>37</v>
      </c>
      <c r="F284" s="44">
        <v>8.62</v>
      </c>
      <c r="G284" s="44">
        <v>8.62</v>
      </c>
      <c r="H284" s="33">
        <f t="shared" si="12"/>
        <v>404.8814</v>
      </c>
      <c r="I284" s="33">
        <f t="shared" si="13"/>
        <v>6637.4</v>
      </c>
      <c r="J284" s="33">
        <f t="shared" si="14"/>
        <v>80.97628</v>
      </c>
      <c r="K284" s="195" t="s">
        <v>2160</v>
      </c>
      <c r="L284" s="193" t="s">
        <v>1887</v>
      </c>
      <c r="M284" s="13"/>
      <c r="N284" s="196"/>
      <c r="O284" s="3"/>
      <c r="P284" s="3"/>
      <c r="Q284" s="24"/>
    </row>
    <row r="285" s="1" customFormat="1" ht="30" customHeight="1" spans="1:17">
      <c r="A285" s="24">
        <v>278</v>
      </c>
      <c r="B285" s="15" t="s">
        <v>2157</v>
      </c>
      <c r="C285" s="38" t="s">
        <v>2158</v>
      </c>
      <c r="D285" s="38" t="s">
        <v>2159</v>
      </c>
      <c r="E285" s="37" t="s">
        <v>1935</v>
      </c>
      <c r="F285" s="44">
        <v>6.48</v>
      </c>
      <c r="G285" s="44">
        <v>6.48</v>
      </c>
      <c r="H285" s="33">
        <f t="shared" si="12"/>
        <v>304.3656</v>
      </c>
      <c r="I285" s="33">
        <f t="shared" si="13"/>
        <v>4989.6</v>
      </c>
      <c r="J285" s="33">
        <f t="shared" si="14"/>
        <v>60.87312</v>
      </c>
      <c r="K285" s="195" t="s">
        <v>2160</v>
      </c>
      <c r="L285" s="193" t="s">
        <v>1887</v>
      </c>
      <c r="M285" s="13"/>
      <c r="N285" s="196"/>
      <c r="O285" s="3"/>
      <c r="P285" s="3"/>
      <c r="Q285" s="24"/>
    </row>
    <row r="286" s="1" customFormat="1" ht="30" customHeight="1" spans="1:17">
      <c r="A286" s="24">
        <v>279</v>
      </c>
      <c r="B286" s="15" t="s">
        <v>2161</v>
      </c>
      <c r="C286" s="38" t="s">
        <v>418</v>
      </c>
      <c r="D286" s="38" t="s">
        <v>2162</v>
      </c>
      <c r="E286" s="20" t="s">
        <v>686</v>
      </c>
      <c r="F286" s="44">
        <v>11.16</v>
      </c>
      <c r="G286" s="44">
        <v>11.16</v>
      </c>
      <c r="H286" s="33">
        <f t="shared" si="12"/>
        <v>524.1852</v>
      </c>
      <c r="I286" s="33">
        <f t="shared" si="13"/>
        <v>8593.2</v>
      </c>
      <c r="J286" s="33">
        <f t="shared" si="14"/>
        <v>104.83704</v>
      </c>
      <c r="K286" s="195" t="s">
        <v>2163</v>
      </c>
      <c r="L286" s="193" t="s">
        <v>1887</v>
      </c>
      <c r="M286" s="13"/>
      <c r="N286" s="196"/>
      <c r="O286" s="3"/>
      <c r="P286" s="3"/>
      <c r="Q286" s="24"/>
    </row>
    <row r="287" s="1" customFormat="1" ht="30" customHeight="1" spans="1:17">
      <c r="A287" s="24">
        <v>280</v>
      </c>
      <c r="B287" s="15" t="s">
        <v>2161</v>
      </c>
      <c r="C287" s="38" t="s">
        <v>418</v>
      </c>
      <c r="D287" s="38" t="s">
        <v>2162</v>
      </c>
      <c r="E287" s="20" t="s">
        <v>970</v>
      </c>
      <c r="F287" s="44">
        <v>10.63</v>
      </c>
      <c r="G287" s="44">
        <v>10.63</v>
      </c>
      <c r="H287" s="33">
        <f t="shared" si="12"/>
        <v>499.2911</v>
      </c>
      <c r="I287" s="33">
        <f t="shared" si="13"/>
        <v>8185.1</v>
      </c>
      <c r="J287" s="33">
        <f t="shared" si="14"/>
        <v>99.85822</v>
      </c>
      <c r="K287" s="195" t="s">
        <v>2163</v>
      </c>
      <c r="L287" s="193" t="s">
        <v>1887</v>
      </c>
      <c r="M287" s="13"/>
      <c r="N287" s="196"/>
      <c r="O287" s="3"/>
      <c r="P287" s="3"/>
      <c r="Q287" s="24"/>
    </row>
    <row r="288" s="1" customFormat="1" ht="30" customHeight="1" spans="1:17">
      <c r="A288" s="24">
        <v>281</v>
      </c>
      <c r="B288" s="15" t="s">
        <v>2164</v>
      </c>
      <c r="C288" s="38" t="s">
        <v>533</v>
      </c>
      <c r="D288" s="38" t="s">
        <v>2165</v>
      </c>
      <c r="E288" s="20" t="s">
        <v>872</v>
      </c>
      <c r="F288" s="44">
        <v>11.63</v>
      </c>
      <c r="G288" s="44">
        <v>11.63</v>
      </c>
      <c r="H288" s="33">
        <f t="shared" si="12"/>
        <v>546.2611</v>
      </c>
      <c r="I288" s="33">
        <f t="shared" si="13"/>
        <v>8955.1</v>
      </c>
      <c r="J288" s="33">
        <f t="shared" si="14"/>
        <v>109.25222</v>
      </c>
      <c r="K288" s="195" t="s">
        <v>2166</v>
      </c>
      <c r="L288" s="193" t="s">
        <v>1887</v>
      </c>
      <c r="M288" s="13"/>
      <c r="N288" s="196"/>
      <c r="O288" s="3"/>
      <c r="P288" s="3"/>
      <c r="Q288" s="24"/>
    </row>
    <row r="289" s="1" customFormat="1" ht="30" customHeight="1" spans="1:17">
      <c r="A289" s="24">
        <v>282</v>
      </c>
      <c r="B289" s="15" t="s">
        <v>2164</v>
      </c>
      <c r="C289" s="38" t="s">
        <v>533</v>
      </c>
      <c r="D289" s="38" t="s">
        <v>2165</v>
      </c>
      <c r="E289" s="20" t="s">
        <v>1935</v>
      </c>
      <c r="F289" s="44">
        <v>9.89</v>
      </c>
      <c r="G289" s="44">
        <v>9.89</v>
      </c>
      <c r="H289" s="33">
        <f t="shared" si="12"/>
        <v>464.5333</v>
      </c>
      <c r="I289" s="33">
        <f t="shared" si="13"/>
        <v>7615.3</v>
      </c>
      <c r="J289" s="33">
        <f t="shared" si="14"/>
        <v>92.90666</v>
      </c>
      <c r="K289" s="195" t="s">
        <v>2166</v>
      </c>
      <c r="L289" s="193" t="s">
        <v>1887</v>
      </c>
      <c r="M289" s="13"/>
      <c r="N289" s="196"/>
      <c r="O289" s="3"/>
      <c r="P289" s="3"/>
      <c r="Q289" s="24"/>
    </row>
    <row r="290" s="1" customFormat="1" ht="30" customHeight="1" spans="1:17">
      <c r="A290" s="24">
        <v>283</v>
      </c>
      <c r="B290" s="15" t="s">
        <v>2164</v>
      </c>
      <c r="C290" s="38" t="s">
        <v>533</v>
      </c>
      <c r="D290" s="38" t="s">
        <v>2165</v>
      </c>
      <c r="E290" s="20" t="s">
        <v>1915</v>
      </c>
      <c r="F290" s="42">
        <v>7.65</v>
      </c>
      <c r="G290" s="42">
        <v>7.65</v>
      </c>
      <c r="H290" s="33">
        <f t="shared" si="12"/>
        <v>359.3205</v>
      </c>
      <c r="I290" s="33">
        <f t="shared" si="13"/>
        <v>5890.5</v>
      </c>
      <c r="J290" s="33">
        <f t="shared" si="14"/>
        <v>71.8641</v>
      </c>
      <c r="K290" s="195" t="s">
        <v>2166</v>
      </c>
      <c r="L290" s="193" t="s">
        <v>1887</v>
      </c>
      <c r="M290" s="13"/>
      <c r="N290" s="196"/>
      <c r="O290" s="3"/>
      <c r="P290" s="3"/>
      <c r="Q290" s="24"/>
    </row>
    <row r="291" s="1" customFormat="1" ht="30" customHeight="1" spans="1:17">
      <c r="A291" s="24">
        <v>284</v>
      </c>
      <c r="B291" s="15" t="s">
        <v>2164</v>
      </c>
      <c r="C291" s="38" t="s">
        <v>533</v>
      </c>
      <c r="D291" s="38" t="s">
        <v>2165</v>
      </c>
      <c r="E291" s="37" t="s">
        <v>872</v>
      </c>
      <c r="F291" s="44">
        <v>10.97</v>
      </c>
      <c r="G291" s="44">
        <v>10.97</v>
      </c>
      <c r="H291" s="33">
        <f t="shared" si="12"/>
        <v>515.2609</v>
      </c>
      <c r="I291" s="33">
        <f t="shared" si="13"/>
        <v>8446.9</v>
      </c>
      <c r="J291" s="33">
        <f t="shared" si="14"/>
        <v>103.05218</v>
      </c>
      <c r="K291" s="195" t="s">
        <v>2166</v>
      </c>
      <c r="L291" s="193" t="s">
        <v>1887</v>
      </c>
      <c r="M291" s="13"/>
      <c r="N291" s="196"/>
      <c r="O291" s="3"/>
      <c r="P291" s="3"/>
      <c r="Q291" s="24"/>
    </row>
    <row r="292" s="1" customFormat="1" ht="30" customHeight="1" spans="1:17">
      <c r="A292" s="24">
        <v>285</v>
      </c>
      <c r="B292" s="15" t="s">
        <v>2167</v>
      </c>
      <c r="C292" s="38" t="s">
        <v>491</v>
      </c>
      <c r="D292" s="38" t="s">
        <v>2168</v>
      </c>
      <c r="E292" s="37" t="s">
        <v>2169</v>
      </c>
      <c r="F292" s="44">
        <v>11</v>
      </c>
      <c r="G292" s="44">
        <v>11</v>
      </c>
      <c r="H292" s="33">
        <f t="shared" si="12"/>
        <v>516.67</v>
      </c>
      <c r="I292" s="33">
        <f t="shared" si="13"/>
        <v>8470</v>
      </c>
      <c r="J292" s="33">
        <f t="shared" si="14"/>
        <v>103.334</v>
      </c>
      <c r="K292" s="195" t="s">
        <v>2170</v>
      </c>
      <c r="L292" s="193" t="s">
        <v>1887</v>
      </c>
      <c r="M292" s="13"/>
      <c r="N292" s="196"/>
      <c r="O292" s="3"/>
      <c r="P292" s="3"/>
      <c r="Q292" s="24"/>
    </row>
    <row r="293" s="1" customFormat="1" ht="30" customHeight="1" spans="1:17">
      <c r="A293" s="24">
        <v>286</v>
      </c>
      <c r="B293" s="15" t="s">
        <v>2167</v>
      </c>
      <c r="C293" s="38" t="s">
        <v>491</v>
      </c>
      <c r="D293" s="38" t="s">
        <v>2168</v>
      </c>
      <c r="E293" s="37" t="s">
        <v>686</v>
      </c>
      <c r="F293" s="44">
        <v>13.6</v>
      </c>
      <c r="G293" s="44">
        <v>13.6</v>
      </c>
      <c r="H293" s="33">
        <f t="shared" si="12"/>
        <v>638.792</v>
      </c>
      <c r="I293" s="33">
        <f t="shared" si="13"/>
        <v>10472</v>
      </c>
      <c r="J293" s="33">
        <f t="shared" si="14"/>
        <v>127.7584</v>
      </c>
      <c r="K293" s="195" t="s">
        <v>2170</v>
      </c>
      <c r="L293" s="193" t="s">
        <v>1887</v>
      </c>
      <c r="M293" s="13"/>
      <c r="N293" s="196"/>
      <c r="O293" s="3"/>
      <c r="P293" s="3"/>
      <c r="Q293" s="24"/>
    </row>
    <row r="294" s="1" customFormat="1" ht="30" customHeight="1" spans="1:17">
      <c r="A294" s="24">
        <v>287</v>
      </c>
      <c r="B294" s="15" t="s">
        <v>2167</v>
      </c>
      <c r="C294" s="38" t="s">
        <v>491</v>
      </c>
      <c r="D294" s="38" t="s">
        <v>2168</v>
      </c>
      <c r="E294" s="37" t="s">
        <v>2065</v>
      </c>
      <c r="F294" s="44">
        <v>10.54</v>
      </c>
      <c r="G294" s="44">
        <v>10.54</v>
      </c>
      <c r="H294" s="33">
        <f t="shared" si="12"/>
        <v>495.0638</v>
      </c>
      <c r="I294" s="33">
        <f t="shared" si="13"/>
        <v>8115.8</v>
      </c>
      <c r="J294" s="33">
        <f t="shared" si="14"/>
        <v>99.01276</v>
      </c>
      <c r="K294" s="195" t="s">
        <v>2170</v>
      </c>
      <c r="L294" s="193" t="s">
        <v>1887</v>
      </c>
      <c r="M294" s="13"/>
      <c r="N294" s="196"/>
      <c r="O294" s="3"/>
      <c r="P294" s="3"/>
      <c r="Q294" s="24"/>
    </row>
    <row r="295" s="1" customFormat="1" ht="30" customHeight="1" spans="1:17">
      <c r="A295" s="24">
        <v>288</v>
      </c>
      <c r="B295" s="15" t="s">
        <v>2171</v>
      </c>
      <c r="C295" s="38" t="s">
        <v>464</v>
      </c>
      <c r="D295" s="38" t="s">
        <v>2172</v>
      </c>
      <c r="E295" s="37" t="s">
        <v>2173</v>
      </c>
      <c r="F295" s="44">
        <v>26.96</v>
      </c>
      <c r="G295" s="44">
        <v>26.96</v>
      </c>
      <c r="H295" s="33">
        <f t="shared" si="12"/>
        <v>1266.3112</v>
      </c>
      <c r="I295" s="33">
        <f t="shared" si="13"/>
        <v>20759.2</v>
      </c>
      <c r="J295" s="33">
        <f t="shared" si="14"/>
        <v>253.26224</v>
      </c>
      <c r="K295" s="195" t="s">
        <v>2174</v>
      </c>
      <c r="L295" s="193" t="s">
        <v>1887</v>
      </c>
      <c r="M295" s="13"/>
      <c r="N295" s="196"/>
      <c r="O295" s="3"/>
      <c r="P295" s="3"/>
      <c r="Q295" s="24"/>
    </row>
    <row r="296" s="1" customFormat="1" ht="30" customHeight="1" spans="1:17">
      <c r="A296" s="24">
        <v>289</v>
      </c>
      <c r="B296" s="15" t="s">
        <v>2171</v>
      </c>
      <c r="C296" s="38" t="s">
        <v>464</v>
      </c>
      <c r="D296" s="38" t="s">
        <v>2172</v>
      </c>
      <c r="E296" s="37" t="s">
        <v>872</v>
      </c>
      <c r="F296" s="44">
        <v>31.62</v>
      </c>
      <c r="G296" s="44">
        <v>31.62</v>
      </c>
      <c r="H296" s="33">
        <f t="shared" si="12"/>
        <v>1485.1914</v>
      </c>
      <c r="I296" s="33">
        <f t="shared" si="13"/>
        <v>24347.4</v>
      </c>
      <c r="J296" s="33">
        <f t="shared" si="14"/>
        <v>297.03828</v>
      </c>
      <c r="K296" s="195" t="s">
        <v>2174</v>
      </c>
      <c r="L296" s="193" t="s">
        <v>1887</v>
      </c>
      <c r="M296" s="13"/>
      <c r="N296" s="196"/>
      <c r="O296" s="3"/>
      <c r="P296" s="3"/>
      <c r="Q296" s="24"/>
    </row>
    <row r="297" s="1" customFormat="1" ht="30" customHeight="1" spans="1:17">
      <c r="A297" s="24">
        <v>290</v>
      </c>
      <c r="B297" s="15" t="s">
        <v>2171</v>
      </c>
      <c r="C297" s="38" t="s">
        <v>464</v>
      </c>
      <c r="D297" s="38" t="s">
        <v>2172</v>
      </c>
      <c r="E297" s="37" t="s">
        <v>1921</v>
      </c>
      <c r="F297" s="44">
        <v>21.3</v>
      </c>
      <c r="G297" s="44">
        <v>21.3</v>
      </c>
      <c r="H297" s="33">
        <f t="shared" si="12"/>
        <v>1000.461</v>
      </c>
      <c r="I297" s="33">
        <f t="shared" si="13"/>
        <v>16401</v>
      </c>
      <c r="J297" s="33">
        <f t="shared" si="14"/>
        <v>200.0922</v>
      </c>
      <c r="K297" s="195" t="s">
        <v>2174</v>
      </c>
      <c r="L297" s="193" t="s">
        <v>1887</v>
      </c>
      <c r="M297" s="13"/>
      <c r="N297" s="196"/>
      <c r="O297" s="3"/>
      <c r="P297" s="3"/>
      <c r="Q297" s="24"/>
    </row>
    <row r="298" s="1" customFormat="1" ht="30" customHeight="1" spans="1:17">
      <c r="A298" s="24">
        <v>291</v>
      </c>
      <c r="B298" s="15" t="s">
        <v>2175</v>
      </c>
      <c r="C298" s="38" t="s">
        <v>447</v>
      </c>
      <c r="D298" s="38" t="s">
        <v>2176</v>
      </c>
      <c r="E298" s="37" t="s">
        <v>1921</v>
      </c>
      <c r="F298" s="44">
        <v>18.6</v>
      </c>
      <c r="G298" s="44">
        <v>18.6</v>
      </c>
      <c r="H298" s="33">
        <f t="shared" si="12"/>
        <v>873.642</v>
      </c>
      <c r="I298" s="33">
        <f t="shared" si="13"/>
        <v>14322</v>
      </c>
      <c r="J298" s="33">
        <f t="shared" si="14"/>
        <v>174.7284</v>
      </c>
      <c r="K298" s="195" t="s">
        <v>2177</v>
      </c>
      <c r="L298" s="193" t="s">
        <v>1887</v>
      </c>
      <c r="M298" s="13"/>
      <c r="N298" s="196"/>
      <c r="O298" s="3"/>
      <c r="P298" s="3"/>
      <c r="Q298" s="24"/>
    </row>
    <row r="299" s="1" customFormat="1" ht="30" customHeight="1" spans="1:17">
      <c r="A299" s="24">
        <v>292</v>
      </c>
      <c r="B299" s="15" t="s">
        <v>2175</v>
      </c>
      <c r="C299" s="38" t="s">
        <v>447</v>
      </c>
      <c r="D299" s="38" t="s">
        <v>2176</v>
      </c>
      <c r="E299" s="37" t="s">
        <v>33</v>
      </c>
      <c r="F299" s="44">
        <v>10.2</v>
      </c>
      <c r="G299" s="44">
        <v>10.2</v>
      </c>
      <c r="H299" s="33">
        <f t="shared" si="12"/>
        <v>479.094</v>
      </c>
      <c r="I299" s="33">
        <f t="shared" si="13"/>
        <v>7854</v>
      </c>
      <c r="J299" s="33">
        <f t="shared" si="14"/>
        <v>95.8188</v>
      </c>
      <c r="K299" s="195" t="s">
        <v>2177</v>
      </c>
      <c r="L299" s="193" t="s">
        <v>1887</v>
      </c>
      <c r="M299" s="13"/>
      <c r="N299" s="196"/>
      <c r="O299" s="3"/>
      <c r="P299" s="3"/>
      <c r="Q299" s="24"/>
    </row>
    <row r="300" s="1" customFormat="1" ht="30" customHeight="1" spans="1:17">
      <c r="A300" s="24">
        <v>293</v>
      </c>
      <c r="B300" s="15" t="s">
        <v>2175</v>
      </c>
      <c r="C300" s="38" t="s">
        <v>447</v>
      </c>
      <c r="D300" s="38" t="s">
        <v>2176</v>
      </c>
      <c r="E300" s="37" t="s">
        <v>1889</v>
      </c>
      <c r="F300" s="44">
        <v>10.83</v>
      </c>
      <c r="G300" s="44">
        <v>10.83</v>
      </c>
      <c r="H300" s="33">
        <f t="shared" si="12"/>
        <v>508.6851</v>
      </c>
      <c r="I300" s="33">
        <f t="shared" si="13"/>
        <v>8339.1</v>
      </c>
      <c r="J300" s="33">
        <f t="shared" si="14"/>
        <v>101.73702</v>
      </c>
      <c r="K300" s="195" t="s">
        <v>2177</v>
      </c>
      <c r="L300" s="193" t="s">
        <v>1887</v>
      </c>
      <c r="M300" s="13"/>
      <c r="N300" s="196"/>
      <c r="O300" s="3"/>
      <c r="P300" s="3"/>
      <c r="Q300" s="24"/>
    </row>
    <row r="301" s="1" customFormat="1" ht="30" customHeight="1" spans="1:17">
      <c r="A301" s="24">
        <v>294</v>
      </c>
      <c r="B301" s="15" t="s">
        <v>2178</v>
      </c>
      <c r="C301" s="38" t="s">
        <v>432</v>
      </c>
      <c r="D301" s="38" t="s">
        <v>2179</v>
      </c>
      <c r="E301" s="37" t="s">
        <v>686</v>
      </c>
      <c r="F301" s="44">
        <v>19.6</v>
      </c>
      <c r="G301" s="44">
        <v>19.6</v>
      </c>
      <c r="H301" s="33">
        <f t="shared" si="12"/>
        <v>920.612</v>
      </c>
      <c r="I301" s="33">
        <f t="shared" si="13"/>
        <v>15092</v>
      </c>
      <c r="J301" s="33">
        <f t="shared" si="14"/>
        <v>184.1224</v>
      </c>
      <c r="K301" s="195" t="s">
        <v>2180</v>
      </c>
      <c r="L301" s="193" t="s">
        <v>1887</v>
      </c>
      <c r="M301" s="13"/>
      <c r="N301" s="196"/>
      <c r="O301" s="3"/>
      <c r="P301" s="3"/>
      <c r="Q301" s="24"/>
    </row>
    <row r="302" s="1" customFormat="1" ht="30" customHeight="1" spans="1:17">
      <c r="A302" s="24">
        <v>295</v>
      </c>
      <c r="B302" s="15" t="s">
        <v>2178</v>
      </c>
      <c r="C302" s="38" t="s">
        <v>432</v>
      </c>
      <c r="D302" s="38" t="s">
        <v>2179</v>
      </c>
      <c r="E302" s="37" t="s">
        <v>33</v>
      </c>
      <c r="F302" s="44">
        <v>14.5</v>
      </c>
      <c r="G302" s="44">
        <v>14.5</v>
      </c>
      <c r="H302" s="33">
        <f t="shared" si="12"/>
        <v>681.065</v>
      </c>
      <c r="I302" s="33">
        <f t="shared" si="13"/>
        <v>11165</v>
      </c>
      <c r="J302" s="33">
        <f t="shared" si="14"/>
        <v>136.213</v>
      </c>
      <c r="K302" s="195" t="s">
        <v>2180</v>
      </c>
      <c r="L302" s="193" t="s">
        <v>1887</v>
      </c>
      <c r="M302" s="13"/>
      <c r="N302" s="196"/>
      <c r="O302" s="3"/>
      <c r="P302" s="3"/>
      <c r="Q302" s="24"/>
    </row>
    <row r="303" s="1" customFormat="1" ht="30" customHeight="1" spans="1:17">
      <c r="A303" s="24">
        <v>296</v>
      </c>
      <c r="B303" s="15" t="s">
        <v>2178</v>
      </c>
      <c r="C303" s="38" t="s">
        <v>432</v>
      </c>
      <c r="D303" s="38" t="s">
        <v>2179</v>
      </c>
      <c r="E303" s="37" t="s">
        <v>729</v>
      </c>
      <c r="F303" s="44">
        <v>11.59</v>
      </c>
      <c r="G303" s="44">
        <v>11.59</v>
      </c>
      <c r="H303" s="33">
        <f t="shared" si="12"/>
        <v>544.3823</v>
      </c>
      <c r="I303" s="33">
        <f t="shared" si="13"/>
        <v>8924.3</v>
      </c>
      <c r="J303" s="33">
        <f t="shared" si="14"/>
        <v>108.87646</v>
      </c>
      <c r="K303" s="195" t="s">
        <v>2180</v>
      </c>
      <c r="L303" s="193" t="s">
        <v>1887</v>
      </c>
      <c r="M303" s="13"/>
      <c r="N303" s="196"/>
      <c r="O303" s="3"/>
      <c r="P303" s="3"/>
      <c r="Q303" s="24"/>
    </row>
    <row r="304" s="1" customFormat="1" ht="30" customHeight="1" spans="1:17">
      <c r="A304" s="24">
        <v>297</v>
      </c>
      <c r="B304" s="15" t="s">
        <v>2181</v>
      </c>
      <c r="C304" s="38" t="s">
        <v>569</v>
      </c>
      <c r="D304" s="38" t="s">
        <v>2182</v>
      </c>
      <c r="E304" s="37" t="s">
        <v>2173</v>
      </c>
      <c r="F304" s="44">
        <v>3.25</v>
      </c>
      <c r="G304" s="44">
        <v>3.25</v>
      </c>
      <c r="H304" s="33">
        <f t="shared" si="12"/>
        <v>152.6525</v>
      </c>
      <c r="I304" s="33">
        <f t="shared" si="13"/>
        <v>2502.5</v>
      </c>
      <c r="J304" s="33">
        <f t="shared" si="14"/>
        <v>30.5305</v>
      </c>
      <c r="K304" s="195" t="s">
        <v>2183</v>
      </c>
      <c r="L304" s="193" t="s">
        <v>1887</v>
      </c>
      <c r="M304" s="13"/>
      <c r="N304" s="196"/>
      <c r="O304" s="3"/>
      <c r="P304" s="3"/>
      <c r="Q304" s="24"/>
    </row>
    <row r="305" s="1" customFormat="1" ht="30" customHeight="1" spans="1:17">
      <c r="A305" s="24">
        <v>298</v>
      </c>
      <c r="B305" s="15" t="s">
        <v>2181</v>
      </c>
      <c r="C305" s="38" t="s">
        <v>569</v>
      </c>
      <c r="D305" s="38" t="s">
        <v>2182</v>
      </c>
      <c r="E305" s="37" t="s">
        <v>872</v>
      </c>
      <c r="F305" s="44">
        <v>12.3</v>
      </c>
      <c r="G305" s="44">
        <v>12.3</v>
      </c>
      <c r="H305" s="33">
        <f t="shared" si="12"/>
        <v>577.731</v>
      </c>
      <c r="I305" s="33">
        <f t="shared" si="13"/>
        <v>9471</v>
      </c>
      <c r="J305" s="33">
        <f t="shared" si="14"/>
        <v>115.5462</v>
      </c>
      <c r="K305" s="195" t="s">
        <v>2183</v>
      </c>
      <c r="L305" s="193" t="s">
        <v>1887</v>
      </c>
      <c r="M305" s="13"/>
      <c r="N305" s="196"/>
      <c r="O305" s="3"/>
      <c r="P305" s="3"/>
      <c r="Q305" s="24"/>
    </row>
    <row r="306" s="1" customFormat="1" ht="30" customHeight="1" spans="1:17">
      <c r="A306" s="24">
        <v>299</v>
      </c>
      <c r="B306" s="15" t="s">
        <v>2181</v>
      </c>
      <c r="C306" s="38" t="s">
        <v>569</v>
      </c>
      <c r="D306" s="38" t="s">
        <v>2182</v>
      </c>
      <c r="E306" s="37" t="s">
        <v>1955</v>
      </c>
      <c r="F306" s="44">
        <v>10.5</v>
      </c>
      <c r="G306" s="44">
        <v>10.5</v>
      </c>
      <c r="H306" s="33">
        <f t="shared" si="12"/>
        <v>493.185</v>
      </c>
      <c r="I306" s="33">
        <f t="shared" si="13"/>
        <v>8085</v>
      </c>
      <c r="J306" s="33">
        <f t="shared" si="14"/>
        <v>98.637</v>
      </c>
      <c r="K306" s="195" t="s">
        <v>2183</v>
      </c>
      <c r="L306" s="193" t="s">
        <v>1887</v>
      </c>
      <c r="M306" s="13"/>
      <c r="N306" s="196"/>
      <c r="O306" s="3"/>
      <c r="P306" s="3"/>
      <c r="Q306" s="24"/>
    </row>
    <row r="307" s="1" customFormat="1" ht="30" customHeight="1" spans="1:17">
      <c r="A307" s="24">
        <v>300</v>
      </c>
      <c r="B307" s="15" t="s">
        <v>2181</v>
      </c>
      <c r="C307" s="38" t="s">
        <v>569</v>
      </c>
      <c r="D307" s="38" t="s">
        <v>2182</v>
      </c>
      <c r="E307" s="20" t="s">
        <v>33</v>
      </c>
      <c r="F307" s="44">
        <v>3.6</v>
      </c>
      <c r="G307" s="44">
        <v>3.6</v>
      </c>
      <c r="H307" s="33">
        <f t="shared" si="12"/>
        <v>169.092</v>
      </c>
      <c r="I307" s="33">
        <f t="shared" si="13"/>
        <v>2772</v>
      </c>
      <c r="J307" s="33">
        <f t="shared" si="14"/>
        <v>33.8184</v>
      </c>
      <c r="K307" s="195" t="s">
        <v>2183</v>
      </c>
      <c r="L307" s="193" t="s">
        <v>1887</v>
      </c>
      <c r="M307" s="13"/>
      <c r="N307" s="196"/>
      <c r="O307" s="3"/>
      <c r="P307" s="3"/>
      <c r="Q307" s="24"/>
    </row>
    <row r="308" s="1" customFormat="1" ht="30" customHeight="1" spans="1:17">
      <c r="A308" s="24">
        <v>301</v>
      </c>
      <c r="B308" s="15" t="s">
        <v>2184</v>
      </c>
      <c r="C308" s="38" t="s">
        <v>559</v>
      </c>
      <c r="D308" s="38" t="s">
        <v>2185</v>
      </c>
      <c r="E308" s="20" t="s">
        <v>970</v>
      </c>
      <c r="F308" s="44">
        <v>16.8</v>
      </c>
      <c r="G308" s="44">
        <v>16.8</v>
      </c>
      <c r="H308" s="33">
        <f t="shared" si="12"/>
        <v>789.096</v>
      </c>
      <c r="I308" s="33">
        <f t="shared" si="13"/>
        <v>12936</v>
      </c>
      <c r="J308" s="33">
        <f t="shared" si="14"/>
        <v>157.8192</v>
      </c>
      <c r="K308" s="195" t="s">
        <v>2186</v>
      </c>
      <c r="L308" s="193" t="s">
        <v>1887</v>
      </c>
      <c r="M308" s="13"/>
      <c r="N308" s="196"/>
      <c r="O308" s="3"/>
      <c r="P308" s="3"/>
      <c r="Q308" s="24"/>
    </row>
    <row r="309" s="1" customFormat="1" ht="30" customHeight="1" spans="1:17">
      <c r="A309" s="24">
        <v>302</v>
      </c>
      <c r="B309" s="15" t="s">
        <v>2184</v>
      </c>
      <c r="C309" s="38" t="s">
        <v>559</v>
      </c>
      <c r="D309" s="38" t="s">
        <v>2185</v>
      </c>
      <c r="E309" s="37" t="s">
        <v>1940</v>
      </c>
      <c r="F309" s="44">
        <v>18.5</v>
      </c>
      <c r="G309" s="44">
        <v>18.5</v>
      </c>
      <c r="H309" s="33">
        <f t="shared" si="12"/>
        <v>868.945</v>
      </c>
      <c r="I309" s="33">
        <f t="shared" si="13"/>
        <v>14245</v>
      </c>
      <c r="J309" s="33">
        <f t="shared" si="14"/>
        <v>173.789</v>
      </c>
      <c r="K309" s="195" t="s">
        <v>2186</v>
      </c>
      <c r="L309" s="193" t="s">
        <v>1887</v>
      </c>
      <c r="M309" s="13"/>
      <c r="N309" s="196"/>
      <c r="O309" s="3"/>
      <c r="P309" s="3"/>
      <c r="Q309" s="24"/>
    </row>
    <row r="310" s="1" customFormat="1" ht="30" customHeight="1" spans="1:17">
      <c r="A310" s="24">
        <v>303</v>
      </c>
      <c r="B310" s="15" t="s">
        <v>2184</v>
      </c>
      <c r="C310" s="38" t="s">
        <v>559</v>
      </c>
      <c r="D310" s="38" t="s">
        <v>2185</v>
      </c>
      <c r="E310" s="37" t="s">
        <v>1921</v>
      </c>
      <c r="F310" s="44">
        <v>18.8</v>
      </c>
      <c r="G310" s="44">
        <v>18.8</v>
      </c>
      <c r="H310" s="33">
        <f t="shared" si="12"/>
        <v>883.036</v>
      </c>
      <c r="I310" s="33">
        <f t="shared" si="13"/>
        <v>14476</v>
      </c>
      <c r="J310" s="33">
        <f t="shared" si="14"/>
        <v>176.6072</v>
      </c>
      <c r="K310" s="195" t="s">
        <v>2186</v>
      </c>
      <c r="L310" s="193" t="s">
        <v>1887</v>
      </c>
      <c r="M310" s="13"/>
      <c r="N310" s="196"/>
      <c r="O310" s="3"/>
      <c r="P310" s="3"/>
      <c r="Q310" s="24"/>
    </row>
    <row r="311" s="1" customFormat="1" ht="30" customHeight="1" spans="1:17">
      <c r="A311" s="24">
        <v>304</v>
      </c>
      <c r="B311" s="15" t="s">
        <v>2187</v>
      </c>
      <c r="C311" s="38" t="s">
        <v>2188</v>
      </c>
      <c r="D311" s="38" t="s">
        <v>2189</v>
      </c>
      <c r="E311" s="37" t="s">
        <v>1972</v>
      </c>
      <c r="F311" s="44">
        <v>7</v>
      </c>
      <c r="G311" s="44">
        <v>7</v>
      </c>
      <c r="H311" s="33">
        <f t="shared" si="12"/>
        <v>328.79</v>
      </c>
      <c r="I311" s="33">
        <f t="shared" si="13"/>
        <v>5390</v>
      </c>
      <c r="J311" s="33">
        <f t="shared" si="14"/>
        <v>65.758</v>
      </c>
      <c r="K311" s="195" t="s">
        <v>2190</v>
      </c>
      <c r="L311" s="193" t="s">
        <v>1887</v>
      </c>
      <c r="M311" s="13"/>
      <c r="N311" s="196"/>
      <c r="O311" s="3"/>
      <c r="P311" s="3"/>
      <c r="Q311" s="24"/>
    </row>
    <row r="312" s="1" customFormat="1" ht="30" customHeight="1" spans="1:17">
      <c r="A312" s="24">
        <v>305</v>
      </c>
      <c r="B312" s="15" t="s">
        <v>2187</v>
      </c>
      <c r="C312" s="38" t="s">
        <v>2188</v>
      </c>
      <c r="D312" s="38" t="s">
        <v>2189</v>
      </c>
      <c r="E312" s="37" t="s">
        <v>33</v>
      </c>
      <c r="F312" s="44">
        <v>9</v>
      </c>
      <c r="G312" s="44">
        <v>9</v>
      </c>
      <c r="H312" s="33">
        <f t="shared" si="12"/>
        <v>422.73</v>
      </c>
      <c r="I312" s="33">
        <f t="shared" si="13"/>
        <v>6930</v>
      </c>
      <c r="J312" s="33">
        <f t="shared" si="14"/>
        <v>84.546</v>
      </c>
      <c r="K312" s="195" t="s">
        <v>2190</v>
      </c>
      <c r="L312" s="193" t="s">
        <v>1887</v>
      </c>
      <c r="M312" s="13"/>
      <c r="N312" s="196"/>
      <c r="O312" s="3"/>
      <c r="P312" s="3"/>
      <c r="Q312" s="24"/>
    </row>
    <row r="313" s="1" customFormat="1" ht="30" customHeight="1" spans="1:17">
      <c r="A313" s="24">
        <v>306</v>
      </c>
      <c r="B313" s="15" t="s">
        <v>2187</v>
      </c>
      <c r="C313" s="38" t="s">
        <v>2188</v>
      </c>
      <c r="D313" s="38" t="s">
        <v>2189</v>
      </c>
      <c r="E313" s="37" t="s">
        <v>1951</v>
      </c>
      <c r="F313" s="44">
        <v>5</v>
      </c>
      <c r="G313" s="44">
        <v>5</v>
      </c>
      <c r="H313" s="33">
        <f t="shared" si="12"/>
        <v>234.85</v>
      </c>
      <c r="I313" s="33">
        <f t="shared" si="13"/>
        <v>3850</v>
      </c>
      <c r="J313" s="33">
        <f t="shared" si="14"/>
        <v>46.97</v>
      </c>
      <c r="K313" s="195" t="s">
        <v>2190</v>
      </c>
      <c r="L313" s="193" t="s">
        <v>1887</v>
      </c>
      <c r="M313" s="13"/>
      <c r="N313" s="196"/>
      <c r="O313" s="3"/>
      <c r="P313" s="3"/>
      <c r="Q313" s="24"/>
    </row>
    <row r="314" s="1" customFormat="1" ht="30" customHeight="1" spans="1:17">
      <c r="A314" s="24">
        <v>307</v>
      </c>
      <c r="B314" s="15" t="s">
        <v>2187</v>
      </c>
      <c r="C314" s="38" t="s">
        <v>2188</v>
      </c>
      <c r="D314" s="38" t="s">
        <v>2189</v>
      </c>
      <c r="E314" s="37" t="s">
        <v>1911</v>
      </c>
      <c r="F314" s="44">
        <v>3</v>
      </c>
      <c r="G314" s="44">
        <v>3</v>
      </c>
      <c r="H314" s="33">
        <f t="shared" si="12"/>
        <v>140.91</v>
      </c>
      <c r="I314" s="33">
        <f t="shared" si="13"/>
        <v>2310</v>
      </c>
      <c r="J314" s="33">
        <f t="shared" si="14"/>
        <v>28.182</v>
      </c>
      <c r="K314" s="195" t="s">
        <v>2190</v>
      </c>
      <c r="L314" s="193" t="s">
        <v>1887</v>
      </c>
      <c r="M314" s="13"/>
      <c r="N314" s="196"/>
      <c r="O314" s="3"/>
      <c r="P314" s="3"/>
      <c r="Q314" s="24"/>
    </row>
    <row r="315" s="1" customFormat="1" ht="30" customHeight="1" spans="1:17">
      <c r="A315" s="24">
        <v>308</v>
      </c>
      <c r="B315" s="15" t="s">
        <v>2187</v>
      </c>
      <c r="C315" s="38" t="s">
        <v>2188</v>
      </c>
      <c r="D315" s="38" t="s">
        <v>2189</v>
      </c>
      <c r="E315" s="37" t="s">
        <v>37</v>
      </c>
      <c r="F315" s="44">
        <v>6</v>
      </c>
      <c r="G315" s="44">
        <v>6</v>
      </c>
      <c r="H315" s="33">
        <f t="shared" si="12"/>
        <v>281.82</v>
      </c>
      <c r="I315" s="33">
        <f t="shared" si="13"/>
        <v>4620</v>
      </c>
      <c r="J315" s="33">
        <f t="shared" si="14"/>
        <v>56.364</v>
      </c>
      <c r="K315" s="195" t="s">
        <v>2190</v>
      </c>
      <c r="L315" s="193" t="s">
        <v>1887</v>
      </c>
      <c r="M315" s="13"/>
      <c r="N315" s="196"/>
      <c r="O315" s="3"/>
      <c r="P315" s="3"/>
      <c r="Q315" s="24"/>
    </row>
    <row r="316" s="1" customFormat="1" ht="30" customHeight="1" spans="1:17">
      <c r="A316" s="24">
        <v>309</v>
      </c>
      <c r="B316" s="15" t="s">
        <v>2191</v>
      </c>
      <c r="C316" s="38" t="s">
        <v>2192</v>
      </c>
      <c r="D316" s="38" t="s">
        <v>2193</v>
      </c>
      <c r="E316" s="37" t="s">
        <v>1550</v>
      </c>
      <c r="F316" s="44">
        <v>8</v>
      </c>
      <c r="G316" s="44">
        <v>8</v>
      </c>
      <c r="H316" s="33">
        <f t="shared" si="12"/>
        <v>375.76</v>
      </c>
      <c r="I316" s="33">
        <f t="shared" si="13"/>
        <v>6160</v>
      </c>
      <c r="J316" s="33">
        <f t="shared" si="14"/>
        <v>75.152</v>
      </c>
      <c r="K316" s="195" t="s">
        <v>2194</v>
      </c>
      <c r="L316" s="193" t="s">
        <v>1887</v>
      </c>
      <c r="M316" s="13"/>
      <c r="N316" s="196"/>
      <c r="O316" s="3"/>
      <c r="P316" s="3"/>
      <c r="Q316" s="24"/>
    </row>
    <row r="317" s="1" customFormat="1" ht="30" customHeight="1" spans="1:17">
      <c r="A317" s="24">
        <v>310</v>
      </c>
      <c r="B317" s="15" t="s">
        <v>2191</v>
      </c>
      <c r="C317" s="38" t="s">
        <v>2192</v>
      </c>
      <c r="D317" s="38" t="s">
        <v>2193</v>
      </c>
      <c r="E317" s="37" t="s">
        <v>1955</v>
      </c>
      <c r="F317" s="44">
        <v>9.5</v>
      </c>
      <c r="G317" s="44">
        <v>9.5</v>
      </c>
      <c r="H317" s="33">
        <f t="shared" si="12"/>
        <v>446.215</v>
      </c>
      <c r="I317" s="33">
        <f t="shared" si="13"/>
        <v>7315</v>
      </c>
      <c r="J317" s="33">
        <f t="shared" si="14"/>
        <v>89.243</v>
      </c>
      <c r="K317" s="195" t="s">
        <v>2194</v>
      </c>
      <c r="L317" s="193" t="s">
        <v>1887</v>
      </c>
      <c r="M317" s="13"/>
      <c r="N317" s="196"/>
      <c r="O317" s="3"/>
      <c r="P317" s="3"/>
      <c r="Q317" s="24"/>
    </row>
    <row r="318" s="1" customFormat="1" ht="30" customHeight="1" spans="1:17">
      <c r="A318" s="24">
        <v>311</v>
      </c>
      <c r="B318" s="15" t="s">
        <v>2191</v>
      </c>
      <c r="C318" s="38" t="s">
        <v>2192</v>
      </c>
      <c r="D318" s="38" t="s">
        <v>2193</v>
      </c>
      <c r="E318" s="37" t="s">
        <v>2065</v>
      </c>
      <c r="F318" s="44">
        <v>2.3</v>
      </c>
      <c r="G318" s="44">
        <v>2.3</v>
      </c>
      <c r="H318" s="33">
        <f t="shared" si="12"/>
        <v>108.031</v>
      </c>
      <c r="I318" s="33">
        <f t="shared" si="13"/>
        <v>1771</v>
      </c>
      <c r="J318" s="33">
        <f t="shared" si="14"/>
        <v>21.6062</v>
      </c>
      <c r="K318" s="195" t="s">
        <v>2194</v>
      </c>
      <c r="L318" s="193" t="s">
        <v>1887</v>
      </c>
      <c r="M318" s="13"/>
      <c r="N318" s="196"/>
      <c r="O318" s="3"/>
      <c r="P318" s="3"/>
      <c r="Q318" s="24"/>
    </row>
    <row r="319" s="1" customFormat="1" ht="30" customHeight="1" spans="1:17">
      <c r="A319" s="24">
        <v>312</v>
      </c>
      <c r="B319" s="15" t="s">
        <v>2191</v>
      </c>
      <c r="C319" s="38" t="s">
        <v>2192</v>
      </c>
      <c r="D319" s="38" t="s">
        <v>2193</v>
      </c>
      <c r="E319" s="37" t="s">
        <v>1921</v>
      </c>
      <c r="F319" s="44">
        <v>3.2</v>
      </c>
      <c r="G319" s="44">
        <v>3.2</v>
      </c>
      <c r="H319" s="33">
        <f t="shared" si="12"/>
        <v>150.304</v>
      </c>
      <c r="I319" s="33">
        <f t="shared" si="13"/>
        <v>2464</v>
      </c>
      <c r="J319" s="33">
        <f t="shared" si="14"/>
        <v>30.0608</v>
      </c>
      <c r="K319" s="195" t="s">
        <v>2194</v>
      </c>
      <c r="L319" s="193" t="s">
        <v>1887</v>
      </c>
      <c r="M319" s="13"/>
      <c r="N319" s="196"/>
      <c r="O319" s="3"/>
      <c r="P319" s="3"/>
      <c r="Q319" s="24"/>
    </row>
    <row r="320" s="1" customFormat="1" ht="30" customHeight="1" spans="1:17">
      <c r="A320" s="24">
        <v>313</v>
      </c>
      <c r="B320" s="15" t="s">
        <v>2195</v>
      </c>
      <c r="C320" s="38" t="s">
        <v>922</v>
      </c>
      <c r="D320" s="38" t="s">
        <v>2196</v>
      </c>
      <c r="E320" s="37" t="s">
        <v>1921</v>
      </c>
      <c r="F320" s="44">
        <v>15.63</v>
      </c>
      <c r="G320" s="44">
        <v>15.63</v>
      </c>
      <c r="H320" s="33">
        <f t="shared" si="12"/>
        <v>734.1411</v>
      </c>
      <c r="I320" s="33">
        <f t="shared" si="13"/>
        <v>12035.1</v>
      </c>
      <c r="J320" s="33">
        <f t="shared" si="14"/>
        <v>146.82822</v>
      </c>
      <c r="K320" s="195" t="s">
        <v>2197</v>
      </c>
      <c r="L320" s="193" t="s">
        <v>1887</v>
      </c>
      <c r="M320" s="13"/>
      <c r="N320" s="196"/>
      <c r="O320" s="3"/>
      <c r="P320" s="3"/>
      <c r="Q320" s="24"/>
    </row>
    <row r="321" s="1" customFormat="1" ht="30" customHeight="1" spans="1:17">
      <c r="A321" s="24">
        <v>314</v>
      </c>
      <c r="B321" s="15" t="s">
        <v>2195</v>
      </c>
      <c r="C321" s="38" t="s">
        <v>922</v>
      </c>
      <c r="D321" s="38" t="s">
        <v>2196</v>
      </c>
      <c r="E321" s="37" t="s">
        <v>1951</v>
      </c>
      <c r="F321" s="44">
        <v>2.1</v>
      </c>
      <c r="G321" s="44">
        <v>2.1</v>
      </c>
      <c r="H321" s="33">
        <f t="shared" si="12"/>
        <v>98.637</v>
      </c>
      <c r="I321" s="33">
        <f t="shared" si="13"/>
        <v>1617</v>
      </c>
      <c r="J321" s="33">
        <f t="shared" si="14"/>
        <v>19.7274</v>
      </c>
      <c r="K321" s="195" t="s">
        <v>2197</v>
      </c>
      <c r="L321" s="193" t="s">
        <v>1887</v>
      </c>
      <c r="M321" s="13"/>
      <c r="N321" s="196"/>
      <c r="O321" s="3"/>
      <c r="P321" s="3"/>
      <c r="Q321" s="24"/>
    </row>
    <row r="322" s="1" customFormat="1" ht="30" customHeight="1" spans="1:17">
      <c r="A322" s="24">
        <v>315</v>
      </c>
      <c r="B322" s="15" t="s">
        <v>2198</v>
      </c>
      <c r="C322" s="38" t="s">
        <v>2199</v>
      </c>
      <c r="D322" s="38" t="s">
        <v>2200</v>
      </c>
      <c r="E322" s="37" t="s">
        <v>1935</v>
      </c>
      <c r="F322" s="44">
        <v>10.36</v>
      </c>
      <c r="G322" s="44">
        <v>10.36</v>
      </c>
      <c r="H322" s="33">
        <f t="shared" si="12"/>
        <v>486.6092</v>
      </c>
      <c r="I322" s="33">
        <f t="shared" si="13"/>
        <v>7977.2</v>
      </c>
      <c r="J322" s="33">
        <f t="shared" si="14"/>
        <v>97.32184</v>
      </c>
      <c r="K322" s="195" t="s">
        <v>2201</v>
      </c>
      <c r="L322" s="193" t="s">
        <v>1887</v>
      </c>
      <c r="M322" s="13"/>
      <c r="N322" s="196"/>
      <c r="O322" s="3"/>
      <c r="P322" s="3"/>
      <c r="Q322" s="24"/>
    </row>
    <row r="323" s="1" customFormat="1" ht="30" customHeight="1" spans="1:17">
      <c r="A323" s="24">
        <v>316</v>
      </c>
      <c r="B323" s="15" t="s">
        <v>2198</v>
      </c>
      <c r="C323" s="38" t="s">
        <v>2199</v>
      </c>
      <c r="D323" s="38" t="s">
        <v>2200</v>
      </c>
      <c r="E323" s="37" t="s">
        <v>1921</v>
      </c>
      <c r="F323" s="44">
        <v>9.5</v>
      </c>
      <c r="G323" s="44">
        <v>9.5</v>
      </c>
      <c r="H323" s="33">
        <f t="shared" si="12"/>
        <v>446.215</v>
      </c>
      <c r="I323" s="33">
        <f t="shared" si="13"/>
        <v>7315</v>
      </c>
      <c r="J323" s="33">
        <f t="shared" si="14"/>
        <v>89.243</v>
      </c>
      <c r="K323" s="195" t="s">
        <v>2201</v>
      </c>
      <c r="L323" s="193" t="s">
        <v>1887</v>
      </c>
      <c r="M323" s="13"/>
      <c r="N323" s="196"/>
      <c r="O323" s="3"/>
      <c r="P323" s="3"/>
      <c r="Q323" s="24"/>
    </row>
    <row r="324" s="1" customFormat="1" ht="30" customHeight="1" spans="1:17">
      <c r="A324" s="24">
        <v>317</v>
      </c>
      <c r="B324" s="15" t="s">
        <v>2198</v>
      </c>
      <c r="C324" s="38" t="s">
        <v>2199</v>
      </c>
      <c r="D324" s="38" t="s">
        <v>2200</v>
      </c>
      <c r="E324" s="37" t="s">
        <v>1889</v>
      </c>
      <c r="F324" s="44">
        <v>9.89</v>
      </c>
      <c r="G324" s="44">
        <v>9.89</v>
      </c>
      <c r="H324" s="33">
        <f t="shared" si="12"/>
        <v>464.5333</v>
      </c>
      <c r="I324" s="33">
        <f t="shared" si="13"/>
        <v>7615.3</v>
      </c>
      <c r="J324" s="33">
        <f t="shared" si="14"/>
        <v>92.90666</v>
      </c>
      <c r="K324" s="195" t="s">
        <v>2201</v>
      </c>
      <c r="L324" s="193" t="s">
        <v>1887</v>
      </c>
      <c r="M324" s="13"/>
      <c r="N324" s="196"/>
      <c r="O324" s="3"/>
      <c r="P324" s="3"/>
      <c r="Q324" s="24"/>
    </row>
    <row r="325" s="1" customFormat="1" ht="30" customHeight="1" spans="1:17">
      <c r="A325" s="24">
        <v>318</v>
      </c>
      <c r="B325" s="15" t="s">
        <v>742</v>
      </c>
      <c r="C325" s="38" t="s">
        <v>447</v>
      </c>
      <c r="D325" s="38" t="s">
        <v>2202</v>
      </c>
      <c r="E325" s="37" t="s">
        <v>970</v>
      </c>
      <c r="F325" s="44">
        <v>12.5</v>
      </c>
      <c r="G325" s="44">
        <v>12.5</v>
      </c>
      <c r="H325" s="33">
        <f t="shared" si="12"/>
        <v>587.125</v>
      </c>
      <c r="I325" s="33">
        <f t="shared" si="13"/>
        <v>9625</v>
      </c>
      <c r="J325" s="33">
        <f t="shared" si="14"/>
        <v>117.425</v>
      </c>
      <c r="K325" s="195" t="s">
        <v>2203</v>
      </c>
      <c r="L325" s="193" t="s">
        <v>1887</v>
      </c>
      <c r="M325" s="13"/>
      <c r="N325" s="196"/>
      <c r="O325" s="3"/>
      <c r="P325" s="3"/>
      <c r="Q325" s="24"/>
    </row>
    <row r="326" s="1" customFormat="1" ht="30" customHeight="1" spans="1:17">
      <c r="A326" s="24">
        <v>319</v>
      </c>
      <c r="B326" s="15" t="s">
        <v>742</v>
      </c>
      <c r="C326" s="38" t="s">
        <v>447</v>
      </c>
      <c r="D326" s="38" t="s">
        <v>2202</v>
      </c>
      <c r="E326" s="37" t="s">
        <v>872</v>
      </c>
      <c r="F326" s="44">
        <v>8.5</v>
      </c>
      <c r="G326" s="44">
        <v>8.5</v>
      </c>
      <c r="H326" s="33">
        <f t="shared" si="12"/>
        <v>399.245</v>
      </c>
      <c r="I326" s="33">
        <f t="shared" si="13"/>
        <v>6545</v>
      </c>
      <c r="J326" s="33">
        <f t="shared" si="14"/>
        <v>79.849</v>
      </c>
      <c r="K326" s="195" t="s">
        <v>2203</v>
      </c>
      <c r="L326" s="193" t="s">
        <v>1887</v>
      </c>
      <c r="M326" s="13"/>
      <c r="N326" s="196"/>
      <c r="O326" s="3"/>
      <c r="P326" s="3"/>
      <c r="Q326" s="24"/>
    </row>
    <row r="327" s="1" customFormat="1" ht="30" customHeight="1" spans="1:17">
      <c r="A327" s="24">
        <v>320</v>
      </c>
      <c r="B327" s="15" t="s">
        <v>742</v>
      </c>
      <c r="C327" s="38" t="s">
        <v>447</v>
      </c>
      <c r="D327" s="38" t="s">
        <v>2202</v>
      </c>
      <c r="E327" s="37" t="s">
        <v>686</v>
      </c>
      <c r="F327" s="44">
        <v>19.62</v>
      </c>
      <c r="G327" s="44">
        <v>19.62</v>
      </c>
      <c r="H327" s="33">
        <f t="shared" si="12"/>
        <v>921.5514</v>
      </c>
      <c r="I327" s="33">
        <f t="shared" si="13"/>
        <v>15107.4</v>
      </c>
      <c r="J327" s="33">
        <f t="shared" si="14"/>
        <v>184.31028</v>
      </c>
      <c r="K327" s="195" t="s">
        <v>2203</v>
      </c>
      <c r="L327" s="193" t="s">
        <v>1887</v>
      </c>
      <c r="M327" s="13"/>
      <c r="N327" s="196"/>
      <c r="O327" s="3"/>
      <c r="P327" s="3"/>
      <c r="Q327" s="24"/>
    </row>
    <row r="328" s="1" customFormat="1" ht="30" customHeight="1" spans="1:17">
      <c r="A328" s="24">
        <v>321</v>
      </c>
      <c r="B328" s="15" t="s">
        <v>742</v>
      </c>
      <c r="C328" s="38" t="s">
        <v>447</v>
      </c>
      <c r="D328" s="38" t="s">
        <v>2202</v>
      </c>
      <c r="E328" s="37" t="s">
        <v>1924</v>
      </c>
      <c r="F328" s="44">
        <v>8.25</v>
      </c>
      <c r="G328" s="44">
        <v>8.25</v>
      </c>
      <c r="H328" s="33">
        <f t="shared" ref="H328:H391" si="15">G328*46.97</f>
        <v>387.5025</v>
      </c>
      <c r="I328" s="33">
        <f t="shared" ref="I328:I391" si="16">G328*770</f>
        <v>6352.5</v>
      </c>
      <c r="J328" s="33">
        <f t="shared" ref="J328:J391" si="17">H328*20%</f>
        <v>77.5005</v>
      </c>
      <c r="K328" s="195" t="s">
        <v>2203</v>
      </c>
      <c r="L328" s="193" t="s">
        <v>1887</v>
      </c>
      <c r="M328" s="13"/>
      <c r="N328" s="196"/>
      <c r="O328" s="3"/>
      <c r="P328" s="3"/>
      <c r="Q328" s="24"/>
    </row>
    <row r="329" s="1" customFormat="1" ht="30" customHeight="1" spans="1:17">
      <c r="A329" s="24">
        <v>322</v>
      </c>
      <c r="B329" s="15" t="s">
        <v>742</v>
      </c>
      <c r="C329" s="38" t="s">
        <v>447</v>
      </c>
      <c r="D329" s="38" t="s">
        <v>2202</v>
      </c>
      <c r="E329" s="37" t="s">
        <v>2065</v>
      </c>
      <c r="F329" s="44">
        <v>9.8</v>
      </c>
      <c r="G329" s="44">
        <v>9.8</v>
      </c>
      <c r="H329" s="33">
        <f t="shared" si="15"/>
        <v>460.306</v>
      </c>
      <c r="I329" s="33">
        <f t="shared" si="16"/>
        <v>7546</v>
      </c>
      <c r="J329" s="33">
        <f t="shared" si="17"/>
        <v>92.0612</v>
      </c>
      <c r="K329" s="195" t="s">
        <v>2203</v>
      </c>
      <c r="L329" s="193" t="s">
        <v>1887</v>
      </c>
      <c r="M329" s="13"/>
      <c r="N329" s="196"/>
      <c r="O329" s="3"/>
      <c r="P329" s="3"/>
      <c r="Q329" s="24"/>
    </row>
    <row r="330" s="1" customFormat="1" ht="30" customHeight="1" spans="1:17">
      <c r="A330" s="24">
        <v>323</v>
      </c>
      <c r="B330" s="15" t="s">
        <v>2204</v>
      </c>
      <c r="C330" s="38" t="s">
        <v>663</v>
      </c>
      <c r="D330" s="38" t="s">
        <v>2205</v>
      </c>
      <c r="E330" s="37" t="s">
        <v>1993</v>
      </c>
      <c r="F330" s="44">
        <v>11.65</v>
      </c>
      <c r="G330" s="44">
        <v>11.65</v>
      </c>
      <c r="H330" s="33">
        <f t="shared" si="15"/>
        <v>547.2005</v>
      </c>
      <c r="I330" s="33">
        <f t="shared" si="16"/>
        <v>8970.5</v>
      </c>
      <c r="J330" s="33">
        <f t="shared" si="17"/>
        <v>109.4401</v>
      </c>
      <c r="K330" s="195" t="s">
        <v>2206</v>
      </c>
      <c r="L330" s="193" t="s">
        <v>1887</v>
      </c>
      <c r="M330" s="13"/>
      <c r="N330" s="196"/>
      <c r="O330" s="3"/>
      <c r="P330" s="3"/>
      <c r="Q330" s="24"/>
    </row>
    <row r="331" s="1" customFormat="1" ht="30" customHeight="1" spans="1:17">
      <c r="A331" s="24">
        <v>324</v>
      </c>
      <c r="B331" s="15" t="s">
        <v>2204</v>
      </c>
      <c r="C331" s="38" t="s">
        <v>663</v>
      </c>
      <c r="D331" s="38" t="s">
        <v>2205</v>
      </c>
      <c r="E331" s="37" t="s">
        <v>872</v>
      </c>
      <c r="F331" s="44">
        <v>11.32</v>
      </c>
      <c r="G331" s="44">
        <v>11.32</v>
      </c>
      <c r="H331" s="33">
        <f t="shared" si="15"/>
        <v>531.7004</v>
      </c>
      <c r="I331" s="33">
        <f t="shared" si="16"/>
        <v>8716.4</v>
      </c>
      <c r="J331" s="33">
        <f t="shared" si="17"/>
        <v>106.34008</v>
      </c>
      <c r="K331" s="195" t="s">
        <v>2206</v>
      </c>
      <c r="L331" s="193" t="s">
        <v>1887</v>
      </c>
      <c r="M331" s="13"/>
      <c r="N331" s="196"/>
      <c r="O331" s="3"/>
      <c r="P331" s="3"/>
      <c r="Q331" s="24"/>
    </row>
    <row r="332" s="1" customFormat="1" ht="30" customHeight="1" spans="1:17">
      <c r="A332" s="24">
        <v>325</v>
      </c>
      <c r="B332" s="15" t="s">
        <v>2204</v>
      </c>
      <c r="C332" s="38" t="s">
        <v>663</v>
      </c>
      <c r="D332" s="38" t="s">
        <v>2205</v>
      </c>
      <c r="E332" s="37" t="s">
        <v>686</v>
      </c>
      <c r="F332" s="44">
        <v>10.65</v>
      </c>
      <c r="G332" s="44">
        <v>10.65</v>
      </c>
      <c r="H332" s="33">
        <f t="shared" si="15"/>
        <v>500.2305</v>
      </c>
      <c r="I332" s="33">
        <f t="shared" si="16"/>
        <v>8200.5</v>
      </c>
      <c r="J332" s="33">
        <f t="shared" si="17"/>
        <v>100.0461</v>
      </c>
      <c r="K332" s="195" t="s">
        <v>2206</v>
      </c>
      <c r="L332" s="193" t="s">
        <v>1887</v>
      </c>
      <c r="M332" s="13"/>
      <c r="N332" s="196"/>
      <c r="O332" s="3"/>
      <c r="P332" s="3"/>
      <c r="Q332" s="24"/>
    </row>
    <row r="333" s="1" customFormat="1" ht="30" customHeight="1" spans="1:17">
      <c r="A333" s="24">
        <v>326</v>
      </c>
      <c r="B333" s="15" t="s">
        <v>2204</v>
      </c>
      <c r="C333" s="38" t="s">
        <v>663</v>
      </c>
      <c r="D333" s="38" t="s">
        <v>2205</v>
      </c>
      <c r="E333" s="37" t="s">
        <v>2065</v>
      </c>
      <c r="F333" s="44">
        <v>11.09</v>
      </c>
      <c r="G333" s="44">
        <v>11.09</v>
      </c>
      <c r="H333" s="33">
        <f t="shared" si="15"/>
        <v>520.8973</v>
      </c>
      <c r="I333" s="33">
        <f t="shared" si="16"/>
        <v>8539.3</v>
      </c>
      <c r="J333" s="33">
        <f t="shared" si="17"/>
        <v>104.17946</v>
      </c>
      <c r="K333" s="195" t="s">
        <v>2206</v>
      </c>
      <c r="L333" s="193" t="s">
        <v>1887</v>
      </c>
      <c r="M333" s="13"/>
      <c r="N333" s="196"/>
      <c r="O333" s="3"/>
      <c r="P333" s="3"/>
      <c r="Q333" s="24"/>
    </row>
    <row r="334" s="1" customFormat="1" ht="30" customHeight="1" spans="1:17">
      <c r="A334" s="24">
        <v>327</v>
      </c>
      <c r="B334" s="15" t="s">
        <v>2207</v>
      </c>
      <c r="C334" s="38" t="s">
        <v>397</v>
      </c>
      <c r="D334" s="38" t="s">
        <v>2208</v>
      </c>
      <c r="E334" s="20" t="s">
        <v>872</v>
      </c>
      <c r="F334" s="44">
        <v>5.21</v>
      </c>
      <c r="G334" s="44">
        <v>5.21</v>
      </c>
      <c r="H334" s="33">
        <f t="shared" si="15"/>
        <v>244.7137</v>
      </c>
      <c r="I334" s="33">
        <f t="shared" si="16"/>
        <v>4011.7</v>
      </c>
      <c r="J334" s="33">
        <f t="shared" si="17"/>
        <v>48.94274</v>
      </c>
      <c r="K334" s="195" t="s">
        <v>2209</v>
      </c>
      <c r="L334" s="193" t="s">
        <v>1887</v>
      </c>
      <c r="M334" s="13"/>
      <c r="N334" s="196"/>
      <c r="O334" s="3"/>
      <c r="P334" s="3"/>
      <c r="Q334" s="24"/>
    </row>
    <row r="335" s="1" customFormat="1" ht="30" customHeight="1" spans="1:17">
      <c r="A335" s="24">
        <v>328</v>
      </c>
      <c r="B335" s="15" t="s">
        <v>2207</v>
      </c>
      <c r="C335" s="38" t="s">
        <v>397</v>
      </c>
      <c r="D335" s="38" t="s">
        <v>2208</v>
      </c>
      <c r="E335" s="20" t="s">
        <v>1921</v>
      </c>
      <c r="F335" s="44">
        <v>11.1</v>
      </c>
      <c r="G335" s="44">
        <v>11.1</v>
      </c>
      <c r="H335" s="33">
        <f t="shared" si="15"/>
        <v>521.367</v>
      </c>
      <c r="I335" s="33">
        <f t="shared" si="16"/>
        <v>8547</v>
      </c>
      <c r="J335" s="33">
        <f t="shared" si="17"/>
        <v>104.2734</v>
      </c>
      <c r="K335" s="195" t="s">
        <v>2209</v>
      </c>
      <c r="L335" s="193" t="s">
        <v>1887</v>
      </c>
      <c r="M335" s="13"/>
      <c r="N335" s="196"/>
      <c r="O335" s="3"/>
      <c r="P335" s="3"/>
      <c r="Q335" s="24"/>
    </row>
    <row r="336" s="1" customFormat="1" ht="30" customHeight="1" spans="1:17">
      <c r="A336" s="24">
        <v>329</v>
      </c>
      <c r="B336" s="15" t="s">
        <v>2207</v>
      </c>
      <c r="C336" s="38" t="s">
        <v>397</v>
      </c>
      <c r="D336" s="38" t="s">
        <v>2208</v>
      </c>
      <c r="E336" s="20" t="s">
        <v>2116</v>
      </c>
      <c r="F336" s="44">
        <v>5.8</v>
      </c>
      <c r="G336" s="44">
        <v>5.8</v>
      </c>
      <c r="H336" s="33">
        <f t="shared" si="15"/>
        <v>272.426</v>
      </c>
      <c r="I336" s="33">
        <f t="shared" si="16"/>
        <v>4466</v>
      </c>
      <c r="J336" s="33">
        <f t="shared" si="17"/>
        <v>54.4852</v>
      </c>
      <c r="K336" s="195" t="s">
        <v>2209</v>
      </c>
      <c r="L336" s="193" t="s">
        <v>1887</v>
      </c>
      <c r="M336" s="13"/>
      <c r="N336" s="196"/>
      <c r="O336" s="3"/>
      <c r="P336" s="3"/>
      <c r="Q336" s="24"/>
    </row>
    <row r="337" s="1" customFormat="1" ht="30" customHeight="1" spans="1:17">
      <c r="A337" s="24">
        <v>330</v>
      </c>
      <c r="B337" s="15" t="s">
        <v>2210</v>
      </c>
      <c r="C337" s="38" t="s">
        <v>908</v>
      </c>
      <c r="D337" s="38" t="s">
        <v>2211</v>
      </c>
      <c r="E337" s="20" t="s">
        <v>970</v>
      </c>
      <c r="F337" s="44">
        <v>6.5</v>
      </c>
      <c r="G337" s="44">
        <v>6.5</v>
      </c>
      <c r="H337" s="33">
        <f t="shared" si="15"/>
        <v>305.305</v>
      </c>
      <c r="I337" s="33">
        <f t="shared" si="16"/>
        <v>5005</v>
      </c>
      <c r="J337" s="33">
        <f t="shared" si="17"/>
        <v>61.061</v>
      </c>
      <c r="K337" s="195" t="s">
        <v>2212</v>
      </c>
      <c r="L337" s="193" t="s">
        <v>1887</v>
      </c>
      <c r="M337" s="13"/>
      <c r="N337" s="196"/>
      <c r="O337" s="3"/>
      <c r="P337" s="3"/>
      <c r="Q337" s="24"/>
    </row>
    <row r="338" s="1" customFormat="1" ht="30" customHeight="1" spans="1:17">
      <c r="A338" s="24">
        <v>331</v>
      </c>
      <c r="B338" s="15" t="s">
        <v>2210</v>
      </c>
      <c r="C338" s="38" t="s">
        <v>908</v>
      </c>
      <c r="D338" s="38" t="s">
        <v>2211</v>
      </c>
      <c r="E338" s="20" t="s">
        <v>872</v>
      </c>
      <c r="F338" s="44">
        <v>5.4</v>
      </c>
      <c r="G338" s="44">
        <v>5.4</v>
      </c>
      <c r="H338" s="33">
        <f t="shared" si="15"/>
        <v>253.638</v>
      </c>
      <c r="I338" s="33">
        <f t="shared" si="16"/>
        <v>4158</v>
      </c>
      <c r="J338" s="33">
        <f t="shared" si="17"/>
        <v>50.7276</v>
      </c>
      <c r="K338" s="195" t="s">
        <v>2212</v>
      </c>
      <c r="L338" s="193" t="s">
        <v>1887</v>
      </c>
      <c r="M338" s="13"/>
      <c r="N338" s="196"/>
      <c r="O338" s="3"/>
      <c r="P338" s="3"/>
      <c r="Q338" s="24"/>
    </row>
    <row r="339" s="1" customFormat="1" ht="30" customHeight="1" spans="1:17">
      <c r="A339" s="24">
        <v>332</v>
      </c>
      <c r="B339" s="15" t="s">
        <v>2210</v>
      </c>
      <c r="C339" s="38" t="s">
        <v>908</v>
      </c>
      <c r="D339" s="38" t="s">
        <v>2211</v>
      </c>
      <c r="E339" s="20" t="s">
        <v>1972</v>
      </c>
      <c r="F339" s="44">
        <v>8.5</v>
      </c>
      <c r="G339" s="44">
        <v>8.5</v>
      </c>
      <c r="H339" s="33">
        <f t="shared" si="15"/>
        <v>399.245</v>
      </c>
      <c r="I339" s="33">
        <f t="shared" si="16"/>
        <v>6545</v>
      </c>
      <c r="J339" s="33">
        <f t="shared" si="17"/>
        <v>79.849</v>
      </c>
      <c r="K339" s="195" t="s">
        <v>2212</v>
      </c>
      <c r="L339" s="193" t="s">
        <v>1887</v>
      </c>
      <c r="M339" s="13"/>
      <c r="N339" s="196"/>
      <c r="O339" s="3"/>
      <c r="P339" s="3"/>
      <c r="Q339" s="24"/>
    </row>
    <row r="340" s="1" customFormat="1" ht="30" customHeight="1" spans="1:17">
      <c r="A340" s="24">
        <v>333</v>
      </c>
      <c r="B340" s="15" t="s">
        <v>2210</v>
      </c>
      <c r="C340" s="38" t="s">
        <v>908</v>
      </c>
      <c r="D340" s="38" t="s">
        <v>2211</v>
      </c>
      <c r="E340" s="20" t="s">
        <v>2003</v>
      </c>
      <c r="F340" s="44">
        <v>3.66</v>
      </c>
      <c r="G340" s="44">
        <v>3.66</v>
      </c>
      <c r="H340" s="33">
        <f t="shared" si="15"/>
        <v>171.9102</v>
      </c>
      <c r="I340" s="33">
        <f t="shared" si="16"/>
        <v>2818.2</v>
      </c>
      <c r="J340" s="33">
        <f t="shared" si="17"/>
        <v>34.38204</v>
      </c>
      <c r="K340" s="195" t="s">
        <v>2212</v>
      </c>
      <c r="L340" s="193" t="s">
        <v>1887</v>
      </c>
      <c r="M340" s="13"/>
      <c r="N340" s="196"/>
      <c r="O340" s="3"/>
      <c r="P340" s="3"/>
      <c r="Q340" s="24"/>
    </row>
    <row r="341" s="1" customFormat="1" ht="30" customHeight="1" spans="1:17">
      <c r="A341" s="24">
        <v>334</v>
      </c>
      <c r="B341" s="15" t="s">
        <v>2210</v>
      </c>
      <c r="C341" s="38" t="s">
        <v>908</v>
      </c>
      <c r="D341" s="38" t="s">
        <v>2211</v>
      </c>
      <c r="E341" s="37" t="s">
        <v>872</v>
      </c>
      <c r="F341" s="44">
        <v>5.5</v>
      </c>
      <c r="G341" s="44">
        <v>5.5</v>
      </c>
      <c r="H341" s="33">
        <f t="shared" si="15"/>
        <v>258.335</v>
      </c>
      <c r="I341" s="33">
        <f t="shared" si="16"/>
        <v>4235</v>
      </c>
      <c r="J341" s="33">
        <f t="shared" si="17"/>
        <v>51.667</v>
      </c>
      <c r="K341" s="195" t="s">
        <v>2212</v>
      </c>
      <c r="L341" s="193" t="s">
        <v>1887</v>
      </c>
      <c r="M341" s="13"/>
      <c r="N341" s="196"/>
      <c r="O341" s="3"/>
      <c r="P341" s="3"/>
      <c r="Q341" s="24"/>
    </row>
    <row r="342" s="1" customFormat="1" ht="30" customHeight="1" spans="1:17">
      <c r="A342" s="24">
        <v>335</v>
      </c>
      <c r="B342" s="15" t="s">
        <v>2213</v>
      </c>
      <c r="C342" s="38" t="s">
        <v>1339</v>
      </c>
      <c r="D342" s="38" t="s">
        <v>2214</v>
      </c>
      <c r="E342" s="37" t="s">
        <v>1935</v>
      </c>
      <c r="F342" s="44">
        <v>22.51</v>
      </c>
      <c r="G342" s="44">
        <v>22.51</v>
      </c>
      <c r="H342" s="33">
        <f t="shared" si="15"/>
        <v>1057.2947</v>
      </c>
      <c r="I342" s="33">
        <f t="shared" si="16"/>
        <v>17332.7</v>
      </c>
      <c r="J342" s="33">
        <f t="shared" si="17"/>
        <v>211.45894</v>
      </c>
      <c r="K342" s="195" t="s">
        <v>2215</v>
      </c>
      <c r="L342" s="193" t="s">
        <v>1887</v>
      </c>
      <c r="M342" s="13"/>
      <c r="N342" s="196"/>
      <c r="O342" s="3"/>
      <c r="P342" s="3"/>
      <c r="Q342" s="24"/>
    </row>
    <row r="343" s="1" customFormat="1" ht="30" customHeight="1" spans="1:17">
      <c r="A343" s="24">
        <v>336</v>
      </c>
      <c r="B343" s="15" t="s">
        <v>2213</v>
      </c>
      <c r="C343" s="38" t="s">
        <v>1339</v>
      </c>
      <c r="D343" s="38" t="s">
        <v>2214</v>
      </c>
      <c r="E343" s="20" t="s">
        <v>2169</v>
      </c>
      <c r="F343" s="44">
        <v>18.65</v>
      </c>
      <c r="G343" s="44">
        <v>18.65</v>
      </c>
      <c r="H343" s="33">
        <f t="shared" si="15"/>
        <v>875.9905</v>
      </c>
      <c r="I343" s="33">
        <f t="shared" si="16"/>
        <v>14360.5</v>
      </c>
      <c r="J343" s="33">
        <f t="shared" si="17"/>
        <v>175.1981</v>
      </c>
      <c r="K343" s="195" t="s">
        <v>2215</v>
      </c>
      <c r="L343" s="193" t="s">
        <v>1887</v>
      </c>
      <c r="M343" s="13"/>
      <c r="N343" s="196"/>
      <c r="O343" s="3"/>
      <c r="P343" s="3"/>
      <c r="Q343" s="24"/>
    </row>
    <row r="344" s="1" customFormat="1" ht="30" customHeight="1" spans="1:17">
      <c r="A344" s="24">
        <v>337</v>
      </c>
      <c r="B344" s="15" t="s">
        <v>2213</v>
      </c>
      <c r="C344" s="38" t="s">
        <v>1339</v>
      </c>
      <c r="D344" s="38" t="s">
        <v>2214</v>
      </c>
      <c r="E344" s="20" t="s">
        <v>1972</v>
      </c>
      <c r="F344" s="44">
        <v>14.19</v>
      </c>
      <c r="G344" s="44">
        <v>14.19</v>
      </c>
      <c r="H344" s="33">
        <f t="shared" si="15"/>
        <v>666.5043</v>
      </c>
      <c r="I344" s="33">
        <f t="shared" si="16"/>
        <v>10926.3</v>
      </c>
      <c r="J344" s="33">
        <f t="shared" si="17"/>
        <v>133.30086</v>
      </c>
      <c r="K344" s="195" t="s">
        <v>2215</v>
      </c>
      <c r="L344" s="193" t="s">
        <v>1887</v>
      </c>
      <c r="M344" s="13"/>
      <c r="N344" s="196"/>
      <c r="O344" s="3"/>
      <c r="P344" s="3"/>
      <c r="Q344" s="24"/>
    </row>
    <row r="345" s="1" customFormat="1" ht="30" customHeight="1" spans="1:17">
      <c r="A345" s="24">
        <v>338</v>
      </c>
      <c r="B345" s="15" t="s">
        <v>2216</v>
      </c>
      <c r="C345" s="38" t="s">
        <v>958</v>
      </c>
      <c r="D345" s="38" t="s">
        <v>2217</v>
      </c>
      <c r="E345" s="20" t="s">
        <v>2065</v>
      </c>
      <c r="F345" s="44">
        <v>15.62</v>
      </c>
      <c r="G345" s="44">
        <v>15.62</v>
      </c>
      <c r="H345" s="33">
        <f t="shared" si="15"/>
        <v>733.6714</v>
      </c>
      <c r="I345" s="33">
        <f t="shared" si="16"/>
        <v>12027.4</v>
      </c>
      <c r="J345" s="33">
        <f t="shared" si="17"/>
        <v>146.73428</v>
      </c>
      <c r="K345" s="195" t="s">
        <v>2218</v>
      </c>
      <c r="L345" s="193" t="s">
        <v>1887</v>
      </c>
      <c r="M345" s="13"/>
      <c r="N345" s="196"/>
      <c r="O345" s="3"/>
      <c r="P345" s="3"/>
      <c r="Q345" s="24"/>
    </row>
    <row r="346" s="1" customFormat="1" ht="30" customHeight="1" spans="1:17">
      <c r="A346" s="24">
        <v>339</v>
      </c>
      <c r="B346" s="15" t="s">
        <v>2216</v>
      </c>
      <c r="C346" s="38" t="s">
        <v>958</v>
      </c>
      <c r="D346" s="38" t="s">
        <v>2217</v>
      </c>
      <c r="E346" s="37" t="s">
        <v>1935</v>
      </c>
      <c r="F346" s="44">
        <v>18.98</v>
      </c>
      <c r="G346" s="44">
        <v>18.98</v>
      </c>
      <c r="H346" s="33">
        <f t="shared" si="15"/>
        <v>891.4906</v>
      </c>
      <c r="I346" s="33">
        <f t="shared" si="16"/>
        <v>14614.6</v>
      </c>
      <c r="J346" s="33">
        <f t="shared" si="17"/>
        <v>178.29812</v>
      </c>
      <c r="K346" s="195" t="s">
        <v>2218</v>
      </c>
      <c r="L346" s="193" t="s">
        <v>1887</v>
      </c>
      <c r="M346" s="13"/>
      <c r="N346" s="196"/>
      <c r="O346" s="3"/>
      <c r="P346" s="3"/>
      <c r="Q346" s="24"/>
    </row>
    <row r="347" s="1" customFormat="1" ht="30" customHeight="1" spans="1:17">
      <c r="A347" s="24">
        <v>340</v>
      </c>
      <c r="B347" s="15" t="s">
        <v>2216</v>
      </c>
      <c r="C347" s="38" t="s">
        <v>958</v>
      </c>
      <c r="D347" s="38" t="s">
        <v>2217</v>
      </c>
      <c r="E347" s="37" t="s">
        <v>1989</v>
      </c>
      <c r="F347" s="44">
        <v>13.49</v>
      </c>
      <c r="G347" s="44">
        <v>13.49</v>
      </c>
      <c r="H347" s="33">
        <f t="shared" si="15"/>
        <v>633.6253</v>
      </c>
      <c r="I347" s="33">
        <f t="shared" si="16"/>
        <v>10387.3</v>
      </c>
      <c r="J347" s="33">
        <f t="shared" si="17"/>
        <v>126.72506</v>
      </c>
      <c r="K347" s="195" t="s">
        <v>2218</v>
      </c>
      <c r="L347" s="193" t="s">
        <v>1887</v>
      </c>
      <c r="M347" s="13"/>
      <c r="N347" s="196"/>
      <c r="O347" s="3"/>
      <c r="P347" s="3"/>
      <c r="Q347" s="24"/>
    </row>
    <row r="348" s="1" customFormat="1" ht="30" customHeight="1" spans="1:17">
      <c r="A348" s="24">
        <v>341</v>
      </c>
      <c r="B348" s="15" t="s">
        <v>2219</v>
      </c>
      <c r="C348" s="38" t="s">
        <v>1363</v>
      </c>
      <c r="D348" s="38" t="s">
        <v>2220</v>
      </c>
      <c r="E348" s="37" t="s">
        <v>872</v>
      </c>
      <c r="F348" s="59">
        <v>8.07</v>
      </c>
      <c r="G348" s="59">
        <v>8.07</v>
      </c>
      <c r="H348" s="33">
        <f t="shared" si="15"/>
        <v>379.0479</v>
      </c>
      <c r="I348" s="33">
        <f t="shared" si="16"/>
        <v>6213.9</v>
      </c>
      <c r="J348" s="33">
        <f t="shared" si="17"/>
        <v>75.80958</v>
      </c>
      <c r="K348" s="195" t="s">
        <v>2221</v>
      </c>
      <c r="L348" s="193" t="s">
        <v>1887</v>
      </c>
      <c r="M348" s="13"/>
      <c r="N348" s="196"/>
      <c r="O348" s="3"/>
      <c r="P348" s="3"/>
      <c r="Q348" s="24"/>
    </row>
    <row r="349" s="1" customFormat="1" ht="30" customHeight="1" spans="1:17">
      <c r="A349" s="24">
        <v>342</v>
      </c>
      <c r="B349" s="15" t="s">
        <v>2219</v>
      </c>
      <c r="C349" s="38" t="s">
        <v>1363</v>
      </c>
      <c r="D349" s="38" t="s">
        <v>2220</v>
      </c>
      <c r="E349" s="37" t="s">
        <v>1935</v>
      </c>
      <c r="F349" s="59">
        <v>21.62</v>
      </c>
      <c r="G349" s="59">
        <v>21.62</v>
      </c>
      <c r="H349" s="33">
        <f t="shared" si="15"/>
        <v>1015.4914</v>
      </c>
      <c r="I349" s="33">
        <f t="shared" si="16"/>
        <v>16647.4</v>
      </c>
      <c r="J349" s="33">
        <f t="shared" si="17"/>
        <v>203.09828</v>
      </c>
      <c r="K349" s="195" t="s">
        <v>2221</v>
      </c>
      <c r="L349" s="193" t="s">
        <v>1887</v>
      </c>
      <c r="M349" s="13"/>
      <c r="N349" s="196"/>
      <c r="O349" s="3"/>
      <c r="P349" s="3"/>
      <c r="Q349" s="24"/>
    </row>
    <row r="350" s="1" customFormat="1" ht="30" customHeight="1" spans="1:17">
      <c r="A350" s="24">
        <v>343</v>
      </c>
      <c r="B350" s="15" t="s">
        <v>2219</v>
      </c>
      <c r="C350" s="38" t="s">
        <v>1363</v>
      </c>
      <c r="D350" s="38" t="s">
        <v>2220</v>
      </c>
      <c r="E350" s="37" t="s">
        <v>1972</v>
      </c>
      <c r="F350" s="59">
        <v>10.52</v>
      </c>
      <c r="G350" s="59">
        <v>10.52</v>
      </c>
      <c r="H350" s="33">
        <f t="shared" si="15"/>
        <v>494.1244</v>
      </c>
      <c r="I350" s="33">
        <f t="shared" si="16"/>
        <v>8100.4</v>
      </c>
      <c r="J350" s="33">
        <f t="shared" si="17"/>
        <v>98.82488</v>
      </c>
      <c r="K350" s="195" t="s">
        <v>2221</v>
      </c>
      <c r="L350" s="193" t="s">
        <v>1887</v>
      </c>
      <c r="M350" s="13"/>
      <c r="N350" s="196"/>
      <c r="O350" s="3"/>
      <c r="P350" s="3"/>
      <c r="Q350" s="24"/>
    </row>
    <row r="351" s="1" customFormat="1" ht="30" customHeight="1" spans="1:17">
      <c r="A351" s="24">
        <v>344</v>
      </c>
      <c r="B351" s="15" t="s">
        <v>2222</v>
      </c>
      <c r="C351" s="38" t="s">
        <v>688</v>
      </c>
      <c r="D351" s="38" t="s">
        <v>2223</v>
      </c>
      <c r="E351" s="37" t="s">
        <v>686</v>
      </c>
      <c r="F351" s="44">
        <v>5.87</v>
      </c>
      <c r="G351" s="44">
        <v>5.87</v>
      </c>
      <c r="H351" s="33">
        <f t="shared" si="15"/>
        <v>275.7139</v>
      </c>
      <c r="I351" s="33">
        <f t="shared" si="16"/>
        <v>4519.9</v>
      </c>
      <c r="J351" s="33">
        <f t="shared" si="17"/>
        <v>55.14278</v>
      </c>
      <c r="K351" s="195" t="s">
        <v>2224</v>
      </c>
      <c r="L351" s="193" t="s">
        <v>1887</v>
      </c>
      <c r="M351" s="13"/>
      <c r="N351" s="196"/>
      <c r="O351" s="3"/>
      <c r="P351" s="3"/>
      <c r="Q351" s="24"/>
    </row>
    <row r="352" s="1" customFormat="1" ht="30" customHeight="1" spans="1:17">
      <c r="A352" s="24">
        <v>345</v>
      </c>
      <c r="B352" s="15" t="s">
        <v>2222</v>
      </c>
      <c r="C352" s="38" t="s">
        <v>688</v>
      </c>
      <c r="D352" s="38" t="s">
        <v>2223</v>
      </c>
      <c r="E352" s="37" t="s">
        <v>1911</v>
      </c>
      <c r="F352" s="44">
        <v>6.51</v>
      </c>
      <c r="G352" s="44">
        <v>6.51</v>
      </c>
      <c r="H352" s="33">
        <f t="shared" si="15"/>
        <v>305.7747</v>
      </c>
      <c r="I352" s="33">
        <f t="shared" si="16"/>
        <v>5012.7</v>
      </c>
      <c r="J352" s="33">
        <f t="shared" si="17"/>
        <v>61.15494</v>
      </c>
      <c r="K352" s="195" t="s">
        <v>2224</v>
      </c>
      <c r="L352" s="193" t="s">
        <v>1887</v>
      </c>
      <c r="M352" s="13"/>
      <c r="N352" s="196"/>
      <c r="O352" s="3"/>
      <c r="P352" s="3"/>
      <c r="Q352" s="24"/>
    </row>
    <row r="353" s="1" customFormat="1" ht="30" customHeight="1" spans="1:17">
      <c r="A353" s="24">
        <v>346</v>
      </c>
      <c r="B353" s="15" t="s">
        <v>2222</v>
      </c>
      <c r="C353" s="38" t="s">
        <v>688</v>
      </c>
      <c r="D353" s="38" t="s">
        <v>2223</v>
      </c>
      <c r="E353" s="37" t="s">
        <v>872</v>
      </c>
      <c r="F353" s="44">
        <v>2.36</v>
      </c>
      <c r="G353" s="44">
        <v>2.36</v>
      </c>
      <c r="H353" s="33">
        <f t="shared" si="15"/>
        <v>110.8492</v>
      </c>
      <c r="I353" s="33">
        <f t="shared" si="16"/>
        <v>1817.2</v>
      </c>
      <c r="J353" s="33">
        <f t="shared" si="17"/>
        <v>22.16984</v>
      </c>
      <c r="K353" s="195" t="s">
        <v>2224</v>
      </c>
      <c r="L353" s="193" t="s">
        <v>1887</v>
      </c>
      <c r="M353" s="13"/>
      <c r="N353" s="196"/>
      <c r="O353" s="3"/>
      <c r="P353" s="3"/>
      <c r="Q353" s="24"/>
    </row>
    <row r="354" s="1" customFormat="1" ht="30" customHeight="1" spans="1:17">
      <c r="A354" s="24">
        <v>347</v>
      </c>
      <c r="B354" s="15" t="s">
        <v>2222</v>
      </c>
      <c r="C354" s="38" t="s">
        <v>688</v>
      </c>
      <c r="D354" s="38" t="s">
        <v>2223</v>
      </c>
      <c r="E354" s="37" t="s">
        <v>1935</v>
      </c>
      <c r="F354" s="44">
        <v>8.22</v>
      </c>
      <c r="G354" s="44">
        <v>8.22</v>
      </c>
      <c r="H354" s="33">
        <f t="shared" si="15"/>
        <v>386.0934</v>
      </c>
      <c r="I354" s="33">
        <f t="shared" si="16"/>
        <v>6329.4</v>
      </c>
      <c r="J354" s="33">
        <f t="shared" si="17"/>
        <v>77.21868</v>
      </c>
      <c r="K354" s="195" t="s">
        <v>2224</v>
      </c>
      <c r="L354" s="193" t="s">
        <v>1887</v>
      </c>
      <c r="M354" s="13"/>
      <c r="N354" s="196"/>
      <c r="O354" s="3"/>
      <c r="P354" s="3"/>
      <c r="Q354" s="24"/>
    </row>
    <row r="355" s="1" customFormat="1" ht="30" customHeight="1" spans="1:17">
      <c r="A355" s="24">
        <v>348</v>
      </c>
      <c r="B355" s="15" t="s">
        <v>2222</v>
      </c>
      <c r="C355" s="38" t="s">
        <v>688</v>
      </c>
      <c r="D355" s="38" t="s">
        <v>2223</v>
      </c>
      <c r="E355" s="37" t="s">
        <v>1918</v>
      </c>
      <c r="F355" s="44">
        <v>4.83</v>
      </c>
      <c r="G355" s="44">
        <v>4.83</v>
      </c>
      <c r="H355" s="33">
        <f t="shared" si="15"/>
        <v>226.8651</v>
      </c>
      <c r="I355" s="33">
        <f t="shared" si="16"/>
        <v>3719.1</v>
      </c>
      <c r="J355" s="33">
        <f t="shared" si="17"/>
        <v>45.37302</v>
      </c>
      <c r="K355" s="195" t="s">
        <v>2224</v>
      </c>
      <c r="L355" s="193" t="s">
        <v>1887</v>
      </c>
      <c r="M355" s="13"/>
      <c r="N355" s="196"/>
      <c r="O355" s="3"/>
      <c r="P355" s="3"/>
      <c r="Q355" s="24"/>
    </row>
    <row r="356" s="1" customFormat="1" ht="30" customHeight="1" spans="1:17">
      <c r="A356" s="24">
        <v>349</v>
      </c>
      <c r="B356" s="15" t="s">
        <v>2225</v>
      </c>
      <c r="C356" s="38" t="s">
        <v>669</v>
      </c>
      <c r="D356" s="38" t="s">
        <v>2226</v>
      </c>
      <c r="E356" s="37" t="s">
        <v>1950</v>
      </c>
      <c r="F356" s="44">
        <v>13.01</v>
      </c>
      <c r="G356" s="44">
        <v>13.01</v>
      </c>
      <c r="H356" s="33">
        <f t="shared" si="15"/>
        <v>611.0797</v>
      </c>
      <c r="I356" s="33">
        <f t="shared" si="16"/>
        <v>10017.7</v>
      </c>
      <c r="J356" s="33">
        <f t="shared" si="17"/>
        <v>122.21594</v>
      </c>
      <c r="K356" s="195" t="s">
        <v>2227</v>
      </c>
      <c r="L356" s="193" t="s">
        <v>1887</v>
      </c>
      <c r="M356" s="13"/>
      <c r="N356" s="196"/>
      <c r="O356" s="3"/>
      <c r="P356" s="3"/>
      <c r="Q356" s="24"/>
    </row>
    <row r="357" s="1" customFormat="1" ht="30" customHeight="1" spans="1:17">
      <c r="A357" s="24">
        <v>350</v>
      </c>
      <c r="B357" s="15" t="s">
        <v>2225</v>
      </c>
      <c r="C357" s="38" t="s">
        <v>669</v>
      </c>
      <c r="D357" s="38" t="s">
        <v>2226</v>
      </c>
      <c r="E357" s="37" t="s">
        <v>2065</v>
      </c>
      <c r="F357" s="44">
        <v>8.56</v>
      </c>
      <c r="G357" s="44">
        <v>8.56</v>
      </c>
      <c r="H357" s="33">
        <f t="shared" si="15"/>
        <v>402.0632</v>
      </c>
      <c r="I357" s="33">
        <f t="shared" si="16"/>
        <v>6591.2</v>
      </c>
      <c r="J357" s="33">
        <f t="shared" si="17"/>
        <v>80.41264</v>
      </c>
      <c r="K357" s="195" t="s">
        <v>2227</v>
      </c>
      <c r="L357" s="193" t="s">
        <v>1887</v>
      </c>
      <c r="M357" s="13"/>
      <c r="N357" s="196"/>
      <c r="O357" s="3"/>
      <c r="P357" s="3"/>
      <c r="Q357" s="24"/>
    </row>
    <row r="358" s="1" customFormat="1" ht="30" customHeight="1" spans="1:17">
      <c r="A358" s="24">
        <v>351</v>
      </c>
      <c r="B358" s="15" t="s">
        <v>2225</v>
      </c>
      <c r="C358" s="38" t="s">
        <v>669</v>
      </c>
      <c r="D358" s="38" t="s">
        <v>2226</v>
      </c>
      <c r="E358" s="37" t="s">
        <v>1951</v>
      </c>
      <c r="F358" s="44">
        <v>5.93</v>
      </c>
      <c r="G358" s="44">
        <v>5.93</v>
      </c>
      <c r="H358" s="33">
        <f t="shared" si="15"/>
        <v>278.5321</v>
      </c>
      <c r="I358" s="33">
        <f t="shared" si="16"/>
        <v>4566.1</v>
      </c>
      <c r="J358" s="33">
        <f t="shared" si="17"/>
        <v>55.70642</v>
      </c>
      <c r="K358" s="195" t="s">
        <v>2227</v>
      </c>
      <c r="L358" s="193" t="s">
        <v>1887</v>
      </c>
      <c r="M358" s="13"/>
      <c r="N358" s="196"/>
      <c r="O358" s="3"/>
      <c r="P358" s="3"/>
      <c r="Q358" s="24"/>
    </row>
    <row r="359" s="1" customFormat="1" ht="30" customHeight="1" spans="1:17">
      <c r="A359" s="24">
        <v>352</v>
      </c>
      <c r="B359" s="15" t="s">
        <v>2228</v>
      </c>
      <c r="C359" s="38" t="s">
        <v>607</v>
      </c>
      <c r="D359" s="38" t="s">
        <v>2229</v>
      </c>
      <c r="E359" s="37" t="s">
        <v>1993</v>
      </c>
      <c r="F359" s="44">
        <v>11.63</v>
      </c>
      <c r="G359" s="44">
        <v>11.63</v>
      </c>
      <c r="H359" s="33">
        <f t="shared" si="15"/>
        <v>546.2611</v>
      </c>
      <c r="I359" s="33">
        <f t="shared" si="16"/>
        <v>8955.1</v>
      </c>
      <c r="J359" s="33">
        <f t="shared" si="17"/>
        <v>109.25222</v>
      </c>
      <c r="K359" s="195" t="s">
        <v>2230</v>
      </c>
      <c r="L359" s="193" t="s">
        <v>1887</v>
      </c>
      <c r="M359" s="13"/>
      <c r="N359" s="196"/>
      <c r="O359" s="3"/>
      <c r="P359" s="3"/>
      <c r="Q359" s="24"/>
    </row>
    <row r="360" s="1" customFormat="1" ht="30" customHeight="1" spans="1:17">
      <c r="A360" s="24">
        <v>353</v>
      </c>
      <c r="B360" s="15" t="s">
        <v>2228</v>
      </c>
      <c r="C360" s="38" t="s">
        <v>607</v>
      </c>
      <c r="D360" s="38" t="s">
        <v>2229</v>
      </c>
      <c r="E360" s="37" t="s">
        <v>686</v>
      </c>
      <c r="F360" s="44">
        <v>8.5</v>
      </c>
      <c r="G360" s="44">
        <v>8.5</v>
      </c>
      <c r="H360" s="33">
        <f t="shared" si="15"/>
        <v>399.245</v>
      </c>
      <c r="I360" s="33">
        <f t="shared" si="16"/>
        <v>6545</v>
      </c>
      <c r="J360" s="33">
        <f t="shared" si="17"/>
        <v>79.849</v>
      </c>
      <c r="K360" s="195" t="s">
        <v>2230</v>
      </c>
      <c r="L360" s="193" t="s">
        <v>1887</v>
      </c>
      <c r="M360" s="13"/>
      <c r="N360" s="196"/>
      <c r="O360" s="3"/>
      <c r="P360" s="3"/>
      <c r="Q360" s="24"/>
    </row>
    <row r="361" s="1" customFormat="1" ht="30" customHeight="1" spans="1:17">
      <c r="A361" s="24">
        <v>354</v>
      </c>
      <c r="B361" s="15" t="s">
        <v>2228</v>
      </c>
      <c r="C361" s="38" t="s">
        <v>607</v>
      </c>
      <c r="D361" s="38" t="s">
        <v>2229</v>
      </c>
      <c r="E361" s="37" t="s">
        <v>1951</v>
      </c>
      <c r="F361" s="44">
        <v>9.42</v>
      </c>
      <c r="G361" s="44">
        <v>9.42</v>
      </c>
      <c r="H361" s="33">
        <f t="shared" si="15"/>
        <v>442.4574</v>
      </c>
      <c r="I361" s="33">
        <f t="shared" si="16"/>
        <v>7253.4</v>
      </c>
      <c r="J361" s="33">
        <f t="shared" si="17"/>
        <v>88.49148</v>
      </c>
      <c r="K361" s="195" t="s">
        <v>2230</v>
      </c>
      <c r="L361" s="193" t="s">
        <v>1887</v>
      </c>
      <c r="M361" s="13"/>
      <c r="N361" s="196"/>
      <c r="O361" s="3"/>
      <c r="P361" s="3"/>
      <c r="Q361" s="24"/>
    </row>
    <row r="362" s="1" customFormat="1" ht="30" customHeight="1" spans="1:17">
      <c r="A362" s="24">
        <v>355</v>
      </c>
      <c r="B362" s="15" t="s">
        <v>2231</v>
      </c>
      <c r="C362" s="38" t="s">
        <v>412</v>
      </c>
      <c r="D362" s="38" t="s">
        <v>2232</v>
      </c>
      <c r="E362" s="37" t="s">
        <v>2065</v>
      </c>
      <c r="F362" s="44">
        <v>12.32</v>
      </c>
      <c r="G362" s="44">
        <v>12.32</v>
      </c>
      <c r="H362" s="33">
        <f t="shared" si="15"/>
        <v>578.6704</v>
      </c>
      <c r="I362" s="33">
        <f t="shared" si="16"/>
        <v>9486.4</v>
      </c>
      <c r="J362" s="33">
        <f t="shared" si="17"/>
        <v>115.73408</v>
      </c>
      <c r="K362" s="195" t="s">
        <v>2233</v>
      </c>
      <c r="L362" s="193" t="s">
        <v>1887</v>
      </c>
      <c r="M362" s="13"/>
      <c r="N362" s="196"/>
      <c r="O362" s="3"/>
      <c r="P362" s="3"/>
      <c r="Q362" s="24"/>
    </row>
    <row r="363" s="1" customFormat="1" ht="30" customHeight="1" spans="1:17">
      <c r="A363" s="24">
        <v>356</v>
      </c>
      <c r="B363" s="15" t="s">
        <v>2231</v>
      </c>
      <c r="C363" s="38" t="s">
        <v>412</v>
      </c>
      <c r="D363" s="38" t="s">
        <v>2232</v>
      </c>
      <c r="E363" s="37" t="s">
        <v>1993</v>
      </c>
      <c r="F363" s="44">
        <v>14</v>
      </c>
      <c r="G363" s="44">
        <v>14</v>
      </c>
      <c r="H363" s="33">
        <f t="shared" si="15"/>
        <v>657.58</v>
      </c>
      <c r="I363" s="33">
        <f t="shared" si="16"/>
        <v>10780</v>
      </c>
      <c r="J363" s="33">
        <f t="shared" si="17"/>
        <v>131.516</v>
      </c>
      <c r="K363" s="195" t="s">
        <v>2233</v>
      </c>
      <c r="L363" s="193" t="s">
        <v>1887</v>
      </c>
      <c r="M363" s="13"/>
      <c r="N363" s="196"/>
      <c r="O363" s="3"/>
      <c r="P363" s="3"/>
      <c r="Q363" s="24"/>
    </row>
    <row r="364" s="1" customFormat="1" ht="30" customHeight="1" spans="1:17">
      <c r="A364" s="24">
        <v>357</v>
      </c>
      <c r="B364" s="15" t="s">
        <v>2231</v>
      </c>
      <c r="C364" s="38" t="s">
        <v>412</v>
      </c>
      <c r="D364" s="38" t="s">
        <v>2232</v>
      </c>
      <c r="E364" s="37" t="s">
        <v>2234</v>
      </c>
      <c r="F364" s="44">
        <v>19.2</v>
      </c>
      <c r="G364" s="44">
        <v>19.2</v>
      </c>
      <c r="H364" s="33">
        <f t="shared" si="15"/>
        <v>901.824</v>
      </c>
      <c r="I364" s="33">
        <f t="shared" si="16"/>
        <v>14784</v>
      </c>
      <c r="J364" s="33">
        <f t="shared" si="17"/>
        <v>180.3648</v>
      </c>
      <c r="K364" s="195" t="s">
        <v>2233</v>
      </c>
      <c r="L364" s="193" t="s">
        <v>1887</v>
      </c>
      <c r="M364" s="13"/>
      <c r="N364" s="196"/>
      <c r="O364" s="3"/>
      <c r="P364" s="3"/>
      <c r="Q364" s="24"/>
    </row>
    <row r="365" s="1" customFormat="1" ht="30" customHeight="1" spans="1:17">
      <c r="A365" s="24">
        <v>358</v>
      </c>
      <c r="B365" s="15" t="s">
        <v>2231</v>
      </c>
      <c r="C365" s="38" t="s">
        <v>412</v>
      </c>
      <c r="D365" s="38" t="s">
        <v>2232</v>
      </c>
      <c r="E365" s="37" t="s">
        <v>1889</v>
      </c>
      <c r="F365" s="44">
        <v>20.61</v>
      </c>
      <c r="G365" s="44">
        <v>20.61</v>
      </c>
      <c r="H365" s="33">
        <f t="shared" si="15"/>
        <v>968.0517</v>
      </c>
      <c r="I365" s="33">
        <f t="shared" si="16"/>
        <v>15869.7</v>
      </c>
      <c r="J365" s="33">
        <f t="shared" si="17"/>
        <v>193.61034</v>
      </c>
      <c r="K365" s="195" t="s">
        <v>2233</v>
      </c>
      <c r="L365" s="193" t="s">
        <v>1887</v>
      </c>
      <c r="M365" s="13"/>
      <c r="N365" s="196"/>
      <c r="O365" s="3"/>
      <c r="P365" s="3"/>
      <c r="Q365" s="24"/>
    </row>
    <row r="366" s="1" customFormat="1" ht="30" customHeight="1" spans="1:17">
      <c r="A366" s="24">
        <v>359</v>
      </c>
      <c r="B366" s="15" t="s">
        <v>2235</v>
      </c>
      <c r="C366" s="38" t="s">
        <v>636</v>
      </c>
      <c r="D366" s="38" t="s">
        <v>2236</v>
      </c>
      <c r="E366" s="37" t="s">
        <v>1921</v>
      </c>
      <c r="F366" s="44">
        <v>11</v>
      </c>
      <c r="G366" s="44">
        <v>11</v>
      </c>
      <c r="H366" s="33">
        <f t="shared" si="15"/>
        <v>516.67</v>
      </c>
      <c r="I366" s="33">
        <f t="shared" si="16"/>
        <v>8470</v>
      </c>
      <c r="J366" s="33">
        <f t="shared" si="17"/>
        <v>103.334</v>
      </c>
      <c r="K366" s="195" t="s">
        <v>2237</v>
      </c>
      <c r="L366" s="193" t="s">
        <v>1887</v>
      </c>
      <c r="M366" s="13"/>
      <c r="N366" s="196"/>
      <c r="O366" s="3"/>
      <c r="P366" s="3"/>
      <c r="Q366" s="24"/>
    </row>
    <row r="367" s="1" customFormat="1" ht="30" customHeight="1" spans="1:17">
      <c r="A367" s="24">
        <v>360</v>
      </c>
      <c r="B367" s="15" t="s">
        <v>2235</v>
      </c>
      <c r="C367" s="38" t="s">
        <v>636</v>
      </c>
      <c r="D367" s="38" t="s">
        <v>2236</v>
      </c>
      <c r="E367" s="37" t="s">
        <v>872</v>
      </c>
      <c r="F367" s="44">
        <v>8.58</v>
      </c>
      <c r="G367" s="44">
        <v>8.58</v>
      </c>
      <c r="H367" s="33">
        <f t="shared" si="15"/>
        <v>403.0026</v>
      </c>
      <c r="I367" s="33">
        <f t="shared" si="16"/>
        <v>6606.6</v>
      </c>
      <c r="J367" s="33">
        <f t="shared" si="17"/>
        <v>80.60052</v>
      </c>
      <c r="K367" s="195" t="s">
        <v>2237</v>
      </c>
      <c r="L367" s="193" t="s">
        <v>1887</v>
      </c>
      <c r="M367" s="13"/>
      <c r="N367" s="196"/>
      <c r="O367" s="3"/>
      <c r="P367" s="3"/>
      <c r="Q367" s="24"/>
    </row>
    <row r="368" s="1" customFormat="1" ht="30" customHeight="1" spans="1:17">
      <c r="A368" s="24">
        <v>361</v>
      </c>
      <c r="B368" s="15" t="s">
        <v>2235</v>
      </c>
      <c r="C368" s="38" t="s">
        <v>636</v>
      </c>
      <c r="D368" s="38" t="s">
        <v>2236</v>
      </c>
      <c r="E368" s="20" t="s">
        <v>1935</v>
      </c>
      <c r="F368" s="44">
        <v>7.5</v>
      </c>
      <c r="G368" s="44">
        <v>7.5</v>
      </c>
      <c r="H368" s="33">
        <f t="shared" si="15"/>
        <v>352.275</v>
      </c>
      <c r="I368" s="33">
        <f t="shared" si="16"/>
        <v>5775</v>
      </c>
      <c r="J368" s="33">
        <f t="shared" si="17"/>
        <v>70.455</v>
      </c>
      <c r="K368" s="195" t="s">
        <v>2237</v>
      </c>
      <c r="L368" s="193" t="s">
        <v>1887</v>
      </c>
      <c r="M368" s="13"/>
      <c r="N368" s="196"/>
      <c r="O368" s="3"/>
      <c r="P368" s="3"/>
      <c r="Q368" s="24"/>
    </row>
    <row r="369" s="1" customFormat="1" ht="30" customHeight="1" spans="1:17">
      <c r="A369" s="24">
        <v>362</v>
      </c>
      <c r="B369" s="15" t="s">
        <v>2238</v>
      </c>
      <c r="C369" s="38" t="s">
        <v>559</v>
      </c>
      <c r="D369" s="38" t="s">
        <v>2239</v>
      </c>
      <c r="E369" s="20" t="s">
        <v>1889</v>
      </c>
      <c r="F369" s="44">
        <v>21.37</v>
      </c>
      <c r="G369" s="44">
        <v>21.37</v>
      </c>
      <c r="H369" s="33">
        <f t="shared" si="15"/>
        <v>1003.7489</v>
      </c>
      <c r="I369" s="33">
        <f t="shared" si="16"/>
        <v>16454.9</v>
      </c>
      <c r="J369" s="33">
        <f t="shared" si="17"/>
        <v>200.74978</v>
      </c>
      <c r="K369" s="195" t="s">
        <v>2240</v>
      </c>
      <c r="L369" s="193" t="s">
        <v>1887</v>
      </c>
      <c r="M369" s="13"/>
      <c r="N369" s="196"/>
      <c r="O369" s="3"/>
      <c r="P369" s="3"/>
      <c r="Q369" s="24"/>
    </row>
    <row r="370" s="1" customFormat="1" ht="30" customHeight="1" spans="1:17">
      <c r="A370" s="24">
        <v>363</v>
      </c>
      <c r="B370" s="15" t="s">
        <v>2238</v>
      </c>
      <c r="C370" s="38" t="s">
        <v>559</v>
      </c>
      <c r="D370" s="38" t="s">
        <v>2239</v>
      </c>
      <c r="E370" s="37" t="s">
        <v>1921</v>
      </c>
      <c r="F370" s="44">
        <v>15</v>
      </c>
      <c r="G370" s="44">
        <v>15</v>
      </c>
      <c r="H370" s="33">
        <f t="shared" si="15"/>
        <v>704.55</v>
      </c>
      <c r="I370" s="33">
        <f t="shared" si="16"/>
        <v>11550</v>
      </c>
      <c r="J370" s="33">
        <f t="shared" si="17"/>
        <v>140.91</v>
      </c>
      <c r="K370" s="195" t="s">
        <v>2240</v>
      </c>
      <c r="L370" s="193" t="s">
        <v>1887</v>
      </c>
      <c r="M370" s="13"/>
      <c r="N370" s="196"/>
      <c r="O370" s="3"/>
      <c r="P370" s="3"/>
      <c r="Q370" s="24"/>
    </row>
    <row r="371" s="1" customFormat="1" ht="30" customHeight="1" spans="1:17">
      <c r="A371" s="24">
        <v>364</v>
      </c>
      <c r="B371" s="15" t="s">
        <v>2238</v>
      </c>
      <c r="C371" s="38" t="s">
        <v>559</v>
      </c>
      <c r="D371" s="38" t="s">
        <v>2239</v>
      </c>
      <c r="E371" s="37" t="s">
        <v>2241</v>
      </c>
      <c r="F371" s="44">
        <v>22.8</v>
      </c>
      <c r="G371" s="44">
        <v>22.8</v>
      </c>
      <c r="H371" s="33">
        <f t="shared" si="15"/>
        <v>1070.916</v>
      </c>
      <c r="I371" s="33">
        <f t="shared" si="16"/>
        <v>17556</v>
      </c>
      <c r="J371" s="33">
        <f t="shared" si="17"/>
        <v>214.1832</v>
      </c>
      <c r="K371" s="195" t="s">
        <v>2240</v>
      </c>
      <c r="L371" s="193" t="s">
        <v>1887</v>
      </c>
      <c r="M371" s="13"/>
      <c r="N371" s="196"/>
      <c r="O371" s="3"/>
      <c r="P371" s="3"/>
      <c r="Q371" s="24"/>
    </row>
    <row r="372" s="1" customFormat="1" ht="30" customHeight="1" spans="1:17">
      <c r="A372" s="24">
        <v>365</v>
      </c>
      <c r="B372" s="15" t="s">
        <v>2242</v>
      </c>
      <c r="C372" s="38" t="s">
        <v>1074</v>
      </c>
      <c r="D372" s="38" t="s">
        <v>2243</v>
      </c>
      <c r="E372" s="37" t="s">
        <v>1181</v>
      </c>
      <c r="F372" s="44">
        <v>8.6</v>
      </c>
      <c r="G372" s="44">
        <v>8.6</v>
      </c>
      <c r="H372" s="33">
        <f t="shared" si="15"/>
        <v>403.942</v>
      </c>
      <c r="I372" s="33">
        <f t="shared" si="16"/>
        <v>6622</v>
      </c>
      <c r="J372" s="33">
        <f t="shared" si="17"/>
        <v>80.7884</v>
      </c>
      <c r="K372" s="195" t="s">
        <v>2244</v>
      </c>
      <c r="L372" s="193" t="s">
        <v>1887</v>
      </c>
      <c r="M372" s="13"/>
      <c r="N372" s="196"/>
      <c r="O372" s="3"/>
      <c r="P372" s="3"/>
      <c r="Q372" s="24"/>
    </row>
    <row r="373" s="1" customFormat="1" ht="30" customHeight="1" spans="1:17">
      <c r="A373" s="24">
        <v>366</v>
      </c>
      <c r="B373" s="15" t="s">
        <v>2242</v>
      </c>
      <c r="C373" s="38" t="s">
        <v>1074</v>
      </c>
      <c r="D373" s="38" t="s">
        <v>2243</v>
      </c>
      <c r="E373" s="37" t="s">
        <v>2245</v>
      </c>
      <c r="F373" s="44">
        <v>3.5</v>
      </c>
      <c r="G373" s="44">
        <v>3.5</v>
      </c>
      <c r="H373" s="33">
        <f t="shared" si="15"/>
        <v>164.395</v>
      </c>
      <c r="I373" s="33">
        <f t="shared" si="16"/>
        <v>2695</v>
      </c>
      <c r="J373" s="33">
        <f t="shared" si="17"/>
        <v>32.879</v>
      </c>
      <c r="K373" s="195" t="s">
        <v>2244</v>
      </c>
      <c r="L373" s="193" t="s">
        <v>1887</v>
      </c>
      <c r="M373" s="13"/>
      <c r="N373" s="196"/>
      <c r="O373" s="3"/>
      <c r="P373" s="3"/>
      <c r="Q373" s="24"/>
    </row>
    <row r="374" s="1" customFormat="1" ht="30" customHeight="1" spans="1:17">
      <c r="A374" s="24">
        <v>367</v>
      </c>
      <c r="B374" s="15" t="s">
        <v>2242</v>
      </c>
      <c r="C374" s="38" t="s">
        <v>1074</v>
      </c>
      <c r="D374" s="38" t="s">
        <v>2243</v>
      </c>
      <c r="E374" s="37" t="s">
        <v>1335</v>
      </c>
      <c r="F374" s="44">
        <v>5.6</v>
      </c>
      <c r="G374" s="44">
        <v>5.6</v>
      </c>
      <c r="H374" s="33">
        <f t="shared" si="15"/>
        <v>263.032</v>
      </c>
      <c r="I374" s="33">
        <f t="shared" si="16"/>
        <v>4312</v>
      </c>
      <c r="J374" s="33">
        <f t="shared" si="17"/>
        <v>52.6064</v>
      </c>
      <c r="K374" s="195" t="s">
        <v>2244</v>
      </c>
      <c r="L374" s="193" t="s">
        <v>1887</v>
      </c>
      <c r="M374" s="13"/>
      <c r="N374" s="196"/>
      <c r="O374" s="3"/>
      <c r="P374" s="3"/>
      <c r="Q374" s="24"/>
    </row>
    <row r="375" s="1" customFormat="1" ht="30" customHeight="1" spans="1:17">
      <c r="A375" s="24">
        <v>368</v>
      </c>
      <c r="B375" s="15" t="s">
        <v>2246</v>
      </c>
      <c r="C375" s="38" t="s">
        <v>2247</v>
      </c>
      <c r="D375" s="38" t="s">
        <v>2248</v>
      </c>
      <c r="E375" s="37" t="s">
        <v>1335</v>
      </c>
      <c r="F375" s="44">
        <v>4.3</v>
      </c>
      <c r="G375" s="44">
        <v>4.3</v>
      </c>
      <c r="H375" s="33">
        <f t="shared" si="15"/>
        <v>201.971</v>
      </c>
      <c r="I375" s="33">
        <f t="shared" si="16"/>
        <v>3311</v>
      </c>
      <c r="J375" s="33">
        <f t="shared" si="17"/>
        <v>40.3942</v>
      </c>
      <c r="K375" s="195" t="s">
        <v>2249</v>
      </c>
      <c r="L375" s="193" t="s">
        <v>1887</v>
      </c>
      <c r="M375" s="13"/>
      <c r="N375" s="196"/>
      <c r="O375" s="3"/>
      <c r="P375" s="3"/>
      <c r="Q375" s="24"/>
    </row>
    <row r="376" s="1" customFormat="1" ht="30" customHeight="1" spans="1:17">
      <c r="A376" s="24">
        <v>369</v>
      </c>
      <c r="B376" s="15" t="s">
        <v>2246</v>
      </c>
      <c r="C376" s="38" t="s">
        <v>2247</v>
      </c>
      <c r="D376" s="38" t="s">
        <v>2248</v>
      </c>
      <c r="E376" s="37" t="s">
        <v>2250</v>
      </c>
      <c r="F376" s="44">
        <v>15.4</v>
      </c>
      <c r="G376" s="44">
        <v>15.4</v>
      </c>
      <c r="H376" s="33">
        <f t="shared" si="15"/>
        <v>723.338</v>
      </c>
      <c r="I376" s="33">
        <f t="shared" si="16"/>
        <v>11858</v>
      </c>
      <c r="J376" s="33">
        <f t="shared" si="17"/>
        <v>144.6676</v>
      </c>
      <c r="K376" s="195" t="s">
        <v>2249</v>
      </c>
      <c r="L376" s="193" t="s">
        <v>1887</v>
      </c>
      <c r="M376" s="13"/>
      <c r="N376" s="196"/>
      <c r="O376" s="3"/>
      <c r="P376" s="3"/>
      <c r="Q376" s="24"/>
    </row>
    <row r="377" s="1" customFormat="1" ht="30" customHeight="1" spans="1:17">
      <c r="A377" s="24">
        <v>370</v>
      </c>
      <c r="B377" s="15" t="s">
        <v>2246</v>
      </c>
      <c r="C377" s="38" t="s">
        <v>2247</v>
      </c>
      <c r="D377" s="38" t="s">
        <v>2248</v>
      </c>
      <c r="E377" s="37" t="s">
        <v>2234</v>
      </c>
      <c r="F377" s="44">
        <v>2</v>
      </c>
      <c r="G377" s="44">
        <v>2</v>
      </c>
      <c r="H377" s="33">
        <f t="shared" si="15"/>
        <v>93.94</v>
      </c>
      <c r="I377" s="33">
        <f t="shared" si="16"/>
        <v>1540</v>
      </c>
      <c r="J377" s="33">
        <f t="shared" si="17"/>
        <v>18.788</v>
      </c>
      <c r="K377" s="195" t="s">
        <v>2249</v>
      </c>
      <c r="L377" s="193" t="s">
        <v>1887</v>
      </c>
      <c r="M377" s="13"/>
      <c r="N377" s="196"/>
      <c r="O377" s="3"/>
      <c r="P377" s="3"/>
      <c r="Q377" s="24"/>
    </row>
    <row r="378" s="1" customFormat="1" ht="30" customHeight="1" spans="1:17">
      <c r="A378" s="24">
        <v>371</v>
      </c>
      <c r="B378" s="15" t="s">
        <v>2246</v>
      </c>
      <c r="C378" s="38" t="s">
        <v>2247</v>
      </c>
      <c r="D378" s="38" t="s">
        <v>2248</v>
      </c>
      <c r="E378" s="37" t="s">
        <v>872</v>
      </c>
      <c r="F378" s="44">
        <v>5.5</v>
      </c>
      <c r="G378" s="44">
        <v>5.5</v>
      </c>
      <c r="H378" s="33">
        <f t="shared" si="15"/>
        <v>258.335</v>
      </c>
      <c r="I378" s="33">
        <f t="shared" si="16"/>
        <v>4235</v>
      </c>
      <c r="J378" s="33">
        <f t="shared" si="17"/>
        <v>51.667</v>
      </c>
      <c r="K378" s="195" t="s">
        <v>2249</v>
      </c>
      <c r="L378" s="193" t="s">
        <v>1887</v>
      </c>
      <c r="M378" s="13"/>
      <c r="N378" s="196"/>
      <c r="O378" s="3"/>
      <c r="P378" s="3"/>
      <c r="Q378" s="24"/>
    </row>
    <row r="379" s="1" customFormat="1" ht="30" customHeight="1" spans="1:17">
      <c r="A379" s="24">
        <v>372</v>
      </c>
      <c r="B379" s="15" t="s">
        <v>2251</v>
      </c>
      <c r="C379" s="38" t="s">
        <v>533</v>
      </c>
      <c r="D379" s="38" t="s">
        <v>2252</v>
      </c>
      <c r="E379" s="37" t="s">
        <v>1940</v>
      </c>
      <c r="F379" s="44">
        <v>10</v>
      </c>
      <c r="G379" s="44">
        <v>10</v>
      </c>
      <c r="H379" s="33">
        <f t="shared" si="15"/>
        <v>469.7</v>
      </c>
      <c r="I379" s="33">
        <f t="shared" si="16"/>
        <v>7700</v>
      </c>
      <c r="J379" s="33">
        <f t="shared" si="17"/>
        <v>93.94</v>
      </c>
      <c r="K379" s="195" t="s">
        <v>2253</v>
      </c>
      <c r="L379" s="193" t="s">
        <v>1887</v>
      </c>
      <c r="M379" s="13"/>
      <c r="N379" s="196"/>
      <c r="O379" s="3"/>
      <c r="P379" s="3"/>
      <c r="Q379" s="24"/>
    </row>
    <row r="380" s="1" customFormat="1" ht="30" customHeight="1" spans="1:17">
      <c r="A380" s="24">
        <v>373</v>
      </c>
      <c r="B380" s="15" t="s">
        <v>2251</v>
      </c>
      <c r="C380" s="38" t="s">
        <v>533</v>
      </c>
      <c r="D380" s="38" t="s">
        <v>2252</v>
      </c>
      <c r="E380" s="37" t="s">
        <v>1889</v>
      </c>
      <c r="F380" s="44">
        <v>5.2</v>
      </c>
      <c r="G380" s="44">
        <v>5.2</v>
      </c>
      <c r="H380" s="33">
        <f t="shared" si="15"/>
        <v>244.244</v>
      </c>
      <c r="I380" s="33">
        <f t="shared" si="16"/>
        <v>4004</v>
      </c>
      <c r="J380" s="33">
        <f t="shared" si="17"/>
        <v>48.8488</v>
      </c>
      <c r="K380" s="195" t="s">
        <v>2253</v>
      </c>
      <c r="L380" s="193" t="s">
        <v>1887</v>
      </c>
      <c r="M380" s="13"/>
      <c r="N380" s="196"/>
      <c r="O380" s="3"/>
      <c r="P380" s="3"/>
      <c r="Q380" s="24"/>
    </row>
    <row r="381" s="1" customFormat="1" ht="30" customHeight="1" spans="1:17">
      <c r="A381" s="24">
        <v>374</v>
      </c>
      <c r="B381" s="15" t="s">
        <v>2251</v>
      </c>
      <c r="C381" s="38" t="s">
        <v>533</v>
      </c>
      <c r="D381" s="38" t="s">
        <v>2252</v>
      </c>
      <c r="E381" s="37" t="s">
        <v>2234</v>
      </c>
      <c r="F381" s="44">
        <v>6.57</v>
      </c>
      <c r="G381" s="44">
        <v>6.57</v>
      </c>
      <c r="H381" s="33">
        <f t="shared" si="15"/>
        <v>308.5929</v>
      </c>
      <c r="I381" s="33">
        <f t="shared" si="16"/>
        <v>5058.9</v>
      </c>
      <c r="J381" s="33">
        <f t="shared" si="17"/>
        <v>61.71858</v>
      </c>
      <c r="K381" s="195" t="s">
        <v>2253</v>
      </c>
      <c r="L381" s="193" t="s">
        <v>1887</v>
      </c>
      <c r="M381" s="13"/>
      <c r="N381" s="196"/>
      <c r="O381" s="3"/>
      <c r="P381" s="3"/>
      <c r="Q381" s="24"/>
    </row>
    <row r="382" s="1" customFormat="1" ht="30" customHeight="1" spans="1:17">
      <c r="A382" s="24">
        <v>375</v>
      </c>
      <c r="B382" s="15" t="s">
        <v>2251</v>
      </c>
      <c r="C382" s="38" t="s">
        <v>533</v>
      </c>
      <c r="D382" s="38" t="s">
        <v>2252</v>
      </c>
      <c r="E382" s="20" t="s">
        <v>872</v>
      </c>
      <c r="F382" s="44">
        <v>6.2</v>
      </c>
      <c r="G382" s="44">
        <v>6.2</v>
      </c>
      <c r="H382" s="33">
        <f t="shared" si="15"/>
        <v>291.214</v>
      </c>
      <c r="I382" s="33">
        <f t="shared" si="16"/>
        <v>4774</v>
      </c>
      <c r="J382" s="33">
        <f t="shared" si="17"/>
        <v>58.2428</v>
      </c>
      <c r="K382" s="195" t="s">
        <v>2253</v>
      </c>
      <c r="L382" s="193" t="s">
        <v>1887</v>
      </c>
      <c r="M382" s="13"/>
      <c r="N382" s="196"/>
      <c r="O382" s="3"/>
      <c r="P382" s="3"/>
      <c r="Q382" s="24"/>
    </row>
    <row r="383" s="1" customFormat="1" ht="30" customHeight="1" spans="1:17">
      <c r="A383" s="24">
        <v>376</v>
      </c>
      <c r="B383" s="15" t="s">
        <v>2254</v>
      </c>
      <c r="C383" s="38" t="s">
        <v>406</v>
      </c>
      <c r="D383" s="38" t="s">
        <v>2255</v>
      </c>
      <c r="E383" s="20" t="s">
        <v>2250</v>
      </c>
      <c r="F383" s="44">
        <v>8.2</v>
      </c>
      <c r="G383" s="44">
        <v>8.2</v>
      </c>
      <c r="H383" s="33">
        <f t="shared" si="15"/>
        <v>385.154</v>
      </c>
      <c r="I383" s="33">
        <f t="shared" si="16"/>
        <v>6314</v>
      </c>
      <c r="J383" s="33">
        <f t="shared" si="17"/>
        <v>77.0308</v>
      </c>
      <c r="K383" s="195" t="s">
        <v>2256</v>
      </c>
      <c r="L383" s="193" t="s">
        <v>1887</v>
      </c>
      <c r="M383" s="13"/>
      <c r="N383" s="196"/>
      <c r="O383" s="3"/>
      <c r="P383" s="3"/>
      <c r="Q383" s="24"/>
    </row>
    <row r="384" s="1" customFormat="1" ht="30" customHeight="1" spans="1:17">
      <c r="A384" s="24">
        <v>377</v>
      </c>
      <c r="B384" s="15" t="s">
        <v>2254</v>
      </c>
      <c r="C384" s="38" t="s">
        <v>406</v>
      </c>
      <c r="D384" s="38" t="s">
        <v>2255</v>
      </c>
      <c r="E384" s="20" t="s">
        <v>33</v>
      </c>
      <c r="F384" s="44">
        <v>2.6</v>
      </c>
      <c r="G384" s="44">
        <v>2.6</v>
      </c>
      <c r="H384" s="33">
        <f t="shared" si="15"/>
        <v>122.122</v>
      </c>
      <c r="I384" s="33">
        <f t="shared" si="16"/>
        <v>2002</v>
      </c>
      <c r="J384" s="33">
        <f t="shared" si="17"/>
        <v>24.4244</v>
      </c>
      <c r="K384" s="195" t="s">
        <v>2256</v>
      </c>
      <c r="L384" s="193" t="s">
        <v>1887</v>
      </c>
      <c r="M384" s="13"/>
      <c r="N384" s="196"/>
      <c r="O384" s="3"/>
      <c r="P384" s="3"/>
      <c r="Q384" s="24"/>
    </row>
    <row r="385" s="1" customFormat="1" ht="30" customHeight="1" spans="1:17">
      <c r="A385" s="24">
        <v>378</v>
      </c>
      <c r="B385" s="15" t="s">
        <v>2254</v>
      </c>
      <c r="C385" s="38" t="s">
        <v>406</v>
      </c>
      <c r="D385" s="38" t="s">
        <v>2255</v>
      </c>
      <c r="E385" s="37" t="s">
        <v>2234</v>
      </c>
      <c r="F385" s="44">
        <v>6.48</v>
      </c>
      <c r="G385" s="44">
        <v>6.48</v>
      </c>
      <c r="H385" s="33">
        <f t="shared" si="15"/>
        <v>304.3656</v>
      </c>
      <c r="I385" s="33">
        <f t="shared" si="16"/>
        <v>4989.6</v>
      </c>
      <c r="J385" s="33">
        <f t="shared" si="17"/>
        <v>60.87312</v>
      </c>
      <c r="K385" s="195" t="s">
        <v>2256</v>
      </c>
      <c r="L385" s="193" t="s">
        <v>1887</v>
      </c>
      <c r="M385" s="13"/>
      <c r="N385" s="196"/>
      <c r="O385" s="3"/>
      <c r="P385" s="3"/>
      <c r="Q385" s="24"/>
    </row>
    <row r="386" s="1" customFormat="1" ht="30" customHeight="1" spans="1:17">
      <c r="A386" s="24">
        <v>379</v>
      </c>
      <c r="B386" s="15" t="s">
        <v>2257</v>
      </c>
      <c r="C386" s="38" t="s">
        <v>1025</v>
      </c>
      <c r="D386" s="38" t="s">
        <v>2258</v>
      </c>
      <c r="E386" s="37" t="s">
        <v>2245</v>
      </c>
      <c r="F386" s="44">
        <v>15.63</v>
      </c>
      <c r="G386" s="44">
        <v>15.63</v>
      </c>
      <c r="H386" s="33">
        <f t="shared" si="15"/>
        <v>734.1411</v>
      </c>
      <c r="I386" s="33">
        <f t="shared" si="16"/>
        <v>12035.1</v>
      </c>
      <c r="J386" s="33">
        <f t="shared" si="17"/>
        <v>146.82822</v>
      </c>
      <c r="K386" s="195" t="s">
        <v>2259</v>
      </c>
      <c r="L386" s="193" t="s">
        <v>1887</v>
      </c>
      <c r="M386" s="13"/>
      <c r="N386" s="196"/>
      <c r="O386" s="3"/>
      <c r="P386" s="3"/>
      <c r="Q386" s="24"/>
    </row>
    <row r="387" s="1" customFormat="1" ht="30" customHeight="1" spans="1:17">
      <c r="A387" s="24">
        <v>380</v>
      </c>
      <c r="B387" s="15" t="s">
        <v>2257</v>
      </c>
      <c r="C387" s="38" t="s">
        <v>1025</v>
      </c>
      <c r="D387" s="38" t="s">
        <v>2258</v>
      </c>
      <c r="E387" s="37" t="s">
        <v>1921</v>
      </c>
      <c r="F387" s="44">
        <v>14.88</v>
      </c>
      <c r="G387" s="44">
        <v>14.88</v>
      </c>
      <c r="H387" s="33">
        <f t="shared" si="15"/>
        <v>698.9136</v>
      </c>
      <c r="I387" s="33">
        <f t="shared" si="16"/>
        <v>11457.6</v>
      </c>
      <c r="J387" s="33">
        <f t="shared" si="17"/>
        <v>139.78272</v>
      </c>
      <c r="K387" s="195" t="s">
        <v>2259</v>
      </c>
      <c r="L387" s="193" t="s">
        <v>1887</v>
      </c>
      <c r="M387" s="13"/>
      <c r="N387" s="196"/>
      <c r="O387" s="3"/>
      <c r="P387" s="3"/>
      <c r="Q387" s="24"/>
    </row>
    <row r="388" s="1" customFormat="1" ht="30" customHeight="1" spans="1:17">
      <c r="A388" s="24">
        <v>381</v>
      </c>
      <c r="B388" s="15" t="s">
        <v>2257</v>
      </c>
      <c r="C388" s="38" t="s">
        <v>1025</v>
      </c>
      <c r="D388" s="38" t="s">
        <v>2258</v>
      </c>
      <c r="E388" s="37" t="s">
        <v>2234</v>
      </c>
      <c r="F388" s="44">
        <v>16.4</v>
      </c>
      <c r="G388" s="44">
        <v>16.4</v>
      </c>
      <c r="H388" s="33">
        <f t="shared" si="15"/>
        <v>770.308</v>
      </c>
      <c r="I388" s="33">
        <f t="shared" si="16"/>
        <v>12628</v>
      </c>
      <c r="J388" s="33">
        <f t="shared" si="17"/>
        <v>154.0616</v>
      </c>
      <c r="K388" s="195" t="s">
        <v>2259</v>
      </c>
      <c r="L388" s="193" t="s">
        <v>1887</v>
      </c>
      <c r="M388" s="13"/>
      <c r="N388" s="196"/>
      <c r="O388" s="3"/>
      <c r="P388" s="3"/>
      <c r="Q388" s="24"/>
    </row>
    <row r="389" s="1" customFormat="1" ht="30" customHeight="1" spans="1:17">
      <c r="A389" s="24">
        <v>382</v>
      </c>
      <c r="B389" s="15" t="s">
        <v>2260</v>
      </c>
      <c r="C389" s="38" t="s">
        <v>2261</v>
      </c>
      <c r="D389" s="38" t="s">
        <v>2262</v>
      </c>
      <c r="E389" s="37" t="s">
        <v>872</v>
      </c>
      <c r="F389" s="44">
        <v>5.68</v>
      </c>
      <c r="G389" s="44">
        <v>5.68</v>
      </c>
      <c r="H389" s="33">
        <f t="shared" si="15"/>
        <v>266.7896</v>
      </c>
      <c r="I389" s="33">
        <f t="shared" si="16"/>
        <v>4373.6</v>
      </c>
      <c r="J389" s="33">
        <f t="shared" si="17"/>
        <v>53.35792</v>
      </c>
      <c r="K389" s="195" t="s">
        <v>2263</v>
      </c>
      <c r="L389" s="193" t="s">
        <v>1887</v>
      </c>
      <c r="M389" s="13"/>
      <c r="N389" s="196"/>
      <c r="O389" s="3"/>
      <c r="P389" s="3"/>
      <c r="Q389" s="24"/>
    </row>
    <row r="390" s="1" customFormat="1" ht="30" customHeight="1" spans="1:17">
      <c r="A390" s="24">
        <v>383</v>
      </c>
      <c r="B390" s="15" t="s">
        <v>2260</v>
      </c>
      <c r="C390" s="38" t="s">
        <v>2261</v>
      </c>
      <c r="D390" s="38" t="s">
        <v>2262</v>
      </c>
      <c r="E390" s="37" t="s">
        <v>1940</v>
      </c>
      <c r="F390" s="44">
        <v>9.63</v>
      </c>
      <c r="G390" s="44">
        <v>9.63</v>
      </c>
      <c r="H390" s="33">
        <f t="shared" si="15"/>
        <v>452.3211</v>
      </c>
      <c r="I390" s="33">
        <f t="shared" si="16"/>
        <v>7415.1</v>
      </c>
      <c r="J390" s="33">
        <f t="shared" si="17"/>
        <v>90.46422</v>
      </c>
      <c r="K390" s="195" t="s">
        <v>2263</v>
      </c>
      <c r="L390" s="193" t="s">
        <v>1887</v>
      </c>
      <c r="M390" s="13"/>
      <c r="N390" s="196"/>
      <c r="O390" s="3"/>
      <c r="P390" s="3"/>
      <c r="Q390" s="24"/>
    </row>
    <row r="391" s="1" customFormat="1" ht="30" customHeight="1" spans="1:17">
      <c r="A391" s="24">
        <v>384</v>
      </c>
      <c r="B391" s="15" t="s">
        <v>2260</v>
      </c>
      <c r="C391" s="38" t="s">
        <v>2261</v>
      </c>
      <c r="D391" s="38" t="s">
        <v>2262</v>
      </c>
      <c r="E391" s="37" t="s">
        <v>1890</v>
      </c>
      <c r="F391" s="44">
        <v>7.56</v>
      </c>
      <c r="G391" s="44">
        <v>7.56</v>
      </c>
      <c r="H391" s="33">
        <f t="shared" si="15"/>
        <v>355.0932</v>
      </c>
      <c r="I391" s="33">
        <f t="shared" si="16"/>
        <v>5821.2</v>
      </c>
      <c r="J391" s="33">
        <f t="shared" si="17"/>
        <v>71.01864</v>
      </c>
      <c r="K391" s="195" t="s">
        <v>2263</v>
      </c>
      <c r="L391" s="193" t="s">
        <v>1887</v>
      </c>
      <c r="M391" s="13"/>
      <c r="N391" s="196"/>
      <c r="O391" s="3"/>
      <c r="P391" s="3"/>
      <c r="Q391" s="24"/>
    </row>
    <row r="392" s="1" customFormat="1" ht="30" customHeight="1" spans="1:17">
      <c r="A392" s="24">
        <v>385</v>
      </c>
      <c r="B392" s="15" t="s">
        <v>2260</v>
      </c>
      <c r="C392" s="38" t="s">
        <v>2261</v>
      </c>
      <c r="D392" s="38" t="s">
        <v>2262</v>
      </c>
      <c r="E392" s="37" t="s">
        <v>2234</v>
      </c>
      <c r="F392" s="44">
        <v>3.6</v>
      </c>
      <c r="G392" s="44">
        <v>3.6</v>
      </c>
      <c r="H392" s="33">
        <f t="shared" ref="H392:H455" si="18">G392*46.97</f>
        <v>169.092</v>
      </c>
      <c r="I392" s="33">
        <f t="shared" ref="I392:I455" si="19">G392*770</f>
        <v>2772</v>
      </c>
      <c r="J392" s="33">
        <f t="shared" ref="J392:J455" si="20">H392*20%</f>
        <v>33.8184</v>
      </c>
      <c r="K392" s="195" t="s">
        <v>2263</v>
      </c>
      <c r="L392" s="193" t="s">
        <v>1887</v>
      </c>
      <c r="M392" s="13"/>
      <c r="N392" s="196"/>
      <c r="O392" s="3"/>
      <c r="P392" s="3"/>
      <c r="Q392" s="24"/>
    </row>
    <row r="393" s="1" customFormat="1" ht="30" customHeight="1" spans="1:17">
      <c r="A393" s="24">
        <v>386</v>
      </c>
      <c r="B393" s="15" t="s">
        <v>2260</v>
      </c>
      <c r="C393" s="38" t="s">
        <v>2261</v>
      </c>
      <c r="D393" s="38" t="s">
        <v>2262</v>
      </c>
      <c r="E393" s="37" t="s">
        <v>872</v>
      </c>
      <c r="F393" s="44">
        <v>8.99</v>
      </c>
      <c r="G393" s="44">
        <v>8.99</v>
      </c>
      <c r="H393" s="33">
        <f t="shared" si="18"/>
        <v>422.2603</v>
      </c>
      <c r="I393" s="33">
        <f t="shared" si="19"/>
        <v>6922.3</v>
      </c>
      <c r="J393" s="33">
        <f t="shared" si="20"/>
        <v>84.45206</v>
      </c>
      <c r="K393" s="195" t="s">
        <v>2263</v>
      </c>
      <c r="L393" s="193" t="s">
        <v>1887</v>
      </c>
      <c r="M393" s="13"/>
      <c r="N393" s="196"/>
      <c r="O393" s="3"/>
      <c r="P393" s="3"/>
      <c r="Q393" s="24"/>
    </row>
    <row r="394" s="1" customFormat="1" ht="30" customHeight="1" spans="1:17">
      <c r="A394" s="24">
        <v>387</v>
      </c>
      <c r="B394" s="15" t="s">
        <v>2264</v>
      </c>
      <c r="C394" s="38" t="s">
        <v>569</v>
      </c>
      <c r="D394" s="38" t="s">
        <v>2265</v>
      </c>
      <c r="E394" s="37" t="s">
        <v>1940</v>
      </c>
      <c r="F394" s="44">
        <v>5.88</v>
      </c>
      <c r="G394" s="44">
        <v>5.88</v>
      </c>
      <c r="H394" s="33">
        <f t="shared" si="18"/>
        <v>276.1836</v>
      </c>
      <c r="I394" s="33">
        <f t="shared" si="19"/>
        <v>4527.6</v>
      </c>
      <c r="J394" s="33">
        <f t="shared" si="20"/>
        <v>55.23672</v>
      </c>
      <c r="K394" s="195" t="s">
        <v>2266</v>
      </c>
      <c r="L394" s="193" t="s">
        <v>1887</v>
      </c>
      <c r="M394" s="13"/>
      <c r="N394" s="196"/>
      <c r="O394" s="3"/>
      <c r="P394" s="3"/>
      <c r="Q394" s="24"/>
    </row>
    <row r="395" s="1" customFormat="1" ht="30" customHeight="1" spans="1:17">
      <c r="A395" s="24">
        <v>388</v>
      </c>
      <c r="B395" s="15" t="s">
        <v>2264</v>
      </c>
      <c r="C395" s="38" t="s">
        <v>569</v>
      </c>
      <c r="D395" s="38" t="s">
        <v>2265</v>
      </c>
      <c r="E395" s="37" t="s">
        <v>1889</v>
      </c>
      <c r="F395" s="44">
        <v>11.6</v>
      </c>
      <c r="G395" s="44">
        <v>11.6</v>
      </c>
      <c r="H395" s="33">
        <f t="shared" si="18"/>
        <v>544.852</v>
      </c>
      <c r="I395" s="33">
        <f t="shared" si="19"/>
        <v>8932</v>
      </c>
      <c r="J395" s="33">
        <f t="shared" si="20"/>
        <v>108.9704</v>
      </c>
      <c r="K395" s="195" t="s">
        <v>2266</v>
      </c>
      <c r="L395" s="193" t="s">
        <v>1887</v>
      </c>
      <c r="M395" s="13"/>
      <c r="N395" s="196"/>
      <c r="O395" s="3"/>
      <c r="P395" s="3"/>
      <c r="Q395" s="24"/>
    </row>
    <row r="396" s="1" customFormat="1" ht="30" customHeight="1" spans="1:17">
      <c r="A396" s="24">
        <v>389</v>
      </c>
      <c r="B396" s="15" t="s">
        <v>2264</v>
      </c>
      <c r="C396" s="38" t="s">
        <v>569</v>
      </c>
      <c r="D396" s="38" t="s">
        <v>2265</v>
      </c>
      <c r="E396" s="37" t="s">
        <v>2267</v>
      </c>
      <c r="F396" s="44">
        <v>12.52</v>
      </c>
      <c r="G396" s="44">
        <v>12.52</v>
      </c>
      <c r="H396" s="33">
        <f t="shared" si="18"/>
        <v>588.0644</v>
      </c>
      <c r="I396" s="33">
        <f t="shared" si="19"/>
        <v>9640.4</v>
      </c>
      <c r="J396" s="33">
        <f t="shared" si="20"/>
        <v>117.61288</v>
      </c>
      <c r="K396" s="195" t="s">
        <v>2266</v>
      </c>
      <c r="L396" s="193" t="s">
        <v>1887</v>
      </c>
      <c r="M396" s="13"/>
      <c r="N396" s="196"/>
      <c r="O396" s="3"/>
      <c r="P396" s="3"/>
      <c r="Q396" s="24"/>
    </row>
    <row r="397" s="1" customFormat="1" ht="30" customHeight="1" spans="1:17">
      <c r="A397" s="24">
        <v>390</v>
      </c>
      <c r="B397" s="15" t="s">
        <v>2268</v>
      </c>
      <c r="C397" s="38" t="s">
        <v>447</v>
      </c>
      <c r="D397" s="38" t="s">
        <v>2269</v>
      </c>
      <c r="E397" s="37" t="s">
        <v>2116</v>
      </c>
      <c r="F397" s="44">
        <v>9.63</v>
      </c>
      <c r="G397" s="44">
        <v>9.63</v>
      </c>
      <c r="H397" s="33">
        <f t="shared" si="18"/>
        <v>452.3211</v>
      </c>
      <c r="I397" s="33">
        <f t="shared" si="19"/>
        <v>7415.1</v>
      </c>
      <c r="J397" s="33">
        <f t="shared" si="20"/>
        <v>90.46422</v>
      </c>
      <c r="K397" s="195" t="s">
        <v>2270</v>
      </c>
      <c r="L397" s="193" t="s">
        <v>1887</v>
      </c>
      <c r="M397" s="13"/>
      <c r="N397" s="196"/>
      <c r="O397" s="3"/>
      <c r="P397" s="3"/>
      <c r="Q397" s="24"/>
    </row>
    <row r="398" s="1" customFormat="1" ht="30" customHeight="1" spans="1:17">
      <c r="A398" s="24">
        <v>391</v>
      </c>
      <c r="B398" s="15" t="s">
        <v>2268</v>
      </c>
      <c r="C398" s="38" t="s">
        <v>447</v>
      </c>
      <c r="D398" s="38" t="s">
        <v>2269</v>
      </c>
      <c r="E398" s="37" t="s">
        <v>2065</v>
      </c>
      <c r="F398" s="44">
        <v>8.32</v>
      </c>
      <c r="G398" s="44">
        <v>8.32</v>
      </c>
      <c r="H398" s="33">
        <f t="shared" si="18"/>
        <v>390.7904</v>
      </c>
      <c r="I398" s="33">
        <f t="shared" si="19"/>
        <v>6406.4</v>
      </c>
      <c r="J398" s="33">
        <f t="shared" si="20"/>
        <v>78.15808</v>
      </c>
      <c r="K398" s="195" t="s">
        <v>2270</v>
      </c>
      <c r="L398" s="193" t="s">
        <v>1887</v>
      </c>
      <c r="M398" s="13"/>
      <c r="N398" s="196"/>
      <c r="O398" s="3"/>
      <c r="P398" s="3"/>
      <c r="Q398" s="24"/>
    </row>
    <row r="399" s="1" customFormat="1" ht="30" customHeight="1" spans="1:17">
      <c r="A399" s="24">
        <v>392</v>
      </c>
      <c r="B399" s="15" t="s">
        <v>2268</v>
      </c>
      <c r="C399" s="38" t="s">
        <v>447</v>
      </c>
      <c r="D399" s="38" t="s">
        <v>2269</v>
      </c>
      <c r="E399" s="37" t="s">
        <v>1993</v>
      </c>
      <c r="F399" s="44">
        <v>5.63</v>
      </c>
      <c r="G399" s="44">
        <v>5.63</v>
      </c>
      <c r="H399" s="33">
        <f t="shared" si="18"/>
        <v>264.4411</v>
      </c>
      <c r="I399" s="33">
        <f t="shared" si="19"/>
        <v>4335.1</v>
      </c>
      <c r="J399" s="33">
        <f t="shared" si="20"/>
        <v>52.88822</v>
      </c>
      <c r="K399" s="195" t="s">
        <v>2270</v>
      </c>
      <c r="L399" s="193" t="s">
        <v>1887</v>
      </c>
      <c r="M399" s="13"/>
      <c r="N399" s="196"/>
      <c r="O399" s="3"/>
      <c r="P399" s="3"/>
      <c r="Q399" s="24"/>
    </row>
    <row r="400" s="1" customFormat="1" ht="30" customHeight="1" spans="1:17">
      <c r="A400" s="24">
        <v>393</v>
      </c>
      <c r="B400" s="15" t="s">
        <v>2268</v>
      </c>
      <c r="C400" s="38" t="s">
        <v>447</v>
      </c>
      <c r="D400" s="38" t="s">
        <v>2269</v>
      </c>
      <c r="E400" s="37" t="s">
        <v>2271</v>
      </c>
      <c r="F400" s="44">
        <v>9.35</v>
      </c>
      <c r="G400" s="44">
        <v>9.35</v>
      </c>
      <c r="H400" s="33">
        <f t="shared" si="18"/>
        <v>439.1695</v>
      </c>
      <c r="I400" s="33">
        <f t="shared" si="19"/>
        <v>7199.5</v>
      </c>
      <c r="J400" s="33">
        <f t="shared" si="20"/>
        <v>87.8339</v>
      </c>
      <c r="K400" s="195" t="s">
        <v>2270</v>
      </c>
      <c r="L400" s="193" t="s">
        <v>1887</v>
      </c>
      <c r="M400" s="13"/>
      <c r="N400" s="196"/>
      <c r="O400" s="3"/>
      <c r="P400" s="3"/>
      <c r="Q400" s="24"/>
    </row>
    <row r="401" s="1" customFormat="1" ht="30" customHeight="1" spans="1:17">
      <c r="A401" s="24">
        <v>394</v>
      </c>
      <c r="B401" s="15" t="s">
        <v>2272</v>
      </c>
      <c r="C401" s="38" t="s">
        <v>1354</v>
      </c>
      <c r="D401" s="38" t="s">
        <v>2273</v>
      </c>
      <c r="E401" s="37" t="s">
        <v>2234</v>
      </c>
      <c r="F401" s="44">
        <v>8.52</v>
      </c>
      <c r="G401" s="44">
        <v>8.52</v>
      </c>
      <c r="H401" s="33">
        <f t="shared" si="18"/>
        <v>400.1844</v>
      </c>
      <c r="I401" s="33">
        <f t="shared" si="19"/>
        <v>6560.4</v>
      </c>
      <c r="J401" s="33">
        <f t="shared" si="20"/>
        <v>80.03688</v>
      </c>
      <c r="K401" s="195" t="s">
        <v>2274</v>
      </c>
      <c r="L401" s="193" t="s">
        <v>1887</v>
      </c>
      <c r="M401" s="13"/>
      <c r="N401" s="196"/>
      <c r="O401" s="3"/>
      <c r="P401" s="3"/>
      <c r="Q401" s="24"/>
    </row>
    <row r="402" s="1" customFormat="1" ht="30" customHeight="1" spans="1:17">
      <c r="A402" s="24">
        <v>395</v>
      </c>
      <c r="B402" s="15" t="s">
        <v>2272</v>
      </c>
      <c r="C402" s="38" t="s">
        <v>1354</v>
      </c>
      <c r="D402" s="38" t="s">
        <v>2273</v>
      </c>
      <c r="E402" s="37" t="s">
        <v>2245</v>
      </c>
      <c r="F402" s="44">
        <v>6.32</v>
      </c>
      <c r="G402" s="44">
        <v>6.32</v>
      </c>
      <c r="H402" s="33">
        <f t="shared" si="18"/>
        <v>296.8504</v>
      </c>
      <c r="I402" s="33">
        <f t="shared" si="19"/>
        <v>4866.4</v>
      </c>
      <c r="J402" s="33">
        <f t="shared" si="20"/>
        <v>59.37008</v>
      </c>
      <c r="K402" s="195" t="s">
        <v>2274</v>
      </c>
      <c r="L402" s="193" t="s">
        <v>1887</v>
      </c>
      <c r="M402" s="13"/>
      <c r="N402" s="196"/>
      <c r="O402" s="3"/>
      <c r="P402" s="3"/>
      <c r="Q402" s="24"/>
    </row>
    <row r="403" s="1" customFormat="1" ht="30" customHeight="1" spans="1:17">
      <c r="A403" s="24">
        <v>396</v>
      </c>
      <c r="B403" s="15" t="s">
        <v>2272</v>
      </c>
      <c r="C403" s="38" t="s">
        <v>1354</v>
      </c>
      <c r="D403" s="38" t="s">
        <v>2273</v>
      </c>
      <c r="E403" s="37" t="s">
        <v>2116</v>
      </c>
      <c r="F403" s="42">
        <v>7.52</v>
      </c>
      <c r="G403" s="42">
        <v>7.52</v>
      </c>
      <c r="H403" s="33">
        <f t="shared" si="18"/>
        <v>353.2144</v>
      </c>
      <c r="I403" s="33">
        <f t="shared" si="19"/>
        <v>5790.4</v>
      </c>
      <c r="J403" s="33">
        <f t="shared" si="20"/>
        <v>70.64288</v>
      </c>
      <c r="K403" s="195" t="s">
        <v>2274</v>
      </c>
      <c r="L403" s="193" t="s">
        <v>1887</v>
      </c>
      <c r="M403" s="13"/>
      <c r="N403" s="196"/>
      <c r="O403" s="3"/>
      <c r="P403" s="3"/>
      <c r="Q403" s="24"/>
    </row>
    <row r="404" s="1" customFormat="1" ht="30" customHeight="1" spans="1:17">
      <c r="A404" s="24">
        <v>397</v>
      </c>
      <c r="B404" s="15" t="s">
        <v>2272</v>
      </c>
      <c r="C404" s="38" t="s">
        <v>1354</v>
      </c>
      <c r="D404" s="38" t="s">
        <v>2273</v>
      </c>
      <c r="E404" s="37" t="s">
        <v>1993</v>
      </c>
      <c r="F404" s="44">
        <v>13.7</v>
      </c>
      <c r="G404" s="44">
        <v>13.7</v>
      </c>
      <c r="H404" s="33">
        <f t="shared" si="18"/>
        <v>643.489</v>
      </c>
      <c r="I404" s="33">
        <f t="shared" si="19"/>
        <v>10549</v>
      </c>
      <c r="J404" s="33">
        <f t="shared" si="20"/>
        <v>128.6978</v>
      </c>
      <c r="K404" s="195" t="s">
        <v>2274</v>
      </c>
      <c r="L404" s="193" t="s">
        <v>1887</v>
      </c>
      <c r="M404" s="13"/>
      <c r="N404" s="196"/>
      <c r="O404" s="3"/>
      <c r="P404" s="3"/>
      <c r="Q404" s="24"/>
    </row>
    <row r="405" s="1" customFormat="1" ht="30" customHeight="1" spans="1:17">
      <c r="A405" s="24">
        <v>398</v>
      </c>
      <c r="B405" s="15" t="s">
        <v>2275</v>
      </c>
      <c r="C405" s="38" t="s">
        <v>1582</v>
      </c>
      <c r="D405" s="38" t="s">
        <v>2276</v>
      </c>
      <c r="E405" s="37" t="s">
        <v>2065</v>
      </c>
      <c r="F405" s="44">
        <v>8.6</v>
      </c>
      <c r="G405" s="44">
        <v>8.6</v>
      </c>
      <c r="H405" s="33">
        <f t="shared" si="18"/>
        <v>403.942</v>
      </c>
      <c r="I405" s="33">
        <f t="shared" si="19"/>
        <v>6622</v>
      </c>
      <c r="J405" s="33">
        <f t="shared" si="20"/>
        <v>80.7884</v>
      </c>
      <c r="K405" s="195" t="s">
        <v>2277</v>
      </c>
      <c r="L405" s="193" t="s">
        <v>1887</v>
      </c>
      <c r="M405" s="13"/>
      <c r="N405" s="196"/>
      <c r="O405" s="3"/>
      <c r="P405" s="3"/>
      <c r="Q405" s="24"/>
    </row>
    <row r="406" s="1" customFormat="1" ht="30" customHeight="1" spans="1:17">
      <c r="A406" s="24">
        <v>399</v>
      </c>
      <c r="B406" s="15" t="s">
        <v>2275</v>
      </c>
      <c r="C406" s="38" t="s">
        <v>1582</v>
      </c>
      <c r="D406" s="38" t="s">
        <v>2276</v>
      </c>
      <c r="E406" s="37" t="s">
        <v>2234</v>
      </c>
      <c r="F406" s="44">
        <v>9.41</v>
      </c>
      <c r="G406" s="44">
        <v>9.41</v>
      </c>
      <c r="H406" s="33">
        <f t="shared" si="18"/>
        <v>441.9877</v>
      </c>
      <c r="I406" s="33">
        <f t="shared" si="19"/>
        <v>7245.7</v>
      </c>
      <c r="J406" s="33">
        <f t="shared" si="20"/>
        <v>88.39754</v>
      </c>
      <c r="K406" s="195" t="s">
        <v>2277</v>
      </c>
      <c r="L406" s="193" t="s">
        <v>1887</v>
      </c>
      <c r="M406" s="13"/>
      <c r="N406" s="196"/>
      <c r="O406" s="3"/>
      <c r="P406" s="3"/>
      <c r="Q406" s="24"/>
    </row>
    <row r="407" s="1" customFormat="1" ht="30" customHeight="1" spans="1:17">
      <c r="A407" s="24">
        <v>400</v>
      </c>
      <c r="B407" s="15" t="s">
        <v>2275</v>
      </c>
      <c r="C407" s="38" t="s">
        <v>1582</v>
      </c>
      <c r="D407" s="38" t="s">
        <v>2276</v>
      </c>
      <c r="E407" s="37" t="s">
        <v>1940</v>
      </c>
      <c r="F407" s="44">
        <v>7.48</v>
      </c>
      <c r="G407" s="44">
        <v>7.48</v>
      </c>
      <c r="H407" s="33">
        <f t="shared" si="18"/>
        <v>351.3356</v>
      </c>
      <c r="I407" s="33">
        <f t="shared" si="19"/>
        <v>5759.6</v>
      </c>
      <c r="J407" s="33">
        <f t="shared" si="20"/>
        <v>70.26712</v>
      </c>
      <c r="K407" s="195" t="s">
        <v>2277</v>
      </c>
      <c r="L407" s="193" t="s">
        <v>1887</v>
      </c>
      <c r="M407" s="13"/>
      <c r="N407" s="196"/>
      <c r="O407" s="3"/>
      <c r="P407" s="3"/>
      <c r="Q407" s="24"/>
    </row>
    <row r="408" s="1" customFormat="1" ht="30" customHeight="1" spans="1:17">
      <c r="A408" s="24">
        <v>401</v>
      </c>
      <c r="B408" s="15" t="s">
        <v>2278</v>
      </c>
      <c r="C408" s="38" t="s">
        <v>533</v>
      </c>
      <c r="D408" s="38" t="s">
        <v>2279</v>
      </c>
      <c r="E408" s="37" t="s">
        <v>1889</v>
      </c>
      <c r="F408" s="44">
        <v>3.2</v>
      </c>
      <c r="G408" s="44">
        <v>3.2</v>
      </c>
      <c r="H408" s="33">
        <f t="shared" si="18"/>
        <v>150.304</v>
      </c>
      <c r="I408" s="33">
        <f t="shared" si="19"/>
        <v>2464</v>
      </c>
      <c r="J408" s="33">
        <f t="shared" si="20"/>
        <v>30.0608</v>
      </c>
      <c r="K408" s="195" t="s">
        <v>2280</v>
      </c>
      <c r="L408" s="193" t="s">
        <v>1887</v>
      </c>
      <c r="M408" s="13"/>
      <c r="N408" s="196"/>
      <c r="O408" s="3"/>
      <c r="P408" s="3"/>
      <c r="Q408" s="24"/>
    </row>
    <row r="409" s="1" customFormat="1" ht="30" customHeight="1" spans="1:17">
      <c r="A409" s="24">
        <v>402</v>
      </c>
      <c r="B409" s="15" t="s">
        <v>2278</v>
      </c>
      <c r="C409" s="38" t="s">
        <v>533</v>
      </c>
      <c r="D409" s="38" t="s">
        <v>2279</v>
      </c>
      <c r="E409" s="37" t="s">
        <v>1888</v>
      </c>
      <c r="F409" s="44">
        <v>1.66</v>
      </c>
      <c r="G409" s="44">
        <v>1.66</v>
      </c>
      <c r="H409" s="33">
        <f t="shared" si="18"/>
        <v>77.9702</v>
      </c>
      <c r="I409" s="33">
        <f t="shared" si="19"/>
        <v>1278.2</v>
      </c>
      <c r="J409" s="33">
        <f t="shared" si="20"/>
        <v>15.59404</v>
      </c>
      <c r="K409" s="195" t="s">
        <v>2280</v>
      </c>
      <c r="L409" s="193" t="s">
        <v>1887</v>
      </c>
      <c r="M409" s="13"/>
      <c r="N409" s="196"/>
      <c r="O409" s="3"/>
      <c r="P409" s="3"/>
      <c r="Q409" s="24"/>
    </row>
    <row r="410" s="1" customFormat="1" ht="30" customHeight="1" spans="1:17">
      <c r="A410" s="24">
        <v>403</v>
      </c>
      <c r="B410" s="15" t="s">
        <v>2278</v>
      </c>
      <c r="C410" s="38" t="s">
        <v>533</v>
      </c>
      <c r="D410" s="38" t="s">
        <v>2279</v>
      </c>
      <c r="E410" s="37" t="s">
        <v>2250</v>
      </c>
      <c r="F410" s="44">
        <v>4.52</v>
      </c>
      <c r="G410" s="44">
        <v>4.52</v>
      </c>
      <c r="H410" s="33">
        <f t="shared" si="18"/>
        <v>212.3044</v>
      </c>
      <c r="I410" s="33">
        <f t="shared" si="19"/>
        <v>3480.4</v>
      </c>
      <c r="J410" s="33">
        <f t="shared" si="20"/>
        <v>42.46088</v>
      </c>
      <c r="K410" s="195" t="s">
        <v>2280</v>
      </c>
      <c r="L410" s="193" t="s">
        <v>1887</v>
      </c>
      <c r="M410" s="13"/>
      <c r="N410" s="196"/>
      <c r="O410" s="3"/>
      <c r="P410" s="3"/>
      <c r="Q410" s="24"/>
    </row>
    <row r="411" s="1" customFormat="1" ht="30" customHeight="1" spans="1:17">
      <c r="A411" s="24">
        <v>404</v>
      </c>
      <c r="B411" s="15" t="s">
        <v>2278</v>
      </c>
      <c r="C411" s="38" t="s">
        <v>533</v>
      </c>
      <c r="D411" s="38" t="s">
        <v>2279</v>
      </c>
      <c r="E411" s="37" t="s">
        <v>1921</v>
      </c>
      <c r="F411" s="44">
        <v>3.8</v>
      </c>
      <c r="G411" s="44">
        <v>3.8</v>
      </c>
      <c r="H411" s="33">
        <f t="shared" si="18"/>
        <v>178.486</v>
      </c>
      <c r="I411" s="33">
        <f t="shared" si="19"/>
        <v>2926</v>
      </c>
      <c r="J411" s="33">
        <f t="shared" si="20"/>
        <v>35.6972</v>
      </c>
      <c r="K411" s="195" t="s">
        <v>2280</v>
      </c>
      <c r="L411" s="193" t="s">
        <v>1887</v>
      </c>
      <c r="M411" s="13"/>
      <c r="N411" s="196"/>
      <c r="O411" s="3"/>
      <c r="P411" s="3"/>
      <c r="Q411" s="24"/>
    </row>
    <row r="412" s="1" customFormat="1" ht="30" customHeight="1" spans="1:17">
      <c r="A412" s="24">
        <v>405</v>
      </c>
      <c r="B412" s="15" t="s">
        <v>2278</v>
      </c>
      <c r="C412" s="38" t="s">
        <v>533</v>
      </c>
      <c r="D412" s="38" t="s">
        <v>2279</v>
      </c>
      <c r="E412" s="37" t="s">
        <v>2267</v>
      </c>
      <c r="F412" s="44">
        <v>4.6</v>
      </c>
      <c r="G412" s="44">
        <v>4.6</v>
      </c>
      <c r="H412" s="33">
        <f t="shared" si="18"/>
        <v>216.062</v>
      </c>
      <c r="I412" s="33">
        <f t="shared" si="19"/>
        <v>3542</v>
      </c>
      <c r="J412" s="33">
        <f t="shared" si="20"/>
        <v>43.2124</v>
      </c>
      <c r="K412" s="195" t="s">
        <v>2280</v>
      </c>
      <c r="L412" s="193" t="s">
        <v>1887</v>
      </c>
      <c r="M412" s="13"/>
      <c r="N412" s="196"/>
      <c r="O412" s="3"/>
      <c r="P412" s="3"/>
      <c r="Q412" s="24"/>
    </row>
    <row r="413" s="1" customFormat="1" ht="30" customHeight="1" spans="1:17">
      <c r="A413" s="24">
        <v>406</v>
      </c>
      <c r="B413" s="15" t="s">
        <v>2281</v>
      </c>
      <c r="C413" s="38" t="s">
        <v>696</v>
      </c>
      <c r="D413" s="38" t="s">
        <v>2282</v>
      </c>
      <c r="E413" s="37" t="s">
        <v>729</v>
      </c>
      <c r="F413" s="44">
        <v>15.63</v>
      </c>
      <c r="G413" s="44">
        <v>15.63</v>
      </c>
      <c r="H413" s="33">
        <f t="shared" si="18"/>
        <v>734.1411</v>
      </c>
      <c r="I413" s="33">
        <f t="shared" si="19"/>
        <v>12035.1</v>
      </c>
      <c r="J413" s="33">
        <f t="shared" si="20"/>
        <v>146.82822</v>
      </c>
      <c r="K413" s="195" t="s">
        <v>2283</v>
      </c>
      <c r="L413" s="193" t="s">
        <v>1887</v>
      </c>
      <c r="M413" s="13"/>
      <c r="N413" s="196"/>
      <c r="O413" s="3"/>
      <c r="P413" s="3"/>
      <c r="Q413" s="24"/>
    </row>
    <row r="414" s="1" customFormat="1" ht="30" customHeight="1" spans="1:17">
      <c r="A414" s="24">
        <v>407</v>
      </c>
      <c r="B414" s="15" t="s">
        <v>2281</v>
      </c>
      <c r="C414" s="38" t="s">
        <v>696</v>
      </c>
      <c r="D414" s="38" t="s">
        <v>2282</v>
      </c>
      <c r="E414" s="37" t="s">
        <v>2245</v>
      </c>
      <c r="F414" s="44">
        <v>12.65</v>
      </c>
      <c r="G414" s="44">
        <v>12.65</v>
      </c>
      <c r="H414" s="33">
        <f t="shared" si="18"/>
        <v>594.1705</v>
      </c>
      <c r="I414" s="33">
        <f t="shared" si="19"/>
        <v>9740.5</v>
      </c>
      <c r="J414" s="33">
        <f t="shared" si="20"/>
        <v>118.8341</v>
      </c>
      <c r="K414" s="195" t="s">
        <v>2283</v>
      </c>
      <c r="L414" s="193" t="s">
        <v>1887</v>
      </c>
      <c r="M414" s="13"/>
      <c r="N414" s="196"/>
      <c r="O414" s="3"/>
      <c r="P414" s="3"/>
      <c r="Q414" s="24"/>
    </row>
    <row r="415" s="1" customFormat="1" ht="30" customHeight="1" spans="1:17">
      <c r="A415" s="24">
        <v>408</v>
      </c>
      <c r="B415" s="15" t="s">
        <v>2281</v>
      </c>
      <c r="C415" s="38" t="s">
        <v>696</v>
      </c>
      <c r="D415" s="38" t="s">
        <v>2282</v>
      </c>
      <c r="E415" s="37" t="s">
        <v>2234</v>
      </c>
      <c r="F415" s="44">
        <v>18.44</v>
      </c>
      <c r="G415" s="44">
        <v>18.44</v>
      </c>
      <c r="H415" s="33">
        <f t="shared" si="18"/>
        <v>866.1268</v>
      </c>
      <c r="I415" s="33">
        <f t="shared" si="19"/>
        <v>14198.8</v>
      </c>
      <c r="J415" s="33">
        <f t="shared" si="20"/>
        <v>173.22536</v>
      </c>
      <c r="K415" s="195" t="s">
        <v>2283</v>
      </c>
      <c r="L415" s="193" t="s">
        <v>1887</v>
      </c>
      <c r="M415" s="13"/>
      <c r="N415" s="196"/>
      <c r="O415" s="3"/>
      <c r="P415" s="3"/>
      <c r="Q415" s="24"/>
    </row>
    <row r="416" s="1" customFormat="1" ht="30" customHeight="1" spans="1:17">
      <c r="A416" s="24">
        <v>409</v>
      </c>
      <c r="B416" s="15" t="s">
        <v>2281</v>
      </c>
      <c r="C416" s="38" t="s">
        <v>696</v>
      </c>
      <c r="D416" s="38" t="s">
        <v>2282</v>
      </c>
      <c r="E416" s="37" t="s">
        <v>872</v>
      </c>
      <c r="F416" s="44">
        <v>19.9</v>
      </c>
      <c r="G416" s="44">
        <v>19.9</v>
      </c>
      <c r="H416" s="33">
        <f t="shared" si="18"/>
        <v>934.703</v>
      </c>
      <c r="I416" s="33">
        <f t="shared" si="19"/>
        <v>15323</v>
      </c>
      <c r="J416" s="33">
        <f t="shared" si="20"/>
        <v>186.9406</v>
      </c>
      <c r="K416" s="195" t="s">
        <v>2283</v>
      </c>
      <c r="L416" s="193" t="s">
        <v>1887</v>
      </c>
      <c r="M416" s="13"/>
      <c r="N416" s="196"/>
      <c r="O416" s="3"/>
      <c r="P416" s="3"/>
      <c r="Q416" s="24"/>
    </row>
    <row r="417" s="1" customFormat="1" ht="30" customHeight="1" spans="1:17">
      <c r="A417" s="24">
        <v>410</v>
      </c>
      <c r="B417" s="15" t="s">
        <v>2281</v>
      </c>
      <c r="C417" s="38" t="s">
        <v>696</v>
      </c>
      <c r="D417" s="38" t="s">
        <v>2282</v>
      </c>
      <c r="E417" s="37" t="s">
        <v>1889</v>
      </c>
      <c r="F417" s="44">
        <v>16.45</v>
      </c>
      <c r="G417" s="44">
        <v>16.45</v>
      </c>
      <c r="H417" s="33">
        <f t="shared" si="18"/>
        <v>772.6565</v>
      </c>
      <c r="I417" s="33">
        <f t="shared" si="19"/>
        <v>12666.5</v>
      </c>
      <c r="J417" s="33">
        <f t="shared" si="20"/>
        <v>154.5313</v>
      </c>
      <c r="K417" s="195" t="s">
        <v>2283</v>
      </c>
      <c r="L417" s="193" t="s">
        <v>1887</v>
      </c>
      <c r="M417" s="13"/>
      <c r="N417" s="196"/>
      <c r="O417" s="3"/>
      <c r="P417" s="3"/>
      <c r="Q417" s="24"/>
    </row>
    <row r="418" s="1" customFormat="1" ht="30" customHeight="1" spans="1:17">
      <c r="A418" s="24">
        <v>411</v>
      </c>
      <c r="B418" s="15" t="s">
        <v>2284</v>
      </c>
      <c r="C418" s="38" t="s">
        <v>2285</v>
      </c>
      <c r="D418" s="38" t="s">
        <v>2286</v>
      </c>
      <c r="E418" s="37" t="s">
        <v>2065</v>
      </c>
      <c r="F418" s="44">
        <v>11</v>
      </c>
      <c r="G418" s="44">
        <v>11</v>
      </c>
      <c r="H418" s="33">
        <f t="shared" si="18"/>
        <v>516.67</v>
      </c>
      <c r="I418" s="33">
        <f t="shared" si="19"/>
        <v>8470</v>
      </c>
      <c r="J418" s="33">
        <f t="shared" si="20"/>
        <v>103.334</v>
      </c>
      <c r="K418" s="195" t="s">
        <v>2287</v>
      </c>
      <c r="L418" s="193" t="s">
        <v>1887</v>
      </c>
      <c r="M418" s="13"/>
      <c r="N418" s="196"/>
      <c r="O418" s="3"/>
      <c r="P418" s="3"/>
      <c r="Q418" s="24"/>
    </row>
    <row r="419" s="1" customFormat="1" ht="30" customHeight="1" spans="1:17">
      <c r="A419" s="24">
        <v>412</v>
      </c>
      <c r="B419" s="15" t="s">
        <v>2284</v>
      </c>
      <c r="C419" s="38" t="s">
        <v>2285</v>
      </c>
      <c r="D419" s="38" t="s">
        <v>2286</v>
      </c>
      <c r="E419" s="37" t="s">
        <v>2271</v>
      </c>
      <c r="F419" s="44">
        <v>10.63</v>
      </c>
      <c r="G419" s="44">
        <v>10.63</v>
      </c>
      <c r="H419" s="33">
        <f t="shared" si="18"/>
        <v>499.2911</v>
      </c>
      <c r="I419" s="33">
        <f t="shared" si="19"/>
        <v>8185.1</v>
      </c>
      <c r="J419" s="33">
        <f t="shared" si="20"/>
        <v>99.85822</v>
      </c>
      <c r="K419" s="195" t="s">
        <v>2287</v>
      </c>
      <c r="L419" s="193" t="s">
        <v>1887</v>
      </c>
      <c r="M419" s="13"/>
      <c r="N419" s="196"/>
      <c r="O419" s="3"/>
      <c r="P419" s="3"/>
      <c r="Q419" s="24"/>
    </row>
    <row r="420" s="1" customFormat="1" ht="30" customHeight="1" spans="1:17">
      <c r="A420" s="24">
        <v>413</v>
      </c>
      <c r="B420" s="15" t="s">
        <v>2284</v>
      </c>
      <c r="C420" s="38" t="s">
        <v>2285</v>
      </c>
      <c r="D420" s="38" t="s">
        <v>2286</v>
      </c>
      <c r="E420" s="37" t="s">
        <v>872</v>
      </c>
      <c r="F420" s="44">
        <v>5.89</v>
      </c>
      <c r="G420" s="44">
        <v>5.89</v>
      </c>
      <c r="H420" s="33">
        <f t="shared" si="18"/>
        <v>276.6533</v>
      </c>
      <c r="I420" s="33">
        <f t="shared" si="19"/>
        <v>4535.3</v>
      </c>
      <c r="J420" s="33">
        <f t="shared" si="20"/>
        <v>55.33066</v>
      </c>
      <c r="K420" s="195" t="s">
        <v>2287</v>
      </c>
      <c r="L420" s="193" t="s">
        <v>1887</v>
      </c>
      <c r="M420" s="13"/>
      <c r="N420" s="196"/>
      <c r="O420" s="3"/>
      <c r="P420" s="3"/>
      <c r="Q420" s="24"/>
    </row>
    <row r="421" s="1" customFormat="1" ht="30" customHeight="1" spans="1:17">
      <c r="A421" s="24">
        <v>414</v>
      </c>
      <c r="B421" s="15" t="s">
        <v>2288</v>
      </c>
      <c r="C421" s="38" t="s">
        <v>669</v>
      </c>
      <c r="D421" s="38" t="s">
        <v>2289</v>
      </c>
      <c r="E421" s="37" t="s">
        <v>1889</v>
      </c>
      <c r="F421" s="44">
        <v>15.63</v>
      </c>
      <c r="G421" s="44">
        <v>15.63</v>
      </c>
      <c r="H421" s="33">
        <f t="shared" si="18"/>
        <v>734.1411</v>
      </c>
      <c r="I421" s="33">
        <f t="shared" si="19"/>
        <v>12035.1</v>
      </c>
      <c r="J421" s="33">
        <f t="shared" si="20"/>
        <v>146.82822</v>
      </c>
      <c r="K421" s="195" t="s">
        <v>2290</v>
      </c>
      <c r="L421" s="193" t="s">
        <v>1887</v>
      </c>
      <c r="M421" s="13"/>
      <c r="N421" s="196"/>
      <c r="O421" s="3"/>
      <c r="P421" s="3"/>
      <c r="Q421" s="24"/>
    </row>
    <row r="422" s="1" customFormat="1" ht="30" customHeight="1" spans="1:17">
      <c r="A422" s="24">
        <v>415</v>
      </c>
      <c r="B422" s="15" t="s">
        <v>2288</v>
      </c>
      <c r="C422" s="38" t="s">
        <v>669</v>
      </c>
      <c r="D422" s="38" t="s">
        <v>2289</v>
      </c>
      <c r="E422" s="37" t="s">
        <v>2116</v>
      </c>
      <c r="F422" s="44">
        <v>24.2</v>
      </c>
      <c r="G422" s="44">
        <v>24.2</v>
      </c>
      <c r="H422" s="33">
        <f t="shared" si="18"/>
        <v>1136.674</v>
      </c>
      <c r="I422" s="33">
        <f t="shared" si="19"/>
        <v>18634</v>
      </c>
      <c r="J422" s="33">
        <f t="shared" si="20"/>
        <v>227.3348</v>
      </c>
      <c r="K422" s="195" t="s">
        <v>2290</v>
      </c>
      <c r="L422" s="193" t="s">
        <v>1887</v>
      </c>
      <c r="M422" s="13"/>
      <c r="N422" s="196"/>
      <c r="O422" s="3"/>
      <c r="P422" s="3"/>
      <c r="Q422" s="24"/>
    </row>
    <row r="423" s="1" customFormat="1" ht="30" customHeight="1" spans="1:17">
      <c r="A423" s="24">
        <v>416</v>
      </c>
      <c r="B423" s="15" t="s">
        <v>2288</v>
      </c>
      <c r="C423" s="38" t="s">
        <v>669</v>
      </c>
      <c r="D423" s="38" t="s">
        <v>2289</v>
      </c>
      <c r="E423" s="37" t="s">
        <v>2271</v>
      </c>
      <c r="F423" s="44">
        <v>21</v>
      </c>
      <c r="G423" s="44">
        <v>21</v>
      </c>
      <c r="H423" s="33">
        <f t="shared" si="18"/>
        <v>986.37</v>
      </c>
      <c r="I423" s="33">
        <f t="shared" si="19"/>
        <v>16170</v>
      </c>
      <c r="J423" s="33">
        <f t="shared" si="20"/>
        <v>197.274</v>
      </c>
      <c r="K423" s="195" t="s">
        <v>2290</v>
      </c>
      <c r="L423" s="193" t="s">
        <v>1887</v>
      </c>
      <c r="M423" s="13"/>
      <c r="N423" s="196"/>
      <c r="O423" s="3"/>
      <c r="P423" s="3"/>
      <c r="Q423" s="24"/>
    </row>
    <row r="424" s="1" customFormat="1" ht="30" customHeight="1" spans="1:17">
      <c r="A424" s="24">
        <v>417</v>
      </c>
      <c r="B424" s="15" t="s">
        <v>2288</v>
      </c>
      <c r="C424" s="38" t="s">
        <v>669</v>
      </c>
      <c r="D424" s="38" t="s">
        <v>2289</v>
      </c>
      <c r="E424" s="37" t="s">
        <v>872</v>
      </c>
      <c r="F424" s="44">
        <v>16.39</v>
      </c>
      <c r="G424" s="44">
        <v>16.39</v>
      </c>
      <c r="H424" s="33">
        <f t="shared" si="18"/>
        <v>769.8383</v>
      </c>
      <c r="I424" s="33">
        <f t="shared" si="19"/>
        <v>12620.3</v>
      </c>
      <c r="J424" s="33">
        <f t="shared" si="20"/>
        <v>153.96766</v>
      </c>
      <c r="K424" s="195" t="s">
        <v>2290</v>
      </c>
      <c r="L424" s="193" t="s">
        <v>1887</v>
      </c>
      <c r="M424" s="13"/>
      <c r="N424" s="196"/>
      <c r="O424" s="3"/>
      <c r="P424" s="3"/>
      <c r="Q424" s="24"/>
    </row>
    <row r="425" s="1" customFormat="1" ht="30" customHeight="1" spans="1:17">
      <c r="A425" s="24">
        <v>418</v>
      </c>
      <c r="B425" s="15" t="s">
        <v>2291</v>
      </c>
      <c r="C425" s="38" t="s">
        <v>2292</v>
      </c>
      <c r="D425" s="38" t="s">
        <v>2293</v>
      </c>
      <c r="E425" s="37" t="s">
        <v>1890</v>
      </c>
      <c r="F425" s="44">
        <v>10.3</v>
      </c>
      <c r="G425" s="44">
        <v>10.3</v>
      </c>
      <c r="H425" s="33">
        <f t="shared" si="18"/>
        <v>483.791</v>
      </c>
      <c r="I425" s="33">
        <f t="shared" si="19"/>
        <v>7931</v>
      </c>
      <c r="J425" s="33">
        <f t="shared" si="20"/>
        <v>96.7582</v>
      </c>
      <c r="K425" s="195" t="s">
        <v>2294</v>
      </c>
      <c r="L425" s="193" t="s">
        <v>1887</v>
      </c>
      <c r="M425" s="13"/>
      <c r="N425" s="196"/>
      <c r="O425" s="3"/>
      <c r="P425" s="3"/>
      <c r="Q425" s="24"/>
    </row>
    <row r="426" s="1" customFormat="1" ht="30" customHeight="1" spans="1:17">
      <c r="A426" s="24">
        <v>419</v>
      </c>
      <c r="B426" s="15" t="s">
        <v>2291</v>
      </c>
      <c r="C426" s="38" t="s">
        <v>2292</v>
      </c>
      <c r="D426" s="38" t="s">
        <v>2293</v>
      </c>
      <c r="E426" s="37" t="s">
        <v>2271</v>
      </c>
      <c r="F426" s="42">
        <v>8.5</v>
      </c>
      <c r="G426" s="42">
        <v>8.5</v>
      </c>
      <c r="H426" s="33">
        <f t="shared" si="18"/>
        <v>399.245</v>
      </c>
      <c r="I426" s="33">
        <f t="shared" si="19"/>
        <v>6545</v>
      </c>
      <c r="J426" s="33">
        <f t="shared" si="20"/>
        <v>79.849</v>
      </c>
      <c r="K426" s="195" t="s">
        <v>2294</v>
      </c>
      <c r="L426" s="193" t="s">
        <v>1887</v>
      </c>
      <c r="M426" s="13"/>
      <c r="N426" s="196"/>
      <c r="O426" s="3"/>
      <c r="P426" s="3"/>
      <c r="Q426" s="24"/>
    </row>
    <row r="427" s="1" customFormat="1" ht="30" customHeight="1" spans="1:17">
      <c r="A427" s="24">
        <v>420</v>
      </c>
      <c r="B427" s="15" t="s">
        <v>2291</v>
      </c>
      <c r="C427" s="38" t="s">
        <v>2292</v>
      </c>
      <c r="D427" s="38" t="s">
        <v>2293</v>
      </c>
      <c r="E427" s="37" t="s">
        <v>872</v>
      </c>
      <c r="F427" s="44">
        <v>5.16</v>
      </c>
      <c r="G427" s="44">
        <v>5.16</v>
      </c>
      <c r="H427" s="33">
        <f t="shared" si="18"/>
        <v>242.3652</v>
      </c>
      <c r="I427" s="33">
        <f t="shared" si="19"/>
        <v>3973.2</v>
      </c>
      <c r="J427" s="33">
        <f t="shared" si="20"/>
        <v>48.47304</v>
      </c>
      <c r="K427" s="195" t="s">
        <v>2294</v>
      </c>
      <c r="L427" s="193" t="s">
        <v>1887</v>
      </c>
      <c r="M427" s="13"/>
      <c r="N427" s="196"/>
      <c r="O427" s="3"/>
      <c r="P427" s="3"/>
      <c r="Q427" s="24"/>
    </row>
    <row r="428" s="1" customFormat="1" ht="30" customHeight="1" spans="1:17">
      <c r="A428" s="24">
        <v>421</v>
      </c>
      <c r="B428" s="15" t="s">
        <v>2295</v>
      </c>
      <c r="C428" s="38" t="s">
        <v>538</v>
      </c>
      <c r="D428" s="38" t="s">
        <v>2296</v>
      </c>
      <c r="E428" s="37" t="s">
        <v>1888</v>
      </c>
      <c r="F428" s="44">
        <v>6.5</v>
      </c>
      <c r="G428" s="44">
        <v>6.5</v>
      </c>
      <c r="H428" s="33">
        <f t="shared" si="18"/>
        <v>305.305</v>
      </c>
      <c r="I428" s="33">
        <f t="shared" si="19"/>
        <v>5005</v>
      </c>
      <c r="J428" s="33">
        <f t="shared" si="20"/>
        <v>61.061</v>
      </c>
      <c r="K428" s="195" t="s">
        <v>2297</v>
      </c>
      <c r="L428" s="193" t="s">
        <v>1887</v>
      </c>
      <c r="M428" s="13"/>
      <c r="N428" s="196"/>
      <c r="O428" s="3"/>
      <c r="P428" s="3"/>
      <c r="Q428" s="24"/>
    </row>
    <row r="429" s="1" customFormat="1" ht="30" customHeight="1" spans="1:17">
      <c r="A429" s="24">
        <v>422</v>
      </c>
      <c r="B429" s="15" t="s">
        <v>2295</v>
      </c>
      <c r="C429" s="38" t="s">
        <v>538</v>
      </c>
      <c r="D429" s="38" t="s">
        <v>2296</v>
      </c>
      <c r="E429" s="37" t="s">
        <v>1921</v>
      </c>
      <c r="F429" s="44">
        <v>9.99</v>
      </c>
      <c r="G429" s="44">
        <v>9.99</v>
      </c>
      <c r="H429" s="33">
        <f t="shared" si="18"/>
        <v>469.2303</v>
      </c>
      <c r="I429" s="33">
        <f t="shared" si="19"/>
        <v>7692.3</v>
      </c>
      <c r="J429" s="33">
        <f t="shared" si="20"/>
        <v>93.84606</v>
      </c>
      <c r="K429" s="195" t="s">
        <v>2297</v>
      </c>
      <c r="L429" s="193" t="s">
        <v>1887</v>
      </c>
      <c r="M429" s="13"/>
      <c r="N429" s="196"/>
      <c r="O429" s="3"/>
      <c r="P429" s="3"/>
      <c r="Q429" s="24"/>
    </row>
    <row r="430" s="1" customFormat="1" ht="30" customHeight="1" spans="1:17">
      <c r="A430" s="24">
        <v>423</v>
      </c>
      <c r="B430" s="15" t="s">
        <v>2295</v>
      </c>
      <c r="C430" s="38" t="s">
        <v>538</v>
      </c>
      <c r="D430" s="38" t="s">
        <v>2296</v>
      </c>
      <c r="E430" s="37" t="s">
        <v>2037</v>
      </c>
      <c r="F430" s="44">
        <v>5.89</v>
      </c>
      <c r="G430" s="44">
        <v>5.89</v>
      </c>
      <c r="H430" s="33">
        <f t="shared" si="18"/>
        <v>276.6533</v>
      </c>
      <c r="I430" s="33">
        <f t="shared" si="19"/>
        <v>4535.3</v>
      </c>
      <c r="J430" s="33">
        <f t="shared" si="20"/>
        <v>55.33066</v>
      </c>
      <c r="K430" s="195" t="s">
        <v>2297</v>
      </c>
      <c r="L430" s="193" t="s">
        <v>1887</v>
      </c>
      <c r="M430" s="13"/>
      <c r="N430" s="196"/>
      <c r="O430" s="3"/>
      <c r="P430" s="3"/>
      <c r="Q430" s="24"/>
    </row>
    <row r="431" s="1" customFormat="1" ht="30" customHeight="1" spans="1:17">
      <c r="A431" s="24">
        <v>424</v>
      </c>
      <c r="B431" s="15" t="s">
        <v>2295</v>
      </c>
      <c r="C431" s="38" t="s">
        <v>538</v>
      </c>
      <c r="D431" s="38" t="s">
        <v>2296</v>
      </c>
      <c r="E431" s="37" t="s">
        <v>2245</v>
      </c>
      <c r="F431" s="44">
        <v>3.3</v>
      </c>
      <c r="G431" s="44">
        <v>3.3</v>
      </c>
      <c r="H431" s="33">
        <f t="shared" si="18"/>
        <v>155.001</v>
      </c>
      <c r="I431" s="33">
        <f t="shared" si="19"/>
        <v>2541</v>
      </c>
      <c r="J431" s="33">
        <f t="shared" si="20"/>
        <v>31.0002</v>
      </c>
      <c r="K431" s="195" t="s">
        <v>2297</v>
      </c>
      <c r="L431" s="193" t="s">
        <v>1887</v>
      </c>
      <c r="M431" s="13"/>
      <c r="N431" s="196"/>
      <c r="O431" s="3"/>
      <c r="P431" s="3"/>
      <c r="Q431" s="24"/>
    </row>
    <row r="432" s="1" customFormat="1" ht="30" customHeight="1" spans="1:17">
      <c r="A432" s="24">
        <v>425</v>
      </c>
      <c r="B432" s="15" t="s">
        <v>2295</v>
      </c>
      <c r="C432" s="38" t="s">
        <v>538</v>
      </c>
      <c r="D432" s="38" t="s">
        <v>2296</v>
      </c>
      <c r="E432" s="37" t="s">
        <v>1993</v>
      </c>
      <c r="F432" s="44">
        <v>5.13</v>
      </c>
      <c r="G432" s="44">
        <v>5.13</v>
      </c>
      <c r="H432" s="33">
        <f t="shared" si="18"/>
        <v>240.9561</v>
      </c>
      <c r="I432" s="33">
        <f t="shared" si="19"/>
        <v>3950.1</v>
      </c>
      <c r="J432" s="33">
        <f t="shared" si="20"/>
        <v>48.19122</v>
      </c>
      <c r="K432" s="195" t="s">
        <v>2297</v>
      </c>
      <c r="L432" s="193" t="s">
        <v>1887</v>
      </c>
      <c r="M432" s="13"/>
      <c r="N432" s="196"/>
      <c r="O432" s="3"/>
      <c r="P432" s="3"/>
      <c r="Q432" s="24"/>
    </row>
    <row r="433" s="1" customFormat="1" ht="30" customHeight="1" spans="1:17">
      <c r="A433" s="24">
        <v>426</v>
      </c>
      <c r="B433" s="15" t="s">
        <v>2298</v>
      </c>
      <c r="C433" s="38" t="s">
        <v>559</v>
      </c>
      <c r="D433" s="38" t="s">
        <v>2299</v>
      </c>
      <c r="E433" s="37" t="s">
        <v>2271</v>
      </c>
      <c r="F433" s="44">
        <v>6.5</v>
      </c>
      <c r="G433" s="44">
        <v>6.5</v>
      </c>
      <c r="H433" s="33">
        <f t="shared" si="18"/>
        <v>305.305</v>
      </c>
      <c r="I433" s="33">
        <f t="shared" si="19"/>
        <v>5005</v>
      </c>
      <c r="J433" s="33">
        <f t="shared" si="20"/>
        <v>61.061</v>
      </c>
      <c r="K433" s="195" t="s">
        <v>2300</v>
      </c>
      <c r="L433" s="193" t="s">
        <v>1887</v>
      </c>
      <c r="M433" s="13"/>
      <c r="N433" s="196"/>
      <c r="O433" s="3"/>
      <c r="P433" s="3"/>
      <c r="Q433" s="24"/>
    </row>
    <row r="434" s="1" customFormat="1" ht="30" customHeight="1" spans="1:17">
      <c r="A434" s="24">
        <v>427</v>
      </c>
      <c r="B434" s="15" t="s">
        <v>2298</v>
      </c>
      <c r="C434" s="38" t="s">
        <v>559</v>
      </c>
      <c r="D434" s="38" t="s">
        <v>2299</v>
      </c>
      <c r="E434" s="37" t="s">
        <v>2301</v>
      </c>
      <c r="F434" s="44">
        <v>6.9</v>
      </c>
      <c r="G434" s="44">
        <v>6.9</v>
      </c>
      <c r="H434" s="33">
        <f t="shared" si="18"/>
        <v>324.093</v>
      </c>
      <c r="I434" s="33">
        <f t="shared" si="19"/>
        <v>5313</v>
      </c>
      <c r="J434" s="33">
        <f t="shared" si="20"/>
        <v>64.8186</v>
      </c>
      <c r="K434" s="195" t="s">
        <v>2300</v>
      </c>
      <c r="L434" s="193" t="s">
        <v>1887</v>
      </c>
      <c r="M434" s="13"/>
      <c r="N434" s="196"/>
      <c r="O434" s="3"/>
      <c r="P434" s="3"/>
      <c r="Q434" s="24"/>
    </row>
    <row r="435" s="1" customFormat="1" ht="30" customHeight="1" spans="1:17">
      <c r="A435" s="24">
        <v>428</v>
      </c>
      <c r="B435" s="15" t="s">
        <v>2298</v>
      </c>
      <c r="C435" s="38" t="s">
        <v>559</v>
      </c>
      <c r="D435" s="38" t="s">
        <v>2299</v>
      </c>
      <c r="E435" s="37" t="s">
        <v>872</v>
      </c>
      <c r="F435" s="44">
        <v>5.5</v>
      </c>
      <c r="G435" s="44">
        <v>5.5</v>
      </c>
      <c r="H435" s="33">
        <f t="shared" si="18"/>
        <v>258.335</v>
      </c>
      <c r="I435" s="33">
        <f t="shared" si="19"/>
        <v>4235</v>
      </c>
      <c r="J435" s="33">
        <f t="shared" si="20"/>
        <v>51.667</v>
      </c>
      <c r="K435" s="195" t="s">
        <v>2300</v>
      </c>
      <c r="L435" s="193" t="s">
        <v>1887</v>
      </c>
      <c r="M435" s="13"/>
      <c r="N435" s="196"/>
      <c r="O435" s="3"/>
      <c r="P435" s="3"/>
      <c r="Q435" s="24"/>
    </row>
    <row r="436" s="1" customFormat="1" ht="30" customHeight="1" spans="1:17">
      <c r="A436" s="24">
        <v>429</v>
      </c>
      <c r="B436" s="15" t="s">
        <v>2298</v>
      </c>
      <c r="C436" s="38" t="s">
        <v>559</v>
      </c>
      <c r="D436" s="38" t="s">
        <v>2299</v>
      </c>
      <c r="E436" s="37" t="s">
        <v>1921</v>
      </c>
      <c r="F436" s="44">
        <v>4.7</v>
      </c>
      <c r="G436" s="44">
        <v>4.7</v>
      </c>
      <c r="H436" s="33">
        <f t="shared" si="18"/>
        <v>220.759</v>
      </c>
      <c r="I436" s="33">
        <f t="shared" si="19"/>
        <v>3619</v>
      </c>
      <c r="J436" s="33">
        <f t="shared" si="20"/>
        <v>44.1518</v>
      </c>
      <c r="K436" s="195" t="s">
        <v>2300</v>
      </c>
      <c r="L436" s="193" t="s">
        <v>1887</v>
      </c>
      <c r="M436" s="13"/>
      <c r="N436" s="196"/>
      <c r="O436" s="3"/>
      <c r="P436" s="3"/>
      <c r="Q436" s="24"/>
    </row>
    <row r="437" s="1" customFormat="1" ht="30" customHeight="1" spans="1:17">
      <c r="A437" s="24">
        <v>430</v>
      </c>
      <c r="B437" s="15" t="s">
        <v>2302</v>
      </c>
      <c r="C437" s="38" t="s">
        <v>696</v>
      </c>
      <c r="D437" s="38" t="s">
        <v>2303</v>
      </c>
      <c r="E437" s="37" t="s">
        <v>2245</v>
      </c>
      <c r="F437" s="44">
        <v>12.6</v>
      </c>
      <c r="G437" s="44">
        <v>12.6</v>
      </c>
      <c r="H437" s="33">
        <f t="shared" si="18"/>
        <v>591.822</v>
      </c>
      <c r="I437" s="33">
        <f t="shared" si="19"/>
        <v>9702</v>
      </c>
      <c r="J437" s="33">
        <f t="shared" si="20"/>
        <v>118.3644</v>
      </c>
      <c r="K437" s="195" t="s">
        <v>2304</v>
      </c>
      <c r="L437" s="193" t="s">
        <v>1887</v>
      </c>
      <c r="M437" s="13"/>
      <c r="N437" s="196"/>
      <c r="O437" s="3"/>
      <c r="P437" s="3"/>
      <c r="Q437" s="24"/>
    </row>
    <row r="438" s="1" customFormat="1" ht="30" customHeight="1" spans="1:17">
      <c r="A438" s="24">
        <v>431</v>
      </c>
      <c r="B438" s="15" t="s">
        <v>2302</v>
      </c>
      <c r="C438" s="38" t="s">
        <v>696</v>
      </c>
      <c r="D438" s="38" t="s">
        <v>2303</v>
      </c>
      <c r="E438" s="37" t="s">
        <v>872</v>
      </c>
      <c r="F438" s="44">
        <v>18.26</v>
      </c>
      <c r="G438" s="44">
        <v>18.26</v>
      </c>
      <c r="H438" s="33">
        <f t="shared" si="18"/>
        <v>857.6722</v>
      </c>
      <c r="I438" s="33">
        <f t="shared" si="19"/>
        <v>14060.2</v>
      </c>
      <c r="J438" s="33">
        <f t="shared" si="20"/>
        <v>171.53444</v>
      </c>
      <c r="K438" s="195" t="s">
        <v>2304</v>
      </c>
      <c r="L438" s="193" t="s">
        <v>1887</v>
      </c>
      <c r="M438" s="13"/>
      <c r="N438" s="196"/>
      <c r="O438" s="3"/>
      <c r="P438" s="3"/>
      <c r="Q438" s="24"/>
    </row>
    <row r="439" s="1" customFormat="1" ht="30" customHeight="1" spans="1:17">
      <c r="A439" s="24">
        <v>432</v>
      </c>
      <c r="B439" s="15" t="s">
        <v>2302</v>
      </c>
      <c r="C439" s="38" t="s">
        <v>696</v>
      </c>
      <c r="D439" s="38" t="s">
        <v>2303</v>
      </c>
      <c r="E439" s="37" t="s">
        <v>33</v>
      </c>
      <c r="F439" s="44">
        <v>10.3</v>
      </c>
      <c r="G439" s="44">
        <v>10.3</v>
      </c>
      <c r="H439" s="33">
        <f t="shared" si="18"/>
        <v>483.791</v>
      </c>
      <c r="I439" s="33">
        <f t="shared" si="19"/>
        <v>7931</v>
      </c>
      <c r="J439" s="33">
        <f t="shared" si="20"/>
        <v>96.7582</v>
      </c>
      <c r="K439" s="195" t="s">
        <v>2304</v>
      </c>
      <c r="L439" s="193" t="s">
        <v>1887</v>
      </c>
      <c r="M439" s="13"/>
      <c r="N439" s="196"/>
      <c r="O439" s="3"/>
      <c r="P439" s="3"/>
      <c r="Q439" s="24"/>
    </row>
    <row r="440" s="1" customFormat="1" ht="30" customHeight="1" spans="1:17">
      <c r="A440" s="24">
        <v>433</v>
      </c>
      <c r="B440" s="15" t="s">
        <v>2305</v>
      </c>
      <c r="C440" s="38" t="s">
        <v>464</v>
      </c>
      <c r="D440" s="38" t="s">
        <v>2306</v>
      </c>
      <c r="E440" s="37" t="s">
        <v>2307</v>
      </c>
      <c r="F440" s="44">
        <v>13</v>
      </c>
      <c r="G440" s="44">
        <v>13</v>
      </c>
      <c r="H440" s="33">
        <f t="shared" si="18"/>
        <v>610.61</v>
      </c>
      <c r="I440" s="33">
        <f t="shared" si="19"/>
        <v>10010</v>
      </c>
      <c r="J440" s="33">
        <f t="shared" si="20"/>
        <v>122.122</v>
      </c>
      <c r="K440" s="195" t="s">
        <v>2308</v>
      </c>
      <c r="L440" s="193" t="s">
        <v>1887</v>
      </c>
      <c r="M440" s="13"/>
      <c r="N440" s="196"/>
      <c r="O440" s="3"/>
      <c r="P440" s="3"/>
      <c r="Q440" s="24"/>
    </row>
    <row r="441" s="1" customFormat="1" ht="30" customHeight="1" spans="1:17">
      <c r="A441" s="24">
        <v>434</v>
      </c>
      <c r="B441" s="15" t="s">
        <v>2305</v>
      </c>
      <c r="C441" s="38" t="s">
        <v>464</v>
      </c>
      <c r="D441" s="38" t="s">
        <v>2306</v>
      </c>
      <c r="E441" s="37" t="s">
        <v>2037</v>
      </c>
      <c r="F441" s="44">
        <v>15.6</v>
      </c>
      <c r="G441" s="44">
        <v>15.6</v>
      </c>
      <c r="H441" s="33">
        <f t="shared" si="18"/>
        <v>732.732</v>
      </c>
      <c r="I441" s="33">
        <f t="shared" si="19"/>
        <v>12012</v>
      </c>
      <c r="J441" s="33">
        <f t="shared" si="20"/>
        <v>146.5464</v>
      </c>
      <c r="K441" s="195" t="s">
        <v>2308</v>
      </c>
      <c r="L441" s="193" t="s">
        <v>1887</v>
      </c>
      <c r="M441" s="13"/>
      <c r="N441" s="196"/>
      <c r="O441" s="3"/>
      <c r="P441" s="3"/>
      <c r="Q441" s="24"/>
    </row>
    <row r="442" s="1" customFormat="1" ht="30" customHeight="1" spans="1:17">
      <c r="A442" s="24">
        <v>435</v>
      </c>
      <c r="B442" s="15" t="s">
        <v>2305</v>
      </c>
      <c r="C442" s="38" t="s">
        <v>464</v>
      </c>
      <c r="D442" s="38" t="s">
        <v>2306</v>
      </c>
      <c r="E442" s="37" t="s">
        <v>2245</v>
      </c>
      <c r="F442" s="44">
        <v>7.7</v>
      </c>
      <c r="G442" s="44">
        <v>7.7</v>
      </c>
      <c r="H442" s="33">
        <f t="shared" si="18"/>
        <v>361.669</v>
      </c>
      <c r="I442" s="33">
        <f t="shared" si="19"/>
        <v>5929</v>
      </c>
      <c r="J442" s="33">
        <f t="shared" si="20"/>
        <v>72.3338</v>
      </c>
      <c r="K442" s="195" t="s">
        <v>2308</v>
      </c>
      <c r="L442" s="193" t="s">
        <v>1887</v>
      </c>
      <c r="M442" s="13"/>
      <c r="N442" s="196"/>
      <c r="O442" s="3"/>
      <c r="P442" s="3"/>
      <c r="Q442" s="24"/>
    </row>
    <row r="443" s="1" customFormat="1" ht="30" customHeight="1" spans="1:17">
      <c r="A443" s="24">
        <v>436</v>
      </c>
      <c r="B443" s="15" t="s">
        <v>2309</v>
      </c>
      <c r="C443" s="38" t="s">
        <v>533</v>
      </c>
      <c r="D443" s="38" t="s">
        <v>2310</v>
      </c>
      <c r="E443" s="37" t="s">
        <v>2245</v>
      </c>
      <c r="F443" s="42">
        <v>13.65</v>
      </c>
      <c r="G443" s="42">
        <v>13.65</v>
      </c>
      <c r="H443" s="33">
        <f t="shared" si="18"/>
        <v>641.1405</v>
      </c>
      <c r="I443" s="33">
        <f t="shared" si="19"/>
        <v>10510.5</v>
      </c>
      <c r="J443" s="33">
        <f t="shared" si="20"/>
        <v>128.2281</v>
      </c>
      <c r="K443" s="195" t="s">
        <v>2311</v>
      </c>
      <c r="L443" s="193" t="s">
        <v>1887</v>
      </c>
      <c r="M443" s="13"/>
      <c r="N443" s="196"/>
      <c r="O443" s="3"/>
      <c r="P443" s="3"/>
      <c r="Q443" s="24"/>
    </row>
    <row r="444" s="1" customFormat="1" ht="30" customHeight="1" spans="1:17">
      <c r="A444" s="24">
        <v>437</v>
      </c>
      <c r="B444" s="15" t="s">
        <v>2309</v>
      </c>
      <c r="C444" s="38" t="s">
        <v>533</v>
      </c>
      <c r="D444" s="38" t="s">
        <v>2310</v>
      </c>
      <c r="E444" s="37" t="s">
        <v>2271</v>
      </c>
      <c r="F444" s="44">
        <v>18</v>
      </c>
      <c r="G444" s="44">
        <v>18</v>
      </c>
      <c r="H444" s="33">
        <f t="shared" si="18"/>
        <v>845.46</v>
      </c>
      <c r="I444" s="33">
        <f t="shared" si="19"/>
        <v>13860</v>
      </c>
      <c r="J444" s="33">
        <f t="shared" si="20"/>
        <v>169.092</v>
      </c>
      <c r="K444" s="195" t="s">
        <v>2311</v>
      </c>
      <c r="L444" s="193" t="s">
        <v>1887</v>
      </c>
      <c r="M444" s="13"/>
      <c r="N444" s="196"/>
      <c r="O444" s="3"/>
      <c r="P444" s="3"/>
      <c r="Q444" s="24"/>
    </row>
    <row r="445" s="1" customFormat="1" ht="30" customHeight="1" spans="1:17">
      <c r="A445" s="24">
        <v>438</v>
      </c>
      <c r="B445" s="15" t="s">
        <v>2309</v>
      </c>
      <c r="C445" s="38" t="s">
        <v>533</v>
      </c>
      <c r="D445" s="38" t="s">
        <v>2310</v>
      </c>
      <c r="E445" s="37" t="s">
        <v>872</v>
      </c>
      <c r="F445" s="44">
        <v>19.5</v>
      </c>
      <c r="G445" s="44">
        <v>19.5</v>
      </c>
      <c r="H445" s="33">
        <f t="shared" si="18"/>
        <v>915.915</v>
      </c>
      <c r="I445" s="33">
        <f t="shared" si="19"/>
        <v>15015</v>
      </c>
      <c r="J445" s="33">
        <f t="shared" si="20"/>
        <v>183.183</v>
      </c>
      <c r="K445" s="195" t="s">
        <v>2311</v>
      </c>
      <c r="L445" s="193" t="s">
        <v>1887</v>
      </c>
      <c r="M445" s="13"/>
      <c r="N445" s="196"/>
      <c r="O445" s="3"/>
      <c r="P445" s="3"/>
      <c r="Q445" s="24"/>
    </row>
    <row r="446" s="1" customFormat="1" ht="30" customHeight="1" spans="1:17">
      <c r="A446" s="24">
        <v>439</v>
      </c>
      <c r="B446" s="15" t="s">
        <v>2309</v>
      </c>
      <c r="C446" s="38" t="s">
        <v>533</v>
      </c>
      <c r="D446" s="38" t="s">
        <v>2310</v>
      </c>
      <c r="E446" s="37" t="s">
        <v>2267</v>
      </c>
      <c r="F446" s="44">
        <v>15.41</v>
      </c>
      <c r="G446" s="44">
        <v>15.41</v>
      </c>
      <c r="H446" s="33">
        <f t="shared" si="18"/>
        <v>723.8077</v>
      </c>
      <c r="I446" s="33">
        <f t="shared" si="19"/>
        <v>11865.7</v>
      </c>
      <c r="J446" s="33">
        <f t="shared" si="20"/>
        <v>144.76154</v>
      </c>
      <c r="K446" s="195" t="s">
        <v>2311</v>
      </c>
      <c r="L446" s="193" t="s">
        <v>1887</v>
      </c>
      <c r="M446" s="13"/>
      <c r="N446" s="196"/>
      <c r="O446" s="3"/>
      <c r="P446" s="3"/>
      <c r="Q446" s="24"/>
    </row>
    <row r="447" s="1" customFormat="1" ht="30" customHeight="1" spans="1:17">
      <c r="A447" s="24">
        <v>440</v>
      </c>
      <c r="B447" s="15" t="s">
        <v>2312</v>
      </c>
      <c r="C447" s="38" t="s">
        <v>2247</v>
      </c>
      <c r="D447" s="38" t="s">
        <v>2313</v>
      </c>
      <c r="E447" s="37" t="s">
        <v>2271</v>
      </c>
      <c r="F447" s="44">
        <v>11</v>
      </c>
      <c r="G447" s="44">
        <v>11</v>
      </c>
      <c r="H447" s="33">
        <f t="shared" si="18"/>
        <v>516.67</v>
      </c>
      <c r="I447" s="33">
        <f t="shared" si="19"/>
        <v>8470</v>
      </c>
      <c r="J447" s="33">
        <f t="shared" si="20"/>
        <v>103.334</v>
      </c>
      <c r="K447" s="195" t="s">
        <v>2314</v>
      </c>
      <c r="L447" s="193" t="s">
        <v>1887</v>
      </c>
      <c r="M447" s="13"/>
      <c r="N447" s="196"/>
      <c r="O447" s="3"/>
      <c r="P447" s="3"/>
      <c r="Q447" s="24"/>
    </row>
    <row r="448" s="1" customFormat="1" ht="30" customHeight="1" spans="1:17">
      <c r="A448" s="24">
        <v>441</v>
      </c>
      <c r="B448" s="15" t="s">
        <v>2312</v>
      </c>
      <c r="C448" s="38" t="s">
        <v>2247</v>
      </c>
      <c r="D448" s="38" t="s">
        <v>2313</v>
      </c>
      <c r="E448" s="37" t="s">
        <v>2250</v>
      </c>
      <c r="F448" s="44">
        <v>9.63</v>
      </c>
      <c r="G448" s="44">
        <v>9.63</v>
      </c>
      <c r="H448" s="33">
        <f t="shared" si="18"/>
        <v>452.3211</v>
      </c>
      <c r="I448" s="33">
        <f t="shared" si="19"/>
        <v>7415.1</v>
      </c>
      <c r="J448" s="33">
        <f t="shared" si="20"/>
        <v>90.46422</v>
      </c>
      <c r="K448" s="195" t="s">
        <v>2314</v>
      </c>
      <c r="L448" s="193" t="s">
        <v>1887</v>
      </c>
      <c r="M448" s="13"/>
      <c r="N448" s="196"/>
      <c r="O448" s="3"/>
      <c r="P448" s="3"/>
      <c r="Q448" s="24"/>
    </row>
    <row r="449" s="1" customFormat="1" ht="30" customHeight="1" spans="1:17">
      <c r="A449" s="24">
        <v>442</v>
      </c>
      <c r="B449" s="15" t="s">
        <v>2312</v>
      </c>
      <c r="C449" s="38" t="s">
        <v>2247</v>
      </c>
      <c r="D449" s="38" t="s">
        <v>2313</v>
      </c>
      <c r="E449" s="37" t="s">
        <v>1921</v>
      </c>
      <c r="F449" s="44">
        <v>3.52</v>
      </c>
      <c r="G449" s="44">
        <v>3.52</v>
      </c>
      <c r="H449" s="33">
        <f t="shared" si="18"/>
        <v>165.3344</v>
      </c>
      <c r="I449" s="33">
        <f t="shared" si="19"/>
        <v>2710.4</v>
      </c>
      <c r="J449" s="33">
        <f t="shared" si="20"/>
        <v>33.06688</v>
      </c>
      <c r="K449" s="195" t="s">
        <v>2314</v>
      </c>
      <c r="L449" s="193" t="s">
        <v>1887</v>
      </c>
      <c r="M449" s="13"/>
      <c r="N449" s="196"/>
      <c r="O449" s="3"/>
      <c r="P449" s="3"/>
      <c r="Q449" s="24"/>
    </row>
    <row r="450" s="1" customFormat="1" ht="30" customHeight="1" spans="1:17">
      <c r="A450" s="24">
        <v>443</v>
      </c>
      <c r="B450" s="15" t="s">
        <v>2312</v>
      </c>
      <c r="C450" s="38" t="s">
        <v>2247</v>
      </c>
      <c r="D450" s="38" t="s">
        <v>2313</v>
      </c>
      <c r="E450" s="37" t="s">
        <v>33</v>
      </c>
      <c r="F450" s="44">
        <v>8.24</v>
      </c>
      <c r="G450" s="44">
        <v>8.24</v>
      </c>
      <c r="H450" s="33">
        <f t="shared" si="18"/>
        <v>387.0328</v>
      </c>
      <c r="I450" s="33">
        <f t="shared" si="19"/>
        <v>6344.8</v>
      </c>
      <c r="J450" s="33">
        <f t="shared" si="20"/>
        <v>77.40656</v>
      </c>
      <c r="K450" s="195" t="s">
        <v>2314</v>
      </c>
      <c r="L450" s="193" t="s">
        <v>1887</v>
      </c>
      <c r="M450" s="13"/>
      <c r="N450" s="196"/>
      <c r="O450" s="3"/>
      <c r="P450" s="3"/>
      <c r="Q450" s="24"/>
    </row>
    <row r="451" s="1" customFormat="1" ht="30" customHeight="1" spans="1:17">
      <c r="A451" s="24">
        <v>444</v>
      </c>
      <c r="B451" s="15" t="s">
        <v>2312</v>
      </c>
      <c r="C451" s="38" t="s">
        <v>2247</v>
      </c>
      <c r="D451" s="38" t="s">
        <v>2313</v>
      </c>
      <c r="E451" s="37" t="s">
        <v>2245</v>
      </c>
      <c r="F451" s="44">
        <v>3.82</v>
      </c>
      <c r="G451" s="44">
        <v>3.82</v>
      </c>
      <c r="H451" s="33">
        <f t="shared" si="18"/>
        <v>179.4254</v>
      </c>
      <c r="I451" s="33">
        <f t="shared" si="19"/>
        <v>2941.4</v>
      </c>
      <c r="J451" s="33">
        <f t="shared" si="20"/>
        <v>35.88508</v>
      </c>
      <c r="K451" s="195" t="s">
        <v>2314</v>
      </c>
      <c r="L451" s="193" t="s">
        <v>1887</v>
      </c>
      <c r="M451" s="13"/>
      <c r="N451" s="196"/>
      <c r="O451" s="3"/>
      <c r="P451" s="3"/>
      <c r="Q451" s="24"/>
    </row>
    <row r="452" s="1" customFormat="1" ht="30" customHeight="1" spans="1:17">
      <c r="A452" s="24">
        <v>445</v>
      </c>
      <c r="B452" s="15" t="s">
        <v>2315</v>
      </c>
      <c r="C452" s="38" t="s">
        <v>569</v>
      </c>
      <c r="D452" s="38" t="s">
        <v>2316</v>
      </c>
      <c r="E452" s="37" t="s">
        <v>1993</v>
      </c>
      <c r="F452" s="44">
        <v>6.52</v>
      </c>
      <c r="G452" s="44">
        <v>6.52</v>
      </c>
      <c r="H452" s="33">
        <f t="shared" si="18"/>
        <v>306.2444</v>
      </c>
      <c r="I452" s="33">
        <f t="shared" si="19"/>
        <v>5020.4</v>
      </c>
      <c r="J452" s="33">
        <f t="shared" si="20"/>
        <v>61.24888</v>
      </c>
      <c r="K452" s="195" t="s">
        <v>2317</v>
      </c>
      <c r="L452" s="193" t="s">
        <v>1887</v>
      </c>
      <c r="M452" s="13"/>
      <c r="N452" s="196"/>
      <c r="O452" s="3"/>
      <c r="P452" s="3"/>
      <c r="Q452" s="24"/>
    </row>
    <row r="453" s="1" customFormat="1" ht="30" customHeight="1" spans="1:17">
      <c r="A453" s="24">
        <v>446</v>
      </c>
      <c r="B453" s="15" t="s">
        <v>2315</v>
      </c>
      <c r="C453" s="38" t="s">
        <v>569</v>
      </c>
      <c r="D453" s="38" t="s">
        <v>2316</v>
      </c>
      <c r="E453" s="37" t="s">
        <v>2116</v>
      </c>
      <c r="F453" s="44">
        <v>5.55</v>
      </c>
      <c r="G453" s="44">
        <v>5.55</v>
      </c>
      <c r="H453" s="33">
        <f t="shared" si="18"/>
        <v>260.6835</v>
      </c>
      <c r="I453" s="33">
        <f t="shared" si="19"/>
        <v>4273.5</v>
      </c>
      <c r="J453" s="33">
        <f t="shared" si="20"/>
        <v>52.1367</v>
      </c>
      <c r="K453" s="195" t="s">
        <v>2317</v>
      </c>
      <c r="L453" s="193" t="s">
        <v>1887</v>
      </c>
      <c r="M453" s="13"/>
      <c r="N453" s="196"/>
      <c r="O453" s="3"/>
      <c r="P453" s="3"/>
      <c r="Q453" s="24"/>
    </row>
    <row r="454" s="1" customFormat="1" ht="30" customHeight="1" spans="1:17">
      <c r="A454" s="24">
        <v>447</v>
      </c>
      <c r="B454" s="15" t="s">
        <v>2315</v>
      </c>
      <c r="C454" s="38" t="s">
        <v>569</v>
      </c>
      <c r="D454" s="38" t="s">
        <v>2316</v>
      </c>
      <c r="E454" s="37" t="s">
        <v>2271</v>
      </c>
      <c r="F454" s="44">
        <v>5.17</v>
      </c>
      <c r="G454" s="44">
        <v>5.17</v>
      </c>
      <c r="H454" s="33">
        <f t="shared" si="18"/>
        <v>242.8349</v>
      </c>
      <c r="I454" s="33">
        <f t="shared" si="19"/>
        <v>3980.9</v>
      </c>
      <c r="J454" s="33">
        <f t="shared" si="20"/>
        <v>48.56698</v>
      </c>
      <c r="K454" s="195" t="s">
        <v>2317</v>
      </c>
      <c r="L454" s="193" t="s">
        <v>1887</v>
      </c>
      <c r="M454" s="13"/>
      <c r="N454" s="196"/>
      <c r="O454" s="3"/>
      <c r="P454" s="3"/>
      <c r="Q454" s="24"/>
    </row>
    <row r="455" s="1" customFormat="1" ht="30" customHeight="1" spans="1:17">
      <c r="A455" s="24">
        <v>448</v>
      </c>
      <c r="B455" s="15" t="s">
        <v>2318</v>
      </c>
      <c r="C455" s="38" t="s">
        <v>669</v>
      </c>
      <c r="D455" s="38" t="s">
        <v>2319</v>
      </c>
      <c r="E455" s="37" t="s">
        <v>1921</v>
      </c>
      <c r="F455" s="44">
        <v>5.63</v>
      </c>
      <c r="G455" s="44">
        <v>5.63</v>
      </c>
      <c r="H455" s="33">
        <f t="shared" si="18"/>
        <v>264.4411</v>
      </c>
      <c r="I455" s="33">
        <f t="shared" si="19"/>
        <v>4335.1</v>
      </c>
      <c r="J455" s="33">
        <f t="shared" si="20"/>
        <v>52.88822</v>
      </c>
      <c r="K455" s="195" t="s">
        <v>2320</v>
      </c>
      <c r="L455" s="193" t="s">
        <v>1887</v>
      </c>
      <c r="M455" s="13"/>
      <c r="N455" s="196"/>
      <c r="O455" s="3"/>
      <c r="P455" s="3"/>
      <c r="Q455" s="24"/>
    </row>
    <row r="456" s="1" customFormat="1" ht="30" customHeight="1" spans="1:17">
      <c r="A456" s="24">
        <v>449</v>
      </c>
      <c r="B456" s="15" t="s">
        <v>2318</v>
      </c>
      <c r="C456" s="38" t="s">
        <v>669</v>
      </c>
      <c r="D456" s="38" t="s">
        <v>2319</v>
      </c>
      <c r="E456" s="37" t="s">
        <v>33</v>
      </c>
      <c r="F456" s="44">
        <v>5.1</v>
      </c>
      <c r="G456" s="44">
        <v>5.1</v>
      </c>
      <c r="H456" s="33">
        <f t="shared" ref="H456:H519" si="21">G456*46.97</f>
        <v>239.547</v>
      </c>
      <c r="I456" s="33">
        <f t="shared" ref="I456:I519" si="22">G456*770</f>
        <v>3927</v>
      </c>
      <c r="J456" s="33">
        <f t="shared" ref="J456:J519" si="23">H456*20%</f>
        <v>47.9094</v>
      </c>
      <c r="K456" s="195" t="s">
        <v>2320</v>
      </c>
      <c r="L456" s="193" t="s">
        <v>1887</v>
      </c>
      <c r="M456" s="13"/>
      <c r="N456" s="196"/>
      <c r="O456" s="3"/>
      <c r="P456" s="3"/>
      <c r="Q456" s="24"/>
    </row>
    <row r="457" s="1" customFormat="1" ht="30" customHeight="1" spans="1:17">
      <c r="A457" s="24">
        <v>450</v>
      </c>
      <c r="B457" s="15" t="s">
        <v>2318</v>
      </c>
      <c r="C457" s="38" t="s">
        <v>669</v>
      </c>
      <c r="D457" s="38" t="s">
        <v>2319</v>
      </c>
      <c r="E457" s="37" t="s">
        <v>1915</v>
      </c>
      <c r="F457" s="44">
        <v>3.62</v>
      </c>
      <c r="G457" s="44">
        <v>3.62</v>
      </c>
      <c r="H457" s="33">
        <f t="shared" si="21"/>
        <v>170.0314</v>
      </c>
      <c r="I457" s="33">
        <f t="shared" si="22"/>
        <v>2787.4</v>
      </c>
      <c r="J457" s="33">
        <f t="shared" si="23"/>
        <v>34.00628</v>
      </c>
      <c r="K457" s="195" t="s">
        <v>2320</v>
      </c>
      <c r="L457" s="193" t="s">
        <v>1887</v>
      </c>
      <c r="M457" s="13"/>
      <c r="N457" s="196"/>
      <c r="O457" s="3"/>
      <c r="P457" s="3"/>
      <c r="Q457" s="24"/>
    </row>
    <row r="458" s="1" customFormat="1" ht="30" customHeight="1" spans="1:17">
      <c r="A458" s="24">
        <v>451</v>
      </c>
      <c r="B458" s="15" t="s">
        <v>2318</v>
      </c>
      <c r="C458" s="38" t="s">
        <v>669</v>
      </c>
      <c r="D458" s="38" t="s">
        <v>2319</v>
      </c>
      <c r="E458" s="37" t="s">
        <v>2245</v>
      </c>
      <c r="F458" s="44">
        <v>4.8</v>
      </c>
      <c r="G458" s="44">
        <v>4.8</v>
      </c>
      <c r="H458" s="33">
        <f t="shared" si="21"/>
        <v>225.456</v>
      </c>
      <c r="I458" s="33">
        <f t="shared" si="22"/>
        <v>3696</v>
      </c>
      <c r="J458" s="33">
        <f t="shared" si="23"/>
        <v>45.0912</v>
      </c>
      <c r="K458" s="195" t="s">
        <v>2320</v>
      </c>
      <c r="L458" s="193" t="s">
        <v>1887</v>
      </c>
      <c r="M458" s="13"/>
      <c r="N458" s="196"/>
      <c r="O458" s="3"/>
      <c r="P458" s="3"/>
      <c r="Q458" s="24"/>
    </row>
    <row r="459" s="1" customFormat="1" ht="30" customHeight="1" spans="1:17">
      <c r="A459" s="24">
        <v>452</v>
      </c>
      <c r="B459" s="15" t="s">
        <v>2318</v>
      </c>
      <c r="C459" s="38" t="s">
        <v>669</v>
      </c>
      <c r="D459" s="38" t="s">
        <v>2319</v>
      </c>
      <c r="E459" s="37" t="s">
        <v>2271</v>
      </c>
      <c r="F459" s="44">
        <v>5.53</v>
      </c>
      <c r="G459" s="44">
        <v>5.53</v>
      </c>
      <c r="H459" s="33">
        <f t="shared" si="21"/>
        <v>259.7441</v>
      </c>
      <c r="I459" s="33">
        <f t="shared" si="22"/>
        <v>4258.1</v>
      </c>
      <c r="J459" s="33">
        <f t="shared" si="23"/>
        <v>51.94882</v>
      </c>
      <c r="K459" s="195" t="s">
        <v>2320</v>
      </c>
      <c r="L459" s="193" t="s">
        <v>1887</v>
      </c>
      <c r="M459" s="13"/>
      <c r="N459" s="196"/>
      <c r="O459" s="3"/>
      <c r="P459" s="3"/>
      <c r="Q459" s="24"/>
    </row>
    <row r="460" s="1" customFormat="1" ht="30" customHeight="1" spans="1:17">
      <c r="A460" s="24">
        <v>453</v>
      </c>
      <c r="B460" s="15" t="s">
        <v>2321</v>
      </c>
      <c r="C460" s="38" t="s">
        <v>2247</v>
      </c>
      <c r="D460" s="38" t="s">
        <v>2322</v>
      </c>
      <c r="E460" s="37" t="s">
        <v>2323</v>
      </c>
      <c r="F460" s="44">
        <v>14.3</v>
      </c>
      <c r="G460" s="44">
        <v>14.3</v>
      </c>
      <c r="H460" s="33">
        <f t="shared" si="21"/>
        <v>671.671</v>
      </c>
      <c r="I460" s="33">
        <f t="shared" si="22"/>
        <v>11011</v>
      </c>
      <c r="J460" s="33">
        <f t="shared" si="23"/>
        <v>134.3342</v>
      </c>
      <c r="K460" s="195" t="s">
        <v>2324</v>
      </c>
      <c r="L460" s="193" t="s">
        <v>1887</v>
      </c>
      <c r="M460" s="13"/>
      <c r="N460" s="196"/>
      <c r="O460" s="3"/>
      <c r="P460" s="3"/>
      <c r="Q460" s="24"/>
    </row>
    <row r="461" s="1" customFormat="1" ht="30" customHeight="1" spans="1:17">
      <c r="A461" s="24">
        <v>454</v>
      </c>
      <c r="B461" s="15" t="s">
        <v>2321</v>
      </c>
      <c r="C461" s="38" t="s">
        <v>2247</v>
      </c>
      <c r="D461" s="38" t="s">
        <v>2322</v>
      </c>
      <c r="E461" s="37" t="s">
        <v>1921</v>
      </c>
      <c r="F461" s="44">
        <v>11.6</v>
      </c>
      <c r="G461" s="44">
        <v>11.6</v>
      </c>
      <c r="H461" s="33">
        <f t="shared" si="21"/>
        <v>544.852</v>
      </c>
      <c r="I461" s="33">
        <f t="shared" si="22"/>
        <v>8932</v>
      </c>
      <c r="J461" s="33">
        <f t="shared" si="23"/>
        <v>108.9704</v>
      </c>
      <c r="K461" s="195" t="s">
        <v>2324</v>
      </c>
      <c r="L461" s="193" t="s">
        <v>1887</v>
      </c>
      <c r="M461" s="13"/>
      <c r="N461" s="196"/>
      <c r="O461" s="3"/>
      <c r="P461" s="3"/>
      <c r="Q461" s="24"/>
    </row>
    <row r="462" s="1" customFormat="1" ht="30" customHeight="1" spans="1:17">
      <c r="A462" s="24">
        <v>455</v>
      </c>
      <c r="B462" s="15" t="s">
        <v>2321</v>
      </c>
      <c r="C462" s="38" t="s">
        <v>2247</v>
      </c>
      <c r="D462" s="38" t="s">
        <v>2322</v>
      </c>
      <c r="E462" s="37" t="s">
        <v>2116</v>
      </c>
      <c r="F462" s="44">
        <v>18.9</v>
      </c>
      <c r="G462" s="44">
        <v>18.9</v>
      </c>
      <c r="H462" s="33">
        <f t="shared" si="21"/>
        <v>887.733</v>
      </c>
      <c r="I462" s="33">
        <f t="shared" si="22"/>
        <v>14553</v>
      </c>
      <c r="J462" s="33">
        <f t="shared" si="23"/>
        <v>177.5466</v>
      </c>
      <c r="K462" s="195" t="s">
        <v>2324</v>
      </c>
      <c r="L462" s="193" t="s">
        <v>1887</v>
      </c>
      <c r="M462" s="13"/>
      <c r="N462" s="196"/>
      <c r="O462" s="3"/>
      <c r="P462" s="3"/>
      <c r="Q462" s="24"/>
    </row>
    <row r="463" s="1" customFormat="1" ht="30" customHeight="1" spans="1:17">
      <c r="A463" s="24">
        <v>456</v>
      </c>
      <c r="B463" s="15" t="s">
        <v>2321</v>
      </c>
      <c r="C463" s="38" t="s">
        <v>2247</v>
      </c>
      <c r="D463" s="38" t="s">
        <v>2322</v>
      </c>
      <c r="E463" s="37" t="s">
        <v>2065</v>
      </c>
      <c r="F463" s="44">
        <v>21.35</v>
      </c>
      <c r="G463" s="44">
        <v>21.35</v>
      </c>
      <c r="H463" s="33">
        <f t="shared" si="21"/>
        <v>1002.8095</v>
      </c>
      <c r="I463" s="33">
        <f t="shared" si="22"/>
        <v>16439.5</v>
      </c>
      <c r="J463" s="33">
        <f t="shared" si="23"/>
        <v>200.5619</v>
      </c>
      <c r="K463" s="195" t="s">
        <v>2324</v>
      </c>
      <c r="L463" s="193" t="s">
        <v>1887</v>
      </c>
      <c r="M463" s="13"/>
      <c r="N463" s="196"/>
      <c r="O463" s="3"/>
      <c r="P463" s="3"/>
      <c r="Q463" s="24"/>
    </row>
    <row r="464" s="1" customFormat="1" ht="30" customHeight="1" spans="1:17">
      <c r="A464" s="24">
        <v>457</v>
      </c>
      <c r="B464" s="15" t="s">
        <v>2321</v>
      </c>
      <c r="C464" s="38" t="s">
        <v>2247</v>
      </c>
      <c r="D464" s="38" t="s">
        <v>2322</v>
      </c>
      <c r="E464" s="37" t="s">
        <v>1993</v>
      </c>
      <c r="F464" s="44">
        <v>20.05</v>
      </c>
      <c r="G464" s="44">
        <v>20.05</v>
      </c>
      <c r="H464" s="33">
        <f t="shared" si="21"/>
        <v>941.7485</v>
      </c>
      <c r="I464" s="33">
        <f t="shared" si="22"/>
        <v>15438.5</v>
      </c>
      <c r="J464" s="33">
        <f t="shared" si="23"/>
        <v>188.3497</v>
      </c>
      <c r="K464" s="195" t="s">
        <v>2324</v>
      </c>
      <c r="L464" s="193" t="s">
        <v>1887</v>
      </c>
      <c r="M464" s="13"/>
      <c r="N464" s="196"/>
      <c r="O464" s="3"/>
      <c r="P464" s="3"/>
      <c r="Q464" s="24"/>
    </row>
    <row r="465" s="1" customFormat="1" ht="30" customHeight="1" spans="1:17">
      <c r="A465" s="24">
        <v>458</v>
      </c>
      <c r="B465" s="15" t="s">
        <v>2325</v>
      </c>
      <c r="C465" s="38" t="s">
        <v>607</v>
      </c>
      <c r="D465" s="38" t="s">
        <v>2326</v>
      </c>
      <c r="E465" s="37" t="s">
        <v>2271</v>
      </c>
      <c r="F465" s="42">
        <v>5.65</v>
      </c>
      <c r="G465" s="42">
        <v>5.65</v>
      </c>
      <c r="H465" s="33">
        <f t="shared" si="21"/>
        <v>265.3805</v>
      </c>
      <c r="I465" s="33">
        <f t="shared" si="22"/>
        <v>4350.5</v>
      </c>
      <c r="J465" s="33">
        <f t="shared" si="23"/>
        <v>53.0761</v>
      </c>
      <c r="K465" s="195" t="s">
        <v>2327</v>
      </c>
      <c r="L465" s="193" t="s">
        <v>1887</v>
      </c>
      <c r="M465" s="13"/>
      <c r="N465" s="196"/>
      <c r="O465" s="3"/>
      <c r="P465" s="3"/>
      <c r="Q465" s="24"/>
    </row>
    <row r="466" s="1" customFormat="1" ht="30" customHeight="1" spans="1:17">
      <c r="A466" s="24">
        <v>459</v>
      </c>
      <c r="B466" s="15" t="s">
        <v>2325</v>
      </c>
      <c r="C466" s="38" t="s">
        <v>607</v>
      </c>
      <c r="D466" s="38" t="s">
        <v>2326</v>
      </c>
      <c r="E466" s="37" t="s">
        <v>872</v>
      </c>
      <c r="F466" s="44">
        <v>6.32</v>
      </c>
      <c r="G466" s="44">
        <v>6.32</v>
      </c>
      <c r="H466" s="33">
        <f t="shared" si="21"/>
        <v>296.8504</v>
      </c>
      <c r="I466" s="33">
        <f t="shared" si="22"/>
        <v>4866.4</v>
      </c>
      <c r="J466" s="33">
        <f t="shared" si="23"/>
        <v>59.37008</v>
      </c>
      <c r="K466" s="195" t="s">
        <v>2327</v>
      </c>
      <c r="L466" s="193" t="s">
        <v>1887</v>
      </c>
      <c r="M466" s="13"/>
      <c r="N466" s="196"/>
      <c r="O466" s="3"/>
      <c r="P466" s="3"/>
      <c r="Q466" s="24"/>
    </row>
    <row r="467" s="1" customFormat="1" ht="30" customHeight="1" spans="1:17">
      <c r="A467" s="24">
        <v>460</v>
      </c>
      <c r="B467" s="15" t="s">
        <v>2325</v>
      </c>
      <c r="C467" s="38" t="s">
        <v>607</v>
      </c>
      <c r="D467" s="38" t="s">
        <v>2326</v>
      </c>
      <c r="E467" s="37" t="s">
        <v>1888</v>
      </c>
      <c r="F467" s="44">
        <v>3.1</v>
      </c>
      <c r="G467" s="44">
        <v>3.1</v>
      </c>
      <c r="H467" s="33">
        <f t="shared" si="21"/>
        <v>145.607</v>
      </c>
      <c r="I467" s="33">
        <f t="shared" si="22"/>
        <v>2387</v>
      </c>
      <c r="J467" s="33">
        <f t="shared" si="23"/>
        <v>29.1214</v>
      </c>
      <c r="K467" s="195" t="s">
        <v>2327</v>
      </c>
      <c r="L467" s="193" t="s">
        <v>1887</v>
      </c>
      <c r="M467" s="13"/>
      <c r="N467" s="196"/>
      <c r="O467" s="3"/>
      <c r="P467" s="3"/>
      <c r="Q467" s="24"/>
    </row>
    <row r="468" s="1" customFormat="1" ht="30" customHeight="1" spans="1:17">
      <c r="A468" s="24">
        <v>461</v>
      </c>
      <c r="B468" s="15" t="s">
        <v>2325</v>
      </c>
      <c r="C468" s="38" t="s">
        <v>607</v>
      </c>
      <c r="D468" s="38" t="s">
        <v>2326</v>
      </c>
      <c r="E468" s="37" t="s">
        <v>1915</v>
      </c>
      <c r="F468" s="44">
        <v>2.2</v>
      </c>
      <c r="G468" s="44">
        <v>2.2</v>
      </c>
      <c r="H468" s="33">
        <f t="shared" si="21"/>
        <v>103.334</v>
      </c>
      <c r="I468" s="33">
        <f t="shared" si="22"/>
        <v>1694</v>
      </c>
      <c r="J468" s="33">
        <f t="shared" si="23"/>
        <v>20.6668</v>
      </c>
      <c r="K468" s="195" t="s">
        <v>2327</v>
      </c>
      <c r="L468" s="193" t="s">
        <v>1887</v>
      </c>
      <c r="M468" s="13"/>
      <c r="N468" s="196"/>
      <c r="O468" s="3"/>
      <c r="P468" s="3"/>
      <c r="Q468" s="24"/>
    </row>
    <row r="469" s="1" customFormat="1" ht="30" customHeight="1" spans="1:17">
      <c r="A469" s="24">
        <v>462</v>
      </c>
      <c r="B469" s="15" t="s">
        <v>2325</v>
      </c>
      <c r="C469" s="38" t="s">
        <v>607</v>
      </c>
      <c r="D469" s="38" t="s">
        <v>2326</v>
      </c>
      <c r="E469" s="37" t="s">
        <v>1890</v>
      </c>
      <c r="F469" s="44">
        <v>2.32</v>
      </c>
      <c r="G469" s="44">
        <v>2.32</v>
      </c>
      <c r="H469" s="33">
        <f t="shared" si="21"/>
        <v>108.9704</v>
      </c>
      <c r="I469" s="33">
        <f t="shared" si="22"/>
        <v>1786.4</v>
      </c>
      <c r="J469" s="33">
        <f t="shared" si="23"/>
        <v>21.79408</v>
      </c>
      <c r="K469" s="195" t="s">
        <v>2327</v>
      </c>
      <c r="L469" s="193" t="s">
        <v>1887</v>
      </c>
      <c r="M469" s="13"/>
      <c r="N469" s="196"/>
      <c r="O469" s="3"/>
      <c r="P469" s="3"/>
      <c r="Q469" s="24"/>
    </row>
    <row r="470" s="1" customFormat="1" ht="30" customHeight="1" spans="1:17">
      <c r="A470" s="24">
        <v>463</v>
      </c>
      <c r="B470" s="15" t="s">
        <v>2328</v>
      </c>
      <c r="C470" s="38" t="s">
        <v>533</v>
      </c>
      <c r="D470" s="38" t="s">
        <v>2329</v>
      </c>
      <c r="E470" s="37" t="s">
        <v>2065</v>
      </c>
      <c r="F470" s="44">
        <v>9.65</v>
      </c>
      <c r="G470" s="44">
        <v>9.65</v>
      </c>
      <c r="H470" s="33">
        <f t="shared" si="21"/>
        <v>453.2605</v>
      </c>
      <c r="I470" s="33">
        <f t="shared" si="22"/>
        <v>7430.5</v>
      </c>
      <c r="J470" s="33">
        <f t="shared" si="23"/>
        <v>90.6521</v>
      </c>
      <c r="K470" s="195" t="s">
        <v>2330</v>
      </c>
      <c r="L470" s="193" t="s">
        <v>1887</v>
      </c>
      <c r="M470" s="13"/>
      <c r="N470" s="196"/>
      <c r="O470" s="3"/>
      <c r="P470" s="3"/>
      <c r="Q470" s="24"/>
    </row>
    <row r="471" s="1" customFormat="1" ht="30" customHeight="1" spans="1:17">
      <c r="A471" s="24">
        <v>464</v>
      </c>
      <c r="B471" s="15" t="s">
        <v>2328</v>
      </c>
      <c r="C471" s="38" t="s">
        <v>533</v>
      </c>
      <c r="D471" s="38" t="s">
        <v>2329</v>
      </c>
      <c r="E471" s="37" t="s">
        <v>872</v>
      </c>
      <c r="F471" s="44">
        <v>8.2</v>
      </c>
      <c r="G471" s="44">
        <v>8.2</v>
      </c>
      <c r="H471" s="33">
        <f t="shared" si="21"/>
        <v>385.154</v>
      </c>
      <c r="I471" s="33">
        <f t="shared" si="22"/>
        <v>6314</v>
      </c>
      <c r="J471" s="33">
        <f t="shared" si="23"/>
        <v>77.0308</v>
      </c>
      <c r="K471" s="195" t="s">
        <v>2330</v>
      </c>
      <c r="L471" s="193" t="s">
        <v>1887</v>
      </c>
      <c r="M471" s="13"/>
      <c r="N471" s="196"/>
      <c r="O471" s="3"/>
      <c r="P471" s="3"/>
      <c r="Q471" s="24"/>
    </row>
    <row r="472" s="1" customFormat="1" ht="30" customHeight="1" spans="1:17">
      <c r="A472" s="24">
        <v>465</v>
      </c>
      <c r="B472" s="15" t="s">
        <v>2328</v>
      </c>
      <c r="C472" s="38" t="s">
        <v>533</v>
      </c>
      <c r="D472" s="38" t="s">
        <v>2329</v>
      </c>
      <c r="E472" s="37" t="s">
        <v>1888</v>
      </c>
      <c r="F472" s="44">
        <v>9.33</v>
      </c>
      <c r="G472" s="44">
        <v>9.33</v>
      </c>
      <c r="H472" s="33">
        <f t="shared" si="21"/>
        <v>438.2301</v>
      </c>
      <c r="I472" s="33">
        <f t="shared" si="22"/>
        <v>7184.1</v>
      </c>
      <c r="J472" s="33">
        <f t="shared" si="23"/>
        <v>87.64602</v>
      </c>
      <c r="K472" s="195" t="s">
        <v>2330</v>
      </c>
      <c r="L472" s="193" t="s">
        <v>1887</v>
      </c>
      <c r="M472" s="13"/>
      <c r="N472" s="196"/>
      <c r="O472" s="3"/>
      <c r="P472" s="3"/>
      <c r="Q472" s="24"/>
    </row>
    <row r="473" s="1" customFormat="1" ht="30" customHeight="1" spans="1:17">
      <c r="A473" s="24">
        <v>466</v>
      </c>
      <c r="B473" s="15" t="s">
        <v>2331</v>
      </c>
      <c r="C473" s="38" t="s">
        <v>459</v>
      </c>
      <c r="D473" s="38" t="s">
        <v>2332</v>
      </c>
      <c r="E473" s="37" t="s">
        <v>1890</v>
      </c>
      <c r="F473" s="44">
        <v>13.53</v>
      </c>
      <c r="G473" s="44">
        <v>13.53</v>
      </c>
      <c r="H473" s="33">
        <f t="shared" si="21"/>
        <v>635.5041</v>
      </c>
      <c r="I473" s="33">
        <f t="shared" si="22"/>
        <v>10418.1</v>
      </c>
      <c r="J473" s="33">
        <f t="shared" si="23"/>
        <v>127.10082</v>
      </c>
      <c r="K473" s="195" t="s">
        <v>2333</v>
      </c>
      <c r="L473" s="193" t="s">
        <v>1887</v>
      </c>
      <c r="M473" s="13"/>
      <c r="N473" s="196"/>
      <c r="O473" s="3"/>
      <c r="P473" s="3"/>
      <c r="Q473" s="24"/>
    </row>
    <row r="474" s="1" customFormat="1" ht="30" customHeight="1" spans="1:17">
      <c r="A474" s="24">
        <v>467</v>
      </c>
      <c r="B474" s="15" t="s">
        <v>2331</v>
      </c>
      <c r="C474" s="38" t="s">
        <v>459</v>
      </c>
      <c r="D474" s="38" t="s">
        <v>2332</v>
      </c>
      <c r="E474" s="20" t="s">
        <v>2037</v>
      </c>
      <c r="F474" s="44">
        <v>25.6</v>
      </c>
      <c r="G474" s="44">
        <v>25.6</v>
      </c>
      <c r="H474" s="33">
        <f t="shared" si="21"/>
        <v>1202.432</v>
      </c>
      <c r="I474" s="33">
        <f t="shared" si="22"/>
        <v>19712</v>
      </c>
      <c r="J474" s="33">
        <f t="shared" si="23"/>
        <v>240.4864</v>
      </c>
      <c r="K474" s="195" t="s">
        <v>2333</v>
      </c>
      <c r="L474" s="193" t="s">
        <v>1887</v>
      </c>
      <c r="M474" s="13"/>
      <c r="N474" s="196"/>
      <c r="O474" s="3"/>
      <c r="P474" s="3"/>
      <c r="Q474" s="24"/>
    </row>
    <row r="475" s="1" customFormat="1" ht="30" customHeight="1" spans="1:17">
      <c r="A475" s="24">
        <v>468</v>
      </c>
      <c r="B475" s="15" t="s">
        <v>2331</v>
      </c>
      <c r="C475" s="38" t="s">
        <v>459</v>
      </c>
      <c r="D475" s="38" t="s">
        <v>2332</v>
      </c>
      <c r="E475" s="20" t="s">
        <v>2245</v>
      </c>
      <c r="F475" s="44">
        <v>18.81</v>
      </c>
      <c r="G475" s="44">
        <v>18.81</v>
      </c>
      <c r="H475" s="33">
        <f t="shared" si="21"/>
        <v>883.5057</v>
      </c>
      <c r="I475" s="33">
        <f t="shared" si="22"/>
        <v>14483.7</v>
      </c>
      <c r="J475" s="33">
        <f t="shared" si="23"/>
        <v>176.70114</v>
      </c>
      <c r="K475" s="195" t="s">
        <v>2333</v>
      </c>
      <c r="L475" s="193" t="s">
        <v>1887</v>
      </c>
      <c r="M475" s="13"/>
      <c r="N475" s="196"/>
      <c r="O475" s="3"/>
      <c r="P475" s="3"/>
      <c r="Q475" s="24"/>
    </row>
    <row r="476" s="1" customFormat="1" ht="30" customHeight="1" spans="1:17">
      <c r="A476" s="24">
        <v>469</v>
      </c>
      <c r="B476" s="15" t="s">
        <v>2334</v>
      </c>
      <c r="C476" s="38" t="s">
        <v>922</v>
      </c>
      <c r="D476" s="38" t="s">
        <v>2335</v>
      </c>
      <c r="E476" s="37" t="s">
        <v>2271</v>
      </c>
      <c r="F476" s="44">
        <v>9.5</v>
      </c>
      <c r="G476" s="44">
        <v>9.5</v>
      </c>
      <c r="H476" s="33">
        <f t="shared" si="21"/>
        <v>446.215</v>
      </c>
      <c r="I476" s="33">
        <f t="shared" si="22"/>
        <v>7315</v>
      </c>
      <c r="J476" s="33">
        <f t="shared" si="23"/>
        <v>89.243</v>
      </c>
      <c r="K476" s="195" t="s">
        <v>2336</v>
      </c>
      <c r="L476" s="193" t="s">
        <v>1887</v>
      </c>
      <c r="M476" s="13"/>
      <c r="N476" s="196"/>
      <c r="O476" s="3"/>
      <c r="P476" s="3"/>
      <c r="Q476" s="24"/>
    </row>
    <row r="477" s="1" customFormat="1" ht="30" customHeight="1" spans="1:17">
      <c r="A477" s="24">
        <v>470</v>
      </c>
      <c r="B477" s="15" t="s">
        <v>2334</v>
      </c>
      <c r="C477" s="38" t="s">
        <v>922</v>
      </c>
      <c r="D477" s="38" t="s">
        <v>2335</v>
      </c>
      <c r="E477" s="37" t="s">
        <v>872</v>
      </c>
      <c r="F477" s="44">
        <v>6.2</v>
      </c>
      <c r="G477" s="44">
        <v>6.2</v>
      </c>
      <c r="H477" s="33">
        <f t="shared" si="21"/>
        <v>291.214</v>
      </c>
      <c r="I477" s="33">
        <f t="shared" si="22"/>
        <v>4774</v>
      </c>
      <c r="J477" s="33">
        <f t="shared" si="23"/>
        <v>58.2428</v>
      </c>
      <c r="K477" s="195" t="s">
        <v>2336</v>
      </c>
      <c r="L477" s="193" t="s">
        <v>1887</v>
      </c>
      <c r="M477" s="13"/>
      <c r="N477" s="196"/>
      <c r="O477" s="3"/>
      <c r="P477" s="3"/>
      <c r="Q477" s="24"/>
    </row>
    <row r="478" s="1" customFormat="1" ht="30" customHeight="1" spans="1:17">
      <c r="A478" s="24">
        <v>471</v>
      </c>
      <c r="B478" s="15" t="s">
        <v>2334</v>
      </c>
      <c r="C478" s="38" t="s">
        <v>922</v>
      </c>
      <c r="D478" s="38" t="s">
        <v>2335</v>
      </c>
      <c r="E478" s="37" t="s">
        <v>2267</v>
      </c>
      <c r="F478" s="44">
        <v>5.5</v>
      </c>
      <c r="G478" s="44">
        <v>5.5</v>
      </c>
      <c r="H478" s="33">
        <f t="shared" si="21"/>
        <v>258.335</v>
      </c>
      <c r="I478" s="33">
        <f t="shared" si="22"/>
        <v>4235</v>
      </c>
      <c r="J478" s="33">
        <f t="shared" si="23"/>
        <v>51.667</v>
      </c>
      <c r="K478" s="195" t="s">
        <v>2336</v>
      </c>
      <c r="L478" s="193" t="s">
        <v>1887</v>
      </c>
      <c r="M478" s="13"/>
      <c r="N478" s="196"/>
      <c r="O478" s="3"/>
      <c r="P478" s="3"/>
      <c r="Q478" s="24"/>
    </row>
    <row r="479" s="1" customFormat="1" ht="30" customHeight="1" spans="1:17">
      <c r="A479" s="24">
        <v>472</v>
      </c>
      <c r="B479" s="15" t="s">
        <v>2334</v>
      </c>
      <c r="C479" s="38" t="s">
        <v>922</v>
      </c>
      <c r="D479" s="38" t="s">
        <v>2335</v>
      </c>
      <c r="E479" s="37" t="s">
        <v>2245</v>
      </c>
      <c r="F479" s="44">
        <v>4.3</v>
      </c>
      <c r="G479" s="44">
        <v>4.3</v>
      </c>
      <c r="H479" s="33">
        <f t="shared" si="21"/>
        <v>201.971</v>
      </c>
      <c r="I479" s="33">
        <f t="shared" si="22"/>
        <v>3311</v>
      </c>
      <c r="J479" s="33">
        <f t="shared" si="23"/>
        <v>40.3942</v>
      </c>
      <c r="K479" s="195" t="s">
        <v>2336</v>
      </c>
      <c r="L479" s="193" t="s">
        <v>1887</v>
      </c>
      <c r="M479" s="13"/>
      <c r="N479" s="196"/>
      <c r="O479" s="3"/>
      <c r="P479" s="3"/>
      <c r="Q479" s="24"/>
    </row>
    <row r="480" s="1" customFormat="1" ht="30" customHeight="1" spans="1:17">
      <c r="A480" s="24">
        <v>473</v>
      </c>
      <c r="B480" s="15" t="s">
        <v>2334</v>
      </c>
      <c r="C480" s="38" t="s">
        <v>922</v>
      </c>
      <c r="D480" s="38" t="s">
        <v>2335</v>
      </c>
      <c r="E480" s="37" t="s">
        <v>2301</v>
      </c>
      <c r="F480" s="44">
        <v>5.5</v>
      </c>
      <c r="G480" s="44">
        <v>5.5</v>
      </c>
      <c r="H480" s="33">
        <f t="shared" si="21"/>
        <v>258.335</v>
      </c>
      <c r="I480" s="33">
        <f t="shared" si="22"/>
        <v>4235</v>
      </c>
      <c r="J480" s="33">
        <f t="shared" si="23"/>
        <v>51.667</v>
      </c>
      <c r="K480" s="195" t="s">
        <v>2336</v>
      </c>
      <c r="L480" s="193" t="s">
        <v>1887</v>
      </c>
      <c r="M480" s="13"/>
      <c r="N480" s="196"/>
      <c r="O480" s="3"/>
      <c r="P480" s="3"/>
      <c r="Q480" s="24"/>
    </row>
    <row r="481" s="1" customFormat="1" ht="30" customHeight="1" spans="1:17">
      <c r="A481" s="24">
        <v>474</v>
      </c>
      <c r="B481" s="15" t="s">
        <v>2337</v>
      </c>
      <c r="C481" s="38" t="s">
        <v>2338</v>
      </c>
      <c r="D481" s="38" t="s">
        <v>2339</v>
      </c>
      <c r="E481" s="37" t="s">
        <v>1921</v>
      </c>
      <c r="F481" s="44">
        <v>9.6</v>
      </c>
      <c r="G481" s="44">
        <v>9.6</v>
      </c>
      <c r="H481" s="33">
        <f t="shared" si="21"/>
        <v>450.912</v>
      </c>
      <c r="I481" s="33">
        <f t="shared" si="22"/>
        <v>7392</v>
      </c>
      <c r="J481" s="33">
        <f t="shared" si="23"/>
        <v>90.1824</v>
      </c>
      <c r="K481" s="195" t="s">
        <v>2340</v>
      </c>
      <c r="L481" s="193" t="s">
        <v>1887</v>
      </c>
      <c r="M481" s="13"/>
      <c r="N481" s="196"/>
      <c r="O481" s="3"/>
      <c r="P481" s="3"/>
      <c r="Q481" s="24"/>
    </row>
    <row r="482" s="1" customFormat="1" ht="30" customHeight="1" spans="1:17">
      <c r="A482" s="24">
        <v>475</v>
      </c>
      <c r="B482" s="15" t="s">
        <v>2337</v>
      </c>
      <c r="C482" s="38" t="s">
        <v>2338</v>
      </c>
      <c r="D482" s="38" t="s">
        <v>2339</v>
      </c>
      <c r="E482" s="37" t="s">
        <v>1915</v>
      </c>
      <c r="F482" s="44">
        <v>8.2</v>
      </c>
      <c r="G482" s="44">
        <v>8.2</v>
      </c>
      <c r="H482" s="33">
        <f t="shared" si="21"/>
        <v>385.154</v>
      </c>
      <c r="I482" s="33">
        <f t="shared" si="22"/>
        <v>6314</v>
      </c>
      <c r="J482" s="33">
        <f t="shared" si="23"/>
        <v>77.0308</v>
      </c>
      <c r="K482" s="195" t="s">
        <v>2340</v>
      </c>
      <c r="L482" s="193" t="s">
        <v>1887</v>
      </c>
      <c r="M482" s="13"/>
      <c r="N482" s="196"/>
      <c r="O482" s="3"/>
      <c r="P482" s="3"/>
      <c r="Q482" s="24"/>
    </row>
    <row r="483" s="1" customFormat="1" ht="30" customHeight="1" spans="1:17">
      <c r="A483" s="24">
        <v>476</v>
      </c>
      <c r="B483" s="15" t="s">
        <v>2337</v>
      </c>
      <c r="C483" s="38" t="s">
        <v>2338</v>
      </c>
      <c r="D483" s="38" t="s">
        <v>2339</v>
      </c>
      <c r="E483" s="37" t="s">
        <v>2301</v>
      </c>
      <c r="F483" s="44">
        <v>10.3</v>
      </c>
      <c r="G483" s="44">
        <v>10.3</v>
      </c>
      <c r="H483" s="33">
        <f t="shared" si="21"/>
        <v>483.791</v>
      </c>
      <c r="I483" s="33">
        <f t="shared" si="22"/>
        <v>7931</v>
      </c>
      <c r="J483" s="33">
        <f t="shared" si="23"/>
        <v>96.7582</v>
      </c>
      <c r="K483" s="195" t="s">
        <v>2340</v>
      </c>
      <c r="L483" s="193" t="s">
        <v>1887</v>
      </c>
      <c r="M483" s="13"/>
      <c r="N483" s="196"/>
      <c r="O483" s="3"/>
      <c r="P483" s="3"/>
      <c r="Q483" s="24"/>
    </row>
    <row r="484" s="1" customFormat="1" ht="30" customHeight="1" spans="1:17">
      <c r="A484" s="24">
        <v>477</v>
      </c>
      <c r="B484" s="15" t="s">
        <v>2341</v>
      </c>
      <c r="C484" s="38" t="s">
        <v>559</v>
      </c>
      <c r="D484" s="38" t="s">
        <v>2342</v>
      </c>
      <c r="E484" s="37" t="s">
        <v>1888</v>
      </c>
      <c r="F484" s="44">
        <v>6.2</v>
      </c>
      <c r="G484" s="44">
        <v>6.2</v>
      </c>
      <c r="H484" s="33">
        <f t="shared" si="21"/>
        <v>291.214</v>
      </c>
      <c r="I484" s="33">
        <f t="shared" si="22"/>
        <v>4774</v>
      </c>
      <c r="J484" s="33">
        <f t="shared" si="23"/>
        <v>58.2428</v>
      </c>
      <c r="K484" s="195" t="s">
        <v>2343</v>
      </c>
      <c r="L484" s="193" t="s">
        <v>1887</v>
      </c>
      <c r="M484" s="13"/>
      <c r="N484" s="196"/>
      <c r="O484" s="3"/>
      <c r="P484" s="3"/>
      <c r="Q484" s="24"/>
    </row>
    <row r="485" s="1" customFormat="1" ht="30" customHeight="1" spans="1:17">
      <c r="A485" s="24">
        <v>478</v>
      </c>
      <c r="B485" s="15" t="s">
        <v>2341</v>
      </c>
      <c r="C485" s="38" t="s">
        <v>559</v>
      </c>
      <c r="D485" s="38" t="s">
        <v>2342</v>
      </c>
      <c r="E485" s="37" t="s">
        <v>1921</v>
      </c>
      <c r="F485" s="44">
        <v>3.5</v>
      </c>
      <c r="G485" s="44">
        <v>3.5</v>
      </c>
      <c r="H485" s="33">
        <f t="shared" si="21"/>
        <v>164.395</v>
      </c>
      <c r="I485" s="33">
        <f t="shared" si="22"/>
        <v>2695</v>
      </c>
      <c r="J485" s="33">
        <f t="shared" si="23"/>
        <v>32.879</v>
      </c>
      <c r="K485" s="195" t="s">
        <v>2343</v>
      </c>
      <c r="L485" s="193" t="s">
        <v>1887</v>
      </c>
      <c r="M485" s="13"/>
      <c r="N485" s="196"/>
      <c r="O485" s="3"/>
      <c r="P485" s="3"/>
      <c r="Q485" s="24"/>
    </row>
    <row r="486" s="1" customFormat="1" ht="30" customHeight="1" spans="1:17">
      <c r="A486" s="24">
        <v>479</v>
      </c>
      <c r="B486" s="15" t="s">
        <v>2341</v>
      </c>
      <c r="C486" s="38" t="s">
        <v>559</v>
      </c>
      <c r="D486" s="38" t="s">
        <v>2342</v>
      </c>
      <c r="E486" s="37" t="s">
        <v>1890</v>
      </c>
      <c r="F486" s="44">
        <v>2.65</v>
      </c>
      <c r="G486" s="44">
        <v>2.65</v>
      </c>
      <c r="H486" s="33">
        <f t="shared" si="21"/>
        <v>124.4705</v>
      </c>
      <c r="I486" s="33">
        <f t="shared" si="22"/>
        <v>2040.5</v>
      </c>
      <c r="J486" s="33">
        <f t="shared" si="23"/>
        <v>24.8941</v>
      </c>
      <c r="K486" s="195" t="s">
        <v>2343</v>
      </c>
      <c r="L486" s="193" t="s">
        <v>1887</v>
      </c>
      <c r="M486" s="13"/>
      <c r="N486" s="196"/>
      <c r="O486" s="3"/>
      <c r="P486" s="3"/>
      <c r="Q486" s="24"/>
    </row>
    <row r="487" s="1" customFormat="1" ht="30" customHeight="1" spans="1:17">
      <c r="A487" s="24">
        <v>480</v>
      </c>
      <c r="B487" s="15" t="s">
        <v>2341</v>
      </c>
      <c r="C487" s="38" t="s">
        <v>559</v>
      </c>
      <c r="D487" s="38" t="s">
        <v>2342</v>
      </c>
      <c r="E487" s="37" t="s">
        <v>1890</v>
      </c>
      <c r="F487" s="44">
        <v>5.21</v>
      </c>
      <c r="G487" s="44">
        <v>5.21</v>
      </c>
      <c r="H487" s="33">
        <f t="shared" si="21"/>
        <v>244.7137</v>
      </c>
      <c r="I487" s="33">
        <f t="shared" si="22"/>
        <v>4011.7</v>
      </c>
      <c r="J487" s="33">
        <f t="shared" si="23"/>
        <v>48.94274</v>
      </c>
      <c r="K487" s="195" t="s">
        <v>2343</v>
      </c>
      <c r="L487" s="193" t="s">
        <v>1887</v>
      </c>
      <c r="M487" s="13"/>
      <c r="N487" s="196"/>
      <c r="O487" s="3"/>
      <c r="P487" s="3"/>
      <c r="Q487" s="24"/>
    </row>
    <row r="488" s="1" customFormat="1" ht="30" customHeight="1" spans="1:17">
      <c r="A488" s="24">
        <v>481</v>
      </c>
      <c r="B488" s="15" t="s">
        <v>2341</v>
      </c>
      <c r="C488" s="38" t="s">
        <v>559</v>
      </c>
      <c r="D488" s="38" t="s">
        <v>2342</v>
      </c>
      <c r="E488" s="37" t="s">
        <v>1890</v>
      </c>
      <c r="F488" s="44">
        <v>5.91</v>
      </c>
      <c r="G488" s="44">
        <v>5.91</v>
      </c>
      <c r="H488" s="33">
        <f t="shared" si="21"/>
        <v>277.5927</v>
      </c>
      <c r="I488" s="33">
        <f t="shared" si="22"/>
        <v>4550.7</v>
      </c>
      <c r="J488" s="33">
        <f t="shared" si="23"/>
        <v>55.51854</v>
      </c>
      <c r="K488" s="195" t="s">
        <v>2343</v>
      </c>
      <c r="L488" s="193" t="s">
        <v>1887</v>
      </c>
      <c r="M488" s="13"/>
      <c r="N488" s="196"/>
      <c r="O488" s="3"/>
      <c r="P488" s="3"/>
      <c r="Q488" s="24"/>
    </row>
    <row r="489" s="1" customFormat="1" ht="30" customHeight="1" spans="1:17">
      <c r="A489" s="24">
        <v>482</v>
      </c>
      <c r="B489" s="15" t="s">
        <v>2344</v>
      </c>
      <c r="C489" s="38" t="s">
        <v>2345</v>
      </c>
      <c r="D489" s="38" t="s">
        <v>993</v>
      </c>
      <c r="E489" s="37" t="s">
        <v>2301</v>
      </c>
      <c r="F489" s="44">
        <v>6.59</v>
      </c>
      <c r="G489" s="44">
        <v>6.59</v>
      </c>
      <c r="H489" s="33">
        <f t="shared" si="21"/>
        <v>309.5323</v>
      </c>
      <c r="I489" s="33">
        <f t="shared" si="22"/>
        <v>5074.3</v>
      </c>
      <c r="J489" s="33">
        <f t="shared" si="23"/>
        <v>61.90646</v>
      </c>
      <c r="K489" s="195" t="s">
        <v>2346</v>
      </c>
      <c r="L489" s="193" t="s">
        <v>1887</v>
      </c>
      <c r="M489" s="13"/>
      <c r="N489" s="196"/>
      <c r="O489" s="3"/>
      <c r="P489" s="3"/>
      <c r="Q489" s="24"/>
    </row>
    <row r="490" s="1" customFormat="1" ht="30" customHeight="1" spans="1:17">
      <c r="A490" s="24">
        <v>483</v>
      </c>
      <c r="B490" s="15" t="s">
        <v>2344</v>
      </c>
      <c r="C490" s="38" t="s">
        <v>2345</v>
      </c>
      <c r="D490" s="38" t="s">
        <v>993</v>
      </c>
      <c r="E490" s="37" t="s">
        <v>872</v>
      </c>
      <c r="F490" s="44">
        <v>8.62</v>
      </c>
      <c r="G490" s="44">
        <v>8.62</v>
      </c>
      <c r="H490" s="33">
        <f t="shared" si="21"/>
        <v>404.8814</v>
      </c>
      <c r="I490" s="33">
        <f t="shared" si="22"/>
        <v>6637.4</v>
      </c>
      <c r="J490" s="33">
        <f t="shared" si="23"/>
        <v>80.97628</v>
      </c>
      <c r="K490" s="195" t="s">
        <v>2346</v>
      </c>
      <c r="L490" s="193" t="s">
        <v>1887</v>
      </c>
      <c r="M490" s="13"/>
      <c r="N490" s="196"/>
      <c r="O490" s="3"/>
      <c r="P490" s="3"/>
      <c r="Q490" s="24"/>
    </row>
    <row r="491" s="1" customFormat="1" ht="30" customHeight="1" spans="1:17">
      <c r="A491" s="24">
        <v>484</v>
      </c>
      <c r="B491" s="15" t="s">
        <v>2344</v>
      </c>
      <c r="C491" s="38" t="s">
        <v>2345</v>
      </c>
      <c r="D491" s="38" t="s">
        <v>993</v>
      </c>
      <c r="E491" s="37" t="s">
        <v>2301</v>
      </c>
      <c r="F491" s="44">
        <v>12.88</v>
      </c>
      <c r="G491" s="44">
        <v>12.88</v>
      </c>
      <c r="H491" s="33">
        <f t="shared" si="21"/>
        <v>604.9736</v>
      </c>
      <c r="I491" s="33">
        <f t="shared" si="22"/>
        <v>9917.6</v>
      </c>
      <c r="J491" s="33">
        <f t="shared" si="23"/>
        <v>120.99472</v>
      </c>
      <c r="K491" s="195" t="s">
        <v>2346</v>
      </c>
      <c r="L491" s="193" t="s">
        <v>1887</v>
      </c>
      <c r="M491" s="13"/>
      <c r="N491" s="196"/>
      <c r="O491" s="3"/>
      <c r="P491" s="3"/>
      <c r="Q491" s="24"/>
    </row>
    <row r="492" s="1" customFormat="1" ht="30" customHeight="1" spans="1:17">
      <c r="A492" s="24">
        <v>485</v>
      </c>
      <c r="B492" s="15" t="s">
        <v>2347</v>
      </c>
      <c r="C492" s="38" t="s">
        <v>1235</v>
      </c>
      <c r="D492" s="38" t="s">
        <v>2348</v>
      </c>
      <c r="E492" s="37" t="s">
        <v>1921</v>
      </c>
      <c r="F492" s="44">
        <v>5.6</v>
      </c>
      <c r="G492" s="44">
        <v>5.6</v>
      </c>
      <c r="H492" s="33">
        <f t="shared" si="21"/>
        <v>263.032</v>
      </c>
      <c r="I492" s="33">
        <f t="shared" si="22"/>
        <v>4312</v>
      </c>
      <c r="J492" s="33">
        <f t="shared" si="23"/>
        <v>52.6064</v>
      </c>
      <c r="K492" s="195" t="s">
        <v>2349</v>
      </c>
      <c r="L492" s="193" t="s">
        <v>1887</v>
      </c>
      <c r="M492" s="13"/>
      <c r="N492" s="196"/>
      <c r="O492" s="3"/>
      <c r="P492" s="3"/>
      <c r="Q492" s="24"/>
    </row>
    <row r="493" s="1" customFormat="1" ht="30" customHeight="1" spans="1:17">
      <c r="A493" s="24">
        <v>486</v>
      </c>
      <c r="B493" s="15" t="s">
        <v>2347</v>
      </c>
      <c r="C493" s="38" t="s">
        <v>1235</v>
      </c>
      <c r="D493" s="38" t="s">
        <v>2348</v>
      </c>
      <c r="E493" s="37" t="s">
        <v>2116</v>
      </c>
      <c r="F493" s="44">
        <v>4.8</v>
      </c>
      <c r="G493" s="44">
        <v>4.8</v>
      </c>
      <c r="H493" s="33">
        <f t="shared" si="21"/>
        <v>225.456</v>
      </c>
      <c r="I493" s="33">
        <f t="shared" si="22"/>
        <v>3696</v>
      </c>
      <c r="J493" s="33">
        <f t="shared" si="23"/>
        <v>45.0912</v>
      </c>
      <c r="K493" s="195" t="s">
        <v>2349</v>
      </c>
      <c r="L493" s="193" t="s">
        <v>1887</v>
      </c>
      <c r="M493" s="13"/>
      <c r="N493" s="196"/>
      <c r="O493" s="3"/>
      <c r="P493" s="3"/>
      <c r="Q493" s="24"/>
    </row>
    <row r="494" s="1" customFormat="1" ht="30" customHeight="1" spans="1:17">
      <c r="A494" s="24">
        <v>487</v>
      </c>
      <c r="B494" s="15" t="s">
        <v>2347</v>
      </c>
      <c r="C494" s="38" t="s">
        <v>1235</v>
      </c>
      <c r="D494" s="38" t="s">
        <v>2348</v>
      </c>
      <c r="E494" s="37" t="s">
        <v>1888</v>
      </c>
      <c r="F494" s="44">
        <v>6.59</v>
      </c>
      <c r="G494" s="44">
        <v>6.59</v>
      </c>
      <c r="H494" s="33">
        <f t="shared" si="21"/>
        <v>309.5323</v>
      </c>
      <c r="I494" s="33">
        <f t="shared" si="22"/>
        <v>5074.3</v>
      </c>
      <c r="J494" s="33">
        <f t="shared" si="23"/>
        <v>61.90646</v>
      </c>
      <c r="K494" s="195" t="s">
        <v>2349</v>
      </c>
      <c r="L494" s="193" t="s">
        <v>1887</v>
      </c>
      <c r="M494" s="13"/>
      <c r="N494" s="196"/>
      <c r="O494" s="3"/>
      <c r="P494" s="3"/>
      <c r="Q494" s="24"/>
    </row>
    <row r="495" s="1" customFormat="1" ht="30" customHeight="1" spans="1:17">
      <c r="A495" s="24">
        <v>488</v>
      </c>
      <c r="B495" s="15" t="s">
        <v>2350</v>
      </c>
      <c r="C495" s="38" t="s">
        <v>440</v>
      </c>
      <c r="D495" s="38" t="s">
        <v>2351</v>
      </c>
      <c r="E495" s="37" t="s">
        <v>2301</v>
      </c>
      <c r="F495" s="44">
        <v>8.9</v>
      </c>
      <c r="G495" s="44">
        <v>8.9</v>
      </c>
      <c r="H495" s="33">
        <f t="shared" si="21"/>
        <v>418.033</v>
      </c>
      <c r="I495" s="33">
        <f t="shared" si="22"/>
        <v>6853</v>
      </c>
      <c r="J495" s="33">
        <f t="shared" si="23"/>
        <v>83.6066</v>
      </c>
      <c r="K495" s="195" t="s">
        <v>2352</v>
      </c>
      <c r="L495" s="193" t="s">
        <v>1887</v>
      </c>
      <c r="M495" s="13"/>
      <c r="N495" s="196"/>
      <c r="O495" s="3"/>
      <c r="P495" s="3"/>
      <c r="Q495" s="24"/>
    </row>
    <row r="496" s="1" customFormat="1" ht="30" customHeight="1" spans="1:17">
      <c r="A496" s="24">
        <v>489</v>
      </c>
      <c r="B496" s="15" t="s">
        <v>2350</v>
      </c>
      <c r="C496" s="38" t="s">
        <v>440</v>
      </c>
      <c r="D496" s="38" t="s">
        <v>2351</v>
      </c>
      <c r="E496" s="20" t="s">
        <v>872</v>
      </c>
      <c r="F496" s="44">
        <v>9.1</v>
      </c>
      <c r="G496" s="44">
        <v>9.1</v>
      </c>
      <c r="H496" s="33">
        <f t="shared" si="21"/>
        <v>427.427</v>
      </c>
      <c r="I496" s="33">
        <f t="shared" si="22"/>
        <v>7007</v>
      </c>
      <c r="J496" s="33">
        <f t="shared" si="23"/>
        <v>85.4854</v>
      </c>
      <c r="K496" s="195" t="s">
        <v>2352</v>
      </c>
      <c r="L496" s="193" t="s">
        <v>1887</v>
      </c>
      <c r="M496" s="13"/>
      <c r="N496" s="196"/>
      <c r="O496" s="3"/>
      <c r="P496" s="3"/>
      <c r="Q496" s="24"/>
    </row>
    <row r="497" s="1" customFormat="1" ht="30" customHeight="1" spans="1:17">
      <c r="A497" s="24">
        <v>490</v>
      </c>
      <c r="B497" s="15" t="s">
        <v>2353</v>
      </c>
      <c r="C497" s="38" t="s">
        <v>533</v>
      </c>
      <c r="D497" s="38" t="s">
        <v>2354</v>
      </c>
      <c r="E497" s="20" t="s">
        <v>2301</v>
      </c>
      <c r="F497" s="44">
        <v>12.6</v>
      </c>
      <c r="G497" s="44">
        <v>12.6</v>
      </c>
      <c r="H497" s="33">
        <f t="shared" si="21"/>
        <v>591.822</v>
      </c>
      <c r="I497" s="33">
        <f t="shared" si="22"/>
        <v>9702</v>
      </c>
      <c r="J497" s="33">
        <f t="shared" si="23"/>
        <v>118.3644</v>
      </c>
      <c r="K497" s="195" t="s">
        <v>2355</v>
      </c>
      <c r="L497" s="193" t="s">
        <v>1887</v>
      </c>
      <c r="M497" s="13"/>
      <c r="N497" s="196"/>
      <c r="O497" s="3"/>
      <c r="P497" s="3"/>
      <c r="Q497" s="24"/>
    </row>
    <row r="498" s="1" customFormat="1" ht="30" customHeight="1" spans="1:17">
      <c r="A498" s="24">
        <v>491</v>
      </c>
      <c r="B498" s="15" t="s">
        <v>2353</v>
      </c>
      <c r="C498" s="38" t="s">
        <v>533</v>
      </c>
      <c r="D498" s="38" t="s">
        <v>2354</v>
      </c>
      <c r="E498" s="20" t="s">
        <v>872</v>
      </c>
      <c r="F498" s="44">
        <v>13.8</v>
      </c>
      <c r="G498" s="44">
        <v>13.8</v>
      </c>
      <c r="H498" s="33">
        <f t="shared" si="21"/>
        <v>648.186</v>
      </c>
      <c r="I498" s="33">
        <f t="shared" si="22"/>
        <v>10626</v>
      </c>
      <c r="J498" s="33">
        <f t="shared" si="23"/>
        <v>129.6372</v>
      </c>
      <c r="K498" s="195" t="s">
        <v>2355</v>
      </c>
      <c r="L498" s="193" t="s">
        <v>1887</v>
      </c>
      <c r="M498" s="13"/>
      <c r="N498" s="196"/>
      <c r="O498" s="3"/>
      <c r="P498" s="3"/>
      <c r="Q498" s="24"/>
    </row>
    <row r="499" s="1" customFormat="1" ht="30" customHeight="1" spans="1:17">
      <c r="A499" s="24">
        <v>492</v>
      </c>
      <c r="B499" s="15" t="s">
        <v>2353</v>
      </c>
      <c r="C499" s="38" t="s">
        <v>533</v>
      </c>
      <c r="D499" s="38" t="s">
        <v>2354</v>
      </c>
      <c r="E499" s="20" t="s">
        <v>1915</v>
      </c>
      <c r="F499" s="44">
        <v>18.14</v>
      </c>
      <c r="G499" s="44">
        <v>18.14</v>
      </c>
      <c r="H499" s="33">
        <f t="shared" si="21"/>
        <v>852.0358</v>
      </c>
      <c r="I499" s="33">
        <f t="shared" si="22"/>
        <v>13967.8</v>
      </c>
      <c r="J499" s="33">
        <f t="shared" si="23"/>
        <v>170.40716</v>
      </c>
      <c r="K499" s="195" t="s">
        <v>2355</v>
      </c>
      <c r="L499" s="193" t="s">
        <v>1887</v>
      </c>
      <c r="M499" s="13"/>
      <c r="N499" s="196"/>
      <c r="O499" s="3"/>
      <c r="P499" s="3"/>
      <c r="Q499" s="24"/>
    </row>
    <row r="500" s="1" customFormat="1" ht="30" customHeight="1" spans="1:17">
      <c r="A500" s="24">
        <v>493</v>
      </c>
      <c r="B500" s="15" t="s">
        <v>2356</v>
      </c>
      <c r="C500" s="38" t="s">
        <v>617</v>
      </c>
      <c r="D500" s="38" t="s">
        <v>2357</v>
      </c>
      <c r="E500" s="20" t="s">
        <v>2358</v>
      </c>
      <c r="F500" s="44">
        <v>15.6</v>
      </c>
      <c r="G500" s="44">
        <v>15.6</v>
      </c>
      <c r="H500" s="33">
        <f t="shared" si="21"/>
        <v>732.732</v>
      </c>
      <c r="I500" s="33">
        <f t="shared" si="22"/>
        <v>12012</v>
      </c>
      <c r="J500" s="33">
        <f t="shared" si="23"/>
        <v>146.5464</v>
      </c>
      <c r="K500" s="195" t="s">
        <v>2359</v>
      </c>
      <c r="L500" s="193" t="s">
        <v>1887</v>
      </c>
      <c r="M500" s="13"/>
      <c r="N500" s="196"/>
      <c r="O500" s="3"/>
      <c r="P500" s="3"/>
      <c r="Q500" s="24"/>
    </row>
    <row r="501" s="1" customFormat="1" ht="30" customHeight="1" spans="1:17">
      <c r="A501" s="24">
        <v>494</v>
      </c>
      <c r="B501" s="15" t="s">
        <v>2356</v>
      </c>
      <c r="C501" s="38" t="s">
        <v>617</v>
      </c>
      <c r="D501" s="38" t="s">
        <v>2357</v>
      </c>
      <c r="E501" s="37" t="s">
        <v>2301</v>
      </c>
      <c r="F501" s="44">
        <v>9.5</v>
      </c>
      <c r="G501" s="44">
        <v>9.5</v>
      </c>
      <c r="H501" s="33">
        <f t="shared" si="21"/>
        <v>446.215</v>
      </c>
      <c r="I501" s="33">
        <f t="shared" si="22"/>
        <v>7315</v>
      </c>
      <c r="J501" s="33">
        <f t="shared" si="23"/>
        <v>89.243</v>
      </c>
      <c r="K501" s="195" t="s">
        <v>2359</v>
      </c>
      <c r="L501" s="193" t="s">
        <v>1887</v>
      </c>
      <c r="M501" s="13"/>
      <c r="N501" s="196"/>
      <c r="O501" s="3"/>
      <c r="P501" s="3"/>
      <c r="Q501" s="24"/>
    </row>
    <row r="502" s="1" customFormat="1" ht="30" customHeight="1" spans="1:17">
      <c r="A502" s="24">
        <v>495</v>
      </c>
      <c r="B502" s="15" t="s">
        <v>2356</v>
      </c>
      <c r="C502" s="38" t="s">
        <v>617</v>
      </c>
      <c r="D502" s="38" t="s">
        <v>2357</v>
      </c>
      <c r="E502" s="37" t="s">
        <v>1890</v>
      </c>
      <c r="F502" s="44">
        <v>4.04</v>
      </c>
      <c r="G502" s="44">
        <v>4.04</v>
      </c>
      <c r="H502" s="33">
        <f t="shared" si="21"/>
        <v>189.7588</v>
      </c>
      <c r="I502" s="33">
        <f t="shared" si="22"/>
        <v>3110.8</v>
      </c>
      <c r="J502" s="33">
        <f t="shared" si="23"/>
        <v>37.95176</v>
      </c>
      <c r="K502" s="195" t="s">
        <v>2359</v>
      </c>
      <c r="L502" s="193" t="s">
        <v>1887</v>
      </c>
      <c r="M502" s="13"/>
      <c r="N502" s="196"/>
      <c r="O502" s="3"/>
      <c r="P502" s="3"/>
      <c r="Q502" s="24"/>
    </row>
    <row r="503" s="1" customFormat="1" ht="30" customHeight="1" spans="1:17">
      <c r="A503" s="24">
        <v>496</v>
      </c>
      <c r="B503" s="15" t="s">
        <v>2360</v>
      </c>
      <c r="C503" s="38" t="s">
        <v>720</v>
      </c>
      <c r="D503" s="38" t="s">
        <v>2361</v>
      </c>
      <c r="E503" s="37" t="s">
        <v>1915</v>
      </c>
      <c r="F503" s="44">
        <v>12.6</v>
      </c>
      <c r="G503" s="44">
        <v>12.6</v>
      </c>
      <c r="H503" s="33">
        <f t="shared" si="21"/>
        <v>591.822</v>
      </c>
      <c r="I503" s="33">
        <f t="shared" si="22"/>
        <v>9702</v>
      </c>
      <c r="J503" s="33">
        <f t="shared" si="23"/>
        <v>118.3644</v>
      </c>
      <c r="K503" s="195" t="s">
        <v>2362</v>
      </c>
      <c r="L503" s="193" t="s">
        <v>1887</v>
      </c>
      <c r="M503" s="13"/>
      <c r="N503" s="196"/>
      <c r="O503" s="3"/>
      <c r="P503" s="3"/>
      <c r="Q503" s="24"/>
    </row>
    <row r="504" s="1" customFormat="1" ht="30" customHeight="1" spans="1:17">
      <c r="A504" s="24">
        <v>497</v>
      </c>
      <c r="B504" s="15" t="s">
        <v>2360</v>
      </c>
      <c r="C504" s="38" t="s">
        <v>720</v>
      </c>
      <c r="D504" s="38" t="s">
        <v>2361</v>
      </c>
      <c r="E504" s="37" t="s">
        <v>2116</v>
      </c>
      <c r="F504" s="44">
        <v>10.32</v>
      </c>
      <c r="G504" s="44">
        <v>10.32</v>
      </c>
      <c r="H504" s="33">
        <f t="shared" si="21"/>
        <v>484.7304</v>
      </c>
      <c r="I504" s="33">
        <f t="shared" si="22"/>
        <v>7946.4</v>
      </c>
      <c r="J504" s="33">
        <f t="shared" si="23"/>
        <v>96.94608</v>
      </c>
      <c r="K504" s="195" t="s">
        <v>2362</v>
      </c>
      <c r="L504" s="193" t="s">
        <v>1887</v>
      </c>
      <c r="M504" s="13"/>
      <c r="N504" s="196"/>
      <c r="O504" s="3"/>
      <c r="P504" s="3"/>
      <c r="Q504" s="24"/>
    </row>
    <row r="505" s="1" customFormat="1" ht="30" customHeight="1" spans="1:17">
      <c r="A505" s="24">
        <v>498</v>
      </c>
      <c r="B505" s="15" t="s">
        <v>2360</v>
      </c>
      <c r="C505" s="38" t="s">
        <v>720</v>
      </c>
      <c r="D505" s="38" t="s">
        <v>2361</v>
      </c>
      <c r="E505" s="20" t="s">
        <v>872</v>
      </c>
      <c r="F505" s="44">
        <v>9.52</v>
      </c>
      <c r="G505" s="44">
        <v>9.52</v>
      </c>
      <c r="H505" s="33">
        <f t="shared" si="21"/>
        <v>447.1544</v>
      </c>
      <c r="I505" s="33">
        <f t="shared" si="22"/>
        <v>7330.4</v>
      </c>
      <c r="J505" s="33">
        <f t="shared" si="23"/>
        <v>89.43088</v>
      </c>
      <c r="K505" s="195" t="s">
        <v>2362</v>
      </c>
      <c r="L505" s="193" t="s">
        <v>1887</v>
      </c>
      <c r="M505" s="13"/>
      <c r="N505" s="196"/>
      <c r="O505" s="3"/>
      <c r="P505" s="3"/>
      <c r="Q505" s="24"/>
    </row>
    <row r="506" s="1" customFormat="1" ht="30" customHeight="1" spans="1:17">
      <c r="A506" s="24">
        <v>499</v>
      </c>
      <c r="B506" s="15" t="s">
        <v>2360</v>
      </c>
      <c r="C506" s="38" t="s">
        <v>720</v>
      </c>
      <c r="D506" s="38" t="s">
        <v>2361</v>
      </c>
      <c r="E506" s="20" t="s">
        <v>2301</v>
      </c>
      <c r="F506" s="44">
        <v>18.6</v>
      </c>
      <c r="G506" s="44">
        <v>18.6</v>
      </c>
      <c r="H506" s="33">
        <f t="shared" si="21"/>
        <v>873.642</v>
      </c>
      <c r="I506" s="33">
        <f t="shared" si="22"/>
        <v>14322</v>
      </c>
      <c r="J506" s="33">
        <f t="shared" si="23"/>
        <v>174.7284</v>
      </c>
      <c r="K506" s="195" t="s">
        <v>2362</v>
      </c>
      <c r="L506" s="193" t="s">
        <v>1887</v>
      </c>
      <c r="M506" s="13"/>
      <c r="N506" s="196"/>
      <c r="O506" s="3"/>
      <c r="P506" s="3"/>
      <c r="Q506" s="24"/>
    </row>
    <row r="507" s="1" customFormat="1" ht="30" customHeight="1" spans="1:17">
      <c r="A507" s="24">
        <v>500</v>
      </c>
      <c r="B507" s="15" t="s">
        <v>2360</v>
      </c>
      <c r="C507" s="38" t="s">
        <v>720</v>
      </c>
      <c r="D507" s="38" t="s">
        <v>2361</v>
      </c>
      <c r="E507" s="20" t="s">
        <v>1921</v>
      </c>
      <c r="F507" s="44">
        <v>16.95</v>
      </c>
      <c r="G507" s="44">
        <v>16.95</v>
      </c>
      <c r="H507" s="33">
        <f t="shared" si="21"/>
        <v>796.1415</v>
      </c>
      <c r="I507" s="33">
        <f t="shared" si="22"/>
        <v>13051.5</v>
      </c>
      <c r="J507" s="33">
        <f t="shared" si="23"/>
        <v>159.2283</v>
      </c>
      <c r="K507" s="195" t="s">
        <v>2362</v>
      </c>
      <c r="L507" s="193" t="s">
        <v>1887</v>
      </c>
      <c r="M507" s="13"/>
      <c r="N507" s="196"/>
      <c r="O507" s="3"/>
      <c r="P507" s="3"/>
      <c r="Q507" s="24"/>
    </row>
    <row r="508" s="1" customFormat="1" ht="30" customHeight="1" spans="1:17">
      <c r="A508" s="24">
        <v>501</v>
      </c>
      <c r="B508" s="15" t="s">
        <v>2363</v>
      </c>
      <c r="C508" s="38" t="s">
        <v>720</v>
      </c>
      <c r="D508" s="38" t="s">
        <v>2364</v>
      </c>
      <c r="E508" s="20" t="s">
        <v>1915</v>
      </c>
      <c r="F508" s="44">
        <v>6.5</v>
      </c>
      <c r="G508" s="44">
        <v>6.5</v>
      </c>
      <c r="H508" s="33">
        <f t="shared" si="21"/>
        <v>305.305</v>
      </c>
      <c r="I508" s="33">
        <f t="shared" si="22"/>
        <v>5005</v>
      </c>
      <c r="J508" s="33">
        <f t="shared" si="23"/>
        <v>61.061</v>
      </c>
      <c r="K508" s="195" t="s">
        <v>2365</v>
      </c>
      <c r="L508" s="193" t="s">
        <v>1887</v>
      </c>
      <c r="M508" s="13"/>
      <c r="N508" s="196"/>
      <c r="O508" s="3"/>
      <c r="P508" s="3"/>
      <c r="Q508" s="24"/>
    </row>
    <row r="509" s="1" customFormat="1" ht="30" customHeight="1" spans="1:17">
      <c r="A509" s="24">
        <v>502</v>
      </c>
      <c r="B509" s="15" t="s">
        <v>2363</v>
      </c>
      <c r="C509" s="38" t="s">
        <v>720</v>
      </c>
      <c r="D509" s="38" t="s">
        <v>2364</v>
      </c>
      <c r="E509" s="20" t="s">
        <v>2245</v>
      </c>
      <c r="F509" s="44">
        <v>14.66</v>
      </c>
      <c r="G509" s="44">
        <v>14.66</v>
      </c>
      <c r="H509" s="33">
        <f t="shared" si="21"/>
        <v>688.5802</v>
      </c>
      <c r="I509" s="33">
        <f t="shared" si="22"/>
        <v>11288.2</v>
      </c>
      <c r="J509" s="33">
        <f t="shared" si="23"/>
        <v>137.71604</v>
      </c>
      <c r="K509" s="195" t="s">
        <v>2365</v>
      </c>
      <c r="L509" s="193" t="s">
        <v>1887</v>
      </c>
      <c r="M509" s="13"/>
      <c r="N509" s="196"/>
      <c r="O509" s="3"/>
      <c r="P509" s="3"/>
      <c r="Q509" s="24"/>
    </row>
    <row r="510" s="1" customFormat="1" ht="30" customHeight="1" spans="1:17">
      <c r="A510" s="24">
        <v>503</v>
      </c>
      <c r="B510" s="15" t="s">
        <v>2363</v>
      </c>
      <c r="C510" s="38" t="s">
        <v>720</v>
      </c>
      <c r="D510" s="38" t="s">
        <v>2364</v>
      </c>
      <c r="E510" s="37" t="s">
        <v>1940</v>
      </c>
      <c r="F510" s="44">
        <v>7.4</v>
      </c>
      <c r="G510" s="44">
        <v>7.4</v>
      </c>
      <c r="H510" s="33">
        <f t="shared" si="21"/>
        <v>347.578</v>
      </c>
      <c r="I510" s="33">
        <f t="shared" si="22"/>
        <v>5698</v>
      </c>
      <c r="J510" s="33">
        <f t="shared" si="23"/>
        <v>69.5156</v>
      </c>
      <c r="K510" s="195" t="s">
        <v>2365</v>
      </c>
      <c r="L510" s="193" t="s">
        <v>1887</v>
      </c>
      <c r="M510" s="13"/>
      <c r="N510" s="196"/>
      <c r="O510" s="3"/>
      <c r="P510" s="3"/>
      <c r="Q510" s="24"/>
    </row>
    <row r="511" s="1" customFormat="1" ht="30" customHeight="1" spans="1:17">
      <c r="A511" s="24">
        <v>504</v>
      </c>
      <c r="B511" s="15" t="s">
        <v>2366</v>
      </c>
      <c r="C511" s="38" t="s">
        <v>432</v>
      </c>
      <c r="D511" s="38" t="s">
        <v>2367</v>
      </c>
      <c r="E511" s="37" t="s">
        <v>1940</v>
      </c>
      <c r="F511" s="44">
        <v>13.5</v>
      </c>
      <c r="G511" s="44">
        <v>13.5</v>
      </c>
      <c r="H511" s="33">
        <f t="shared" si="21"/>
        <v>634.095</v>
      </c>
      <c r="I511" s="33">
        <f t="shared" si="22"/>
        <v>10395</v>
      </c>
      <c r="J511" s="33">
        <f t="shared" si="23"/>
        <v>126.819</v>
      </c>
      <c r="K511" s="195" t="s">
        <v>2368</v>
      </c>
      <c r="L511" s="193" t="s">
        <v>1887</v>
      </c>
      <c r="M511" s="13"/>
      <c r="N511" s="196"/>
      <c r="O511" s="3"/>
      <c r="P511" s="3"/>
      <c r="Q511" s="24"/>
    </row>
    <row r="512" s="1" customFormat="1" ht="30" customHeight="1" spans="1:17">
      <c r="A512" s="24">
        <v>505</v>
      </c>
      <c r="B512" s="15" t="s">
        <v>2366</v>
      </c>
      <c r="C512" s="38" t="s">
        <v>432</v>
      </c>
      <c r="D512" s="38" t="s">
        <v>2367</v>
      </c>
      <c r="E512" s="37" t="s">
        <v>1889</v>
      </c>
      <c r="F512" s="44">
        <v>18.66</v>
      </c>
      <c r="G512" s="44">
        <v>18.66</v>
      </c>
      <c r="H512" s="33">
        <f t="shared" si="21"/>
        <v>876.4602</v>
      </c>
      <c r="I512" s="33">
        <f t="shared" si="22"/>
        <v>14368.2</v>
      </c>
      <c r="J512" s="33">
        <f t="shared" si="23"/>
        <v>175.29204</v>
      </c>
      <c r="K512" s="195" t="s">
        <v>2368</v>
      </c>
      <c r="L512" s="193" t="s">
        <v>1887</v>
      </c>
      <c r="M512" s="13"/>
      <c r="N512" s="196"/>
      <c r="O512" s="3"/>
      <c r="P512" s="3"/>
      <c r="Q512" s="24"/>
    </row>
    <row r="513" s="1" customFormat="1" ht="30" customHeight="1" spans="1:17">
      <c r="A513" s="24">
        <v>506</v>
      </c>
      <c r="B513" s="15" t="s">
        <v>2366</v>
      </c>
      <c r="C513" s="38" t="s">
        <v>432</v>
      </c>
      <c r="D513" s="38" t="s">
        <v>2367</v>
      </c>
      <c r="E513" s="37" t="s">
        <v>33</v>
      </c>
      <c r="F513" s="44">
        <v>15.42</v>
      </c>
      <c r="G513" s="44">
        <v>15.42</v>
      </c>
      <c r="H513" s="33">
        <f t="shared" si="21"/>
        <v>724.2774</v>
      </c>
      <c r="I513" s="33">
        <f t="shared" si="22"/>
        <v>11873.4</v>
      </c>
      <c r="J513" s="33">
        <f t="shared" si="23"/>
        <v>144.85548</v>
      </c>
      <c r="K513" s="195" t="s">
        <v>2368</v>
      </c>
      <c r="L513" s="193" t="s">
        <v>1887</v>
      </c>
      <c r="M513" s="13"/>
      <c r="N513" s="196"/>
      <c r="O513" s="3"/>
      <c r="P513" s="3"/>
      <c r="Q513" s="24"/>
    </row>
    <row r="514" s="1" customFormat="1" ht="30" customHeight="1" spans="1:17">
      <c r="A514" s="24">
        <v>507</v>
      </c>
      <c r="B514" s="15" t="s">
        <v>2369</v>
      </c>
      <c r="C514" s="38" t="s">
        <v>669</v>
      </c>
      <c r="D514" s="38" t="s">
        <v>2370</v>
      </c>
      <c r="E514" s="20" t="s">
        <v>2245</v>
      </c>
      <c r="F514" s="44">
        <v>12</v>
      </c>
      <c r="G514" s="44">
        <v>12</v>
      </c>
      <c r="H514" s="33">
        <f t="shared" si="21"/>
        <v>563.64</v>
      </c>
      <c r="I514" s="33">
        <f t="shared" si="22"/>
        <v>9240</v>
      </c>
      <c r="J514" s="33">
        <f t="shared" si="23"/>
        <v>112.728</v>
      </c>
      <c r="K514" s="195" t="s">
        <v>2371</v>
      </c>
      <c r="L514" s="193" t="s">
        <v>1887</v>
      </c>
      <c r="M514" s="13"/>
      <c r="N514" s="196"/>
      <c r="O514" s="3"/>
      <c r="P514" s="3"/>
      <c r="Q514" s="24"/>
    </row>
    <row r="515" s="1" customFormat="1" ht="30" customHeight="1" spans="1:17">
      <c r="A515" s="24">
        <v>508</v>
      </c>
      <c r="B515" s="15" t="s">
        <v>2369</v>
      </c>
      <c r="C515" s="38" t="s">
        <v>669</v>
      </c>
      <c r="D515" s="38" t="s">
        <v>2370</v>
      </c>
      <c r="E515" s="20" t="s">
        <v>872</v>
      </c>
      <c r="F515" s="44">
        <v>10.63</v>
      </c>
      <c r="G515" s="44">
        <v>10.63</v>
      </c>
      <c r="H515" s="33">
        <f t="shared" si="21"/>
        <v>499.2911</v>
      </c>
      <c r="I515" s="33">
        <f t="shared" si="22"/>
        <v>8185.1</v>
      </c>
      <c r="J515" s="33">
        <f t="shared" si="23"/>
        <v>99.85822</v>
      </c>
      <c r="K515" s="195" t="s">
        <v>2371</v>
      </c>
      <c r="L515" s="193" t="s">
        <v>1887</v>
      </c>
      <c r="M515" s="13"/>
      <c r="N515" s="196"/>
      <c r="O515" s="3"/>
      <c r="P515" s="3"/>
      <c r="Q515" s="24"/>
    </row>
    <row r="516" s="1" customFormat="1" ht="30" customHeight="1" spans="1:17">
      <c r="A516" s="24">
        <v>509</v>
      </c>
      <c r="B516" s="15" t="s">
        <v>2369</v>
      </c>
      <c r="C516" s="38" t="s">
        <v>669</v>
      </c>
      <c r="D516" s="38" t="s">
        <v>2370</v>
      </c>
      <c r="E516" s="20" t="s">
        <v>2250</v>
      </c>
      <c r="F516" s="44">
        <v>12.04</v>
      </c>
      <c r="G516" s="44">
        <v>12.04</v>
      </c>
      <c r="H516" s="33">
        <f t="shared" si="21"/>
        <v>565.5188</v>
      </c>
      <c r="I516" s="33">
        <f t="shared" si="22"/>
        <v>9270.8</v>
      </c>
      <c r="J516" s="33">
        <f t="shared" si="23"/>
        <v>113.10376</v>
      </c>
      <c r="K516" s="195" t="s">
        <v>2371</v>
      </c>
      <c r="L516" s="193" t="s">
        <v>1887</v>
      </c>
      <c r="M516" s="13"/>
      <c r="N516" s="196"/>
      <c r="O516" s="3"/>
      <c r="P516" s="3"/>
      <c r="Q516" s="24"/>
    </row>
    <row r="517" s="1" customFormat="1" ht="30" customHeight="1" spans="1:17">
      <c r="A517" s="24">
        <v>510</v>
      </c>
      <c r="B517" s="15" t="s">
        <v>2372</v>
      </c>
      <c r="C517" s="38" t="s">
        <v>2373</v>
      </c>
      <c r="D517" s="38" t="s">
        <v>2374</v>
      </c>
      <c r="E517" s="20" t="s">
        <v>1890</v>
      </c>
      <c r="F517" s="44">
        <v>15.5</v>
      </c>
      <c r="G517" s="44">
        <v>15.5</v>
      </c>
      <c r="H517" s="33">
        <f t="shared" si="21"/>
        <v>728.035</v>
      </c>
      <c r="I517" s="33">
        <f t="shared" si="22"/>
        <v>11935</v>
      </c>
      <c r="J517" s="33">
        <f t="shared" si="23"/>
        <v>145.607</v>
      </c>
      <c r="K517" s="195" t="s">
        <v>2375</v>
      </c>
      <c r="L517" s="193" t="s">
        <v>1887</v>
      </c>
      <c r="M517" s="13"/>
      <c r="N517" s="196"/>
      <c r="O517" s="3"/>
      <c r="P517" s="3"/>
      <c r="Q517" s="24"/>
    </row>
    <row r="518" s="1" customFormat="1" ht="30" customHeight="1" spans="1:17">
      <c r="A518" s="24">
        <v>511</v>
      </c>
      <c r="B518" s="200" t="s">
        <v>2372</v>
      </c>
      <c r="C518" s="201" t="s">
        <v>2373</v>
      </c>
      <c r="D518" s="201" t="s">
        <v>2374</v>
      </c>
      <c r="E518" s="20" t="s">
        <v>1889</v>
      </c>
      <c r="F518" s="44">
        <v>7.15</v>
      </c>
      <c r="G518" s="44">
        <v>7.15</v>
      </c>
      <c r="H518" s="33">
        <f t="shared" si="21"/>
        <v>335.8355</v>
      </c>
      <c r="I518" s="33">
        <f t="shared" si="22"/>
        <v>5505.5</v>
      </c>
      <c r="J518" s="33">
        <f t="shared" si="23"/>
        <v>67.1671</v>
      </c>
      <c r="K518" s="195" t="s">
        <v>2375</v>
      </c>
      <c r="L518" s="193" t="s">
        <v>1887</v>
      </c>
      <c r="M518" s="13"/>
      <c r="N518" s="196"/>
      <c r="O518" s="3"/>
      <c r="P518" s="3"/>
      <c r="Q518" s="24"/>
    </row>
    <row r="519" s="1" customFormat="1" ht="30" customHeight="1" spans="1:17">
      <c r="A519" s="24">
        <v>512</v>
      </c>
      <c r="B519" s="200" t="s">
        <v>2376</v>
      </c>
      <c r="C519" s="201" t="s">
        <v>601</v>
      </c>
      <c r="D519" s="201" t="s">
        <v>2377</v>
      </c>
      <c r="E519" s="20" t="s">
        <v>1889</v>
      </c>
      <c r="F519" s="44">
        <v>9.5</v>
      </c>
      <c r="G519" s="44">
        <v>9.5</v>
      </c>
      <c r="H519" s="33">
        <f t="shared" si="21"/>
        <v>446.215</v>
      </c>
      <c r="I519" s="33">
        <f t="shared" si="22"/>
        <v>7315</v>
      </c>
      <c r="J519" s="33">
        <f t="shared" si="23"/>
        <v>89.243</v>
      </c>
      <c r="K519" s="195" t="s">
        <v>2378</v>
      </c>
      <c r="L519" s="193" t="s">
        <v>1887</v>
      </c>
      <c r="M519" s="13"/>
      <c r="N519" s="196"/>
      <c r="O519" s="3"/>
      <c r="P519" s="3"/>
      <c r="Q519" s="24"/>
    </row>
    <row r="520" s="1" customFormat="1" ht="30" customHeight="1" spans="1:17">
      <c r="A520" s="24">
        <v>513</v>
      </c>
      <c r="B520" s="200" t="s">
        <v>2376</v>
      </c>
      <c r="C520" s="201" t="s">
        <v>601</v>
      </c>
      <c r="D520" s="201" t="s">
        <v>2377</v>
      </c>
      <c r="E520" s="20" t="s">
        <v>33</v>
      </c>
      <c r="F520" s="44">
        <v>6.39</v>
      </c>
      <c r="G520" s="44">
        <v>6.39</v>
      </c>
      <c r="H520" s="33">
        <f t="shared" ref="H520:H538" si="24">G520*46.97</f>
        <v>300.1383</v>
      </c>
      <c r="I520" s="33">
        <f t="shared" ref="I520:I538" si="25">G520*770</f>
        <v>4920.3</v>
      </c>
      <c r="J520" s="33">
        <f t="shared" ref="J520:J538" si="26">H520*20%</f>
        <v>60.02766</v>
      </c>
      <c r="K520" s="195" t="s">
        <v>2378</v>
      </c>
      <c r="L520" s="193" t="s">
        <v>1887</v>
      </c>
      <c r="M520" s="13"/>
      <c r="N520" s="196"/>
      <c r="O520" s="3"/>
      <c r="P520" s="3"/>
      <c r="Q520" s="24"/>
    </row>
    <row r="521" s="1" customFormat="1" ht="30" customHeight="1" spans="1:17">
      <c r="A521" s="24">
        <v>514</v>
      </c>
      <c r="B521" s="200" t="s">
        <v>2376</v>
      </c>
      <c r="C521" s="201" t="s">
        <v>601</v>
      </c>
      <c r="D521" s="201" t="s">
        <v>2377</v>
      </c>
      <c r="E521" s="20" t="s">
        <v>1915</v>
      </c>
      <c r="F521" s="44">
        <v>8.3</v>
      </c>
      <c r="G521" s="44">
        <v>8.3</v>
      </c>
      <c r="H521" s="33">
        <f t="shared" si="24"/>
        <v>389.851</v>
      </c>
      <c r="I521" s="33">
        <f t="shared" si="25"/>
        <v>6391</v>
      </c>
      <c r="J521" s="33">
        <f t="shared" si="26"/>
        <v>77.9702</v>
      </c>
      <c r="K521" s="195" t="s">
        <v>2378</v>
      </c>
      <c r="L521" s="193" t="s">
        <v>1887</v>
      </c>
      <c r="M521" s="13"/>
      <c r="N521" s="196"/>
      <c r="O521" s="3"/>
      <c r="P521" s="3"/>
      <c r="Q521" s="24"/>
    </row>
    <row r="522" s="1" customFormat="1" ht="30" customHeight="1" spans="1:17">
      <c r="A522" s="24">
        <v>515</v>
      </c>
      <c r="B522" s="200" t="s">
        <v>2379</v>
      </c>
      <c r="C522" s="201" t="s">
        <v>447</v>
      </c>
      <c r="D522" s="201" t="s">
        <v>2380</v>
      </c>
      <c r="E522" s="20" t="s">
        <v>872</v>
      </c>
      <c r="F522" s="44">
        <v>12.5</v>
      </c>
      <c r="G522" s="44">
        <v>12.5</v>
      </c>
      <c r="H522" s="33">
        <f t="shared" si="24"/>
        <v>587.125</v>
      </c>
      <c r="I522" s="33">
        <f t="shared" si="25"/>
        <v>9625</v>
      </c>
      <c r="J522" s="33">
        <f t="shared" si="26"/>
        <v>117.425</v>
      </c>
      <c r="K522" s="195" t="s">
        <v>2381</v>
      </c>
      <c r="L522" s="193" t="s">
        <v>1887</v>
      </c>
      <c r="M522" s="13"/>
      <c r="N522" s="196"/>
      <c r="O522" s="3"/>
      <c r="P522" s="3"/>
      <c r="Q522" s="24"/>
    </row>
    <row r="523" s="1" customFormat="1" ht="30" customHeight="1" spans="1:17">
      <c r="A523" s="24">
        <v>516</v>
      </c>
      <c r="B523" s="200" t="s">
        <v>2379</v>
      </c>
      <c r="C523" s="201" t="s">
        <v>447</v>
      </c>
      <c r="D523" s="201" t="s">
        <v>2380</v>
      </c>
      <c r="E523" s="20" t="s">
        <v>1889</v>
      </c>
      <c r="F523" s="44">
        <v>8.66</v>
      </c>
      <c r="G523" s="44">
        <v>8.66</v>
      </c>
      <c r="H523" s="33">
        <f t="shared" si="24"/>
        <v>406.7602</v>
      </c>
      <c r="I523" s="33">
        <f t="shared" si="25"/>
        <v>6668.2</v>
      </c>
      <c r="J523" s="33">
        <f t="shared" si="26"/>
        <v>81.35204</v>
      </c>
      <c r="K523" s="195" t="s">
        <v>2381</v>
      </c>
      <c r="L523" s="193" t="s">
        <v>1887</v>
      </c>
      <c r="M523" s="13"/>
      <c r="N523" s="196"/>
      <c r="O523" s="3"/>
      <c r="P523" s="3"/>
      <c r="Q523" s="24"/>
    </row>
    <row r="524" s="1" customFormat="1" ht="30" customHeight="1" spans="1:17">
      <c r="A524" s="24">
        <v>517</v>
      </c>
      <c r="B524" s="200" t="s">
        <v>2379</v>
      </c>
      <c r="C524" s="201" t="s">
        <v>447</v>
      </c>
      <c r="D524" s="201" t="s">
        <v>2380</v>
      </c>
      <c r="E524" s="20" t="s">
        <v>872</v>
      </c>
      <c r="F524" s="44">
        <v>5.84</v>
      </c>
      <c r="G524" s="44">
        <v>5.84</v>
      </c>
      <c r="H524" s="33">
        <f t="shared" si="24"/>
        <v>274.3048</v>
      </c>
      <c r="I524" s="33">
        <f t="shared" si="25"/>
        <v>4496.8</v>
      </c>
      <c r="J524" s="33">
        <f t="shared" si="26"/>
        <v>54.86096</v>
      </c>
      <c r="K524" s="195" t="s">
        <v>2381</v>
      </c>
      <c r="L524" s="193" t="s">
        <v>1887</v>
      </c>
      <c r="M524" s="13"/>
      <c r="N524" s="196"/>
      <c r="O524" s="3"/>
      <c r="P524" s="3"/>
      <c r="Q524" s="24"/>
    </row>
    <row r="525" s="1" customFormat="1" ht="30" customHeight="1" spans="1:17">
      <c r="A525" s="24">
        <v>518</v>
      </c>
      <c r="B525" s="200" t="s">
        <v>2382</v>
      </c>
      <c r="C525" s="201" t="s">
        <v>464</v>
      </c>
      <c r="D525" s="201" t="s">
        <v>2383</v>
      </c>
      <c r="E525" s="20" t="s">
        <v>1889</v>
      </c>
      <c r="F525" s="44">
        <v>10.2</v>
      </c>
      <c r="G525" s="44">
        <v>10.2</v>
      </c>
      <c r="H525" s="33">
        <f t="shared" si="24"/>
        <v>479.094</v>
      </c>
      <c r="I525" s="33">
        <f t="shared" si="25"/>
        <v>7854</v>
      </c>
      <c r="J525" s="33">
        <f t="shared" si="26"/>
        <v>95.8188</v>
      </c>
      <c r="K525" s="195" t="s">
        <v>2384</v>
      </c>
      <c r="L525" s="193" t="s">
        <v>1887</v>
      </c>
      <c r="M525" s="13"/>
      <c r="N525" s="196"/>
      <c r="O525" s="3"/>
      <c r="P525" s="3"/>
      <c r="Q525" s="24"/>
    </row>
    <row r="526" s="1" customFormat="1" ht="30" customHeight="1" spans="1:17">
      <c r="A526" s="24">
        <v>519</v>
      </c>
      <c r="B526" s="200" t="s">
        <v>2382</v>
      </c>
      <c r="C526" s="201" t="s">
        <v>464</v>
      </c>
      <c r="D526" s="201" t="s">
        <v>2383</v>
      </c>
      <c r="E526" s="20" t="s">
        <v>2267</v>
      </c>
      <c r="F526" s="44">
        <v>5.62</v>
      </c>
      <c r="G526" s="44">
        <v>5.62</v>
      </c>
      <c r="H526" s="33">
        <f t="shared" si="24"/>
        <v>263.9714</v>
      </c>
      <c r="I526" s="33">
        <f t="shared" si="25"/>
        <v>4327.4</v>
      </c>
      <c r="J526" s="33">
        <f t="shared" si="26"/>
        <v>52.79428</v>
      </c>
      <c r="K526" s="195" t="s">
        <v>2384</v>
      </c>
      <c r="L526" s="193" t="s">
        <v>1887</v>
      </c>
      <c r="M526" s="13"/>
      <c r="N526" s="196"/>
      <c r="O526" s="3"/>
      <c r="P526" s="3"/>
      <c r="Q526" s="24"/>
    </row>
    <row r="527" s="1" customFormat="1" ht="30" customHeight="1" spans="1:17">
      <c r="A527" s="24">
        <v>520</v>
      </c>
      <c r="B527" s="200" t="s">
        <v>2382</v>
      </c>
      <c r="C527" s="201" t="s">
        <v>464</v>
      </c>
      <c r="D527" s="201" t="s">
        <v>2383</v>
      </c>
      <c r="E527" s="20" t="s">
        <v>2173</v>
      </c>
      <c r="F527" s="44">
        <v>13</v>
      </c>
      <c r="G527" s="44">
        <v>13</v>
      </c>
      <c r="H527" s="33">
        <f t="shared" si="24"/>
        <v>610.61</v>
      </c>
      <c r="I527" s="33">
        <f t="shared" si="25"/>
        <v>10010</v>
      </c>
      <c r="J527" s="33">
        <f t="shared" si="26"/>
        <v>122.122</v>
      </c>
      <c r="K527" s="195" t="s">
        <v>2384</v>
      </c>
      <c r="L527" s="193" t="s">
        <v>1887</v>
      </c>
      <c r="M527" s="13"/>
      <c r="N527" s="196"/>
      <c r="O527" s="3"/>
      <c r="P527" s="3"/>
      <c r="Q527" s="24"/>
    </row>
    <row r="528" s="1" customFormat="1" ht="30" customHeight="1" spans="1:17">
      <c r="A528" s="24">
        <v>521</v>
      </c>
      <c r="B528" s="200" t="s">
        <v>2385</v>
      </c>
      <c r="C528" s="201" t="s">
        <v>669</v>
      </c>
      <c r="D528" s="201" t="s">
        <v>2386</v>
      </c>
      <c r="E528" s="20" t="s">
        <v>1888</v>
      </c>
      <c r="F528" s="44">
        <v>15.6</v>
      </c>
      <c r="G528" s="44">
        <v>15.6</v>
      </c>
      <c r="H528" s="33">
        <f t="shared" si="24"/>
        <v>732.732</v>
      </c>
      <c r="I528" s="33">
        <f t="shared" si="25"/>
        <v>12012</v>
      </c>
      <c r="J528" s="33">
        <f t="shared" si="26"/>
        <v>146.5464</v>
      </c>
      <c r="K528" s="195" t="s">
        <v>2387</v>
      </c>
      <c r="L528" s="193" t="s">
        <v>1887</v>
      </c>
      <c r="M528" s="13"/>
      <c r="N528" s="196"/>
      <c r="O528" s="3"/>
      <c r="P528" s="3"/>
      <c r="Q528" s="24"/>
    </row>
    <row r="529" s="1" customFormat="1" ht="30" customHeight="1" spans="1:17">
      <c r="A529" s="24">
        <v>522</v>
      </c>
      <c r="B529" s="200" t="s">
        <v>2385</v>
      </c>
      <c r="C529" s="201" t="s">
        <v>669</v>
      </c>
      <c r="D529" s="201" t="s">
        <v>2386</v>
      </c>
      <c r="E529" s="20" t="s">
        <v>2245</v>
      </c>
      <c r="F529" s="44">
        <v>15.2</v>
      </c>
      <c r="G529" s="44">
        <v>15.2</v>
      </c>
      <c r="H529" s="33">
        <f t="shared" si="24"/>
        <v>713.944</v>
      </c>
      <c r="I529" s="33">
        <f t="shared" si="25"/>
        <v>11704</v>
      </c>
      <c r="J529" s="33">
        <f t="shared" si="26"/>
        <v>142.7888</v>
      </c>
      <c r="K529" s="195" t="s">
        <v>2387</v>
      </c>
      <c r="L529" s="193" t="s">
        <v>1887</v>
      </c>
      <c r="M529" s="13"/>
      <c r="N529" s="196"/>
      <c r="O529" s="3"/>
      <c r="P529" s="3"/>
      <c r="Q529" s="24"/>
    </row>
    <row r="530" s="1" customFormat="1" ht="30" customHeight="1" spans="1:17">
      <c r="A530" s="24">
        <v>523</v>
      </c>
      <c r="B530" s="200" t="s">
        <v>2385</v>
      </c>
      <c r="C530" s="201" t="s">
        <v>669</v>
      </c>
      <c r="D530" s="201" t="s">
        <v>2386</v>
      </c>
      <c r="E530" s="20" t="s">
        <v>872</v>
      </c>
      <c r="F530" s="44">
        <v>14.96</v>
      </c>
      <c r="G530" s="44">
        <v>14.96</v>
      </c>
      <c r="H530" s="33">
        <f t="shared" si="24"/>
        <v>702.6712</v>
      </c>
      <c r="I530" s="33">
        <f t="shared" si="25"/>
        <v>11519.2</v>
      </c>
      <c r="J530" s="33">
        <f t="shared" si="26"/>
        <v>140.53424</v>
      </c>
      <c r="K530" s="195" t="s">
        <v>2387</v>
      </c>
      <c r="L530" s="193" t="s">
        <v>1887</v>
      </c>
      <c r="M530" s="13"/>
      <c r="N530" s="196"/>
      <c r="O530" s="3"/>
      <c r="P530" s="3"/>
      <c r="Q530" s="24"/>
    </row>
    <row r="531" s="1" customFormat="1" ht="30" customHeight="1" spans="1:17">
      <c r="A531" s="24">
        <v>524</v>
      </c>
      <c r="B531" s="200" t="s">
        <v>2385</v>
      </c>
      <c r="C531" s="201" t="s">
        <v>669</v>
      </c>
      <c r="D531" s="201" t="s">
        <v>2386</v>
      </c>
      <c r="E531" s="20" t="s">
        <v>1935</v>
      </c>
      <c r="F531" s="44">
        <v>11.32</v>
      </c>
      <c r="G531" s="44">
        <v>11.32</v>
      </c>
      <c r="H531" s="33">
        <f t="shared" si="24"/>
        <v>531.7004</v>
      </c>
      <c r="I531" s="33">
        <f t="shared" si="25"/>
        <v>8716.4</v>
      </c>
      <c r="J531" s="33">
        <f t="shared" si="26"/>
        <v>106.34008</v>
      </c>
      <c r="K531" s="195" t="s">
        <v>2387</v>
      </c>
      <c r="L531" s="193" t="s">
        <v>1887</v>
      </c>
      <c r="M531" s="13"/>
      <c r="N531" s="196"/>
      <c r="O531" s="3"/>
      <c r="P531" s="3"/>
      <c r="Q531" s="24"/>
    </row>
    <row r="532" s="1" customFormat="1" ht="30" customHeight="1" spans="1:17">
      <c r="A532" s="24">
        <v>525</v>
      </c>
      <c r="B532" s="200" t="s">
        <v>2385</v>
      </c>
      <c r="C532" s="201" t="s">
        <v>669</v>
      </c>
      <c r="D532" s="201" t="s">
        <v>2386</v>
      </c>
      <c r="E532" s="20" t="s">
        <v>1921</v>
      </c>
      <c r="F532" s="44">
        <v>13.74</v>
      </c>
      <c r="G532" s="44">
        <v>13.74</v>
      </c>
      <c r="H532" s="33">
        <f t="shared" si="24"/>
        <v>645.3678</v>
      </c>
      <c r="I532" s="33">
        <f t="shared" si="25"/>
        <v>10579.8</v>
      </c>
      <c r="J532" s="33">
        <f t="shared" si="26"/>
        <v>129.07356</v>
      </c>
      <c r="K532" s="195" t="s">
        <v>2387</v>
      </c>
      <c r="L532" s="193" t="s">
        <v>1887</v>
      </c>
      <c r="M532" s="13"/>
      <c r="N532" s="196"/>
      <c r="O532" s="3"/>
      <c r="P532" s="3"/>
      <c r="Q532" s="24"/>
    </row>
    <row r="533" s="1" customFormat="1" ht="30" customHeight="1" spans="1:17">
      <c r="A533" s="24">
        <v>526</v>
      </c>
      <c r="B533" s="200" t="s">
        <v>2388</v>
      </c>
      <c r="C533" s="201" t="s">
        <v>538</v>
      </c>
      <c r="D533" s="201" t="s">
        <v>2389</v>
      </c>
      <c r="E533" s="20" t="s">
        <v>2245</v>
      </c>
      <c r="F533" s="44">
        <v>9.5</v>
      </c>
      <c r="G533" s="44">
        <v>9.5</v>
      </c>
      <c r="H533" s="33">
        <f t="shared" si="24"/>
        <v>446.215</v>
      </c>
      <c r="I533" s="33">
        <f t="shared" si="25"/>
        <v>7315</v>
      </c>
      <c r="J533" s="33">
        <f t="shared" si="26"/>
        <v>89.243</v>
      </c>
      <c r="K533" s="195" t="s">
        <v>2390</v>
      </c>
      <c r="L533" s="193" t="s">
        <v>1887</v>
      </c>
      <c r="M533" s="13"/>
      <c r="N533" s="196"/>
      <c r="O533" s="3"/>
      <c r="P533" s="3"/>
      <c r="Q533" s="24"/>
    </row>
    <row r="534" s="1" customFormat="1" ht="30" customHeight="1" spans="1:17">
      <c r="A534" s="24">
        <v>527</v>
      </c>
      <c r="B534" s="200" t="s">
        <v>2388</v>
      </c>
      <c r="C534" s="201" t="s">
        <v>538</v>
      </c>
      <c r="D534" s="201" t="s">
        <v>2389</v>
      </c>
      <c r="E534" s="20" t="s">
        <v>2037</v>
      </c>
      <c r="F534" s="44">
        <v>5.2</v>
      </c>
      <c r="G534" s="44">
        <v>5.2</v>
      </c>
      <c r="H534" s="33">
        <f t="shared" si="24"/>
        <v>244.244</v>
      </c>
      <c r="I534" s="33">
        <f t="shared" si="25"/>
        <v>4004</v>
      </c>
      <c r="J534" s="33">
        <f t="shared" si="26"/>
        <v>48.8488</v>
      </c>
      <c r="K534" s="195" t="s">
        <v>2390</v>
      </c>
      <c r="L534" s="193" t="s">
        <v>1887</v>
      </c>
      <c r="M534" s="13"/>
      <c r="N534" s="196"/>
      <c r="O534" s="3"/>
      <c r="P534" s="3"/>
      <c r="Q534" s="24"/>
    </row>
    <row r="535" s="1" customFormat="1" ht="30" customHeight="1" spans="1:17">
      <c r="A535" s="24">
        <v>528</v>
      </c>
      <c r="B535" s="200" t="s">
        <v>2388</v>
      </c>
      <c r="C535" s="201" t="s">
        <v>538</v>
      </c>
      <c r="D535" s="201" t="s">
        <v>2389</v>
      </c>
      <c r="E535" s="20" t="s">
        <v>1181</v>
      </c>
      <c r="F535" s="44">
        <v>2.58</v>
      </c>
      <c r="G535" s="44">
        <v>2.58</v>
      </c>
      <c r="H535" s="33">
        <f t="shared" si="24"/>
        <v>121.1826</v>
      </c>
      <c r="I535" s="33">
        <f t="shared" si="25"/>
        <v>1986.6</v>
      </c>
      <c r="J535" s="33">
        <f t="shared" si="26"/>
        <v>24.23652</v>
      </c>
      <c r="K535" s="195" t="s">
        <v>2390</v>
      </c>
      <c r="L535" s="193" t="s">
        <v>1887</v>
      </c>
      <c r="M535" s="13"/>
      <c r="N535" s="196"/>
      <c r="O535" s="3"/>
      <c r="P535" s="3"/>
      <c r="Q535" s="24"/>
    </row>
    <row r="536" s="1" customFormat="1" ht="30" customHeight="1" spans="1:17">
      <c r="A536" s="24">
        <v>529</v>
      </c>
      <c r="B536" s="200" t="s">
        <v>2391</v>
      </c>
      <c r="C536" s="201" t="s">
        <v>696</v>
      </c>
      <c r="D536" s="201" t="s">
        <v>2392</v>
      </c>
      <c r="E536" s="20" t="s">
        <v>2393</v>
      </c>
      <c r="F536" s="44">
        <v>16.52</v>
      </c>
      <c r="G536" s="44">
        <v>16.52</v>
      </c>
      <c r="H536" s="33">
        <f t="shared" si="24"/>
        <v>775.9444</v>
      </c>
      <c r="I536" s="33">
        <f t="shared" si="25"/>
        <v>12720.4</v>
      </c>
      <c r="J536" s="33">
        <f t="shared" si="26"/>
        <v>155.18888</v>
      </c>
      <c r="K536" s="195" t="s">
        <v>2394</v>
      </c>
      <c r="L536" s="193" t="s">
        <v>1887</v>
      </c>
      <c r="M536" s="13"/>
      <c r="N536" s="196"/>
      <c r="O536" s="3"/>
      <c r="P536" s="3"/>
      <c r="Q536" s="24"/>
    </row>
    <row r="537" s="1" customFormat="1" ht="30" customHeight="1" spans="1:17">
      <c r="A537" s="24">
        <v>530</v>
      </c>
      <c r="B537" s="200" t="s">
        <v>2391</v>
      </c>
      <c r="C537" s="201" t="s">
        <v>696</v>
      </c>
      <c r="D537" s="201" t="s">
        <v>2392</v>
      </c>
      <c r="E537" s="20" t="s">
        <v>872</v>
      </c>
      <c r="F537" s="44">
        <v>18.4</v>
      </c>
      <c r="G537" s="44">
        <v>18.4</v>
      </c>
      <c r="H537" s="33">
        <f t="shared" si="24"/>
        <v>864.248</v>
      </c>
      <c r="I537" s="33">
        <f t="shared" si="25"/>
        <v>14168</v>
      </c>
      <c r="J537" s="33">
        <f t="shared" si="26"/>
        <v>172.8496</v>
      </c>
      <c r="K537" s="195" t="s">
        <v>2394</v>
      </c>
      <c r="L537" s="193" t="s">
        <v>1887</v>
      </c>
      <c r="M537" s="13"/>
      <c r="N537" s="196"/>
      <c r="O537" s="3"/>
      <c r="P537" s="3"/>
      <c r="Q537" s="24"/>
    </row>
    <row r="538" s="1" customFormat="1" ht="30" customHeight="1" spans="1:17">
      <c r="A538" s="24">
        <v>531</v>
      </c>
      <c r="B538" s="200" t="s">
        <v>2391</v>
      </c>
      <c r="C538" s="201" t="s">
        <v>696</v>
      </c>
      <c r="D538" s="201" t="s">
        <v>2392</v>
      </c>
      <c r="E538" s="20" t="s">
        <v>1921</v>
      </c>
      <c r="F538" s="44">
        <v>18.26</v>
      </c>
      <c r="G538" s="44">
        <v>18.26</v>
      </c>
      <c r="H538" s="33">
        <f t="shared" si="24"/>
        <v>857.6722</v>
      </c>
      <c r="I538" s="33">
        <f t="shared" si="25"/>
        <v>14060.2</v>
      </c>
      <c r="J538" s="33">
        <f t="shared" si="26"/>
        <v>171.53444</v>
      </c>
      <c r="K538" s="195" t="s">
        <v>2394</v>
      </c>
      <c r="L538" s="193" t="s">
        <v>1887</v>
      </c>
      <c r="M538" s="13"/>
      <c r="N538" s="196"/>
      <c r="O538" s="3"/>
      <c r="P538" s="3"/>
      <c r="Q538" s="24"/>
    </row>
    <row r="539" s="1" customFormat="1" customHeight="1" spans="1:17">
      <c r="A539" s="50" t="s">
        <v>390</v>
      </c>
      <c r="B539" s="51"/>
      <c r="C539" s="51"/>
      <c r="D539" s="51"/>
      <c r="E539" s="40"/>
      <c r="F539" s="24">
        <f t="shared" ref="F539:J539" si="27">SUM(F8:F538)</f>
        <v>5207.91</v>
      </c>
      <c r="G539" s="24">
        <f t="shared" si="27"/>
        <v>5207.91</v>
      </c>
      <c r="H539" s="34">
        <f t="shared" si="27"/>
        <v>244615.5327</v>
      </c>
      <c r="I539" s="34">
        <f t="shared" si="27"/>
        <v>4010090.7</v>
      </c>
      <c r="J539" s="34">
        <f t="shared" si="27"/>
        <v>48923.10654</v>
      </c>
      <c r="K539" s="24"/>
      <c r="L539" s="191"/>
      <c r="M539" s="3"/>
      <c r="N539" s="196"/>
      <c r="O539" s="3"/>
      <c r="P539" s="3"/>
      <c r="Q539" s="24"/>
    </row>
    <row r="540" s="4" customFormat="1" ht="62" customHeight="1" spans="1:17">
      <c r="A540" s="164" t="s">
        <v>391</v>
      </c>
      <c r="B540" s="164"/>
      <c r="C540" s="164"/>
      <c r="D540" s="164"/>
      <c r="E540" s="164"/>
      <c r="F540" s="164"/>
      <c r="G540" s="164"/>
      <c r="H540" s="164"/>
      <c r="I540" s="164"/>
      <c r="J540" s="164"/>
      <c r="K540" s="164"/>
      <c r="L540" s="164"/>
      <c r="M540" s="164"/>
      <c r="N540" s="54" t="s">
        <v>392</v>
      </c>
      <c r="O540" s="54"/>
      <c r="P540" s="54"/>
      <c r="Q540" s="56"/>
    </row>
  </sheetData>
  <mergeCells count="116">
    <mergeCell ref="A2:Q2"/>
    <mergeCell ref="A539:E539"/>
    <mergeCell ref="A540:M540"/>
    <mergeCell ref="N540:Q540"/>
    <mergeCell ref="M8:M12"/>
    <mergeCell ref="M13:M17"/>
    <mergeCell ref="M18:M22"/>
    <mergeCell ref="M23:M27"/>
    <mergeCell ref="M28:M32"/>
    <mergeCell ref="M33:M36"/>
    <mergeCell ref="M37:M41"/>
    <mergeCell ref="M42:M45"/>
    <mergeCell ref="M46:M50"/>
    <mergeCell ref="M51:M54"/>
    <mergeCell ref="M55:M59"/>
    <mergeCell ref="M60:M64"/>
    <mergeCell ref="M65:M69"/>
    <mergeCell ref="M70:M74"/>
    <mergeCell ref="M75:M79"/>
    <mergeCell ref="M80:M84"/>
    <mergeCell ref="M85:M89"/>
    <mergeCell ref="M90:M94"/>
    <mergeCell ref="M95:M99"/>
    <mergeCell ref="M100:M103"/>
    <mergeCell ref="M104:M108"/>
    <mergeCell ref="M109:M113"/>
    <mergeCell ref="M114:M118"/>
    <mergeCell ref="M119:M123"/>
    <mergeCell ref="M124:M128"/>
    <mergeCell ref="M129:M133"/>
    <mergeCell ref="M134:M138"/>
    <mergeCell ref="M139:M143"/>
    <mergeCell ref="M144:M148"/>
    <mergeCell ref="M149:M152"/>
    <mergeCell ref="M153:M157"/>
    <mergeCell ref="M158:M162"/>
    <mergeCell ref="M163:M167"/>
    <mergeCell ref="M168:M171"/>
    <mergeCell ref="M172:M176"/>
    <mergeCell ref="M178:M181"/>
    <mergeCell ref="M182:M186"/>
    <mergeCell ref="M187:M191"/>
    <mergeCell ref="M192:M196"/>
    <mergeCell ref="M197:M201"/>
    <mergeCell ref="M202:M205"/>
    <mergeCell ref="M206:M210"/>
    <mergeCell ref="M211:M215"/>
    <mergeCell ref="M216:M220"/>
    <mergeCell ref="M221:M225"/>
    <mergeCell ref="M226:M230"/>
    <mergeCell ref="M231:M235"/>
    <mergeCell ref="M236:M240"/>
    <mergeCell ref="M241:M245"/>
    <mergeCell ref="M246:M250"/>
    <mergeCell ref="M251:M254"/>
    <mergeCell ref="M255:M259"/>
    <mergeCell ref="M260:M263"/>
    <mergeCell ref="M264:M268"/>
    <mergeCell ref="M269:M273"/>
    <mergeCell ref="M274:M278"/>
    <mergeCell ref="M279:M283"/>
    <mergeCell ref="M284:M288"/>
    <mergeCell ref="M289:M292"/>
    <mergeCell ref="M293:M296"/>
    <mergeCell ref="M297:M301"/>
    <mergeCell ref="M302:M306"/>
    <mergeCell ref="M307:M310"/>
    <mergeCell ref="M311:M314"/>
    <mergeCell ref="M315:M318"/>
    <mergeCell ref="M319:M323"/>
    <mergeCell ref="M324:M328"/>
    <mergeCell ref="M329:M332"/>
    <mergeCell ref="M333:M337"/>
    <mergeCell ref="M338:M341"/>
    <mergeCell ref="M342:M345"/>
    <mergeCell ref="M346:M349"/>
    <mergeCell ref="M350:M354"/>
    <mergeCell ref="M355:M359"/>
    <mergeCell ref="M360:M364"/>
    <mergeCell ref="M365:M369"/>
    <mergeCell ref="M370:M373"/>
    <mergeCell ref="M374:M378"/>
    <mergeCell ref="M379:M382"/>
    <mergeCell ref="M383:M387"/>
    <mergeCell ref="M388:M391"/>
    <mergeCell ref="M392:M396"/>
    <mergeCell ref="M397:M400"/>
    <mergeCell ref="M401:M405"/>
    <mergeCell ref="M406:M410"/>
    <mergeCell ref="M411:M415"/>
    <mergeCell ref="M416:M420"/>
    <mergeCell ref="M421:M424"/>
    <mergeCell ref="M425:M429"/>
    <mergeCell ref="M430:M434"/>
    <mergeCell ref="M435:M439"/>
    <mergeCell ref="M440:M444"/>
    <mergeCell ref="M445:M449"/>
    <mergeCell ref="M450:M454"/>
    <mergeCell ref="M455:M459"/>
    <mergeCell ref="M460:M464"/>
    <mergeCell ref="M465:M469"/>
    <mergeCell ref="M470:M474"/>
    <mergeCell ref="M475:M479"/>
    <mergeCell ref="M480:M484"/>
    <mergeCell ref="M485:M489"/>
    <mergeCell ref="M490:M494"/>
    <mergeCell ref="M495:M499"/>
    <mergeCell ref="M500:M504"/>
    <mergeCell ref="M505:M509"/>
    <mergeCell ref="M510:M514"/>
    <mergeCell ref="M515:M519"/>
    <mergeCell ref="M520:M522"/>
    <mergeCell ref="M523:M526"/>
    <mergeCell ref="M527:M530"/>
    <mergeCell ref="M531:M535"/>
    <mergeCell ref="M536:M538"/>
  </mergeCells>
  <pageMargins left="0.751388888888889" right="0.751388888888889" top="1" bottom="1" header="0.5" footer="0.5"/>
  <pageSetup paperSize="9" scale="69" orientation="landscape" horizontalDpi="600"/>
  <headerFooter>
    <oddFooter>&amp;C第 &amp;P 页，共 &amp;N 页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08"/>
  <sheetViews>
    <sheetView view="pageBreakPreview" zoomScaleNormal="100" workbookViewId="0">
      <selection activeCell="A1" sqref="$A1:$XFD1048576"/>
    </sheetView>
  </sheetViews>
  <sheetFormatPr defaultColWidth="9" defaultRowHeight="32" customHeight="1"/>
  <cols>
    <col min="1" max="1" width="4.875" style="5" customWidth="1"/>
    <col min="2" max="2" width="7.75" style="5" customWidth="1"/>
    <col min="3" max="3" width="17.875" style="5" customWidth="1"/>
    <col min="4" max="4" width="11.125" style="5" customWidth="1"/>
    <col min="5" max="5" width="11.25" style="5" customWidth="1"/>
    <col min="6" max="6" width="9.625" style="5" customWidth="1"/>
    <col min="7" max="7" width="8.25" style="5" customWidth="1"/>
    <col min="8" max="9" width="11.5" style="5" customWidth="1"/>
    <col min="10" max="10" width="10.125" style="5" customWidth="1"/>
    <col min="11" max="11" width="18.875" style="5" customWidth="1"/>
    <col min="12" max="12" width="18.75" style="5" customWidth="1"/>
    <col min="13" max="13" width="14.875" style="5" customWidth="1"/>
    <col min="14" max="14" width="8.5" style="5" customWidth="1"/>
    <col min="15" max="17" width="8.5" style="1" customWidth="1"/>
    <col min="18" max="16381" width="9" style="1"/>
  </cols>
  <sheetData>
    <row r="1" s="1" customFormat="1" customHeight="1" spans="1:14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1" customFormat="1" customHeight="1" spans="1:14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="2" customFormat="1" customHeight="1" spans="1:14">
      <c r="A3" s="2" t="s">
        <v>2395</v>
      </c>
      <c r="M3" s="21"/>
      <c r="N3" s="21" t="s">
        <v>2</v>
      </c>
    </row>
    <row r="4" s="2" customFormat="1" customHeight="1" spans="1:14">
      <c r="A4" s="10" t="s">
        <v>2396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="2" customFormat="1" customHeight="1" spans="1:14">
      <c r="A5" s="10" t="s">
        <v>4</v>
      </c>
      <c r="B5" s="12"/>
      <c r="C5" s="12"/>
      <c r="D5" s="10"/>
      <c r="E5" s="10"/>
      <c r="F5" s="10"/>
      <c r="H5" s="10" t="s">
        <v>5</v>
      </c>
      <c r="I5" s="12"/>
      <c r="J5" s="12"/>
      <c r="K5" s="12"/>
      <c r="L5" s="12"/>
      <c r="M5" s="12"/>
      <c r="N5" s="12"/>
    </row>
    <row r="6" s="2" customFormat="1" customHeight="1" spans="1:15">
      <c r="A6" s="10" t="s">
        <v>2397</v>
      </c>
      <c r="B6" s="10"/>
      <c r="C6" s="10"/>
      <c r="D6" s="10"/>
      <c r="E6" s="10"/>
      <c r="F6" s="10"/>
      <c r="H6" s="10" t="s">
        <v>7</v>
      </c>
      <c r="I6" s="10"/>
      <c r="J6" s="10"/>
      <c r="K6" s="10"/>
      <c r="L6" s="10" t="s">
        <v>8</v>
      </c>
      <c r="N6" s="10"/>
      <c r="O6" s="23" t="s">
        <v>9</v>
      </c>
    </row>
    <row r="7" s="1" customFormat="1" ht="45" customHeight="1" spans="1:17">
      <c r="A7" s="13" t="s">
        <v>10</v>
      </c>
      <c r="B7" s="13" t="s">
        <v>11</v>
      </c>
      <c r="C7" s="13" t="s">
        <v>12</v>
      </c>
      <c r="D7" s="13" t="s">
        <v>13</v>
      </c>
      <c r="E7" s="13" t="s">
        <v>14</v>
      </c>
      <c r="F7" s="13" t="s">
        <v>15</v>
      </c>
      <c r="G7" s="13" t="s">
        <v>16</v>
      </c>
      <c r="H7" s="13" t="s">
        <v>17</v>
      </c>
      <c r="I7" s="13" t="s">
        <v>18</v>
      </c>
      <c r="J7" s="13" t="s">
        <v>19</v>
      </c>
      <c r="K7" s="13" t="s">
        <v>20</v>
      </c>
      <c r="L7" s="13" t="s">
        <v>21</v>
      </c>
      <c r="M7" s="13" t="s">
        <v>22</v>
      </c>
      <c r="N7" s="24" t="s">
        <v>23</v>
      </c>
      <c r="O7" s="13" t="s">
        <v>24</v>
      </c>
      <c r="P7" s="13" t="s">
        <v>25</v>
      </c>
      <c r="Q7" s="13" t="s">
        <v>26</v>
      </c>
    </row>
    <row r="8" s="1" customFormat="1" customHeight="1" spans="1:17">
      <c r="A8" s="15">
        <v>1</v>
      </c>
      <c r="B8" s="15" t="s">
        <v>2398</v>
      </c>
      <c r="C8" s="15" t="s">
        <v>470</v>
      </c>
      <c r="D8" s="15" t="s">
        <v>2399</v>
      </c>
      <c r="E8" s="37" t="s">
        <v>2400</v>
      </c>
      <c r="F8" s="24">
        <v>5.84</v>
      </c>
      <c r="G8" s="24">
        <v>5.84</v>
      </c>
      <c r="H8" s="33">
        <f t="shared" ref="H8:H71" si="0">G8*46.97</f>
        <v>274.3048</v>
      </c>
      <c r="I8" s="33">
        <f t="shared" ref="I8:I71" si="1">G8*770</f>
        <v>4496.8</v>
      </c>
      <c r="J8" s="33">
        <f t="shared" ref="J8:J71" si="2">H8*20%</f>
        <v>54.86096</v>
      </c>
      <c r="K8" s="15" t="s">
        <v>2401</v>
      </c>
      <c r="L8" s="25" t="s">
        <v>2402</v>
      </c>
      <c r="M8" s="15"/>
      <c r="N8" s="15"/>
      <c r="O8" s="15"/>
      <c r="P8" s="15"/>
      <c r="Q8" s="45"/>
    </row>
    <row r="9" s="1" customFormat="1" customHeight="1" spans="1:17">
      <c r="A9" s="37">
        <v>1</v>
      </c>
      <c r="B9" s="15" t="s">
        <v>2398</v>
      </c>
      <c r="C9" s="38" t="s">
        <v>470</v>
      </c>
      <c r="D9" s="38" t="s">
        <v>2399</v>
      </c>
      <c r="E9" s="37" t="s">
        <v>37</v>
      </c>
      <c r="F9" s="24">
        <v>1.9</v>
      </c>
      <c r="G9" s="24">
        <v>1.9</v>
      </c>
      <c r="H9" s="33">
        <f t="shared" si="0"/>
        <v>89.243</v>
      </c>
      <c r="I9" s="33">
        <f t="shared" si="1"/>
        <v>1463</v>
      </c>
      <c r="J9" s="33">
        <f t="shared" si="2"/>
        <v>17.8486</v>
      </c>
      <c r="K9" s="38" t="s">
        <v>2401</v>
      </c>
      <c r="L9" s="25" t="s">
        <v>2402</v>
      </c>
      <c r="M9" s="15"/>
      <c r="N9" s="37"/>
      <c r="O9" s="37"/>
      <c r="P9" s="37"/>
      <c r="Q9" s="46"/>
    </row>
    <row r="10" s="1" customFormat="1" customHeight="1" spans="1:17">
      <c r="A10" s="37">
        <v>1</v>
      </c>
      <c r="B10" s="15" t="s">
        <v>2398</v>
      </c>
      <c r="C10" s="38" t="s">
        <v>470</v>
      </c>
      <c r="D10" s="38" t="s">
        <v>2399</v>
      </c>
      <c r="E10" s="37" t="s">
        <v>71</v>
      </c>
      <c r="F10" s="24">
        <v>0.7</v>
      </c>
      <c r="G10" s="24">
        <v>0.7</v>
      </c>
      <c r="H10" s="33">
        <f t="shared" si="0"/>
        <v>32.879</v>
      </c>
      <c r="I10" s="33">
        <f t="shared" si="1"/>
        <v>539</v>
      </c>
      <c r="J10" s="33">
        <f t="shared" si="2"/>
        <v>6.5758</v>
      </c>
      <c r="K10" s="38" t="s">
        <v>2401</v>
      </c>
      <c r="L10" s="25" t="s">
        <v>2402</v>
      </c>
      <c r="M10" s="15"/>
      <c r="N10" s="37"/>
      <c r="O10" s="37"/>
      <c r="P10" s="37"/>
      <c r="Q10" s="46"/>
    </row>
    <row r="11" s="1" customFormat="1" customHeight="1" spans="1:17">
      <c r="A11" s="37">
        <v>1</v>
      </c>
      <c r="B11" s="15" t="s">
        <v>2398</v>
      </c>
      <c r="C11" s="38" t="s">
        <v>470</v>
      </c>
      <c r="D11" s="38" t="s">
        <v>2399</v>
      </c>
      <c r="E11" s="37" t="s">
        <v>430</v>
      </c>
      <c r="F11" s="24">
        <v>4.65</v>
      </c>
      <c r="G11" s="24">
        <v>4.65</v>
      </c>
      <c r="H11" s="33">
        <f t="shared" si="0"/>
        <v>218.4105</v>
      </c>
      <c r="I11" s="33">
        <f t="shared" si="1"/>
        <v>3580.5</v>
      </c>
      <c r="J11" s="33">
        <f t="shared" si="2"/>
        <v>43.6821</v>
      </c>
      <c r="K11" s="38" t="s">
        <v>2401</v>
      </c>
      <c r="L11" s="25" t="s">
        <v>2402</v>
      </c>
      <c r="M11" s="15"/>
      <c r="N11" s="37"/>
      <c r="O11" s="37"/>
      <c r="P11" s="37"/>
      <c r="Q11" s="46"/>
    </row>
    <row r="12" s="1" customFormat="1" customHeight="1" spans="1:17">
      <c r="A12" s="37">
        <v>1</v>
      </c>
      <c r="B12" s="15" t="s">
        <v>2398</v>
      </c>
      <c r="C12" s="38" t="s">
        <v>470</v>
      </c>
      <c r="D12" s="38" t="s">
        <v>2399</v>
      </c>
      <c r="E12" s="37" t="s">
        <v>644</v>
      </c>
      <c r="F12" s="24">
        <v>1.2</v>
      </c>
      <c r="G12" s="24">
        <v>1.2</v>
      </c>
      <c r="H12" s="33">
        <f t="shared" si="0"/>
        <v>56.364</v>
      </c>
      <c r="I12" s="33">
        <f t="shared" si="1"/>
        <v>924</v>
      </c>
      <c r="J12" s="33">
        <f t="shared" si="2"/>
        <v>11.2728</v>
      </c>
      <c r="K12" s="38" t="s">
        <v>2401</v>
      </c>
      <c r="L12" s="25" t="s">
        <v>2402</v>
      </c>
      <c r="M12" s="15"/>
      <c r="N12" s="37"/>
      <c r="O12" s="37"/>
      <c r="P12" s="37"/>
      <c r="Q12" s="46"/>
    </row>
    <row r="13" s="1" customFormat="1" customHeight="1" spans="1:17">
      <c r="A13" s="37">
        <v>1</v>
      </c>
      <c r="B13" s="15" t="s">
        <v>2398</v>
      </c>
      <c r="C13" s="38" t="s">
        <v>470</v>
      </c>
      <c r="D13" s="38" t="s">
        <v>2399</v>
      </c>
      <c r="E13" s="37" t="s">
        <v>1530</v>
      </c>
      <c r="F13" s="24">
        <v>0.71</v>
      </c>
      <c r="G13" s="24">
        <v>0.71</v>
      </c>
      <c r="H13" s="33">
        <f t="shared" si="0"/>
        <v>33.3487</v>
      </c>
      <c r="I13" s="33">
        <f t="shared" si="1"/>
        <v>546.7</v>
      </c>
      <c r="J13" s="33">
        <f t="shared" si="2"/>
        <v>6.66974</v>
      </c>
      <c r="K13" s="38" t="s">
        <v>2401</v>
      </c>
      <c r="L13" s="25" t="s">
        <v>2402</v>
      </c>
      <c r="M13" s="15"/>
      <c r="N13" s="37"/>
      <c r="O13" s="37"/>
      <c r="P13" s="37"/>
      <c r="Q13" s="46"/>
    </row>
    <row r="14" s="1" customFormat="1" customHeight="1" spans="1:17">
      <c r="A14" s="37">
        <v>1</v>
      </c>
      <c r="B14" s="15" t="s">
        <v>2398</v>
      </c>
      <c r="C14" s="38" t="s">
        <v>470</v>
      </c>
      <c r="D14" s="38" t="s">
        <v>2399</v>
      </c>
      <c r="E14" s="37" t="s">
        <v>1527</v>
      </c>
      <c r="F14" s="24">
        <v>3</v>
      </c>
      <c r="G14" s="24">
        <v>3</v>
      </c>
      <c r="H14" s="33">
        <f t="shared" si="0"/>
        <v>140.91</v>
      </c>
      <c r="I14" s="33">
        <f t="shared" si="1"/>
        <v>2310</v>
      </c>
      <c r="J14" s="33">
        <f t="shared" si="2"/>
        <v>28.182</v>
      </c>
      <c r="K14" s="38" t="s">
        <v>2401</v>
      </c>
      <c r="L14" s="25" t="s">
        <v>2402</v>
      </c>
      <c r="M14" s="15"/>
      <c r="N14" s="37"/>
      <c r="O14" s="37"/>
      <c r="P14" s="37"/>
      <c r="Q14" s="46"/>
    </row>
    <row r="15" s="1" customFormat="1" customHeight="1" spans="1:17">
      <c r="A15" s="15">
        <v>2</v>
      </c>
      <c r="B15" s="15" t="s">
        <v>2403</v>
      </c>
      <c r="C15" s="38" t="s">
        <v>447</v>
      </c>
      <c r="D15" s="38" t="s">
        <v>2404</v>
      </c>
      <c r="E15" s="37" t="s">
        <v>2405</v>
      </c>
      <c r="F15" s="24">
        <v>2.34</v>
      </c>
      <c r="G15" s="24">
        <v>2.34</v>
      </c>
      <c r="H15" s="33">
        <f t="shared" si="0"/>
        <v>109.9098</v>
      </c>
      <c r="I15" s="33">
        <f t="shared" si="1"/>
        <v>1801.8</v>
      </c>
      <c r="J15" s="33">
        <f t="shared" si="2"/>
        <v>21.98196</v>
      </c>
      <c r="K15" s="38" t="s">
        <v>2406</v>
      </c>
      <c r="L15" s="25" t="s">
        <v>2402</v>
      </c>
      <c r="M15" s="15"/>
      <c r="N15" s="37"/>
      <c r="O15" s="37"/>
      <c r="P15" s="37"/>
      <c r="Q15" s="46"/>
    </row>
    <row r="16" s="1" customFormat="1" customHeight="1" spans="1:17">
      <c r="A16" s="37">
        <v>2</v>
      </c>
      <c r="B16" s="15" t="s">
        <v>2403</v>
      </c>
      <c r="C16" s="38" t="s">
        <v>447</v>
      </c>
      <c r="D16" s="38" t="s">
        <v>2404</v>
      </c>
      <c r="E16" s="37" t="s">
        <v>876</v>
      </c>
      <c r="F16" s="24">
        <v>1.76</v>
      </c>
      <c r="G16" s="24">
        <v>1.76</v>
      </c>
      <c r="H16" s="33">
        <f t="shared" si="0"/>
        <v>82.6672</v>
      </c>
      <c r="I16" s="33">
        <f t="shared" si="1"/>
        <v>1355.2</v>
      </c>
      <c r="J16" s="33">
        <f t="shared" si="2"/>
        <v>16.53344</v>
      </c>
      <c r="K16" s="38" t="s">
        <v>2406</v>
      </c>
      <c r="L16" s="25" t="s">
        <v>2402</v>
      </c>
      <c r="M16" s="15"/>
      <c r="N16" s="37"/>
      <c r="O16" s="37"/>
      <c r="P16" s="37"/>
      <c r="Q16" s="46"/>
    </row>
    <row r="17" s="1" customFormat="1" customHeight="1" spans="1:17">
      <c r="A17" s="37">
        <v>2</v>
      </c>
      <c r="B17" s="15" t="s">
        <v>2403</v>
      </c>
      <c r="C17" s="38" t="s">
        <v>447</v>
      </c>
      <c r="D17" s="38" t="s">
        <v>2404</v>
      </c>
      <c r="E17" s="37" t="s">
        <v>2407</v>
      </c>
      <c r="F17" s="24">
        <v>3.67</v>
      </c>
      <c r="G17" s="24">
        <v>3.67</v>
      </c>
      <c r="H17" s="33">
        <f t="shared" si="0"/>
        <v>172.3799</v>
      </c>
      <c r="I17" s="33">
        <f t="shared" si="1"/>
        <v>2825.9</v>
      </c>
      <c r="J17" s="33">
        <f t="shared" si="2"/>
        <v>34.47598</v>
      </c>
      <c r="K17" s="38" t="s">
        <v>2406</v>
      </c>
      <c r="L17" s="25" t="s">
        <v>2402</v>
      </c>
      <c r="M17" s="15"/>
      <c r="N17" s="37"/>
      <c r="O17" s="37"/>
      <c r="P17" s="37"/>
      <c r="Q17" s="46"/>
    </row>
    <row r="18" s="1" customFormat="1" customHeight="1" spans="1:17">
      <c r="A18" s="37">
        <v>2</v>
      </c>
      <c r="B18" s="15" t="s">
        <v>2403</v>
      </c>
      <c r="C18" s="38" t="s">
        <v>447</v>
      </c>
      <c r="D18" s="38" t="s">
        <v>2404</v>
      </c>
      <c r="E18" s="37" t="s">
        <v>2408</v>
      </c>
      <c r="F18" s="24">
        <v>6.24</v>
      </c>
      <c r="G18" s="24">
        <v>6.24</v>
      </c>
      <c r="H18" s="33">
        <f t="shared" si="0"/>
        <v>293.0928</v>
      </c>
      <c r="I18" s="33">
        <f t="shared" si="1"/>
        <v>4804.8</v>
      </c>
      <c r="J18" s="33">
        <f t="shared" si="2"/>
        <v>58.61856</v>
      </c>
      <c r="K18" s="38" t="s">
        <v>2406</v>
      </c>
      <c r="L18" s="25" t="s">
        <v>2402</v>
      </c>
      <c r="M18" s="15"/>
      <c r="N18" s="37"/>
      <c r="O18" s="37"/>
      <c r="P18" s="37"/>
      <c r="Q18" s="46"/>
    </row>
    <row r="19" s="1" customFormat="1" customHeight="1" spans="1:17">
      <c r="A19" s="37">
        <v>2</v>
      </c>
      <c r="B19" s="15" t="s">
        <v>2403</v>
      </c>
      <c r="C19" s="38" t="s">
        <v>447</v>
      </c>
      <c r="D19" s="38" t="s">
        <v>2404</v>
      </c>
      <c r="E19" s="37" t="s">
        <v>1031</v>
      </c>
      <c r="F19" s="24">
        <v>1</v>
      </c>
      <c r="G19" s="24">
        <v>1</v>
      </c>
      <c r="H19" s="33">
        <f t="shared" si="0"/>
        <v>46.97</v>
      </c>
      <c r="I19" s="33">
        <f t="shared" si="1"/>
        <v>770</v>
      </c>
      <c r="J19" s="33">
        <f t="shared" si="2"/>
        <v>9.394</v>
      </c>
      <c r="K19" s="38" t="s">
        <v>2406</v>
      </c>
      <c r="L19" s="25" t="s">
        <v>2402</v>
      </c>
      <c r="M19" s="15"/>
      <c r="N19" s="37"/>
      <c r="O19" s="37"/>
      <c r="P19" s="37"/>
      <c r="Q19" s="46"/>
    </row>
    <row r="20" s="1" customFormat="1" customHeight="1" spans="1:17">
      <c r="A20" s="37">
        <v>2</v>
      </c>
      <c r="B20" s="15" t="s">
        <v>2403</v>
      </c>
      <c r="C20" s="38" t="s">
        <v>447</v>
      </c>
      <c r="D20" s="38" t="s">
        <v>2404</v>
      </c>
      <c r="E20" s="37" t="s">
        <v>37</v>
      </c>
      <c r="F20" s="24">
        <v>1.6</v>
      </c>
      <c r="G20" s="24">
        <v>1.6</v>
      </c>
      <c r="H20" s="33">
        <f t="shared" si="0"/>
        <v>75.152</v>
      </c>
      <c r="I20" s="33">
        <f t="shared" si="1"/>
        <v>1232</v>
      </c>
      <c r="J20" s="33">
        <f t="shared" si="2"/>
        <v>15.0304</v>
      </c>
      <c r="K20" s="38" t="s">
        <v>2406</v>
      </c>
      <c r="L20" s="25" t="s">
        <v>2402</v>
      </c>
      <c r="M20" s="15"/>
      <c r="N20" s="37"/>
      <c r="O20" s="37"/>
      <c r="P20" s="37"/>
      <c r="Q20" s="46"/>
    </row>
    <row r="21" s="1" customFormat="1" customHeight="1" spans="1:17">
      <c r="A21" s="37">
        <v>2</v>
      </c>
      <c r="B21" s="15" t="s">
        <v>2403</v>
      </c>
      <c r="C21" s="38" t="s">
        <v>447</v>
      </c>
      <c r="D21" s="38" t="s">
        <v>2404</v>
      </c>
      <c r="E21" s="37" t="s">
        <v>644</v>
      </c>
      <c r="F21" s="24">
        <v>1.62</v>
      </c>
      <c r="G21" s="24">
        <v>1.62</v>
      </c>
      <c r="H21" s="33">
        <f t="shared" si="0"/>
        <v>76.0914</v>
      </c>
      <c r="I21" s="33">
        <f t="shared" si="1"/>
        <v>1247.4</v>
      </c>
      <c r="J21" s="33">
        <f t="shared" si="2"/>
        <v>15.21828</v>
      </c>
      <c r="K21" s="38" t="s">
        <v>2406</v>
      </c>
      <c r="L21" s="25" t="s">
        <v>2402</v>
      </c>
      <c r="M21" s="15"/>
      <c r="N21" s="37"/>
      <c r="O21" s="37"/>
      <c r="P21" s="37"/>
      <c r="Q21" s="46"/>
    </row>
    <row r="22" s="1" customFormat="1" customHeight="1" spans="1:17">
      <c r="A22" s="37">
        <v>2</v>
      </c>
      <c r="B22" s="15" t="s">
        <v>2403</v>
      </c>
      <c r="C22" s="38" t="s">
        <v>447</v>
      </c>
      <c r="D22" s="38" t="s">
        <v>2404</v>
      </c>
      <c r="E22" s="37" t="s">
        <v>1530</v>
      </c>
      <c r="F22" s="24">
        <v>2.77</v>
      </c>
      <c r="G22" s="24">
        <v>2.77</v>
      </c>
      <c r="H22" s="33">
        <f t="shared" si="0"/>
        <v>130.1069</v>
      </c>
      <c r="I22" s="33">
        <f t="shared" si="1"/>
        <v>2132.9</v>
      </c>
      <c r="J22" s="33">
        <f t="shared" si="2"/>
        <v>26.02138</v>
      </c>
      <c r="K22" s="38" t="s">
        <v>2406</v>
      </c>
      <c r="L22" s="25" t="s">
        <v>2402</v>
      </c>
      <c r="M22" s="15"/>
      <c r="N22" s="37"/>
      <c r="O22" s="37"/>
      <c r="P22" s="37"/>
      <c r="Q22" s="46"/>
    </row>
    <row r="23" s="1" customFormat="1" customHeight="1" spans="1:17">
      <c r="A23" s="37">
        <v>2</v>
      </c>
      <c r="B23" s="15" t="s">
        <v>2403</v>
      </c>
      <c r="C23" s="38" t="s">
        <v>447</v>
      </c>
      <c r="D23" s="38" t="s">
        <v>2404</v>
      </c>
      <c r="E23" s="37" t="s">
        <v>1527</v>
      </c>
      <c r="F23" s="24">
        <v>3.9</v>
      </c>
      <c r="G23" s="24">
        <v>3.9</v>
      </c>
      <c r="H23" s="33">
        <f t="shared" si="0"/>
        <v>183.183</v>
      </c>
      <c r="I23" s="33">
        <f t="shared" si="1"/>
        <v>3003</v>
      </c>
      <c r="J23" s="33">
        <f t="shared" si="2"/>
        <v>36.6366</v>
      </c>
      <c r="K23" s="38" t="s">
        <v>2406</v>
      </c>
      <c r="L23" s="25" t="s">
        <v>2402</v>
      </c>
      <c r="M23" s="15"/>
      <c r="N23" s="37"/>
      <c r="O23" s="37"/>
      <c r="P23" s="37"/>
      <c r="Q23" s="46"/>
    </row>
    <row r="24" s="1" customFormat="1" customHeight="1" spans="1:17">
      <c r="A24" s="37">
        <v>2</v>
      </c>
      <c r="B24" s="15" t="s">
        <v>2403</v>
      </c>
      <c r="C24" s="38" t="s">
        <v>447</v>
      </c>
      <c r="D24" s="38" t="s">
        <v>2404</v>
      </c>
      <c r="E24" s="37" t="s">
        <v>2409</v>
      </c>
      <c r="F24" s="24">
        <v>0.1</v>
      </c>
      <c r="G24" s="24">
        <v>0.1</v>
      </c>
      <c r="H24" s="33">
        <f t="shared" si="0"/>
        <v>4.697</v>
      </c>
      <c r="I24" s="33">
        <f t="shared" si="1"/>
        <v>77</v>
      </c>
      <c r="J24" s="33">
        <f t="shared" si="2"/>
        <v>0.9394</v>
      </c>
      <c r="K24" s="38" t="s">
        <v>2406</v>
      </c>
      <c r="L24" s="25" t="s">
        <v>2402</v>
      </c>
      <c r="M24" s="15"/>
      <c r="N24" s="37"/>
      <c r="O24" s="37"/>
      <c r="P24" s="37"/>
      <c r="Q24" s="46"/>
    </row>
    <row r="25" s="1" customFormat="1" customHeight="1" spans="1:17">
      <c r="A25" s="15">
        <v>3</v>
      </c>
      <c r="B25" s="15" t="s">
        <v>2410</v>
      </c>
      <c r="C25" s="38" t="s">
        <v>1235</v>
      </c>
      <c r="D25" s="38" t="s">
        <v>2411</v>
      </c>
      <c r="E25" s="37" t="s">
        <v>1863</v>
      </c>
      <c r="F25" s="24">
        <v>1.25</v>
      </c>
      <c r="G25" s="24">
        <v>1.25</v>
      </c>
      <c r="H25" s="33">
        <f t="shared" si="0"/>
        <v>58.7125</v>
      </c>
      <c r="I25" s="33">
        <f t="shared" si="1"/>
        <v>962.5</v>
      </c>
      <c r="J25" s="33">
        <f t="shared" si="2"/>
        <v>11.7425</v>
      </c>
      <c r="K25" s="38" t="s">
        <v>2412</v>
      </c>
      <c r="L25" s="25" t="s">
        <v>2402</v>
      </c>
      <c r="M25" s="15"/>
      <c r="N25" s="37"/>
      <c r="O25" s="37"/>
      <c r="P25" s="37"/>
      <c r="Q25" s="46"/>
    </row>
    <row r="26" s="1" customFormat="1" customHeight="1" spans="1:17">
      <c r="A26" s="37">
        <v>3</v>
      </c>
      <c r="B26" s="15" t="s">
        <v>2410</v>
      </c>
      <c r="C26" s="38" t="s">
        <v>1235</v>
      </c>
      <c r="D26" s="38" t="s">
        <v>2411</v>
      </c>
      <c r="E26" s="37" t="s">
        <v>2413</v>
      </c>
      <c r="F26" s="24">
        <v>8.96</v>
      </c>
      <c r="G26" s="24">
        <v>8.96</v>
      </c>
      <c r="H26" s="33">
        <f t="shared" si="0"/>
        <v>420.8512</v>
      </c>
      <c r="I26" s="33">
        <f t="shared" si="1"/>
        <v>6899.2</v>
      </c>
      <c r="J26" s="33">
        <f t="shared" si="2"/>
        <v>84.17024</v>
      </c>
      <c r="K26" s="38" t="s">
        <v>2412</v>
      </c>
      <c r="L26" s="25" t="s">
        <v>2402</v>
      </c>
      <c r="M26" s="15"/>
      <c r="N26" s="37"/>
      <c r="O26" s="37"/>
      <c r="P26" s="37"/>
      <c r="Q26" s="46"/>
    </row>
    <row r="27" s="1" customFormat="1" customHeight="1" spans="1:17">
      <c r="A27" s="37">
        <v>3</v>
      </c>
      <c r="B27" s="15" t="s">
        <v>2410</v>
      </c>
      <c r="C27" s="38" t="s">
        <v>1235</v>
      </c>
      <c r="D27" s="38" t="s">
        <v>2411</v>
      </c>
      <c r="E27" s="37" t="s">
        <v>2414</v>
      </c>
      <c r="F27" s="24">
        <v>3.24</v>
      </c>
      <c r="G27" s="24">
        <v>3.24</v>
      </c>
      <c r="H27" s="33">
        <f t="shared" si="0"/>
        <v>152.1828</v>
      </c>
      <c r="I27" s="33">
        <f t="shared" si="1"/>
        <v>2494.8</v>
      </c>
      <c r="J27" s="33">
        <f t="shared" si="2"/>
        <v>30.43656</v>
      </c>
      <c r="K27" s="38" t="s">
        <v>2412</v>
      </c>
      <c r="L27" s="25" t="s">
        <v>2402</v>
      </c>
      <c r="M27" s="15"/>
      <c r="N27" s="37"/>
      <c r="O27" s="37"/>
      <c r="P27" s="37"/>
      <c r="Q27" s="46"/>
    </row>
    <row r="28" s="1" customFormat="1" customHeight="1" spans="1:17">
      <c r="A28" s="37">
        <v>3</v>
      </c>
      <c r="B28" s="15" t="s">
        <v>2410</v>
      </c>
      <c r="C28" s="38" t="s">
        <v>1235</v>
      </c>
      <c r="D28" s="38" t="s">
        <v>2411</v>
      </c>
      <c r="E28" s="37" t="s">
        <v>2414</v>
      </c>
      <c r="F28" s="24">
        <v>2.35</v>
      </c>
      <c r="G28" s="24">
        <v>2.35</v>
      </c>
      <c r="H28" s="33">
        <f t="shared" si="0"/>
        <v>110.3795</v>
      </c>
      <c r="I28" s="33">
        <f t="shared" si="1"/>
        <v>1809.5</v>
      </c>
      <c r="J28" s="33">
        <f t="shared" si="2"/>
        <v>22.0759</v>
      </c>
      <c r="K28" s="38" t="s">
        <v>2412</v>
      </c>
      <c r="L28" s="25" t="s">
        <v>2402</v>
      </c>
      <c r="M28" s="15"/>
      <c r="N28" s="37"/>
      <c r="O28" s="37"/>
      <c r="P28" s="37"/>
      <c r="Q28" s="46"/>
    </row>
    <row r="29" s="1" customFormat="1" customHeight="1" spans="1:17">
      <c r="A29" s="37">
        <v>3</v>
      </c>
      <c r="B29" s="15" t="s">
        <v>2410</v>
      </c>
      <c r="C29" s="38" t="s">
        <v>1235</v>
      </c>
      <c r="D29" s="38" t="s">
        <v>2411</v>
      </c>
      <c r="E29" s="37" t="s">
        <v>2415</v>
      </c>
      <c r="F29" s="24">
        <v>3.2</v>
      </c>
      <c r="G29" s="24">
        <v>3.2</v>
      </c>
      <c r="H29" s="33">
        <f t="shared" si="0"/>
        <v>150.304</v>
      </c>
      <c r="I29" s="33">
        <f t="shared" si="1"/>
        <v>2464</v>
      </c>
      <c r="J29" s="33">
        <f t="shared" si="2"/>
        <v>30.0608</v>
      </c>
      <c r="K29" s="38" t="s">
        <v>2412</v>
      </c>
      <c r="L29" s="25" t="s">
        <v>2402</v>
      </c>
      <c r="M29" s="15"/>
      <c r="N29" s="37"/>
      <c r="O29" s="37"/>
      <c r="P29" s="37"/>
      <c r="Q29" s="46"/>
    </row>
    <row r="30" s="1" customFormat="1" customHeight="1" spans="1:17">
      <c r="A30" s="15">
        <v>4</v>
      </c>
      <c r="B30" s="15" t="s">
        <v>1525</v>
      </c>
      <c r="C30" s="38" t="s">
        <v>663</v>
      </c>
      <c r="D30" s="38" t="s">
        <v>2416</v>
      </c>
      <c r="E30" s="37" t="s">
        <v>1527</v>
      </c>
      <c r="F30" s="24">
        <v>1</v>
      </c>
      <c r="G30" s="24">
        <v>1</v>
      </c>
      <c r="H30" s="33">
        <f t="shared" si="0"/>
        <v>46.97</v>
      </c>
      <c r="I30" s="33">
        <f t="shared" si="1"/>
        <v>770</v>
      </c>
      <c r="J30" s="33">
        <f t="shared" si="2"/>
        <v>9.394</v>
      </c>
      <c r="K30" s="38" t="s">
        <v>2417</v>
      </c>
      <c r="L30" s="25" t="s">
        <v>2402</v>
      </c>
      <c r="M30" s="15"/>
      <c r="N30" s="37"/>
      <c r="O30" s="37"/>
      <c r="P30" s="37"/>
      <c r="Q30" s="46"/>
    </row>
    <row r="31" s="1" customFormat="1" customHeight="1" spans="1:17">
      <c r="A31" s="37">
        <v>4</v>
      </c>
      <c r="B31" s="15" t="s">
        <v>1525</v>
      </c>
      <c r="C31" s="38" t="s">
        <v>663</v>
      </c>
      <c r="D31" s="38" t="s">
        <v>2416</v>
      </c>
      <c r="E31" s="37" t="s">
        <v>1529</v>
      </c>
      <c r="F31" s="24">
        <v>3</v>
      </c>
      <c r="G31" s="24">
        <v>3</v>
      </c>
      <c r="H31" s="33">
        <f t="shared" si="0"/>
        <v>140.91</v>
      </c>
      <c r="I31" s="33">
        <f t="shared" si="1"/>
        <v>2310</v>
      </c>
      <c r="J31" s="33">
        <f t="shared" si="2"/>
        <v>28.182</v>
      </c>
      <c r="K31" s="38" t="s">
        <v>2417</v>
      </c>
      <c r="L31" s="25" t="s">
        <v>2402</v>
      </c>
      <c r="M31" s="15"/>
      <c r="N31" s="37"/>
      <c r="O31" s="37"/>
      <c r="P31" s="37"/>
      <c r="Q31" s="46"/>
    </row>
    <row r="32" s="1" customFormat="1" customHeight="1" spans="1:17">
      <c r="A32" s="37">
        <v>4</v>
      </c>
      <c r="B32" s="15" t="s">
        <v>1525</v>
      </c>
      <c r="C32" s="38" t="s">
        <v>663</v>
      </c>
      <c r="D32" s="38" t="s">
        <v>2416</v>
      </c>
      <c r="E32" s="37" t="s">
        <v>37</v>
      </c>
      <c r="F32" s="24">
        <v>3</v>
      </c>
      <c r="G32" s="24">
        <v>3</v>
      </c>
      <c r="H32" s="33">
        <f t="shared" si="0"/>
        <v>140.91</v>
      </c>
      <c r="I32" s="33">
        <f t="shared" si="1"/>
        <v>2310</v>
      </c>
      <c r="J32" s="33">
        <f t="shared" si="2"/>
        <v>28.182</v>
      </c>
      <c r="K32" s="38" t="s">
        <v>2417</v>
      </c>
      <c r="L32" s="25" t="s">
        <v>2402</v>
      </c>
      <c r="M32" s="15"/>
      <c r="N32" s="37"/>
      <c r="O32" s="37"/>
      <c r="P32" s="37"/>
      <c r="Q32" s="46"/>
    </row>
    <row r="33" s="1" customFormat="1" customHeight="1" spans="1:17">
      <c r="A33" s="37">
        <v>4</v>
      </c>
      <c r="B33" s="15" t="s">
        <v>1525</v>
      </c>
      <c r="C33" s="38" t="s">
        <v>663</v>
      </c>
      <c r="D33" s="38" t="s">
        <v>2416</v>
      </c>
      <c r="E33" s="37" t="s">
        <v>1530</v>
      </c>
      <c r="F33" s="24">
        <v>9</v>
      </c>
      <c r="G33" s="24">
        <v>9</v>
      </c>
      <c r="H33" s="33">
        <f t="shared" si="0"/>
        <v>422.73</v>
      </c>
      <c r="I33" s="33">
        <f t="shared" si="1"/>
        <v>6930</v>
      </c>
      <c r="J33" s="33">
        <f t="shared" si="2"/>
        <v>84.546</v>
      </c>
      <c r="K33" s="38" t="s">
        <v>2417</v>
      </c>
      <c r="L33" s="25" t="s">
        <v>2402</v>
      </c>
      <c r="M33" s="15"/>
      <c r="N33" s="37"/>
      <c r="O33" s="37"/>
      <c r="P33" s="37"/>
      <c r="Q33" s="46"/>
    </row>
    <row r="34" s="1" customFormat="1" customHeight="1" spans="1:17">
      <c r="A34" s="15">
        <v>5</v>
      </c>
      <c r="B34" s="15" t="s">
        <v>2418</v>
      </c>
      <c r="C34" s="38" t="s">
        <v>538</v>
      </c>
      <c r="D34" s="38" t="s">
        <v>2419</v>
      </c>
      <c r="E34" s="37" t="s">
        <v>37</v>
      </c>
      <c r="F34" s="24">
        <v>3.56</v>
      </c>
      <c r="G34" s="24">
        <v>3.56</v>
      </c>
      <c r="H34" s="33">
        <f t="shared" si="0"/>
        <v>167.2132</v>
      </c>
      <c r="I34" s="33">
        <f t="shared" si="1"/>
        <v>2741.2</v>
      </c>
      <c r="J34" s="33">
        <f t="shared" si="2"/>
        <v>33.44264</v>
      </c>
      <c r="K34" s="38" t="s">
        <v>2420</v>
      </c>
      <c r="L34" s="25" t="s">
        <v>2402</v>
      </c>
      <c r="M34" s="15"/>
      <c r="N34" s="37"/>
      <c r="O34" s="37"/>
      <c r="P34" s="37"/>
      <c r="Q34" s="46"/>
    </row>
    <row r="35" s="1" customFormat="1" customHeight="1" spans="1:17">
      <c r="A35" s="37">
        <v>5</v>
      </c>
      <c r="B35" s="15" t="s">
        <v>2418</v>
      </c>
      <c r="C35" s="38" t="s">
        <v>538</v>
      </c>
      <c r="D35" s="38" t="s">
        <v>2419</v>
      </c>
      <c r="E35" s="37" t="s">
        <v>2421</v>
      </c>
      <c r="F35" s="24">
        <v>12.85</v>
      </c>
      <c r="G35" s="24">
        <v>12.85</v>
      </c>
      <c r="H35" s="33">
        <f t="shared" si="0"/>
        <v>603.5645</v>
      </c>
      <c r="I35" s="33">
        <f t="shared" si="1"/>
        <v>9894.5</v>
      </c>
      <c r="J35" s="33">
        <f t="shared" si="2"/>
        <v>120.7129</v>
      </c>
      <c r="K35" s="38" t="s">
        <v>2420</v>
      </c>
      <c r="L35" s="25" t="s">
        <v>2402</v>
      </c>
      <c r="M35" s="15"/>
      <c r="N35" s="37"/>
      <c r="O35" s="37"/>
      <c r="P35" s="37"/>
      <c r="Q35" s="46"/>
    </row>
    <row r="36" s="1" customFormat="1" customHeight="1" spans="1:17">
      <c r="A36" s="37">
        <v>5</v>
      </c>
      <c r="B36" s="15" t="s">
        <v>2418</v>
      </c>
      <c r="C36" s="38" t="s">
        <v>538</v>
      </c>
      <c r="D36" s="38" t="s">
        <v>2419</v>
      </c>
      <c r="E36" s="37" t="s">
        <v>2014</v>
      </c>
      <c r="F36" s="24">
        <v>11.36</v>
      </c>
      <c r="G36" s="24">
        <v>11.36</v>
      </c>
      <c r="H36" s="33">
        <f t="shared" si="0"/>
        <v>533.5792</v>
      </c>
      <c r="I36" s="33">
        <f t="shared" si="1"/>
        <v>8747.2</v>
      </c>
      <c r="J36" s="33">
        <f t="shared" si="2"/>
        <v>106.71584</v>
      </c>
      <c r="K36" s="38" t="s">
        <v>2420</v>
      </c>
      <c r="L36" s="25" t="s">
        <v>2402</v>
      </c>
      <c r="M36" s="15"/>
      <c r="N36" s="37"/>
      <c r="O36" s="37"/>
      <c r="P36" s="37"/>
      <c r="Q36" s="46"/>
    </row>
    <row r="37" s="1" customFormat="1" customHeight="1" spans="1:17">
      <c r="A37" s="37">
        <v>5</v>
      </c>
      <c r="B37" s="15" t="s">
        <v>2418</v>
      </c>
      <c r="C37" s="38" t="s">
        <v>538</v>
      </c>
      <c r="D37" s="38" t="s">
        <v>2419</v>
      </c>
      <c r="E37" s="37" t="s">
        <v>1530</v>
      </c>
      <c r="F37" s="24">
        <v>4.65</v>
      </c>
      <c r="G37" s="24">
        <v>4.65</v>
      </c>
      <c r="H37" s="33">
        <f t="shared" si="0"/>
        <v>218.4105</v>
      </c>
      <c r="I37" s="33">
        <f t="shared" si="1"/>
        <v>3580.5</v>
      </c>
      <c r="J37" s="33">
        <f t="shared" si="2"/>
        <v>43.6821</v>
      </c>
      <c r="K37" s="38" t="s">
        <v>2420</v>
      </c>
      <c r="L37" s="25" t="s">
        <v>2402</v>
      </c>
      <c r="M37" s="15"/>
      <c r="N37" s="37"/>
      <c r="O37" s="37"/>
      <c r="P37" s="37"/>
      <c r="Q37" s="46"/>
    </row>
    <row r="38" s="1" customFormat="1" customHeight="1" spans="1:17">
      <c r="A38" s="37">
        <v>5</v>
      </c>
      <c r="B38" s="15" t="s">
        <v>2418</v>
      </c>
      <c r="C38" s="38" t="s">
        <v>538</v>
      </c>
      <c r="D38" s="38" t="s">
        <v>2419</v>
      </c>
      <c r="E38" s="37" t="s">
        <v>1530</v>
      </c>
      <c r="F38" s="24">
        <v>16.58</v>
      </c>
      <c r="G38" s="24">
        <v>16.58</v>
      </c>
      <c r="H38" s="33">
        <f t="shared" si="0"/>
        <v>778.7626</v>
      </c>
      <c r="I38" s="33">
        <f t="shared" si="1"/>
        <v>12766.6</v>
      </c>
      <c r="J38" s="33">
        <f t="shared" si="2"/>
        <v>155.75252</v>
      </c>
      <c r="K38" s="38" t="s">
        <v>2420</v>
      </c>
      <c r="L38" s="25" t="s">
        <v>2402</v>
      </c>
      <c r="M38" s="15"/>
      <c r="N38" s="37"/>
      <c r="O38" s="37"/>
      <c r="P38" s="37"/>
      <c r="Q38" s="46"/>
    </row>
    <row r="39" s="1" customFormat="1" customHeight="1" spans="1:17">
      <c r="A39" s="15">
        <v>6</v>
      </c>
      <c r="B39" s="15" t="s">
        <v>2422</v>
      </c>
      <c r="C39" s="38" t="s">
        <v>2423</v>
      </c>
      <c r="D39" s="38" t="s">
        <v>2424</v>
      </c>
      <c r="E39" s="37" t="s">
        <v>2425</v>
      </c>
      <c r="F39" s="24">
        <v>4.12</v>
      </c>
      <c r="G39" s="24">
        <v>4.12</v>
      </c>
      <c r="H39" s="33">
        <f t="shared" si="0"/>
        <v>193.5164</v>
      </c>
      <c r="I39" s="33">
        <f t="shared" si="1"/>
        <v>3172.4</v>
      </c>
      <c r="J39" s="33">
        <f t="shared" si="2"/>
        <v>38.70328</v>
      </c>
      <c r="K39" s="38" t="s">
        <v>2426</v>
      </c>
      <c r="L39" s="25" t="s">
        <v>2402</v>
      </c>
      <c r="M39" s="15"/>
      <c r="N39" s="37"/>
      <c r="O39" s="37"/>
      <c r="P39" s="37"/>
      <c r="Q39" s="46"/>
    </row>
    <row r="40" s="1" customFormat="1" customHeight="1" spans="1:17">
      <c r="A40" s="37">
        <v>6</v>
      </c>
      <c r="B40" s="15" t="s">
        <v>2422</v>
      </c>
      <c r="C40" s="38" t="s">
        <v>2423</v>
      </c>
      <c r="D40" s="38" t="s">
        <v>2424</v>
      </c>
      <c r="E40" s="37" t="s">
        <v>553</v>
      </c>
      <c r="F40" s="24">
        <v>5.17</v>
      </c>
      <c r="G40" s="24">
        <v>5.17</v>
      </c>
      <c r="H40" s="33">
        <f t="shared" si="0"/>
        <v>242.8349</v>
      </c>
      <c r="I40" s="33">
        <f t="shared" si="1"/>
        <v>3980.9</v>
      </c>
      <c r="J40" s="33">
        <f t="shared" si="2"/>
        <v>48.56698</v>
      </c>
      <c r="K40" s="38" t="s">
        <v>2426</v>
      </c>
      <c r="L40" s="25" t="s">
        <v>2402</v>
      </c>
      <c r="M40" s="15"/>
      <c r="N40" s="37"/>
      <c r="O40" s="37"/>
      <c r="P40" s="37"/>
      <c r="Q40" s="46"/>
    </row>
    <row r="41" s="1" customFormat="1" customHeight="1" spans="1:17">
      <c r="A41" s="37">
        <v>6</v>
      </c>
      <c r="B41" s="15" t="s">
        <v>2422</v>
      </c>
      <c r="C41" s="38" t="s">
        <v>2423</v>
      </c>
      <c r="D41" s="38" t="s">
        <v>2424</v>
      </c>
      <c r="E41" s="37" t="s">
        <v>1087</v>
      </c>
      <c r="F41" s="24">
        <v>1.26</v>
      </c>
      <c r="G41" s="24">
        <v>1.26</v>
      </c>
      <c r="H41" s="33">
        <f t="shared" si="0"/>
        <v>59.1822</v>
      </c>
      <c r="I41" s="33">
        <f t="shared" si="1"/>
        <v>970.2</v>
      </c>
      <c r="J41" s="33">
        <f t="shared" si="2"/>
        <v>11.83644</v>
      </c>
      <c r="K41" s="38" t="s">
        <v>2426</v>
      </c>
      <c r="L41" s="25" t="s">
        <v>2402</v>
      </c>
      <c r="M41" s="15"/>
      <c r="N41" s="37"/>
      <c r="O41" s="37"/>
      <c r="P41" s="37"/>
      <c r="Q41" s="46"/>
    </row>
    <row r="42" s="1" customFormat="1" customHeight="1" spans="1:17">
      <c r="A42" s="37">
        <v>6</v>
      </c>
      <c r="B42" s="15" t="s">
        <v>2422</v>
      </c>
      <c r="C42" s="38" t="s">
        <v>2423</v>
      </c>
      <c r="D42" s="38" t="s">
        <v>2424</v>
      </c>
      <c r="E42" s="37" t="s">
        <v>2427</v>
      </c>
      <c r="F42" s="24">
        <v>8.15</v>
      </c>
      <c r="G42" s="24">
        <v>8.15</v>
      </c>
      <c r="H42" s="33">
        <f t="shared" si="0"/>
        <v>382.8055</v>
      </c>
      <c r="I42" s="33">
        <f t="shared" si="1"/>
        <v>6275.5</v>
      </c>
      <c r="J42" s="33">
        <f t="shared" si="2"/>
        <v>76.5611</v>
      </c>
      <c r="K42" s="38" t="s">
        <v>2426</v>
      </c>
      <c r="L42" s="25" t="s">
        <v>2402</v>
      </c>
      <c r="M42" s="15"/>
      <c r="N42" s="37"/>
      <c r="O42" s="37"/>
      <c r="P42" s="37"/>
      <c r="Q42" s="46"/>
    </row>
    <row r="43" s="1" customFormat="1" customHeight="1" spans="1:17">
      <c r="A43" s="37">
        <v>6</v>
      </c>
      <c r="B43" s="15" t="s">
        <v>2422</v>
      </c>
      <c r="C43" s="38" t="s">
        <v>2423</v>
      </c>
      <c r="D43" s="38" t="s">
        <v>2424</v>
      </c>
      <c r="E43" s="37" t="s">
        <v>2413</v>
      </c>
      <c r="F43" s="24">
        <v>8.3</v>
      </c>
      <c r="G43" s="24">
        <v>8.3</v>
      </c>
      <c r="H43" s="33">
        <f t="shared" si="0"/>
        <v>389.851</v>
      </c>
      <c r="I43" s="33">
        <f t="shared" si="1"/>
        <v>6391</v>
      </c>
      <c r="J43" s="33">
        <f t="shared" si="2"/>
        <v>77.9702</v>
      </c>
      <c r="K43" s="38" t="s">
        <v>2426</v>
      </c>
      <c r="L43" s="25" t="s">
        <v>2402</v>
      </c>
      <c r="M43" s="15"/>
      <c r="N43" s="37"/>
      <c r="O43" s="37"/>
      <c r="P43" s="37"/>
      <c r="Q43" s="46"/>
    </row>
    <row r="44" s="1" customFormat="1" customHeight="1" spans="1:17">
      <c r="A44" s="15">
        <v>7</v>
      </c>
      <c r="B44" s="15" t="s">
        <v>2428</v>
      </c>
      <c r="C44" s="38" t="s">
        <v>533</v>
      </c>
      <c r="D44" s="38" t="s">
        <v>2429</v>
      </c>
      <c r="E44" s="37" t="s">
        <v>2430</v>
      </c>
      <c r="F44" s="24">
        <v>4.12</v>
      </c>
      <c r="G44" s="24">
        <v>4.12</v>
      </c>
      <c r="H44" s="33">
        <f t="shared" si="0"/>
        <v>193.5164</v>
      </c>
      <c r="I44" s="33">
        <f t="shared" si="1"/>
        <v>3172.4</v>
      </c>
      <c r="J44" s="33">
        <f t="shared" si="2"/>
        <v>38.70328</v>
      </c>
      <c r="K44" s="38" t="s">
        <v>2431</v>
      </c>
      <c r="L44" s="25" t="s">
        <v>2402</v>
      </c>
      <c r="M44" s="15"/>
      <c r="N44" s="37"/>
      <c r="O44" s="37"/>
      <c r="P44" s="37"/>
      <c r="Q44" s="46"/>
    </row>
    <row r="45" s="1" customFormat="1" customHeight="1" spans="1:17">
      <c r="A45" s="37">
        <v>7</v>
      </c>
      <c r="B45" s="15" t="s">
        <v>2428</v>
      </c>
      <c r="C45" s="38" t="s">
        <v>533</v>
      </c>
      <c r="D45" s="38" t="s">
        <v>2429</v>
      </c>
      <c r="E45" s="37" t="s">
        <v>1529</v>
      </c>
      <c r="F45" s="24">
        <v>5.16</v>
      </c>
      <c r="G45" s="24">
        <v>5.16</v>
      </c>
      <c r="H45" s="33">
        <f t="shared" si="0"/>
        <v>242.3652</v>
      </c>
      <c r="I45" s="33">
        <f t="shared" si="1"/>
        <v>3973.2</v>
      </c>
      <c r="J45" s="33">
        <f t="shared" si="2"/>
        <v>48.47304</v>
      </c>
      <c r="K45" s="38" t="s">
        <v>2431</v>
      </c>
      <c r="L45" s="25" t="s">
        <v>2402</v>
      </c>
      <c r="M45" s="15"/>
      <c r="N45" s="37"/>
      <c r="O45" s="37"/>
      <c r="P45" s="37"/>
      <c r="Q45" s="46"/>
    </row>
    <row r="46" s="1" customFormat="1" customHeight="1" spans="1:17">
      <c r="A46" s="37">
        <v>7</v>
      </c>
      <c r="B46" s="15" t="s">
        <v>2428</v>
      </c>
      <c r="C46" s="38" t="s">
        <v>533</v>
      </c>
      <c r="D46" s="38" t="s">
        <v>2429</v>
      </c>
      <c r="E46" s="37" t="s">
        <v>1529</v>
      </c>
      <c r="F46" s="24">
        <v>1.6</v>
      </c>
      <c r="G46" s="24">
        <v>1.6</v>
      </c>
      <c r="H46" s="33">
        <f t="shared" si="0"/>
        <v>75.152</v>
      </c>
      <c r="I46" s="33">
        <f t="shared" si="1"/>
        <v>1232</v>
      </c>
      <c r="J46" s="33">
        <f t="shared" si="2"/>
        <v>15.0304</v>
      </c>
      <c r="K46" s="38" t="s">
        <v>2431</v>
      </c>
      <c r="L46" s="25" t="s">
        <v>2402</v>
      </c>
      <c r="M46" s="15"/>
      <c r="N46" s="37"/>
      <c r="O46" s="37"/>
      <c r="P46" s="37"/>
      <c r="Q46" s="46"/>
    </row>
    <row r="47" s="1" customFormat="1" customHeight="1" spans="1:17">
      <c r="A47" s="37">
        <v>7</v>
      </c>
      <c r="B47" s="15" t="s">
        <v>2428</v>
      </c>
      <c r="C47" s="38" t="s">
        <v>533</v>
      </c>
      <c r="D47" s="38" t="s">
        <v>2429</v>
      </c>
      <c r="E47" s="37" t="s">
        <v>2432</v>
      </c>
      <c r="F47" s="24">
        <v>2.06</v>
      </c>
      <c r="G47" s="24">
        <v>2.06</v>
      </c>
      <c r="H47" s="33">
        <f t="shared" si="0"/>
        <v>96.7582</v>
      </c>
      <c r="I47" s="33">
        <f t="shared" si="1"/>
        <v>1586.2</v>
      </c>
      <c r="J47" s="33">
        <f t="shared" si="2"/>
        <v>19.35164</v>
      </c>
      <c r="K47" s="38" t="s">
        <v>2431</v>
      </c>
      <c r="L47" s="25" t="s">
        <v>2402</v>
      </c>
      <c r="M47" s="15"/>
      <c r="N47" s="37"/>
      <c r="O47" s="37"/>
      <c r="P47" s="37"/>
      <c r="Q47" s="46"/>
    </row>
    <row r="48" s="1" customFormat="1" customHeight="1" spans="1:17">
      <c r="A48" s="37">
        <v>7</v>
      </c>
      <c r="B48" s="15" t="s">
        <v>2428</v>
      </c>
      <c r="C48" s="38" t="s">
        <v>533</v>
      </c>
      <c r="D48" s="38" t="s">
        <v>2429</v>
      </c>
      <c r="E48" s="37" t="s">
        <v>2433</v>
      </c>
      <c r="F48" s="24">
        <v>5.06</v>
      </c>
      <c r="G48" s="24">
        <v>5.06</v>
      </c>
      <c r="H48" s="33">
        <f t="shared" si="0"/>
        <v>237.6682</v>
      </c>
      <c r="I48" s="33">
        <f t="shared" si="1"/>
        <v>3896.2</v>
      </c>
      <c r="J48" s="33">
        <f t="shared" si="2"/>
        <v>47.53364</v>
      </c>
      <c r="K48" s="38" t="s">
        <v>2431</v>
      </c>
      <c r="L48" s="25" t="s">
        <v>2402</v>
      </c>
      <c r="M48" s="15"/>
      <c r="N48" s="37"/>
      <c r="O48" s="37"/>
      <c r="P48" s="37"/>
      <c r="Q48" s="46"/>
    </row>
    <row r="49" s="1" customFormat="1" customHeight="1" spans="1:17">
      <c r="A49" s="15">
        <v>8</v>
      </c>
      <c r="B49" s="15" t="s">
        <v>2434</v>
      </c>
      <c r="C49" s="38" t="s">
        <v>696</v>
      </c>
      <c r="D49" s="38" t="s">
        <v>2435</v>
      </c>
      <c r="E49" s="37" t="s">
        <v>37</v>
      </c>
      <c r="F49" s="24">
        <v>2.5</v>
      </c>
      <c r="G49" s="24">
        <v>2.5</v>
      </c>
      <c r="H49" s="33">
        <f t="shared" si="0"/>
        <v>117.425</v>
      </c>
      <c r="I49" s="33">
        <f t="shared" si="1"/>
        <v>1925</v>
      </c>
      <c r="J49" s="33">
        <f t="shared" si="2"/>
        <v>23.485</v>
      </c>
      <c r="K49" s="38" t="s">
        <v>2436</v>
      </c>
      <c r="L49" s="25" t="s">
        <v>2402</v>
      </c>
      <c r="M49" s="15"/>
      <c r="N49" s="37"/>
      <c r="O49" s="37"/>
      <c r="P49" s="37"/>
      <c r="Q49" s="46"/>
    </row>
    <row r="50" s="1" customFormat="1" customHeight="1" spans="1:17">
      <c r="A50" s="37">
        <v>8</v>
      </c>
      <c r="B50" s="15" t="s">
        <v>2434</v>
      </c>
      <c r="C50" s="38" t="s">
        <v>696</v>
      </c>
      <c r="D50" s="38" t="s">
        <v>2435</v>
      </c>
      <c r="E50" s="37" t="s">
        <v>2437</v>
      </c>
      <c r="F50" s="24">
        <v>3.25</v>
      </c>
      <c r="G50" s="24">
        <v>3.25</v>
      </c>
      <c r="H50" s="33">
        <f t="shared" si="0"/>
        <v>152.6525</v>
      </c>
      <c r="I50" s="33">
        <f t="shared" si="1"/>
        <v>2502.5</v>
      </c>
      <c r="J50" s="33">
        <f t="shared" si="2"/>
        <v>30.5305</v>
      </c>
      <c r="K50" s="38" t="s">
        <v>2436</v>
      </c>
      <c r="L50" s="25" t="s">
        <v>2402</v>
      </c>
      <c r="M50" s="15"/>
      <c r="N50" s="37"/>
      <c r="O50" s="37"/>
      <c r="P50" s="37"/>
      <c r="Q50" s="46"/>
    </row>
    <row r="51" s="1" customFormat="1" customHeight="1" spans="1:17">
      <c r="A51" s="37">
        <v>8</v>
      </c>
      <c r="B51" s="15" t="s">
        <v>2434</v>
      </c>
      <c r="C51" s="38" t="s">
        <v>696</v>
      </c>
      <c r="D51" s="38" t="s">
        <v>2435</v>
      </c>
      <c r="E51" s="37" t="s">
        <v>1530</v>
      </c>
      <c r="F51" s="24">
        <v>7.25</v>
      </c>
      <c r="G51" s="24">
        <v>7.25</v>
      </c>
      <c r="H51" s="33">
        <f t="shared" si="0"/>
        <v>340.5325</v>
      </c>
      <c r="I51" s="33">
        <f t="shared" si="1"/>
        <v>5582.5</v>
      </c>
      <c r="J51" s="33">
        <f t="shared" si="2"/>
        <v>68.1065</v>
      </c>
      <c r="K51" s="38" t="s">
        <v>2436</v>
      </c>
      <c r="L51" s="25" t="s">
        <v>2402</v>
      </c>
      <c r="M51" s="15"/>
      <c r="N51" s="37"/>
      <c r="O51" s="37"/>
      <c r="P51" s="37"/>
      <c r="Q51" s="46"/>
    </row>
    <row r="52" s="1" customFormat="1" customHeight="1" spans="1:17">
      <c r="A52" s="15">
        <v>9</v>
      </c>
      <c r="B52" s="15" t="s">
        <v>2438</v>
      </c>
      <c r="C52" s="38" t="s">
        <v>958</v>
      </c>
      <c r="D52" s="38" t="s">
        <v>2439</v>
      </c>
      <c r="E52" s="37" t="s">
        <v>2440</v>
      </c>
      <c r="F52" s="24">
        <v>7.83</v>
      </c>
      <c r="G52" s="24">
        <v>7.83</v>
      </c>
      <c r="H52" s="33">
        <f t="shared" si="0"/>
        <v>367.7751</v>
      </c>
      <c r="I52" s="33">
        <f t="shared" si="1"/>
        <v>6029.1</v>
      </c>
      <c r="J52" s="33">
        <f t="shared" si="2"/>
        <v>73.55502</v>
      </c>
      <c r="K52" s="38" t="s">
        <v>2441</v>
      </c>
      <c r="L52" s="25" t="s">
        <v>2402</v>
      </c>
      <c r="M52" s="15"/>
      <c r="N52" s="37"/>
      <c r="O52" s="37"/>
      <c r="P52" s="37"/>
      <c r="Q52" s="46"/>
    </row>
    <row r="53" s="1" customFormat="1" customHeight="1" spans="1:17">
      <c r="A53" s="37">
        <v>9</v>
      </c>
      <c r="B53" s="15" t="s">
        <v>2438</v>
      </c>
      <c r="C53" s="38" t="s">
        <v>958</v>
      </c>
      <c r="D53" s="38" t="s">
        <v>2439</v>
      </c>
      <c r="E53" s="37" t="s">
        <v>37</v>
      </c>
      <c r="F53" s="24">
        <v>2.1</v>
      </c>
      <c r="G53" s="24">
        <v>2.1</v>
      </c>
      <c r="H53" s="33">
        <f t="shared" si="0"/>
        <v>98.637</v>
      </c>
      <c r="I53" s="33">
        <f t="shared" si="1"/>
        <v>1617</v>
      </c>
      <c r="J53" s="33">
        <f t="shared" si="2"/>
        <v>19.7274</v>
      </c>
      <c r="K53" s="38" t="s">
        <v>2441</v>
      </c>
      <c r="L53" s="25" t="s">
        <v>2402</v>
      </c>
      <c r="M53" s="15"/>
      <c r="N53" s="37"/>
      <c r="O53" s="37"/>
      <c r="P53" s="37"/>
      <c r="Q53" s="46"/>
    </row>
    <row r="54" s="1" customFormat="1" customHeight="1" spans="1:17">
      <c r="A54" s="37">
        <v>9</v>
      </c>
      <c r="B54" s="15" t="s">
        <v>2438</v>
      </c>
      <c r="C54" s="38" t="s">
        <v>958</v>
      </c>
      <c r="D54" s="38" t="s">
        <v>2439</v>
      </c>
      <c r="E54" s="37" t="s">
        <v>876</v>
      </c>
      <c r="F54" s="24">
        <v>2.14</v>
      </c>
      <c r="G54" s="24">
        <v>2.14</v>
      </c>
      <c r="H54" s="33">
        <f t="shared" si="0"/>
        <v>100.5158</v>
      </c>
      <c r="I54" s="33">
        <f t="shared" si="1"/>
        <v>1647.8</v>
      </c>
      <c r="J54" s="33">
        <f t="shared" si="2"/>
        <v>20.10316</v>
      </c>
      <c r="K54" s="38" t="s">
        <v>2441</v>
      </c>
      <c r="L54" s="25" t="s">
        <v>2402</v>
      </c>
      <c r="M54" s="15"/>
      <c r="N54" s="37"/>
      <c r="O54" s="37"/>
      <c r="P54" s="37"/>
      <c r="Q54" s="46"/>
    </row>
    <row r="55" s="1" customFormat="1" customHeight="1" spans="1:17">
      <c r="A55" s="37">
        <v>9</v>
      </c>
      <c r="B55" s="15" t="s">
        <v>2438</v>
      </c>
      <c r="C55" s="38" t="s">
        <v>958</v>
      </c>
      <c r="D55" s="38" t="s">
        <v>2439</v>
      </c>
      <c r="E55" s="37" t="s">
        <v>876</v>
      </c>
      <c r="F55" s="24">
        <v>4.13</v>
      </c>
      <c r="G55" s="24">
        <v>4.13</v>
      </c>
      <c r="H55" s="33">
        <f t="shared" si="0"/>
        <v>193.9861</v>
      </c>
      <c r="I55" s="33">
        <f t="shared" si="1"/>
        <v>3180.1</v>
      </c>
      <c r="J55" s="33">
        <f t="shared" si="2"/>
        <v>38.79722</v>
      </c>
      <c r="K55" s="38" t="s">
        <v>2441</v>
      </c>
      <c r="L55" s="25" t="s">
        <v>2402</v>
      </c>
      <c r="M55" s="15"/>
      <c r="N55" s="37"/>
      <c r="O55" s="37"/>
      <c r="P55" s="37"/>
      <c r="Q55" s="46"/>
    </row>
    <row r="56" s="1" customFormat="1" customHeight="1" spans="1:17">
      <c r="A56" s="37">
        <v>9</v>
      </c>
      <c r="B56" s="15" t="s">
        <v>2438</v>
      </c>
      <c r="C56" s="38" t="s">
        <v>958</v>
      </c>
      <c r="D56" s="38" t="s">
        <v>2439</v>
      </c>
      <c r="E56" s="37" t="s">
        <v>2440</v>
      </c>
      <c r="F56" s="24">
        <v>13.4</v>
      </c>
      <c r="G56" s="24">
        <v>13.4</v>
      </c>
      <c r="H56" s="33">
        <f t="shared" si="0"/>
        <v>629.398</v>
      </c>
      <c r="I56" s="33">
        <f t="shared" si="1"/>
        <v>10318</v>
      </c>
      <c r="J56" s="33">
        <f t="shared" si="2"/>
        <v>125.8796</v>
      </c>
      <c r="K56" s="38" t="s">
        <v>2441</v>
      </c>
      <c r="L56" s="25" t="s">
        <v>2402</v>
      </c>
      <c r="M56" s="15"/>
      <c r="N56" s="37"/>
      <c r="O56" s="37"/>
      <c r="P56" s="37"/>
      <c r="Q56" s="46"/>
    </row>
    <row r="57" s="1" customFormat="1" customHeight="1" spans="1:17">
      <c r="A57" s="15">
        <v>10</v>
      </c>
      <c r="B57" s="15" t="s">
        <v>2442</v>
      </c>
      <c r="C57" s="38" t="s">
        <v>1363</v>
      </c>
      <c r="D57" s="38" t="s">
        <v>2443</v>
      </c>
      <c r="E57" s="37" t="s">
        <v>62</v>
      </c>
      <c r="F57" s="24">
        <v>1.7</v>
      </c>
      <c r="G57" s="24">
        <v>1.7</v>
      </c>
      <c r="H57" s="33">
        <f t="shared" si="0"/>
        <v>79.849</v>
      </c>
      <c r="I57" s="33">
        <f t="shared" si="1"/>
        <v>1309</v>
      </c>
      <c r="J57" s="33">
        <f t="shared" si="2"/>
        <v>15.9698</v>
      </c>
      <c r="K57" s="38" t="s">
        <v>2444</v>
      </c>
      <c r="L57" s="25" t="s">
        <v>2402</v>
      </c>
      <c r="M57" s="15"/>
      <c r="N57" s="37"/>
      <c r="O57" s="37"/>
      <c r="P57" s="37"/>
      <c r="Q57" s="46"/>
    </row>
    <row r="58" s="1" customFormat="1" customHeight="1" spans="1:17">
      <c r="A58" s="37">
        <v>10</v>
      </c>
      <c r="B58" s="15" t="s">
        <v>2442</v>
      </c>
      <c r="C58" s="38" t="s">
        <v>1363</v>
      </c>
      <c r="D58" s="38" t="s">
        <v>2443</v>
      </c>
      <c r="E58" s="37" t="s">
        <v>125</v>
      </c>
      <c r="F58" s="24">
        <v>2.85</v>
      </c>
      <c r="G58" s="24">
        <v>2.85</v>
      </c>
      <c r="H58" s="33">
        <f t="shared" si="0"/>
        <v>133.8645</v>
      </c>
      <c r="I58" s="33">
        <f t="shared" si="1"/>
        <v>2194.5</v>
      </c>
      <c r="J58" s="33">
        <f t="shared" si="2"/>
        <v>26.7729</v>
      </c>
      <c r="K58" s="38" t="s">
        <v>2444</v>
      </c>
      <c r="L58" s="25" t="s">
        <v>2402</v>
      </c>
      <c r="M58" s="15"/>
      <c r="N58" s="37"/>
      <c r="O58" s="37"/>
      <c r="P58" s="37"/>
      <c r="Q58" s="46"/>
    </row>
    <row r="59" s="1" customFormat="1" customHeight="1" spans="1:17">
      <c r="A59" s="37">
        <v>10</v>
      </c>
      <c r="B59" s="15" t="s">
        <v>2442</v>
      </c>
      <c r="C59" s="38" t="s">
        <v>1363</v>
      </c>
      <c r="D59" s="38" t="s">
        <v>2443</v>
      </c>
      <c r="E59" s="37" t="s">
        <v>113</v>
      </c>
      <c r="F59" s="24">
        <v>4.56</v>
      </c>
      <c r="G59" s="24">
        <v>4.56</v>
      </c>
      <c r="H59" s="33">
        <f t="shared" si="0"/>
        <v>214.1832</v>
      </c>
      <c r="I59" s="33">
        <f t="shared" si="1"/>
        <v>3511.2</v>
      </c>
      <c r="J59" s="33">
        <f t="shared" si="2"/>
        <v>42.83664</v>
      </c>
      <c r="K59" s="38" t="s">
        <v>2444</v>
      </c>
      <c r="L59" s="25" t="s">
        <v>2402</v>
      </c>
      <c r="M59" s="15"/>
      <c r="N59" s="37"/>
      <c r="O59" s="37"/>
      <c r="P59" s="37"/>
      <c r="Q59" s="46"/>
    </row>
    <row r="60" s="1" customFormat="1" customHeight="1" spans="1:17">
      <c r="A60" s="37">
        <v>10</v>
      </c>
      <c r="B60" s="15" t="s">
        <v>2442</v>
      </c>
      <c r="C60" s="38" t="s">
        <v>1363</v>
      </c>
      <c r="D60" s="38" t="s">
        <v>2443</v>
      </c>
      <c r="E60" s="37" t="s">
        <v>36</v>
      </c>
      <c r="F60" s="24">
        <v>2.03</v>
      </c>
      <c r="G60" s="24">
        <v>2.03</v>
      </c>
      <c r="H60" s="33">
        <f t="shared" si="0"/>
        <v>95.3491</v>
      </c>
      <c r="I60" s="33">
        <f t="shared" si="1"/>
        <v>1563.1</v>
      </c>
      <c r="J60" s="33">
        <f t="shared" si="2"/>
        <v>19.06982</v>
      </c>
      <c r="K60" s="38" t="s">
        <v>2444</v>
      </c>
      <c r="L60" s="25" t="s">
        <v>2402</v>
      </c>
      <c r="M60" s="15"/>
      <c r="N60" s="37"/>
      <c r="O60" s="37"/>
      <c r="P60" s="37"/>
      <c r="Q60" s="46"/>
    </row>
    <row r="61" s="1" customFormat="1" customHeight="1" spans="1:17">
      <c r="A61" s="37">
        <v>10</v>
      </c>
      <c r="B61" s="15" t="s">
        <v>2442</v>
      </c>
      <c r="C61" s="38" t="s">
        <v>1363</v>
      </c>
      <c r="D61" s="38" t="s">
        <v>2443</v>
      </c>
      <c r="E61" s="37" t="s">
        <v>113</v>
      </c>
      <c r="F61" s="24">
        <v>8.86</v>
      </c>
      <c r="G61" s="24">
        <v>8.86</v>
      </c>
      <c r="H61" s="33">
        <f t="shared" si="0"/>
        <v>416.1542</v>
      </c>
      <c r="I61" s="33">
        <f t="shared" si="1"/>
        <v>6822.2</v>
      </c>
      <c r="J61" s="33">
        <f t="shared" si="2"/>
        <v>83.23084</v>
      </c>
      <c r="K61" s="38" t="s">
        <v>2444</v>
      </c>
      <c r="L61" s="25" t="s">
        <v>2402</v>
      </c>
      <c r="M61" s="15"/>
      <c r="N61" s="37"/>
      <c r="O61" s="37"/>
      <c r="P61" s="37"/>
      <c r="Q61" s="46"/>
    </row>
    <row r="62" s="1" customFormat="1" customHeight="1" spans="1:17">
      <c r="A62" s="15">
        <v>11</v>
      </c>
      <c r="B62" s="15" t="s">
        <v>2445</v>
      </c>
      <c r="C62" s="38" t="s">
        <v>789</v>
      </c>
      <c r="D62" s="38" t="s">
        <v>2446</v>
      </c>
      <c r="E62" s="37" t="s">
        <v>2447</v>
      </c>
      <c r="F62" s="24">
        <v>12.45</v>
      </c>
      <c r="G62" s="24">
        <v>12.45</v>
      </c>
      <c r="H62" s="33">
        <f t="shared" si="0"/>
        <v>584.7765</v>
      </c>
      <c r="I62" s="33">
        <f t="shared" si="1"/>
        <v>9586.5</v>
      </c>
      <c r="J62" s="33">
        <f t="shared" si="2"/>
        <v>116.9553</v>
      </c>
      <c r="K62" s="38" t="s">
        <v>2448</v>
      </c>
      <c r="L62" s="25" t="s">
        <v>2402</v>
      </c>
      <c r="M62" s="15"/>
      <c r="N62" s="37"/>
      <c r="O62" s="37"/>
      <c r="P62" s="37"/>
      <c r="Q62" s="46"/>
    </row>
    <row r="63" s="1" customFormat="1" customHeight="1" spans="1:17">
      <c r="A63" s="37">
        <v>11</v>
      </c>
      <c r="B63" s="15" t="s">
        <v>2445</v>
      </c>
      <c r="C63" s="38" t="s">
        <v>789</v>
      </c>
      <c r="D63" s="38" t="s">
        <v>2446</v>
      </c>
      <c r="E63" s="37" t="s">
        <v>2449</v>
      </c>
      <c r="F63" s="24">
        <v>22.36</v>
      </c>
      <c r="G63" s="24">
        <v>22.36</v>
      </c>
      <c r="H63" s="33">
        <f t="shared" si="0"/>
        <v>1050.2492</v>
      </c>
      <c r="I63" s="33">
        <f t="shared" si="1"/>
        <v>17217.2</v>
      </c>
      <c r="J63" s="33">
        <f t="shared" si="2"/>
        <v>210.04984</v>
      </c>
      <c r="K63" s="38" t="s">
        <v>2448</v>
      </c>
      <c r="L63" s="25" t="s">
        <v>2402</v>
      </c>
      <c r="M63" s="15"/>
      <c r="N63" s="37"/>
      <c r="O63" s="37"/>
      <c r="P63" s="37"/>
      <c r="Q63" s="46"/>
    </row>
    <row r="64" s="1" customFormat="1" customHeight="1" spans="1:17">
      <c r="A64" s="37">
        <v>11</v>
      </c>
      <c r="B64" s="15" t="s">
        <v>2445</v>
      </c>
      <c r="C64" s="38" t="s">
        <v>789</v>
      </c>
      <c r="D64" s="38" t="s">
        <v>2446</v>
      </c>
      <c r="E64" s="37" t="s">
        <v>62</v>
      </c>
      <c r="F64" s="24">
        <v>18.39</v>
      </c>
      <c r="G64" s="24">
        <v>18.39</v>
      </c>
      <c r="H64" s="33">
        <f t="shared" si="0"/>
        <v>863.7783</v>
      </c>
      <c r="I64" s="33">
        <f t="shared" si="1"/>
        <v>14160.3</v>
      </c>
      <c r="J64" s="33">
        <f t="shared" si="2"/>
        <v>172.75566</v>
      </c>
      <c r="K64" s="38" t="s">
        <v>2448</v>
      </c>
      <c r="L64" s="25" t="s">
        <v>2402</v>
      </c>
      <c r="M64" s="15"/>
      <c r="N64" s="37"/>
      <c r="O64" s="37"/>
      <c r="P64" s="37"/>
      <c r="Q64" s="46"/>
    </row>
    <row r="65" s="1" customFormat="1" customHeight="1" spans="1:17">
      <c r="A65" s="37">
        <v>11</v>
      </c>
      <c r="B65" s="15" t="s">
        <v>2445</v>
      </c>
      <c r="C65" s="38" t="s">
        <v>789</v>
      </c>
      <c r="D65" s="38" t="s">
        <v>2446</v>
      </c>
      <c r="E65" s="37" t="s">
        <v>2450</v>
      </c>
      <c r="F65" s="24">
        <v>2.78</v>
      </c>
      <c r="G65" s="24">
        <v>2.78</v>
      </c>
      <c r="H65" s="33">
        <f t="shared" si="0"/>
        <v>130.5766</v>
      </c>
      <c r="I65" s="33">
        <f t="shared" si="1"/>
        <v>2140.6</v>
      </c>
      <c r="J65" s="33">
        <f t="shared" si="2"/>
        <v>26.11532</v>
      </c>
      <c r="K65" s="38" t="s">
        <v>2448</v>
      </c>
      <c r="L65" s="25" t="s">
        <v>2402</v>
      </c>
      <c r="M65" s="15"/>
      <c r="N65" s="37"/>
      <c r="O65" s="37"/>
      <c r="P65" s="37"/>
      <c r="Q65" s="46"/>
    </row>
    <row r="66" s="1" customFormat="1" customHeight="1" spans="1:17">
      <c r="A66" s="37">
        <v>11</v>
      </c>
      <c r="B66" s="15" t="s">
        <v>2445</v>
      </c>
      <c r="C66" s="38" t="s">
        <v>789</v>
      </c>
      <c r="D66" s="38" t="s">
        <v>2446</v>
      </c>
      <c r="E66" s="37" t="s">
        <v>2451</v>
      </c>
      <c r="F66" s="24">
        <v>24.02</v>
      </c>
      <c r="G66" s="24">
        <v>24.02</v>
      </c>
      <c r="H66" s="33">
        <f t="shared" si="0"/>
        <v>1128.2194</v>
      </c>
      <c r="I66" s="33">
        <f t="shared" si="1"/>
        <v>18495.4</v>
      </c>
      <c r="J66" s="33">
        <f t="shared" si="2"/>
        <v>225.64388</v>
      </c>
      <c r="K66" s="38" t="s">
        <v>2448</v>
      </c>
      <c r="L66" s="25" t="s">
        <v>2402</v>
      </c>
      <c r="M66" s="15"/>
      <c r="N66" s="37"/>
      <c r="O66" s="37"/>
      <c r="P66" s="37"/>
      <c r="Q66" s="46"/>
    </row>
    <row r="67" s="1" customFormat="1" customHeight="1" spans="1:17">
      <c r="A67" s="15">
        <v>12</v>
      </c>
      <c r="B67" s="15" t="s">
        <v>2452</v>
      </c>
      <c r="C67" s="38" t="s">
        <v>538</v>
      </c>
      <c r="D67" s="38" t="s">
        <v>2453</v>
      </c>
      <c r="E67" s="37" t="s">
        <v>2405</v>
      </c>
      <c r="F67" s="24">
        <v>11.35</v>
      </c>
      <c r="G67" s="24">
        <v>11.35</v>
      </c>
      <c r="H67" s="33">
        <f t="shared" si="0"/>
        <v>533.1095</v>
      </c>
      <c r="I67" s="33">
        <f t="shared" si="1"/>
        <v>8739.5</v>
      </c>
      <c r="J67" s="33">
        <f t="shared" si="2"/>
        <v>106.6219</v>
      </c>
      <c r="K67" s="38" t="s">
        <v>2454</v>
      </c>
      <c r="L67" s="25" t="s">
        <v>2402</v>
      </c>
      <c r="M67" s="15"/>
      <c r="N67" s="37"/>
      <c r="O67" s="37"/>
      <c r="P67" s="37"/>
      <c r="Q67" s="46"/>
    </row>
    <row r="68" s="1" customFormat="1" customHeight="1" spans="1:17">
      <c r="A68" s="37">
        <v>12</v>
      </c>
      <c r="B68" s="15" t="s">
        <v>2452</v>
      </c>
      <c r="C68" s="38" t="s">
        <v>538</v>
      </c>
      <c r="D68" s="38" t="s">
        <v>2453</v>
      </c>
      <c r="E68" s="37" t="s">
        <v>2455</v>
      </c>
      <c r="F68" s="24">
        <v>10.36</v>
      </c>
      <c r="G68" s="24">
        <v>10.36</v>
      </c>
      <c r="H68" s="33">
        <f t="shared" si="0"/>
        <v>486.6092</v>
      </c>
      <c r="I68" s="33">
        <f t="shared" si="1"/>
        <v>7977.2</v>
      </c>
      <c r="J68" s="33">
        <f t="shared" si="2"/>
        <v>97.32184</v>
      </c>
      <c r="K68" s="38" t="s">
        <v>2454</v>
      </c>
      <c r="L68" s="25" t="s">
        <v>2402</v>
      </c>
      <c r="M68" s="15"/>
      <c r="N68" s="37"/>
      <c r="O68" s="37"/>
      <c r="P68" s="37"/>
      <c r="Q68" s="46"/>
    </row>
    <row r="69" s="1" customFormat="1" customHeight="1" spans="1:17">
      <c r="A69" s="37">
        <v>12</v>
      </c>
      <c r="B69" s="15" t="s">
        <v>2452</v>
      </c>
      <c r="C69" s="38" t="s">
        <v>538</v>
      </c>
      <c r="D69" s="38" t="s">
        <v>2453</v>
      </c>
      <c r="E69" s="37" t="s">
        <v>62</v>
      </c>
      <c r="F69" s="24">
        <v>8.4</v>
      </c>
      <c r="G69" s="24">
        <v>8.4</v>
      </c>
      <c r="H69" s="33">
        <f t="shared" si="0"/>
        <v>394.548</v>
      </c>
      <c r="I69" s="33">
        <f t="shared" si="1"/>
        <v>6468</v>
      </c>
      <c r="J69" s="33">
        <f t="shared" si="2"/>
        <v>78.9096</v>
      </c>
      <c r="K69" s="38" t="s">
        <v>2454</v>
      </c>
      <c r="L69" s="25" t="s">
        <v>2402</v>
      </c>
      <c r="M69" s="15"/>
      <c r="N69" s="37"/>
      <c r="O69" s="37"/>
      <c r="P69" s="37"/>
      <c r="Q69" s="46"/>
    </row>
    <row r="70" s="1" customFormat="1" customHeight="1" spans="1:17">
      <c r="A70" s="37">
        <v>12</v>
      </c>
      <c r="B70" s="15" t="s">
        <v>2452</v>
      </c>
      <c r="C70" s="38" t="s">
        <v>538</v>
      </c>
      <c r="D70" s="38" t="s">
        <v>2453</v>
      </c>
      <c r="E70" s="37" t="s">
        <v>125</v>
      </c>
      <c r="F70" s="24">
        <v>6.25</v>
      </c>
      <c r="G70" s="24">
        <v>6.25</v>
      </c>
      <c r="H70" s="33">
        <f t="shared" si="0"/>
        <v>293.5625</v>
      </c>
      <c r="I70" s="33">
        <f t="shared" si="1"/>
        <v>4812.5</v>
      </c>
      <c r="J70" s="33">
        <f t="shared" si="2"/>
        <v>58.7125</v>
      </c>
      <c r="K70" s="38" t="s">
        <v>2454</v>
      </c>
      <c r="L70" s="25" t="s">
        <v>2402</v>
      </c>
      <c r="M70" s="15"/>
      <c r="N70" s="37"/>
      <c r="O70" s="37"/>
      <c r="P70" s="37"/>
      <c r="Q70" s="46"/>
    </row>
    <row r="71" s="1" customFormat="1" customHeight="1" spans="1:17">
      <c r="A71" s="37">
        <v>12</v>
      </c>
      <c r="B71" s="15" t="s">
        <v>2452</v>
      </c>
      <c r="C71" s="38" t="s">
        <v>538</v>
      </c>
      <c r="D71" s="38" t="s">
        <v>2453</v>
      </c>
      <c r="E71" s="37" t="s">
        <v>2430</v>
      </c>
      <c r="F71" s="24">
        <v>11.64</v>
      </c>
      <c r="G71" s="24">
        <v>11.64</v>
      </c>
      <c r="H71" s="33">
        <f t="shared" si="0"/>
        <v>546.7308</v>
      </c>
      <c r="I71" s="33">
        <f t="shared" si="1"/>
        <v>8962.8</v>
      </c>
      <c r="J71" s="33">
        <f t="shared" si="2"/>
        <v>109.34616</v>
      </c>
      <c r="K71" s="38" t="s">
        <v>2454</v>
      </c>
      <c r="L71" s="25" t="s">
        <v>2402</v>
      </c>
      <c r="M71" s="15"/>
      <c r="N71" s="37"/>
      <c r="O71" s="37"/>
      <c r="P71" s="37"/>
      <c r="Q71" s="46"/>
    </row>
    <row r="72" s="1" customFormat="1" customHeight="1" spans="1:17">
      <c r="A72" s="15">
        <v>13</v>
      </c>
      <c r="B72" s="15" t="s">
        <v>2456</v>
      </c>
      <c r="C72" s="38" t="s">
        <v>412</v>
      </c>
      <c r="D72" s="38" t="s">
        <v>2457</v>
      </c>
      <c r="E72" s="37" t="s">
        <v>528</v>
      </c>
      <c r="F72" s="24">
        <v>1.3</v>
      </c>
      <c r="G72" s="24">
        <v>1.3</v>
      </c>
      <c r="H72" s="33">
        <f t="shared" ref="H72:H135" si="3">G72*46.97</f>
        <v>61.061</v>
      </c>
      <c r="I72" s="33">
        <f t="shared" ref="I72:I135" si="4">G72*770</f>
        <v>1001</v>
      </c>
      <c r="J72" s="33">
        <f t="shared" ref="J72:J135" si="5">H72*20%</f>
        <v>12.2122</v>
      </c>
      <c r="K72" s="38" t="s">
        <v>2458</v>
      </c>
      <c r="L72" s="25" t="s">
        <v>2402</v>
      </c>
      <c r="M72" s="15"/>
      <c r="N72" s="37"/>
      <c r="O72" s="37"/>
      <c r="P72" s="37"/>
      <c r="Q72" s="46"/>
    </row>
    <row r="73" s="1" customFormat="1" customHeight="1" spans="1:17">
      <c r="A73" s="37">
        <v>13</v>
      </c>
      <c r="B73" s="15" t="s">
        <v>2456</v>
      </c>
      <c r="C73" s="38" t="s">
        <v>412</v>
      </c>
      <c r="D73" s="38" t="s">
        <v>2457</v>
      </c>
      <c r="E73" s="37" t="s">
        <v>2405</v>
      </c>
      <c r="F73" s="24">
        <v>3.87</v>
      </c>
      <c r="G73" s="24">
        <v>3.87</v>
      </c>
      <c r="H73" s="33">
        <f t="shared" si="3"/>
        <v>181.7739</v>
      </c>
      <c r="I73" s="33">
        <f t="shared" si="4"/>
        <v>2979.9</v>
      </c>
      <c r="J73" s="33">
        <f t="shared" si="5"/>
        <v>36.35478</v>
      </c>
      <c r="K73" s="38" t="s">
        <v>2458</v>
      </c>
      <c r="L73" s="25" t="s">
        <v>2402</v>
      </c>
      <c r="M73" s="15"/>
      <c r="N73" s="37"/>
      <c r="O73" s="37"/>
      <c r="P73" s="37"/>
      <c r="Q73" s="46"/>
    </row>
    <row r="74" s="1" customFormat="1" customHeight="1" spans="1:17">
      <c r="A74" s="37">
        <v>13</v>
      </c>
      <c r="B74" s="15" t="s">
        <v>2456</v>
      </c>
      <c r="C74" s="38" t="s">
        <v>412</v>
      </c>
      <c r="D74" s="38" t="s">
        <v>2457</v>
      </c>
      <c r="E74" s="37" t="s">
        <v>876</v>
      </c>
      <c r="F74" s="24">
        <v>7.13</v>
      </c>
      <c r="G74" s="24">
        <v>7.13</v>
      </c>
      <c r="H74" s="33">
        <f t="shared" si="3"/>
        <v>334.8961</v>
      </c>
      <c r="I74" s="33">
        <f t="shared" si="4"/>
        <v>5490.1</v>
      </c>
      <c r="J74" s="33">
        <f t="shared" si="5"/>
        <v>66.97922</v>
      </c>
      <c r="K74" s="38" t="s">
        <v>2458</v>
      </c>
      <c r="L74" s="25" t="s">
        <v>2402</v>
      </c>
      <c r="M74" s="15"/>
      <c r="N74" s="37"/>
      <c r="O74" s="37"/>
      <c r="P74" s="37"/>
      <c r="Q74" s="46"/>
    </row>
    <row r="75" s="1" customFormat="1" customHeight="1" spans="1:17">
      <c r="A75" s="37">
        <v>13</v>
      </c>
      <c r="B75" s="15" t="s">
        <v>2456</v>
      </c>
      <c r="C75" s="38" t="s">
        <v>412</v>
      </c>
      <c r="D75" s="38" t="s">
        <v>2457</v>
      </c>
      <c r="E75" s="37" t="s">
        <v>2421</v>
      </c>
      <c r="F75" s="24">
        <v>22.07</v>
      </c>
      <c r="G75" s="24">
        <v>22.07</v>
      </c>
      <c r="H75" s="33">
        <f t="shared" si="3"/>
        <v>1036.6279</v>
      </c>
      <c r="I75" s="33">
        <f t="shared" si="4"/>
        <v>16993.9</v>
      </c>
      <c r="J75" s="33">
        <f t="shared" si="5"/>
        <v>207.32558</v>
      </c>
      <c r="K75" s="38" t="s">
        <v>2458</v>
      </c>
      <c r="L75" s="25" t="s">
        <v>2402</v>
      </c>
      <c r="M75" s="15"/>
      <c r="N75" s="37"/>
      <c r="O75" s="37"/>
      <c r="P75" s="37"/>
      <c r="Q75" s="46"/>
    </row>
    <row r="76" s="1" customFormat="1" customHeight="1" spans="1:17">
      <c r="A76" s="37">
        <v>13</v>
      </c>
      <c r="B76" s="15" t="s">
        <v>2456</v>
      </c>
      <c r="C76" s="38" t="s">
        <v>412</v>
      </c>
      <c r="D76" s="38" t="s">
        <v>2457</v>
      </c>
      <c r="E76" s="37" t="s">
        <v>2451</v>
      </c>
      <c r="F76" s="24">
        <v>5.63000000000001</v>
      </c>
      <c r="G76" s="24">
        <v>5.63000000000001</v>
      </c>
      <c r="H76" s="33">
        <f t="shared" si="3"/>
        <v>264.4411</v>
      </c>
      <c r="I76" s="33">
        <f t="shared" si="4"/>
        <v>4335.1</v>
      </c>
      <c r="J76" s="33">
        <f t="shared" si="5"/>
        <v>52.8882200000001</v>
      </c>
      <c r="K76" s="38" t="s">
        <v>2458</v>
      </c>
      <c r="L76" s="25" t="s">
        <v>2402</v>
      </c>
      <c r="M76" s="15"/>
      <c r="N76" s="37"/>
      <c r="O76" s="37"/>
      <c r="P76" s="37"/>
      <c r="Q76" s="46"/>
    </row>
    <row r="77" s="1" customFormat="1" customHeight="1" spans="1:17">
      <c r="A77" s="15">
        <v>14</v>
      </c>
      <c r="B77" s="15" t="s">
        <v>2459</v>
      </c>
      <c r="C77" s="38" t="s">
        <v>720</v>
      </c>
      <c r="D77" s="38" t="s">
        <v>2460</v>
      </c>
      <c r="E77" s="37" t="s">
        <v>676</v>
      </c>
      <c r="F77" s="24">
        <v>7.35</v>
      </c>
      <c r="G77" s="24">
        <v>7.35</v>
      </c>
      <c r="H77" s="33">
        <f t="shared" si="3"/>
        <v>345.2295</v>
      </c>
      <c r="I77" s="33">
        <f t="shared" si="4"/>
        <v>5659.5</v>
      </c>
      <c r="J77" s="33">
        <f t="shared" si="5"/>
        <v>69.0459</v>
      </c>
      <c r="K77" s="38" t="s">
        <v>2461</v>
      </c>
      <c r="L77" s="25" t="s">
        <v>2402</v>
      </c>
      <c r="M77" s="15"/>
      <c r="N77" s="37"/>
      <c r="O77" s="37"/>
      <c r="P77" s="37"/>
      <c r="Q77" s="46"/>
    </row>
    <row r="78" s="1" customFormat="1" customHeight="1" spans="1:17">
      <c r="A78" s="37">
        <v>14</v>
      </c>
      <c r="B78" s="15" t="s">
        <v>2459</v>
      </c>
      <c r="C78" s="38" t="s">
        <v>720</v>
      </c>
      <c r="D78" s="38" t="s">
        <v>2460</v>
      </c>
      <c r="E78" s="37" t="s">
        <v>1010</v>
      </c>
      <c r="F78" s="24">
        <v>2.46</v>
      </c>
      <c r="G78" s="24">
        <v>2.46</v>
      </c>
      <c r="H78" s="33">
        <f t="shared" si="3"/>
        <v>115.5462</v>
      </c>
      <c r="I78" s="33">
        <f t="shared" si="4"/>
        <v>1894.2</v>
      </c>
      <c r="J78" s="33">
        <f t="shared" si="5"/>
        <v>23.10924</v>
      </c>
      <c r="K78" s="38" t="s">
        <v>2461</v>
      </c>
      <c r="L78" s="25" t="s">
        <v>2402</v>
      </c>
      <c r="M78" s="15"/>
      <c r="N78" s="37"/>
      <c r="O78" s="37"/>
      <c r="P78" s="37"/>
      <c r="Q78" s="46"/>
    </row>
    <row r="79" s="1" customFormat="1" customHeight="1" spans="1:17">
      <c r="A79" s="37">
        <v>14</v>
      </c>
      <c r="B79" s="15" t="s">
        <v>2459</v>
      </c>
      <c r="C79" s="38" t="s">
        <v>720</v>
      </c>
      <c r="D79" s="38" t="s">
        <v>2460</v>
      </c>
      <c r="E79" s="37" t="s">
        <v>2462</v>
      </c>
      <c r="F79" s="24">
        <v>6.13</v>
      </c>
      <c r="G79" s="24">
        <v>6.13</v>
      </c>
      <c r="H79" s="33">
        <f t="shared" si="3"/>
        <v>287.9261</v>
      </c>
      <c r="I79" s="33">
        <f t="shared" si="4"/>
        <v>4720.1</v>
      </c>
      <c r="J79" s="33">
        <f t="shared" si="5"/>
        <v>57.58522</v>
      </c>
      <c r="K79" s="38" t="s">
        <v>2461</v>
      </c>
      <c r="L79" s="25" t="s">
        <v>2402</v>
      </c>
      <c r="M79" s="15"/>
      <c r="N79" s="37"/>
      <c r="O79" s="37"/>
      <c r="P79" s="37"/>
      <c r="Q79" s="46"/>
    </row>
    <row r="80" s="1" customFormat="1" customHeight="1" spans="1:17">
      <c r="A80" s="37">
        <v>14</v>
      </c>
      <c r="B80" s="15" t="s">
        <v>2459</v>
      </c>
      <c r="C80" s="38" t="s">
        <v>720</v>
      </c>
      <c r="D80" s="38" t="s">
        <v>2460</v>
      </c>
      <c r="E80" s="37" t="s">
        <v>2425</v>
      </c>
      <c r="F80" s="24">
        <v>1.24</v>
      </c>
      <c r="G80" s="24">
        <v>1.24</v>
      </c>
      <c r="H80" s="33">
        <f t="shared" si="3"/>
        <v>58.2428</v>
      </c>
      <c r="I80" s="33">
        <f t="shared" si="4"/>
        <v>954.8</v>
      </c>
      <c r="J80" s="33">
        <f t="shared" si="5"/>
        <v>11.64856</v>
      </c>
      <c r="K80" s="38" t="s">
        <v>2461</v>
      </c>
      <c r="L80" s="25" t="s">
        <v>2402</v>
      </c>
      <c r="M80" s="15"/>
      <c r="N80" s="37"/>
      <c r="O80" s="37"/>
      <c r="P80" s="37"/>
      <c r="Q80" s="46"/>
    </row>
    <row r="81" s="1" customFormat="1" customHeight="1" spans="1:17">
      <c r="A81" s="37">
        <v>14</v>
      </c>
      <c r="B81" s="15" t="s">
        <v>2459</v>
      </c>
      <c r="C81" s="38" t="s">
        <v>720</v>
      </c>
      <c r="D81" s="38" t="s">
        <v>2460</v>
      </c>
      <c r="E81" s="37" t="s">
        <v>2463</v>
      </c>
      <c r="F81" s="24">
        <v>1.82</v>
      </c>
      <c r="G81" s="24">
        <v>1.82</v>
      </c>
      <c r="H81" s="33">
        <f t="shared" si="3"/>
        <v>85.4854000000001</v>
      </c>
      <c r="I81" s="33">
        <f t="shared" si="4"/>
        <v>1401.4</v>
      </c>
      <c r="J81" s="33">
        <f t="shared" si="5"/>
        <v>17.09708</v>
      </c>
      <c r="K81" s="38" t="s">
        <v>2461</v>
      </c>
      <c r="L81" s="25" t="s">
        <v>2402</v>
      </c>
      <c r="M81" s="15"/>
      <c r="N81" s="37"/>
      <c r="O81" s="37"/>
      <c r="P81" s="37"/>
      <c r="Q81" s="46"/>
    </row>
    <row r="82" s="1" customFormat="1" customHeight="1" spans="1:17">
      <c r="A82" s="15">
        <v>15</v>
      </c>
      <c r="B82" s="15" t="s">
        <v>2464</v>
      </c>
      <c r="C82" s="38" t="s">
        <v>669</v>
      </c>
      <c r="D82" s="38" t="s">
        <v>2465</v>
      </c>
      <c r="E82" s="37" t="s">
        <v>62</v>
      </c>
      <c r="F82" s="24">
        <v>2.8</v>
      </c>
      <c r="G82" s="24">
        <v>2.8</v>
      </c>
      <c r="H82" s="33">
        <f t="shared" si="3"/>
        <v>131.516</v>
      </c>
      <c r="I82" s="33">
        <f t="shared" si="4"/>
        <v>2156</v>
      </c>
      <c r="J82" s="33">
        <f t="shared" si="5"/>
        <v>26.3032</v>
      </c>
      <c r="K82" s="38" t="s">
        <v>2466</v>
      </c>
      <c r="L82" s="25" t="s">
        <v>2402</v>
      </c>
      <c r="M82" s="15"/>
      <c r="N82" s="37"/>
      <c r="O82" s="37"/>
      <c r="P82" s="37"/>
      <c r="Q82" s="46"/>
    </row>
    <row r="83" s="1" customFormat="1" customHeight="1" spans="1:17">
      <c r="A83" s="37">
        <v>15</v>
      </c>
      <c r="B83" s="15" t="s">
        <v>2464</v>
      </c>
      <c r="C83" s="38" t="s">
        <v>669</v>
      </c>
      <c r="D83" s="38" t="s">
        <v>2465</v>
      </c>
      <c r="E83" s="37" t="s">
        <v>2467</v>
      </c>
      <c r="F83" s="24">
        <v>4.8</v>
      </c>
      <c r="G83" s="24">
        <v>4.8</v>
      </c>
      <c r="H83" s="33">
        <f t="shared" si="3"/>
        <v>225.456</v>
      </c>
      <c r="I83" s="33">
        <f t="shared" si="4"/>
        <v>3696</v>
      </c>
      <c r="J83" s="33">
        <f t="shared" si="5"/>
        <v>45.0912</v>
      </c>
      <c r="K83" s="38" t="s">
        <v>2466</v>
      </c>
      <c r="L83" s="25" t="s">
        <v>2402</v>
      </c>
      <c r="M83" s="15"/>
      <c r="N83" s="37"/>
      <c r="O83" s="37"/>
      <c r="P83" s="37"/>
      <c r="Q83" s="46"/>
    </row>
    <row r="84" s="1" customFormat="1" customHeight="1" spans="1:17">
      <c r="A84" s="37">
        <v>15</v>
      </c>
      <c r="B84" s="15" t="s">
        <v>2464</v>
      </c>
      <c r="C84" s="38" t="s">
        <v>669</v>
      </c>
      <c r="D84" s="38" t="s">
        <v>2465</v>
      </c>
      <c r="E84" s="37" t="s">
        <v>2468</v>
      </c>
      <c r="F84" s="24">
        <v>6.7</v>
      </c>
      <c r="G84" s="24">
        <v>6.7</v>
      </c>
      <c r="H84" s="33">
        <f t="shared" si="3"/>
        <v>314.699</v>
      </c>
      <c r="I84" s="33">
        <f t="shared" si="4"/>
        <v>5159</v>
      </c>
      <c r="J84" s="33">
        <f t="shared" si="5"/>
        <v>62.9398</v>
      </c>
      <c r="K84" s="38" t="s">
        <v>2466</v>
      </c>
      <c r="L84" s="25" t="s">
        <v>2402</v>
      </c>
      <c r="M84" s="15"/>
      <c r="N84" s="37"/>
      <c r="O84" s="37"/>
      <c r="P84" s="37"/>
      <c r="Q84" s="46"/>
    </row>
    <row r="85" s="1" customFormat="1" customHeight="1" spans="1:17">
      <c r="A85" s="37">
        <v>15</v>
      </c>
      <c r="B85" s="15" t="s">
        <v>2464</v>
      </c>
      <c r="C85" s="38" t="s">
        <v>669</v>
      </c>
      <c r="D85" s="38" t="s">
        <v>2465</v>
      </c>
      <c r="E85" s="37" t="s">
        <v>876</v>
      </c>
      <c r="F85" s="24">
        <v>16.5</v>
      </c>
      <c r="G85" s="24">
        <v>16.5</v>
      </c>
      <c r="H85" s="33">
        <f t="shared" si="3"/>
        <v>775.005</v>
      </c>
      <c r="I85" s="33">
        <f t="shared" si="4"/>
        <v>12705</v>
      </c>
      <c r="J85" s="33">
        <f t="shared" si="5"/>
        <v>155.001</v>
      </c>
      <c r="K85" s="38" t="s">
        <v>2466</v>
      </c>
      <c r="L85" s="25" t="s">
        <v>2402</v>
      </c>
      <c r="M85" s="15"/>
      <c r="N85" s="37"/>
      <c r="O85" s="37"/>
      <c r="P85" s="37"/>
      <c r="Q85" s="46"/>
    </row>
    <row r="86" s="1" customFormat="1" customHeight="1" spans="1:17">
      <c r="A86" s="37">
        <v>15</v>
      </c>
      <c r="B86" s="15" t="s">
        <v>2464</v>
      </c>
      <c r="C86" s="38" t="s">
        <v>669</v>
      </c>
      <c r="D86" s="38" t="s">
        <v>2465</v>
      </c>
      <c r="E86" s="37" t="s">
        <v>2437</v>
      </c>
      <c r="F86" s="24">
        <v>2.2</v>
      </c>
      <c r="G86" s="24">
        <v>2.2</v>
      </c>
      <c r="H86" s="33">
        <f t="shared" si="3"/>
        <v>103.334</v>
      </c>
      <c r="I86" s="33">
        <f t="shared" si="4"/>
        <v>1694</v>
      </c>
      <c r="J86" s="33">
        <f t="shared" si="5"/>
        <v>20.6668</v>
      </c>
      <c r="K86" s="38" t="s">
        <v>2466</v>
      </c>
      <c r="L86" s="25" t="s">
        <v>2402</v>
      </c>
      <c r="M86" s="15"/>
      <c r="N86" s="37"/>
      <c r="O86" s="37"/>
      <c r="P86" s="37"/>
      <c r="Q86" s="46"/>
    </row>
    <row r="87" s="1" customFormat="1" customHeight="1" spans="1:17">
      <c r="A87" s="15">
        <v>16</v>
      </c>
      <c r="B87" s="15" t="s">
        <v>2469</v>
      </c>
      <c r="C87" s="38" t="s">
        <v>476</v>
      </c>
      <c r="D87" s="38" t="s">
        <v>2470</v>
      </c>
      <c r="E87" s="37" t="s">
        <v>37</v>
      </c>
      <c r="F87" s="24">
        <v>6.4</v>
      </c>
      <c r="G87" s="24">
        <v>6.4</v>
      </c>
      <c r="H87" s="33">
        <f t="shared" si="3"/>
        <v>300.608</v>
      </c>
      <c r="I87" s="33">
        <f t="shared" si="4"/>
        <v>4928</v>
      </c>
      <c r="J87" s="33">
        <f t="shared" si="5"/>
        <v>60.1216</v>
      </c>
      <c r="K87" s="38" t="s">
        <v>2471</v>
      </c>
      <c r="L87" s="25" t="s">
        <v>2402</v>
      </c>
      <c r="M87" s="15"/>
      <c r="N87" s="37"/>
      <c r="O87" s="37"/>
      <c r="P87" s="37"/>
      <c r="Q87" s="46"/>
    </row>
    <row r="88" s="1" customFormat="1" customHeight="1" spans="1:17">
      <c r="A88" s="37">
        <v>16</v>
      </c>
      <c r="B88" s="15" t="s">
        <v>2469</v>
      </c>
      <c r="C88" s="38" t="s">
        <v>476</v>
      </c>
      <c r="D88" s="38" t="s">
        <v>2470</v>
      </c>
      <c r="E88" s="37" t="s">
        <v>1030</v>
      </c>
      <c r="F88" s="24">
        <v>1.52</v>
      </c>
      <c r="G88" s="24">
        <v>1.52</v>
      </c>
      <c r="H88" s="33">
        <f t="shared" si="3"/>
        <v>71.3944</v>
      </c>
      <c r="I88" s="33">
        <f t="shared" si="4"/>
        <v>1170.4</v>
      </c>
      <c r="J88" s="33">
        <f t="shared" si="5"/>
        <v>14.27888</v>
      </c>
      <c r="K88" s="38" t="s">
        <v>2471</v>
      </c>
      <c r="L88" s="25" t="s">
        <v>2402</v>
      </c>
      <c r="M88" s="15"/>
      <c r="N88" s="37"/>
      <c r="O88" s="37"/>
      <c r="P88" s="37"/>
      <c r="Q88" s="46"/>
    </row>
    <row r="89" s="1" customFormat="1" customHeight="1" spans="1:17">
      <c r="A89" s="37">
        <v>16</v>
      </c>
      <c r="B89" s="15" t="s">
        <v>2469</v>
      </c>
      <c r="C89" s="38" t="s">
        <v>476</v>
      </c>
      <c r="D89" s="38" t="s">
        <v>2470</v>
      </c>
      <c r="E89" s="37" t="s">
        <v>2472</v>
      </c>
      <c r="F89" s="24">
        <v>4.8</v>
      </c>
      <c r="G89" s="24">
        <v>4.8</v>
      </c>
      <c r="H89" s="33">
        <f t="shared" si="3"/>
        <v>225.456</v>
      </c>
      <c r="I89" s="33">
        <f t="shared" si="4"/>
        <v>3696</v>
      </c>
      <c r="J89" s="33">
        <f t="shared" si="5"/>
        <v>45.0912</v>
      </c>
      <c r="K89" s="38" t="s">
        <v>2471</v>
      </c>
      <c r="L89" s="25" t="s">
        <v>2402</v>
      </c>
      <c r="M89" s="15"/>
      <c r="N89" s="37"/>
      <c r="O89" s="37"/>
      <c r="P89" s="37"/>
      <c r="Q89" s="46"/>
    </row>
    <row r="90" s="1" customFormat="1" customHeight="1" spans="1:17">
      <c r="A90" s="37">
        <v>16</v>
      </c>
      <c r="B90" s="15" t="s">
        <v>2469</v>
      </c>
      <c r="C90" s="38" t="s">
        <v>476</v>
      </c>
      <c r="D90" s="38" t="s">
        <v>2470</v>
      </c>
      <c r="E90" s="37" t="s">
        <v>2437</v>
      </c>
      <c r="F90" s="24">
        <v>7.95</v>
      </c>
      <c r="G90" s="24">
        <v>7.95</v>
      </c>
      <c r="H90" s="33">
        <f t="shared" si="3"/>
        <v>373.4115</v>
      </c>
      <c r="I90" s="33">
        <f t="shared" si="4"/>
        <v>6121.5</v>
      </c>
      <c r="J90" s="33">
        <f t="shared" si="5"/>
        <v>74.6823</v>
      </c>
      <c r="K90" s="38" t="s">
        <v>2471</v>
      </c>
      <c r="L90" s="25" t="s">
        <v>2402</v>
      </c>
      <c r="M90" s="15"/>
      <c r="N90" s="37"/>
      <c r="O90" s="37"/>
      <c r="P90" s="37"/>
      <c r="Q90" s="46"/>
    </row>
    <row r="91" s="1" customFormat="1" customHeight="1" spans="1:17">
      <c r="A91" s="37">
        <v>16</v>
      </c>
      <c r="B91" s="15" t="s">
        <v>2469</v>
      </c>
      <c r="C91" s="38" t="s">
        <v>476</v>
      </c>
      <c r="D91" s="38" t="s">
        <v>2470</v>
      </c>
      <c r="E91" s="37" t="s">
        <v>2432</v>
      </c>
      <c r="F91" s="24">
        <v>9.33</v>
      </c>
      <c r="G91" s="24">
        <v>9.33</v>
      </c>
      <c r="H91" s="33">
        <f t="shared" si="3"/>
        <v>438.2301</v>
      </c>
      <c r="I91" s="33">
        <f t="shared" si="4"/>
        <v>7184.1</v>
      </c>
      <c r="J91" s="33">
        <f t="shared" si="5"/>
        <v>87.64602</v>
      </c>
      <c r="K91" s="38" t="s">
        <v>2471</v>
      </c>
      <c r="L91" s="25" t="s">
        <v>2402</v>
      </c>
      <c r="M91" s="15"/>
      <c r="N91" s="37"/>
      <c r="O91" s="37"/>
      <c r="P91" s="37"/>
      <c r="Q91" s="46"/>
    </row>
    <row r="92" s="1" customFormat="1" customHeight="1" spans="1:17">
      <c r="A92" s="15">
        <v>17</v>
      </c>
      <c r="B92" s="15" t="s">
        <v>2473</v>
      </c>
      <c r="C92" s="38" t="s">
        <v>470</v>
      </c>
      <c r="D92" s="38" t="s">
        <v>2474</v>
      </c>
      <c r="E92" s="37" t="s">
        <v>2437</v>
      </c>
      <c r="F92" s="24">
        <v>2.1</v>
      </c>
      <c r="G92" s="24">
        <v>2.1</v>
      </c>
      <c r="H92" s="33">
        <f t="shared" si="3"/>
        <v>98.637</v>
      </c>
      <c r="I92" s="33">
        <f t="shared" si="4"/>
        <v>1617</v>
      </c>
      <c r="J92" s="33">
        <f t="shared" si="5"/>
        <v>19.7274</v>
      </c>
      <c r="K92" s="38" t="s">
        <v>2475</v>
      </c>
      <c r="L92" s="25" t="s">
        <v>2402</v>
      </c>
      <c r="M92" s="15"/>
      <c r="N92" s="37"/>
      <c r="O92" s="37"/>
      <c r="P92" s="37"/>
      <c r="Q92" s="46"/>
    </row>
    <row r="93" s="1" customFormat="1" customHeight="1" spans="1:17">
      <c r="A93" s="37">
        <v>17</v>
      </c>
      <c r="B93" s="15" t="s">
        <v>2473</v>
      </c>
      <c r="C93" s="38" t="s">
        <v>470</v>
      </c>
      <c r="D93" s="38" t="s">
        <v>2474</v>
      </c>
      <c r="E93" s="37" t="s">
        <v>37</v>
      </c>
      <c r="F93" s="24">
        <v>1.36</v>
      </c>
      <c r="G93" s="24">
        <v>1.36</v>
      </c>
      <c r="H93" s="33">
        <f t="shared" si="3"/>
        <v>63.8792</v>
      </c>
      <c r="I93" s="33">
        <f t="shared" si="4"/>
        <v>1047.2</v>
      </c>
      <c r="J93" s="33">
        <f t="shared" si="5"/>
        <v>12.77584</v>
      </c>
      <c r="K93" s="38" t="s">
        <v>2475</v>
      </c>
      <c r="L93" s="25" t="s">
        <v>2402</v>
      </c>
      <c r="M93" s="15"/>
      <c r="N93" s="37"/>
      <c r="O93" s="37"/>
      <c r="P93" s="37"/>
      <c r="Q93" s="46"/>
    </row>
    <row r="94" s="1" customFormat="1" customHeight="1" spans="1:17">
      <c r="A94" s="37">
        <v>17</v>
      </c>
      <c r="B94" s="15" t="s">
        <v>2473</v>
      </c>
      <c r="C94" s="38" t="s">
        <v>470</v>
      </c>
      <c r="D94" s="38" t="s">
        <v>2474</v>
      </c>
      <c r="E94" s="37" t="s">
        <v>71</v>
      </c>
      <c r="F94" s="24">
        <v>4.08</v>
      </c>
      <c r="G94" s="24">
        <v>4.08</v>
      </c>
      <c r="H94" s="33">
        <f t="shared" si="3"/>
        <v>191.6376</v>
      </c>
      <c r="I94" s="33">
        <f t="shared" si="4"/>
        <v>3141.6</v>
      </c>
      <c r="J94" s="33">
        <f t="shared" si="5"/>
        <v>38.32752</v>
      </c>
      <c r="K94" s="38" t="s">
        <v>2475</v>
      </c>
      <c r="L94" s="25" t="s">
        <v>2402</v>
      </c>
      <c r="M94" s="15"/>
      <c r="N94" s="37"/>
      <c r="O94" s="37"/>
      <c r="P94" s="37"/>
      <c r="Q94" s="46"/>
    </row>
    <row r="95" s="1" customFormat="1" customHeight="1" spans="1:17">
      <c r="A95" s="37">
        <v>17</v>
      </c>
      <c r="B95" s="15" t="s">
        <v>2473</v>
      </c>
      <c r="C95" s="38" t="s">
        <v>470</v>
      </c>
      <c r="D95" s="38" t="s">
        <v>2474</v>
      </c>
      <c r="E95" s="37" t="s">
        <v>2472</v>
      </c>
      <c r="F95" s="24">
        <v>3.37</v>
      </c>
      <c r="G95" s="24">
        <v>3.37</v>
      </c>
      <c r="H95" s="33">
        <f t="shared" si="3"/>
        <v>158.2889</v>
      </c>
      <c r="I95" s="33">
        <f t="shared" si="4"/>
        <v>2594.9</v>
      </c>
      <c r="J95" s="33">
        <f t="shared" si="5"/>
        <v>31.65778</v>
      </c>
      <c r="K95" s="38" t="s">
        <v>2475</v>
      </c>
      <c r="L95" s="25" t="s">
        <v>2402</v>
      </c>
      <c r="M95" s="15"/>
      <c r="N95" s="37"/>
      <c r="O95" s="37"/>
      <c r="P95" s="37"/>
      <c r="Q95" s="46"/>
    </row>
    <row r="96" s="1" customFormat="1" customHeight="1" spans="1:17">
      <c r="A96" s="37">
        <v>17</v>
      </c>
      <c r="B96" s="15" t="s">
        <v>2473</v>
      </c>
      <c r="C96" s="38" t="s">
        <v>470</v>
      </c>
      <c r="D96" s="38" t="s">
        <v>2474</v>
      </c>
      <c r="E96" s="37" t="s">
        <v>2407</v>
      </c>
      <c r="F96" s="24">
        <v>1.09</v>
      </c>
      <c r="G96" s="24">
        <v>1.09</v>
      </c>
      <c r="H96" s="33">
        <f t="shared" si="3"/>
        <v>51.1973</v>
      </c>
      <c r="I96" s="33">
        <f t="shared" si="4"/>
        <v>839.300000000001</v>
      </c>
      <c r="J96" s="33">
        <f t="shared" si="5"/>
        <v>10.23946</v>
      </c>
      <c r="K96" s="38" t="s">
        <v>2475</v>
      </c>
      <c r="L96" s="25" t="s">
        <v>2402</v>
      </c>
      <c r="M96" s="15"/>
      <c r="N96" s="37"/>
      <c r="O96" s="37"/>
      <c r="P96" s="37"/>
      <c r="Q96" s="46"/>
    </row>
    <row r="97" s="1" customFormat="1" customHeight="1" spans="1:17">
      <c r="A97" s="15">
        <v>18</v>
      </c>
      <c r="B97" s="15" t="s">
        <v>2476</v>
      </c>
      <c r="C97" s="38" t="s">
        <v>412</v>
      </c>
      <c r="D97" s="38" t="s">
        <v>2477</v>
      </c>
      <c r="E97" s="37" t="s">
        <v>62</v>
      </c>
      <c r="F97" s="24">
        <v>0.8</v>
      </c>
      <c r="G97" s="24">
        <v>0.8</v>
      </c>
      <c r="H97" s="33">
        <f t="shared" si="3"/>
        <v>37.576</v>
      </c>
      <c r="I97" s="33">
        <f t="shared" si="4"/>
        <v>616</v>
      </c>
      <c r="J97" s="33">
        <f t="shared" si="5"/>
        <v>7.5152</v>
      </c>
      <c r="K97" s="38" t="s">
        <v>2478</v>
      </c>
      <c r="L97" s="25" t="s">
        <v>2402</v>
      </c>
      <c r="M97" s="15"/>
      <c r="N97" s="37"/>
      <c r="O97" s="37"/>
      <c r="P97" s="37"/>
      <c r="Q97" s="46"/>
    </row>
    <row r="98" s="1" customFormat="1" customHeight="1" spans="1:17">
      <c r="A98" s="37">
        <v>18</v>
      </c>
      <c r="B98" s="15" t="s">
        <v>2476</v>
      </c>
      <c r="C98" s="38" t="s">
        <v>412</v>
      </c>
      <c r="D98" s="38" t="s">
        <v>2477</v>
      </c>
      <c r="E98" s="37" t="s">
        <v>2407</v>
      </c>
      <c r="F98" s="24">
        <v>1.45</v>
      </c>
      <c r="G98" s="24">
        <v>1.45</v>
      </c>
      <c r="H98" s="33">
        <f t="shared" si="3"/>
        <v>68.1065</v>
      </c>
      <c r="I98" s="33">
        <f t="shared" si="4"/>
        <v>1116.5</v>
      </c>
      <c r="J98" s="33">
        <f t="shared" si="5"/>
        <v>13.6213</v>
      </c>
      <c r="K98" s="38" t="s">
        <v>2478</v>
      </c>
      <c r="L98" s="25" t="s">
        <v>2402</v>
      </c>
      <c r="M98" s="15"/>
      <c r="N98" s="37"/>
      <c r="O98" s="37"/>
      <c r="P98" s="37"/>
      <c r="Q98" s="46"/>
    </row>
    <row r="99" s="1" customFormat="1" customHeight="1" spans="1:17">
      <c r="A99" s="37">
        <v>18</v>
      </c>
      <c r="B99" s="15" t="s">
        <v>2476</v>
      </c>
      <c r="C99" s="38" t="s">
        <v>412</v>
      </c>
      <c r="D99" s="38" t="s">
        <v>2477</v>
      </c>
      <c r="E99" s="37" t="s">
        <v>1031</v>
      </c>
      <c r="F99" s="24">
        <v>2.56</v>
      </c>
      <c r="G99" s="24">
        <v>2.56</v>
      </c>
      <c r="H99" s="33">
        <f t="shared" si="3"/>
        <v>120.2432</v>
      </c>
      <c r="I99" s="33">
        <f t="shared" si="4"/>
        <v>1971.2</v>
      </c>
      <c r="J99" s="33">
        <f t="shared" si="5"/>
        <v>24.04864</v>
      </c>
      <c r="K99" s="38" t="s">
        <v>2478</v>
      </c>
      <c r="L99" s="25" t="s">
        <v>2402</v>
      </c>
      <c r="M99" s="15"/>
      <c r="N99" s="37"/>
      <c r="O99" s="37"/>
      <c r="P99" s="37"/>
      <c r="Q99" s="46"/>
    </row>
    <row r="100" s="1" customFormat="1" customHeight="1" spans="1:17">
      <c r="A100" s="37">
        <v>18</v>
      </c>
      <c r="B100" s="15" t="s">
        <v>2476</v>
      </c>
      <c r="C100" s="38" t="s">
        <v>412</v>
      </c>
      <c r="D100" s="38" t="s">
        <v>2477</v>
      </c>
      <c r="E100" s="37" t="s">
        <v>2479</v>
      </c>
      <c r="F100" s="24">
        <v>6.6</v>
      </c>
      <c r="G100" s="24">
        <v>6.6</v>
      </c>
      <c r="H100" s="33">
        <f t="shared" si="3"/>
        <v>310.002</v>
      </c>
      <c r="I100" s="33">
        <f t="shared" si="4"/>
        <v>5082</v>
      </c>
      <c r="J100" s="33">
        <f t="shared" si="5"/>
        <v>62.0004</v>
      </c>
      <c r="K100" s="38" t="s">
        <v>2478</v>
      </c>
      <c r="L100" s="25" t="s">
        <v>2402</v>
      </c>
      <c r="M100" s="15"/>
      <c r="N100" s="37"/>
      <c r="O100" s="37"/>
      <c r="P100" s="37"/>
      <c r="Q100" s="46"/>
    </row>
    <row r="101" s="1" customFormat="1" customHeight="1" spans="1:17">
      <c r="A101" s="37">
        <v>18</v>
      </c>
      <c r="B101" s="15" t="s">
        <v>2476</v>
      </c>
      <c r="C101" s="38" t="s">
        <v>412</v>
      </c>
      <c r="D101" s="38" t="s">
        <v>2477</v>
      </c>
      <c r="E101" s="37" t="s">
        <v>2421</v>
      </c>
      <c r="F101" s="24">
        <v>1.59</v>
      </c>
      <c r="G101" s="24">
        <v>1.59</v>
      </c>
      <c r="H101" s="33">
        <f t="shared" si="3"/>
        <v>74.6823</v>
      </c>
      <c r="I101" s="33">
        <f t="shared" si="4"/>
        <v>1224.3</v>
      </c>
      <c r="J101" s="33">
        <f t="shared" si="5"/>
        <v>14.93646</v>
      </c>
      <c r="K101" s="38" t="s">
        <v>2478</v>
      </c>
      <c r="L101" s="25" t="s">
        <v>2402</v>
      </c>
      <c r="M101" s="15"/>
      <c r="N101" s="37"/>
      <c r="O101" s="37"/>
      <c r="P101" s="37"/>
      <c r="Q101" s="46"/>
    </row>
    <row r="102" s="1" customFormat="1" customHeight="1" spans="1:17">
      <c r="A102" s="15">
        <v>19</v>
      </c>
      <c r="B102" s="15" t="s">
        <v>2480</v>
      </c>
      <c r="C102" s="38" t="s">
        <v>640</v>
      </c>
      <c r="D102" s="38" t="s">
        <v>2481</v>
      </c>
      <c r="E102" s="37" t="s">
        <v>37</v>
      </c>
      <c r="F102" s="24">
        <v>2.9</v>
      </c>
      <c r="G102" s="24">
        <v>2.9</v>
      </c>
      <c r="H102" s="33">
        <f t="shared" si="3"/>
        <v>136.213</v>
      </c>
      <c r="I102" s="33">
        <f t="shared" si="4"/>
        <v>2233</v>
      </c>
      <c r="J102" s="33">
        <f t="shared" si="5"/>
        <v>27.2426</v>
      </c>
      <c r="K102" s="38" t="s">
        <v>2482</v>
      </c>
      <c r="L102" s="25" t="s">
        <v>2402</v>
      </c>
      <c r="M102" s="15"/>
      <c r="N102" s="37"/>
      <c r="O102" s="37"/>
      <c r="P102" s="37"/>
      <c r="Q102" s="46"/>
    </row>
    <row r="103" s="1" customFormat="1" customHeight="1" spans="1:17">
      <c r="A103" s="37">
        <v>19</v>
      </c>
      <c r="B103" s="15" t="s">
        <v>2480</v>
      </c>
      <c r="C103" s="38" t="s">
        <v>640</v>
      </c>
      <c r="D103" s="38" t="s">
        <v>2481</v>
      </c>
      <c r="E103" s="37" t="s">
        <v>2483</v>
      </c>
      <c r="F103" s="24">
        <v>1.95</v>
      </c>
      <c r="G103" s="24">
        <v>1.95</v>
      </c>
      <c r="H103" s="33">
        <f t="shared" si="3"/>
        <v>91.5915</v>
      </c>
      <c r="I103" s="33">
        <f t="shared" si="4"/>
        <v>1501.5</v>
      </c>
      <c r="J103" s="33">
        <f t="shared" si="5"/>
        <v>18.3183</v>
      </c>
      <c r="K103" s="38" t="s">
        <v>2482</v>
      </c>
      <c r="L103" s="25" t="s">
        <v>2402</v>
      </c>
      <c r="M103" s="15"/>
      <c r="N103" s="37"/>
      <c r="O103" s="37"/>
      <c r="P103" s="37"/>
      <c r="Q103" s="46"/>
    </row>
    <row r="104" s="1" customFormat="1" customHeight="1" spans="1:17">
      <c r="A104" s="37">
        <v>19</v>
      </c>
      <c r="B104" s="15" t="s">
        <v>2480</v>
      </c>
      <c r="C104" s="38" t="s">
        <v>640</v>
      </c>
      <c r="D104" s="38" t="s">
        <v>2481</v>
      </c>
      <c r="E104" s="37" t="s">
        <v>62</v>
      </c>
      <c r="F104" s="24">
        <v>2.92</v>
      </c>
      <c r="G104" s="24">
        <v>2.92</v>
      </c>
      <c r="H104" s="33">
        <f t="shared" si="3"/>
        <v>137.1524</v>
      </c>
      <c r="I104" s="33">
        <f t="shared" si="4"/>
        <v>2248.4</v>
      </c>
      <c r="J104" s="33">
        <f t="shared" si="5"/>
        <v>27.43048</v>
      </c>
      <c r="K104" s="38" t="s">
        <v>2482</v>
      </c>
      <c r="L104" s="25" t="s">
        <v>2402</v>
      </c>
      <c r="M104" s="15"/>
      <c r="N104" s="37"/>
      <c r="O104" s="37"/>
      <c r="P104" s="37"/>
      <c r="Q104" s="46"/>
    </row>
    <row r="105" s="1" customFormat="1" customHeight="1" spans="1:17">
      <c r="A105" s="37">
        <v>19</v>
      </c>
      <c r="B105" s="15" t="s">
        <v>2480</v>
      </c>
      <c r="C105" s="38" t="s">
        <v>640</v>
      </c>
      <c r="D105" s="38" t="s">
        <v>2481</v>
      </c>
      <c r="E105" s="37" t="s">
        <v>2437</v>
      </c>
      <c r="F105" s="24">
        <v>3.15</v>
      </c>
      <c r="G105" s="24">
        <v>3.15</v>
      </c>
      <c r="H105" s="33">
        <f t="shared" si="3"/>
        <v>147.9555</v>
      </c>
      <c r="I105" s="33">
        <f t="shared" si="4"/>
        <v>2425.5</v>
      </c>
      <c r="J105" s="33">
        <f t="shared" si="5"/>
        <v>29.5911</v>
      </c>
      <c r="K105" s="38" t="s">
        <v>2482</v>
      </c>
      <c r="L105" s="25" t="s">
        <v>2402</v>
      </c>
      <c r="M105" s="15"/>
      <c r="N105" s="37"/>
      <c r="O105" s="37"/>
      <c r="P105" s="37"/>
      <c r="Q105" s="46"/>
    </row>
    <row r="106" s="1" customFormat="1" customHeight="1" spans="1:17">
      <c r="A106" s="37">
        <v>19</v>
      </c>
      <c r="B106" s="15" t="s">
        <v>2480</v>
      </c>
      <c r="C106" s="38" t="s">
        <v>640</v>
      </c>
      <c r="D106" s="38" t="s">
        <v>2481</v>
      </c>
      <c r="E106" s="37" t="s">
        <v>2472</v>
      </c>
      <c r="F106" s="24">
        <v>6.08</v>
      </c>
      <c r="G106" s="24">
        <v>6.08</v>
      </c>
      <c r="H106" s="33">
        <f t="shared" si="3"/>
        <v>285.5776</v>
      </c>
      <c r="I106" s="33">
        <f t="shared" si="4"/>
        <v>4681.6</v>
      </c>
      <c r="J106" s="33">
        <f t="shared" si="5"/>
        <v>57.11552</v>
      </c>
      <c r="K106" s="38" t="s">
        <v>2482</v>
      </c>
      <c r="L106" s="25" t="s">
        <v>2402</v>
      </c>
      <c r="M106" s="15"/>
      <c r="N106" s="37"/>
      <c r="O106" s="37"/>
      <c r="P106" s="37"/>
      <c r="Q106" s="46"/>
    </row>
    <row r="107" s="1" customFormat="1" customHeight="1" spans="1:17">
      <c r="A107" s="15">
        <v>20</v>
      </c>
      <c r="B107" s="15" t="s">
        <v>2484</v>
      </c>
      <c r="C107" s="38" t="s">
        <v>688</v>
      </c>
      <c r="D107" s="38" t="s">
        <v>2485</v>
      </c>
      <c r="E107" s="37" t="s">
        <v>2483</v>
      </c>
      <c r="F107" s="24">
        <v>4.65</v>
      </c>
      <c r="G107" s="24">
        <v>4.65</v>
      </c>
      <c r="H107" s="33">
        <f t="shared" si="3"/>
        <v>218.4105</v>
      </c>
      <c r="I107" s="33">
        <f t="shared" si="4"/>
        <v>3580.5</v>
      </c>
      <c r="J107" s="33">
        <f t="shared" si="5"/>
        <v>43.6821</v>
      </c>
      <c r="K107" s="38" t="s">
        <v>2486</v>
      </c>
      <c r="L107" s="25" t="s">
        <v>2402</v>
      </c>
      <c r="M107" s="15"/>
      <c r="N107" s="37"/>
      <c r="O107" s="37"/>
      <c r="P107" s="37"/>
      <c r="Q107" s="46"/>
    </row>
    <row r="108" s="1" customFormat="1" customHeight="1" spans="1:17">
      <c r="A108" s="37">
        <v>20</v>
      </c>
      <c r="B108" s="15" t="s">
        <v>2484</v>
      </c>
      <c r="C108" s="38" t="s">
        <v>688</v>
      </c>
      <c r="D108" s="38" t="s">
        <v>2485</v>
      </c>
      <c r="E108" s="37" t="s">
        <v>2405</v>
      </c>
      <c r="F108" s="24">
        <v>2.15</v>
      </c>
      <c r="G108" s="24">
        <v>2.15</v>
      </c>
      <c r="H108" s="33">
        <f t="shared" si="3"/>
        <v>100.9855</v>
      </c>
      <c r="I108" s="33">
        <f t="shared" si="4"/>
        <v>1655.5</v>
      </c>
      <c r="J108" s="33">
        <f t="shared" si="5"/>
        <v>20.1971</v>
      </c>
      <c r="K108" s="38" t="s">
        <v>2486</v>
      </c>
      <c r="L108" s="25" t="s">
        <v>2402</v>
      </c>
      <c r="M108" s="15"/>
      <c r="N108" s="37"/>
      <c r="O108" s="37"/>
      <c r="P108" s="37"/>
      <c r="Q108" s="46"/>
    </row>
    <row r="109" s="1" customFormat="1" customHeight="1" spans="1:17">
      <c r="A109" s="37">
        <v>20</v>
      </c>
      <c r="B109" s="15" t="s">
        <v>2484</v>
      </c>
      <c r="C109" s="38" t="s">
        <v>688</v>
      </c>
      <c r="D109" s="38" t="s">
        <v>2485</v>
      </c>
      <c r="E109" s="37" t="s">
        <v>2487</v>
      </c>
      <c r="F109" s="24">
        <v>7.5</v>
      </c>
      <c r="G109" s="24">
        <v>7.5</v>
      </c>
      <c r="H109" s="33">
        <f t="shared" si="3"/>
        <v>352.275</v>
      </c>
      <c r="I109" s="33">
        <f t="shared" si="4"/>
        <v>5775</v>
      </c>
      <c r="J109" s="33">
        <f t="shared" si="5"/>
        <v>70.455</v>
      </c>
      <c r="K109" s="38" t="s">
        <v>2486</v>
      </c>
      <c r="L109" s="25" t="s">
        <v>2402</v>
      </c>
      <c r="M109" s="15"/>
      <c r="N109" s="37"/>
      <c r="O109" s="37"/>
      <c r="P109" s="37"/>
      <c r="Q109" s="46"/>
    </row>
    <row r="110" s="1" customFormat="1" customHeight="1" spans="1:17">
      <c r="A110" s="37">
        <v>20</v>
      </c>
      <c r="B110" s="15" t="s">
        <v>2484</v>
      </c>
      <c r="C110" s="38" t="s">
        <v>688</v>
      </c>
      <c r="D110" s="38" t="s">
        <v>2485</v>
      </c>
      <c r="E110" s="37" t="s">
        <v>2488</v>
      </c>
      <c r="F110" s="24">
        <v>8.25</v>
      </c>
      <c r="G110" s="24">
        <v>8.25</v>
      </c>
      <c r="H110" s="33">
        <f t="shared" si="3"/>
        <v>387.5025</v>
      </c>
      <c r="I110" s="33">
        <f t="shared" si="4"/>
        <v>6352.5</v>
      </c>
      <c r="J110" s="33">
        <f t="shared" si="5"/>
        <v>77.5005</v>
      </c>
      <c r="K110" s="38" t="s">
        <v>2486</v>
      </c>
      <c r="L110" s="25" t="s">
        <v>2402</v>
      </c>
      <c r="M110" s="15"/>
      <c r="N110" s="37"/>
      <c r="O110" s="37"/>
      <c r="P110" s="37"/>
      <c r="Q110" s="46"/>
    </row>
    <row r="111" s="1" customFormat="1" customHeight="1" spans="1:17">
      <c r="A111" s="37">
        <v>20</v>
      </c>
      <c r="B111" s="15" t="s">
        <v>2484</v>
      </c>
      <c r="C111" s="38" t="s">
        <v>688</v>
      </c>
      <c r="D111" s="38" t="s">
        <v>2485</v>
      </c>
      <c r="E111" s="37" t="s">
        <v>2467</v>
      </c>
      <c r="F111" s="24">
        <v>10.45</v>
      </c>
      <c r="G111" s="24">
        <v>10.45</v>
      </c>
      <c r="H111" s="33">
        <f t="shared" si="3"/>
        <v>490.8365</v>
      </c>
      <c r="I111" s="33">
        <f t="shared" si="4"/>
        <v>8046.5</v>
      </c>
      <c r="J111" s="33">
        <f t="shared" si="5"/>
        <v>98.1673</v>
      </c>
      <c r="K111" s="38" t="s">
        <v>2486</v>
      </c>
      <c r="L111" s="25" t="s">
        <v>2402</v>
      </c>
      <c r="M111" s="15"/>
      <c r="N111" s="37"/>
      <c r="O111" s="37"/>
      <c r="P111" s="37"/>
      <c r="Q111" s="46"/>
    </row>
    <row r="112" s="1" customFormat="1" customHeight="1" spans="1:17">
      <c r="A112" s="15">
        <v>21</v>
      </c>
      <c r="B112" s="15" t="s">
        <v>2489</v>
      </c>
      <c r="C112" s="38" t="s">
        <v>412</v>
      </c>
      <c r="D112" s="38" t="s">
        <v>2490</v>
      </c>
      <c r="E112" s="37" t="s">
        <v>2491</v>
      </c>
      <c r="F112" s="24">
        <v>12.64</v>
      </c>
      <c r="G112" s="24">
        <v>12.64</v>
      </c>
      <c r="H112" s="33">
        <f t="shared" si="3"/>
        <v>593.7008</v>
      </c>
      <c r="I112" s="33">
        <f t="shared" si="4"/>
        <v>9732.8</v>
      </c>
      <c r="J112" s="33">
        <f t="shared" si="5"/>
        <v>118.74016</v>
      </c>
      <c r="K112" s="38" t="s">
        <v>2492</v>
      </c>
      <c r="L112" s="25" t="s">
        <v>2402</v>
      </c>
      <c r="M112" s="15"/>
      <c r="N112" s="37"/>
      <c r="O112" s="37"/>
      <c r="P112" s="37"/>
      <c r="Q112" s="46"/>
    </row>
    <row r="113" s="1" customFormat="1" customHeight="1" spans="1:17">
      <c r="A113" s="37">
        <v>21</v>
      </c>
      <c r="B113" s="15" t="s">
        <v>2489</v>
      </c>
      <c r="C113" s="38" t="s">
        <v>412</v>
      </c>
      <c r="D113" s="38" t="s">
        <v>2490</v>
      </c>
      <c r="E113" s="37" t="s">
        <v>2493</v>
      </c>
      <c r="F113" s="24">
        <v>8.64</v>
      </c>
      <c r="G113" s="24">
        <v>8.64</v>
      </c>
      <c r="H113" s="33">
        <f t="shared" si="3"/>
        <v>405.8208</v>
      </c>
      <c r="I113" s="33">
        <f t="shared" si="4"/>
        <v>6652.8</v>
      </c>
      <c r="J113" s="33">
        <f t="shared" si="5"/>
        <v>81.16416</v>
      </c>
      <c r="K113" s="38" t="s">
        <v>2492</v>
      </c>
      <c r="L113" s="25" t="s">
        <v>2402</v>
      </c>
      <c r="M113" s="15"/>
      <c r="N113" s="37"/>
      <c r="O113" s="37"/>
      <c r="P113" s="37"/>
      <c r="Q113" s="46"/>
    </row>
    <row r="114" s="1" customFormat="1" customHeight="1" spans="1:17">
      <c r="A114" s="37">
        <v>21</v>
      </c>
      <c r="B114" s="15" t="s">
        <v>2489</v>
      </c>
      <c r="C114" s="38" t="s">
        <v>412</v>
      </c>
      <c r="D114" s="38" t="s">
        <v>2490</v>
      </c>
      <c r="E114" s="37" t="s">
        <v>37</v>
      </c>
      <c r="F114" s="24">
        <v>3.2</v>
      </c>
      <c r="G114" s="24">
        <v>3.2</v>
      </c>
      <c r="H114" s="33">
        <f t="shared" si="3"/>
        <v>150.304</v>
      </c>
      <c r="I114" s="33">
        <f t="shared" si="4"/>
        <v>2464</v>
      </c>
      <c r="J114" s="33">
        <f t="shared" si="5"/>
        <v>30.0608</v>
      </c>
      <c r="K114" s="38" t="s">
        <v>2492</v>
      </c>
      <c r="L114" s="25" t="s">
        <v>2402</v>
      </c>
      <c r="M114" s="15"/>
      <c r="N114" s="37"/>
      <c r="O114" s="37"/>
      <c r="P114" s="37"/>
      <c r="Q114" s="46"/>
    </row>
    <row r="115" s="1" customFormat="1" customHeight="1" spans="1:17">
      <c r="A115" s="37">
        <v>21</v>
      </c>
      <c r="B115" s="15" t="s">
        <v>2489</v>
      </c>
      <c r="C115" s="38" t="s">
        <v>412</v>
      </c>
      <c r="D115" s="38" t="s">
        <v>2490</v>
      </c>
      <c r="E115" s="37" t="s">
        <v>876</v>
      </c>
      <c r="F115" s="24">
        <v>5.06</v>
      </c>
      <c r="G115" s="24">
        <v>5.06</v>
      </c>
      <c r="H115" s="33">
        <f t="shared" si="3"/>
        <v>237.6682</v>
      </c>
      <c r="I115" s="33">
        <f t="shared" si="4"/>
        <v>3896.2</v>
      </c>
      <c r="J115" s="33">
        <f t="shared" si="5"/>
        <v>47.53364</v>
      </c>
      <c r="K115" s="38" t="s">
        <v>2492</v>
      </c>
      <c r="L115" s="25" t="s">
        <v>2402</v>
      </c>
      <c r="M115" s="15"/>
      <c r="N115" s="37"/>
      <c r="O115" s="37"/>
      <c r="P115" s="37"/>
      <c r="Q115" s="46"/>
    </row>
    <row r="116" s="1" customFormat="1" customHeight="1" spans="1:17">
      <c r="A116" s="37">
        <v>21</v>
      </c>
      <c r="B116" s="15" t="s">
        <v>2489</v>
      </c>
      <c r="C116" s="38" t="s">
        <v>412</v>
      </c>
      <c r="D116" s="38" t="s">
        <v>2490</v>
      </c>
      <c r="E116" s="37" t="s">
        <v>2488</v>
      </c>
      <c r="F116" s="24">
        <v>9.46</v>
      </c>
      <c r="G116" s="24">
        <v>9.46</v>
      </c>
      <c r="H116" s="33">
        <f t="shared" si="3"/>
        <v>444.3362</v>
      </c>
      <c r="I116" s="33">
        <f t="shared" si="4"/>
        <v>7284.2</v>
      </c>
      <c r="J116" s="33">
        <f t="shared" si="5"/>
        <v>88.86724</v>
      </c>
      <c r="K116" s="38" t="s">
        <v>2492</v>
      </c>
      <c r="L116" s="25" t="s">
        <v>2402</v>
      </c>
      <c r="M116" s="15"/>
      <c r="N116" s="37"/>
      <c r="O116" s="37"/>
      <c r="P116" s="37"/>
      <c r="Q116" s="46"/>
    </row>
    <row r="117" s="1" customFormat="1" customHeight="1" spans="1:17">
      <c r="A117" s="15">
        <v>22</v>
      </c>
      <c r="B117" s="15" t="s">
        <v>2494</v>
      </c>
      <c r="C117" s="38" t="s">
        <v>569</v>
      </c>
      <c r="D117" s="38" t="s">
        <v>2495</v>
      </c>
      <c r="E117" s="37" t="s">
        <v>2407</v>
      </c>
      <c r="F117" s="24">
        <v>1.75</v>
      </c>
      <c r="G117" s="24">
        <v>1.75</v>
      </c>
      <c r="H117" s="33">
        <f t="shared" si="3"/>
        <v>82.1975</v>
      </c>
      <c r="I117" s="33">
        <f t="shared" si="4"/>
        <v>1347.5</v>
      </c>
      <c r="J117" s="33">
        <f t="shared" si="5"/>
        <v>16.4395</v>
      </c>
      <c r="K117" s="38" t="s">
        <v>2496</v>
      </c>
      <c r="L117" s="25" t="s">
        <v>2402</v>
      </c>
      <c r="M117" s="15"/>
      <c r="N117" s="37"/>
      <c r="O117" s="37"/>
      <c r="P117" s="37"/>
      <c r="Q117" s="46"/>
    </row>
    <row r="118" s="1" customFormat="1" customHeight="1" spans="1:17">
      <c r="A118" s="37">
        <v>22</v>
      </c>
      <c r="B118" s="15" t="s">
        <v>2494</v>
      </c>
      <c r="C118" s="38" t="s">
        <v>569</v>
      </c>
      <c r="D118" s="38" t="s">
        <v>2495</v>
      </c>
      <c r="E118" s="37" t="s">
        <v>2497</v>
      </c>
      <c r="F118" s="24">
        <v>4.93</v>
      </c>
      <c r="G118" s="24">
        <v>4.93</v>
      </c>
      <c r="H118" s="33">
        <f t="shared" si="3"/>
        <v>231.5621</v>
      </c>
      <c r="I118" s="33">
        <f t="shared" si="4"/>
        <v>3796.1</v>
      </c>
      <c r="J118" s="33">
        <f t="shared" si="5"/>
        <v>46.31242</v>
      </c>
      <c r="K118" s="38" t="s">
        <v>2496</v>
      </c>
      <c r="L118" s="25" t="s">
        <v>2402</v>
      </c>
      <c r="M118" s="15"/>
      <c r="N118" s="37"/>
      <c r="O118" s="37"/>
      <c r="P118" s="37"/>
      <c r="Q118" s="46"/>
    </row>
    <row r="119" s="1" customFormat="1" customHeight="1" spans="1:17">
      <c r="A119" s="37">
        <v>22</v>
      </c>
      <c r="B119" s="15" t="s">
        <v>2494</v>
      </c>
      <c r="C119" s="38" t="s">
        <v>569</v>
      </c>
      <c r="D119" s="38" t="s">
        <v>2495</v>
      </c>
      <c r="E119" s="37" t="s">
        <v>37</v>
      </c>
      <c r="F119" s="24">
        <v>2.4</v>
      </c>
      <c r="G119" s="24">
        <v>2.4</v>
      </c>
      <c r="H119" s="33">
        <f t="shared" si="3"/>
        <v>112.728</v>
      </c>
      <c r="I119" s="33">
        <f t="shared" si="4"/>
        <v>1848</v>
      </c>
      <c r="J119" s="33">
        <f t="shared" si="5"/>
        <v>22.5456</v>
      </c>
      <c r="K119" s="38" t="s">
        <v>2496</v>
      </c>
      <c r="L119" s="25" t="s">
        <v>2402</v>
      </c>
      <c r="M119" s="15"/>
      <c r="N119" s="37"/>
      <c r="O119" s="37"/>
      <c r="P119" s="37"/>
      <c r="Q119" s="46"/>
    </row>
    <row r="120" s="1" customFormat="1" customHeight="1" spans="1:17">
      <c r="A120" s="37">
        <v>22</v>
      </c>
      <c r="B120" s="15" t="s">
        <v>2494</v>
      </c>
      <c r="C120" s="38" t="s">
        <v>569</v>
      </c>
      <c r="D120" s="38" t="s">
        <v>2495</v>
      </c>
      <c r="E120" s="37" t="s">
        <v>528</v>
      </c>
      <c r="F120" s="24">
        <v>9.58</v>
      </c>
      <c r="G120" s="24">
        <v>9.58</v>
      </c>
      <c r="H120" s="33">
        <f t="shared" si="3"/>
        <v>449.9726</v>
      </c>
      <c r="I120" s="33">
        <f t="shared" si="4"/>
        <v>7376.6</v>
      </c>
      <c r="J120" s="33">
        <f t="shared" si="5"/>
        <v>89.99452</v>
      </c>
      <c r="K120" s="38" t="s">
        <v>2496</v>
      </c>
      <c r="L120" s="25" t="s">
        <v>2402</v>
      </c>
      <c r="M120" s="15"/>
      <c r="N120" s="37"/>
      <c r="O120" s="37"/>
      <c r="P120" s="37"/>
      <c r="Q120" s="46"/>
    </row>
    <row r="121" s="1" customFormat="1" customHeight="1" spans="1:17">
      <c r="A121" s="37">
        <v>22</v>
      </c>
      <c r="B121" s="15" t="s">
        <v>2494</v>
      </c>
      <c r="C121" s="38" t="s">
        <v>569</v>
      </c>
      <c r="D121" s="38" t="s">
        <v>2495</v>
      </c>
      <c r="E121" s="37" t="s">
        <v>62</v>
      </c>
      <c r="F121" s="24">
        <v>14.34</v>
      </c>
      <c r="G121" s="24">
        <v>14.34</v>
      </c>
      <c r="H121" s="33">
        <f t="shared" si="3"/>
        <v>673.5498</v>
      </c>
      <c r="I121" s="33">
        <f t="shared" si="4"/>
        <v>11041.8</v>
      </c>
      <c r="J121" s="33">
        <f t="shared" si="5"/>
        <v>134.70996</v>
      </c>
      <c r="K121" s="38" t="s">
        <v>2496</v>
      </c>
      <c r="L121" s="25" t="s">
        <v>2402</v>
      </c>
      <c r="M121" s="15"/>
      <c r="N121" s="37"/>
      <c r="O121" s="37"/>
      <c r="P121" s="37"/>
      <c r="Q121" s="46"/>
    </row>
    <row r="122" s="1" customFormat="1" customHeight="1" spans="1:17">
      <c r="A122" s="15">
        <v>23</v>
      </c>
      <c r="B122" s="15" t="s">
        <v>2498</v>
      </c>
      <c r="C122" s="38" t="s">
        <v>569</v>
      </c>
      <c r="D122" s="38" t="s">
        <v>2411</v>
      </c>
      <c r="E122" s="37" t="s">
        <v>71</v>
      </c>
      <c r="F122" s="24">
        <v>6.55</v>
      </c>
      <c r="G122" s="24">
        <v>6.55</v>
      </c>
      <c r="H122" s="33">
        <f t="shared" si="3"/>
        <v>307.6535</v>
      </c>
      <c r="I122" s="33">
        <f t="shared" si="4"/>
        <v>5043.5</v>
      </c>
      <c r="J122" s="33">
        <f t="shared" si="5"/>
        <v>61.5307</v>
      </c>
      <c r="K122" s="38" t="s">
        <v>2499</v>
      </c>
      <c r="L122" s="25" t="s">
        <v>2402</v>
      </c>
      <c r="M122" s="15"/>
      <c r="N122" s="37"/>
      <c r="O122" s="37"/>
      <c r="P122" s="37"/>
      <c r="Q122" s="46"/>
    </row>
    <row r="123" s="1" customFormat="1" customHeight="1" spans="1:17">
      <c r="A123" s="37">
        <v>23</v>
      </c>
      <c r="B123" s="15" t="s">
        <v>2498</v>
      </c>
      <c r="C123" s="38" t="s">
        <v>569</v>
      </c>
      <c r="D123" s="38" t="s">
        <v>2411</v>
      </c>
      <c r="E123" s="37" t="s">
        <v>2500</v>
      </c>
      <c r="F123" s="24">
        <v>4.8</v>
      </c>
      <c r="G123" s="24">
        <v>4.8</v>
      </c>
      <c r="H123" s="33">
        <f t="shared" si="3"/>
        <v>225.456</v>
      </c>
      <c r="I123" s="33">
        <f t="shared" si="4"/>
        <v>3696</v>
      </c>
      <c r="J123" s="33">
        <f t="shared" si="5"/>
        <v>45.0912</v>
      </c>
      <c r="K123" s="38" t="s">
        <v>2499</v>
      </c>
      <c r="L123" s="25" t="s">
        <v>2402</v>
      </c>
      <c r="M123" s="15"/>
      <c r="N123" s="37"/>
      <c r="O123" s="37"/>
      <c r="P123" s="37"/>
      <c r="Q123" s="46"/>
    </row>
    <row r="124" s="1" customFormat="1" customHeight="1" spans="1:17">
      <c r="A124" s="37">
        <v>23</v>
      </c>
      <c r="B124" s="15" t="s">
        <v>2498</v>
      </c>
      <c r="C124" s="38" t="s">
        <v>569</v>
      </c>
      <c r="D124" s="38" t="s">
        <v>2411</v>
      </c>
      <c r="E124" s="37" t="s">
        <v>528</v>
      </c>
      <c r="F124" s="24">
        <v>5.53</v>
      </c>
      <c r="G124" s="24">
        <v>5.53</v>
      </c>
      <c r="H124" s="33">
        <f t="shared" si="3"/>
        <v>259.7441</v>
      </c>
      <c r="I124" s="33">
        <f t="shared" si="4"/>
        <v>4258.1</v>
      </c>
      <c r="J124" s="33">
        <f t="shared" si="5"/>
        <v>51.94882</v>
      </c>
      <c r="K124" s="38" t="s">
        <v>2499</v>
      </c>
      <c r="L124" s="25" t="s">
        <v>2402</v>
      </c>
      <c r="M124" s="15"/>
      <c r="N124" s="37"/>
      <c r="O124" s="37"/>
      <c r="P124" s="37"/>
      <c r="Q124" s="46"/>
    </row>
    <row r="125" s="1" customFormat="1" customHeight="1" spans="1:17">
      <c r="A125" s="37">
        <v>23</v>
      </c>
      <c r="B125" s="15" t="s">
        <v>2498</v>
      </c>
      <c r="C125" s="38" t="s">
        <v>569</v>
      </c>
      <c r="D125" s="38" t="s">
        <v>2411</v>
      </c>
      <c r="E125" s="37" t="s">
        <v>876</v>
      </c>
      <c r="F125" s="24">
        <v>6.72</v>
      </c>
      <c r="G125" s="24">
        <v>6.72</v>
      </c>
      <c r="H125" s="33">
        <f t="shared" si="3"/>
        <v>315.6384</v>
      </c>
      <c r="I125" s="33">
        <f t="shared" si="4"/>
        <v>5174.4</v>
      </c>
      <c r="J125" s="33">
        <f t="shared" si="5"/>
        <v>63.12768</v>
      </c>
      <c r="K125" s="38" t="s">
        <v>2499</v>
      </c>
      <c r="L125" s="25" t="s">
        <v>2402</v>
      </c>
      <c r="M125" s="15"/>
      <c r="N125" s="37"/>
      <c r="O125" s="37"/>
      <c r="P125" s="37"/>
      <c r="Q125" s="46"/>
    </row>
    <row r="126" s="1" customFormat="1" customHeight="1" spans="1:17">
      <c r="A126" s="37">
        <v>23</v>
      </c>
      <c r="B126" s="15" t="s">
        <v>2498</v>
      </c>
      <c r="C126" s="38" t="s">
        <v>569</v>
      </c>
      <c r="D126" s="38" t="s">
        <v>2411</v>
      </c>
      <c r="E126" s="37" t="s">
        <v>2421</v>
      </c>
      <c r="F126" s="24">
        <v>11.4</v>
      </c>
      <c r="G126" s="24">
        <v>11.4</v>
      </c>
      <c r="H126" s="33">
        <f t="shared" si="3"/>
        <v>535.458</v>
      </c>
      <c r="I126" s="33">
        <f t="shared" si="4"/>
        <v>8778</v>
      </c>
      <c r="J126" s="33">
        <f t="shared" si="5"/>
        <v>107.0916</v>
      </c>
      <c r="K126" s="38" t="s">
        <v>2499</v>
      </c>
      <c r="L126" s="25" t="s">
        <v>2402</v>
      </c>
      <c r="M126" s="15"/>
      <c r="N126" s="37"/>
      <c r="O126" s="37"/>
      <c r="P126" s="37"/>
      <c r="Q126" s="46"/>
    </row>
    <row r="127" s="1" customFormat="1" customHeight="1" spans="1:17">
      <c r="A127" s="15">
        <v>24</v>
      </c>
      <c r="B127" s="15" t="s">
        <v>2501</v>
      </c>
      <c r="C127" s="38" t="s">
        <v>669</v>
      </c>
      <c r="D127" s="38" t="s">
        <v>2502</v>
      </c>
      <c r="E127" s="37" t="s">
        <v>2503</v>
      </c>
      <c r="F127" s="24">
        <v>4.5</v>
      </c>
      <c r="G127" s="24">
        <v>4.5</v>
      </c>
      <c r="H127" s="33">
        <f t="shared" si="3"/>
        <v>211.365</v>
      </c>
      <c r="I127" s="33">
        <f t="shared" si="4"/>
        <v>3465</v>
      </c>
      <c r="J127" s="33">
        <f t="shared" si="5"/>
        <v>42.273</v>
      </c>
      <c r="K127" s="38" t="s">
        <v>2504</v>
      </c>
      <c r="L127" s="25" t="s">
        <v>2402</v>
      </c>
      <c r="M127" s="15"/>
      <c r="N127" s="37"/>
      <c r="O127" s="37"/>
      <c r="P127" s="37"/>
      <c r="Q127" s="46"/>
    </row>
    <row r="128" s="1" customFormat="1" customHeight="1" spans="1:17">
      <c r="A128" s="37">
        <v>24</v>
      </c>
      <c r="B128" s="15" t="s">
        <v>2501</v>
      </c>
      <c r="C128" s="38" t="s">
        <v>669</v>
      </c>
      <c r="D128" s="38" t="s">
        <v>2502</v>
      </c>
      <c r="E128" s="37" t="s">
        <v>1030</v>
      </c>
      <c r="F128" s="24">
        <v>2.17</v>
      </c>
      <c r="G128" s="24">
        <v>2.17</v>
      </c>
      <c r="H128" s="33">
        <f t="shared" si="3"/>
        <v>101.9249</v>
      </c>
      <c r="I128" s="33">
        <f t="shared" si="4"/>
        <v>1670.9</v>
      </c>
      <c r="J128" s="33">
        <f t="shared" si="5"/>
        <v>20.38498</v>
      </c>
      <c r="K128" s="38" t="s">
        <v>2504</v>
      </c>
      <c r="L128" s="25" t="s">
        <v>2402</v>
      </c>
      <c r="M128" s="15"/>
      <c r="N128" s="37"/>
      <c r="O128" s="37"/>
      <c r="P128" s="37"/>
      <c r="Q128" s="46"/>
    </row>
    <row r="129" s="1" customFormat="1" customHeight="1" spans="1:17">
      <c r="A129" s="37">
        <v>24</v>
      </c>
      <c r="B129" s="15" t="s">
        <v>2501</v>
      </c>
      <c r="C129" s="38" t="s">
        <v>669</v>
      </c>
      <c r="D129" s="38" t="s">
        <v>2502</v>
      </c>
      <c r="E129" s="37" t="s">
        <v>71</v>
      </c>
      <c r="F129" s="24">
        <v>2.46</v>
      </c>
      <c r="G129" s="24">
        <v>2.46</v>
      </c>
      <c r="H129" s="33">
        <f t="shared" si="3"/>
        <v>115.5462</v>
      </c>
      <c r="I129" s="33">
        <f t="shared" si="4"/>
        <v>1894.2</v>
      </c>
      <c r="J129" s="33">
        <f t="shared" si="5"/>
        <v>23.10924</v>
      </c>
      <c r="K129" s="38" t="s">
        <v>2504</v>
      </c>
      <c r="L129" s="25" t="s">
        <v>2402</v>
      </c>
      <c r="M129" s="15"/>
      <c r="N129" s="37"/>
      <c r="O129" s="37"/>
      <c r="P129" s="37"/>
      <c r="Q129" s="46"/>
    </row>
    <row r="130" s="1" customFormat="1" customHeight="1" spans="1:17">
      <c r="A130" s="37">
        <v>24</v>
      </c>
      <c r="B130" s="15" t="s">
        <v>2501</v>
      </c>
      <c r="C130" s="38" t="s">
        <v>669</v>
      </c>
      <c r="D130" s="38" t="s">
        <v>2502</v>
      </c>
      <c r="E130" s="37" t="s">
        <v>37</v>
      </c>
      <c r="F130" s="24">
        <v>2.42</v>
      </c>
      <c r="G130" s="24">
        <v>2.42</v>
      </c>
      <c r="H130" s="33">
        <f t="shared" si="3"/>
        <v>113.6674</v>
      </c>
      <c r="I130" s="33">
        <f t="shared" si="4"/>
        <v>1863.4</v>
      </c>
      <c r="J130" s="33">
        <f t="shared" si="5"/>
        <v>22.73348</v>
      </c>
      <c r="K130" s="38" t="s">
        <v>2504</v>
      </c>
      <c r="L130" s="25" t="s">
        <v>2402</v>
      </c>
      <c r="M130" s="15"/>
      <c r="N130" s="37"/>
      <c r="O130" s="37"/>
      <c r="P130" s="37"/>
      <c r="Q130" s="46"/>
    </row>
    <row r="131" s="1" customFormat="1" customHeight="1" spans="1:17">
      <c r="A131" s="37">
        <v>24</v>
      </c>
      <c r="B131" s="15" t="s">
        <v>2501</v>
      </c>
      <c r="C131" s="38" t="s">
        <v>669</v>
      </c>
      <c r="D131" s="38" t="s">
        <v>2502</v>
      </c>
      <c r="E131" s="37" t="s">
        <v>2505</v>
      </c>
      <c r="F131" s="24">
        <v>3.45</v>
      </c>
      <c r="G131" s="24">
        <v>3.45</v>
      </c>
      <c r="H131" s="33">
        <f t="shared" si="3"/>
        <v>162.0465</v>
      </c>
      <c r="I131" s="33">
        <f t="shared" si="4"/>
        <v>2656.5</v>
      </c>
      <c r="J131" s="33">
        <f t="shared" si="5"/>
        <v>32.4093</v>
      </c>
      <c r="K131" s="38" t="s">
        <v>2504</v>
      </c>
      <c r="L131" s="25" t="s">
        <v>2402</v>
      </c>
      <c r="M131" s="15"/>
      <c r="N131" s="37"/>
      <c r="O131" s="37"/>
      <c r="P131" s="37"/>
      <c r="Q131" s="46"/>
    </row>
    <row r="132" s="1" customFormat="1" customHeight="1" spans="1:17">
      <c r="A132" s="15">
        <v>25</v>
      </c>
      <c r="B132" s="15" t="s">
        <v>2506</v>
      </c>
      <c r="C132" s="38" t="s">
        <v>533</v>
      </c>
      <c r="D132" s="38" t="s">
        <v>2507</v>
      </c>
      <c r="E132" s="37" t="s">
        <v>2437</v>
      </c>
      <c r="F132" s="24">
        <v>11.9</v>
      </c>
      <c r="G132" s="24">
        <v>11.9</v>
      </c>
      <c r="H132" s="33">
        <f t="shared" si="3"/>
        <v>558.943</v>
      </c>
      <c r="I132" s="33">
        <f t="shared" si="4"/>
        <v>9163</v>
      </c>
      <c r="J132" s="33">
        <f t="shared" si="5"/>
        <v>111.7886</v>
      </c>
      <c r="K132" s="38" t="s">
        <v>2508</v>
      </c>
      <c r="L132" s="25" t="s">
        <v>2402</v>
      </c>
      <c r="M132" s="15"/>
      <c r="N132" s="37"/>
      <c r="O132" s="37"/>
      <c r="P132" s="37"/>
      <c r="Q132" s="46"/>
    </row>
    <row r="133" s="1" customFormat="1" customHeight="1" spans="1:17">
      <c r="A133" s="37">
        <v>25</v>
      </c>
      <c r="B133" s="15" t="s">
        <v>2506</v>
      </c>
      <c r="C133" s="38" t="s">
        <v>533</v>
      </c>
      <c r="D133" s="38" t="s">
        <v>2507</v>
      </c>
      <c r="E133" s="37" t="s">
        <v>37</v>
      </c>
      <c r="F133" s="24">
        <v>6.6</v>
      </c>
      <c r="G133" s="24">
        <v>6.6</v>
      </c>
      <c r="H133" s="33">
        <f t="shared" si="3"/>
        <v>310.002</v>
      </c>
      <c r="I133" s="33">
        <f t="shared" si="4"/>
        <v>5082</v>
      </c>
      <c r="J133" s="33">
        <f t="shared" si="5"/>
        <v>62.0004</v>
      </c>
      <c r="K133" s="38" t="s">
        <v>2508</v>
      </c>
      <c r="L133" s="25" t="s">
        <v>2402</v>
      </c>
      <c r="M133" s="15"/>
      <c r="N133" s="37"/>
      <c r="O133" s="37"/>
      <c r="P133" s="37"/>
      <c r="Q133" s="46"/>
    </row>
    <row r="134" s="1" customFormat="1" customHeight="1" spans="1:17">
      <c r="A134" s="37">
        <v>25</v>
      </c>
      <c r="B134" s="15" t="s">
        <v>2506</v>
      </c>
      <c r="C134" s="38" t="s">
        <v>533</v>
      </c>
      <c r="D134" s="38" t="s">
        <v>2507</v>
      </c>
      <c r="E134" s="37" t="s">
        <v>71</v>
      </c>
      <c r="F134" s="24">
        <v>3.45</v>
      </c>
      <c r="G134" s="24">
        <v>3.45</v>
      </c>
      <c r="H134" s="33">
        <f t="shared" si="3"/>
        <v>162.0465</v>
      </c>
      <c r="I134" s="33">
        <f t="shared" si="4"/>
        <v>2656.5</v>
      </c>
      <c r="J134" s="33">
        <f t="shared" si="5"/>
        <v>32.4093</v>
      </c>
      <c r="K134" s="38" t="s">
        <v>2508</v>
      </c>
      <c r="L134" s="25" t="s">
        <v>2402</v>
      </c>
      <c r="M134" s="15"/>
      <c r="N134" s="37"/>
      <c r="O134" s="37"/>
      <c r="P134" s="37"/>
      <c r="Q134" s="46"/>
    </row>
    <row r="135" s="1" customFormat="1" customHeight="1" spans="1:17">
      <c r="A135" s="37">
        <v>25</v>
      </c>
      <c r="B135" s="15" t="s">
        <v>2506</v>
      </c>
      <c r="C135" s="38" t="s">
        <v>533</v>
      </c>
      <c r="D135" s="38" t="s">
        <v>2507</v>
      </c>
      <c r="E135" s="37" t="s">
        <v>2421</v>
      </c>
      <c r="F135" s="24">
        <v>3.92</v>
      </c>
      <c r="G135" s="24">
        <v>3.92</v>
      </c>
      <c r="H135" s="33">
        <f t="shared" si="3"/>
        <v>184.1224</v>
      </c>
      <c r="I135" s="33">
        <f t="shared" si="4"/>
        <v>3018.4</v>
      </c>
      <c r="J135" s="33">
        <f t="shared" si="5"/>
        <v>36.82448</v>
      </c>
      <c r="K135" s="38" t="s">
        <v>2508</v>
      </c>
      <c r="L135" s="25" t="s">
        <v>2402</v>
      </c>
      <c r="M135" s="15"/>
      <c r="N135" s="37"/>
      <c r="O135" s="37"/>
      <c r="P135" s="37"/>
      <c r="Q135" s="46"/>
    </row>
    <row r="136" s="1" customFormat="1" customHeight="1" spans="1:17">
      <c r="A136" s="37">
        <v>25</v>
      </c>
      <c r="B136" s="15" t="s">
        <v>2506</v>
      </c>
      <c r="C136" s="38" t="s">
        <v>533</v>
      </c>
      <c r="D136" s="38" t="s">
        <v>2507</v>
      </c>
      <c r="E136" s="37" t="s">
        <v>1030</v>
      </c>
      <c r="F136" s="24">
        <v>10.13</v>
      </c>
      <c r="G136" s="24">
        <v>10.13</v>
      </c>
      <c r="H136" s="33">
        <f t="shared" ref="H136:H199" si="6">G136*46.97</f>
        <v>475.8061</v>
      </c>
      <c r="I136" s="33">
        <f t="shared" ref="I136:I199" si="7">G136*770</f>
        <v>7800.1</v>
      </c>
      <c r="J136" s="33">
        <f t="shared" ref="J136:J199" si="8">H136*20%</f>
        <v>95.16122</v>
      </c>
      <c r="K136" s="38" t="s">
        <v>2508</v>
      </c>
      <c r="L136" s="25" t="s">
        <v>2402</v>
      </c>
      <c r="M136" s="15"/>
      <c r="N136" s="37"/>
      <c r="O136" s="37"/>
      <c r="P136" s="37"/>
      <c r="Q136" s="46"/>
    </row>
    <row r="137" s="1" customFormat="1" customHeight="1" spans="1:17">
      <c r="A137" s="15">
        <v>26</v>
      </c>
      <c r="B137" s="15" t="s">
        <v>2509</v>
      </c>
      <c r="C137" s="38" t="s">
        <v>440</v>
      </c>
      <c r="D137" s="38" t="s">
        <v>2510</v>
      </c>
      <c r="E137" s="37" t="s">
        <v>2437</v>
      </c>
      <c r="F137" s="24">
        <v>1.96</v>
      </c>
      <c r="G137" s="24">
        <v>1.96</v>
      </c>
      <c r="H137" s="33">
        <f t="shared" si="6"/>
        <v>92.0612</v>
      </c>
      <c r="I137" s="33">
        <f t="shared" si="7"/>
        <v>1509.2</v>
      </c>
      <c r="J137" s="33">
        <f t="shared" si="8"/>
        <v>18.41224</v>
      </c>
      <c r="K137" s="38" t="s">
        <v>2511</v>
      </c>
      <c r="L137" s="25" t="s">
        <v>2402</v>
      </c>
      <c r="M137" s="15"/>
      <c r="N137" s="37"/>
      <c r="O137" s="37"/>
      <c r="P137" s="37"/>
      <c r="Q137" s="46"/>
    </row>
    <row r="138" s="1" customFormat="1" customHeight="1" spans="1:17">
      <c r="A138" s="37">
        <v>26</v>
      </c>
      <c r="B138" s="15" t="s">
        <v>2509</v>
      </c>
      <c r="C138" s="38" t="s">
        <v>440</v>
      </c>
      <c r="D138" s="38" t="s">
        <v>2510</v>
      </c>
      <c r="E138" s="37" t="s">
        <v>37</v>
      </c>
      <c r="F138" s="24">
        <v>1.6</v>
      </c>
      <c r="G138" s="24">
        <v>1.6</v>
      </c>
      <c r="H138" s="33">
        <f t="shared" si="6"/>
        <v>75.152</v>
      </c>
      <c r="I138" s="33">
        <f t="shared" si="7"/>
        <v>1232</v>
      </c>
      <c r="J138" s="33">
        <f t="shared" si="8"/>
        <v>15.0304</v>
      </c>
      <c r="K138" s="38" t="s">
        <v>2511</v>
      </c>
      <c r="L138" s="25" t="s">
        <v>2402</v>
      </c>
      <c r="M138" s="15"/>
      <c r="N138" s="37"/>
      <c r="O138" s="37"/>
      <c r="P138" s="37"/>
      <c r="Q138" s="46"/>
    </row>
    <row r="139" s="1" customFormat="1" customHeight="1" spans="1:17">
      <c r="A139" s="37">
        <v>26</v>
      </c>
      <c r="B139" s="15" t="s">
        <v>2509</v>
      </c>
      <c r="C139" s="38" t="s">
        <v>440</v>
      </c>
      <c r="D139" s="38" t="s">
        <v>2510</v>
      </c>
      <c r="E139" s="37" t="s">
        <v>71</v>
      </c>
      <c r="F139" s="24">
        <v>11.62</v>
      </c>
      <c r="G139" s="24">
        <v>11.62</v>
      </c>
      <c r="H139" s="33">
        <f t="shared" si="6"/>
        <v>545.7914</v>
      </c>
      <c r="I139" s="33">
        <f t="shared" si="7"/>
        <v>8947.4</v>
      </c>
      <c r="J139" s="33">
        <f t="shared" si="8"/>
        <v>109.15828</v>
      </c>
      <c r="K139" s="38" t="s">
        <v>2511</v>
      </c>
      <c r="L139" s="25" t="s">
        <v>2402</v>
      </c>
      <c r="M139" s="15"/>
      <c r="N139" s="37"/>
      <c r="O139" s="37"/>
      <c r="P139" s="37"/>
      <c r="Q139" s="46"/>
    </row>
    <row r="140" s="1" customFormat="1" customHeight="1" spans="1:17">
      <c r="A140" s="37">
        <v>26</v>
      </c>
      <c r="B140" s="15" t="s">
        <v>2509</v>
      </c>
      <c r="C140" s="38" t="s">
        <v>440</v>
      </c>
      <c r="D140" s="38" t="s">
        <v>2510</v>
      </c>
      <c r="E140" s="37" t="s">
        <v>2421</v>
      </c>
      <c r="F140" s="24">
        <v>4.64</v>
      </c>
      <c r="G140" s="24">
        <v>4.64</v>
      </c>
      <c r="H140" s="33">
        <f t="shared" si="6"/>
        <v>217.9408</v>
      </c>
      <c r="I140" s="33">
        <f t="shared" si="7"/>
        <v>3572.8</v>
      </c>
      <c r="J140" s="33">
        <f t="shared" si="8"/>
        <v>43.58816</v>
      </c>
      <c r="K140" s="38" t="s">
        <v>2511</v>
      </c>
      <c r="L140" s="25" t="s">
        <v>2402</v>
      </c>
      <c r="M140" s="15"/>
      <c r="N140" s="37"/>
      <c r="O140" s="37"/>
      <c r="P140" s="37"/>
      <c r="Q140" s="46"/>
    </row>
    <row r="141" s="1" customFormat="1" customHeight="1" spans="1:17">
      <c r="A141" s="37">
        <v>26</v>
      </c>
      <c r="B141" s="15" t="s">
        <v>2509</v>
      </c>
      <c r="C141" s="38" t="s">
        <v>440</v>
      </c>
      <c r="D141" s="38" t="s">
        <v>2510</v>
      </c>
      <c r="E141" s="37" t="s">
        <v>2472</v>
      </c>
      <c r="F141" s="24">
        <v>8.18</v>
      </c>
      <c r="G141" s="24">
        <v>8.18</v>
      </c>
      <c r="H141" s="33">
        <f t="shared" si="6"/>
        <v>384.2146</v>
      </c>
      <c r="I141" s="33">
        <f t="shared" si="7"/>
        <v>6298.6</v>
      </c>
      <c r="J141" s="33">
        <f t="shared" si="8"/>
        <v>76.84292</v>
      </c>
      <c r="K141" s="38" t="s">
        <v>2511</v>
      </c>
      <c r="L141" s="25" t="s">
        <v>2402</v>
      </c>
      <c r="M141" s="15"/>
      <c r="N141" s="37"/>
      <c r="O141" s="37"/>
      <c r="P141" s="37"/>
      <c r="Q141" s="46"/>
    </row>
    <row r="142" s="1" customFormat="1" customHeight="1" spans="1:17">
      <c r="A142" s="15">
        <v>27</v>
      </c>
      <c r="B142" s="15" t="s">
        <v>2512</v>
      </c>
      <c r="C142" s="38" t="s">
        <v>859</v>
      </c>
      <c r="D142" s="38" t="s">
        <v>2513</v>
      </c>
      <c r="E142" s="37" t="s">
        <v>1030</v>
      </c>
      <c r="F142" s="24">
        <v>4.56</v>
      </c>
      <c r="G142" s="24">
        <v>4.56</v>
      </c>
      <c r="H142" s="33">
        <f t="shared" si="6"/>
        <v>214.1832</v>
      </c>
      <c r="I142" s="33">
        <f t="shared" si="7"/>
        <v>3511.2</v>
      </c>
      <c r="J142" s="33">
        <f t="shared" si="8"/>
        <v>42.83664</v>
      </c>
      <c r="K142" s="38" t="s">
        <v>2514</v>
      </c>
      <c r="L142" s="25" t="s">
        <v>2402</v>
      </c>
      <c r="M142" s="15"/>
      <c r="N142" s="37"/>
      <c r="O142" s="37"/>
      <c r="P142" s="37"/>
      <c r="Q142" s="46"/>
    </row>
    <row r="143" s="1" customFormat="1" customHeight="1" spans="1:17">
      <c r="A143" s="37">
        <v>27</v>
      </c>
      <c r="B143" s="15" t="s">
        <v>2512</v>
      </c>
      <c r="C143" s="38" t="s">
        <v>859</v>
      </c>
      <c r="D143" s="38" t="s">
        <v>2513</v>
      </c>
      <c r="E143" s="37" t="s">
        <v>2515</v>
      </c>
      <c r="F143" s="24">
        <v>2.37</v>
      </c>
      <c r="G143" s="24">
        <v>2.37</v>
      </c>
      <c r="H143" s="33">
        <f t="shared" si="6"/>
        <v>111.3189</v>
      </c>
      <c r="I143" s="33">
        <f t="shared" si="7"/>
        <v>1824.9</v>
      </c>
      <c r="J143" s="33">
        <f t="shared" si="8"/>
        <v>22.26378</v>
      </c>
      <c r="K143" s="38" t="s">
        <v>2514</v>
      </c>
      <c r="L143" s="25" t="s">
        <v>2402</v>
      </c>
      <c r="M143" s="15"/>
      <c r="N143" s="37"/>
      <c r="O143" s="37"/>
      <c r="P143" s="37"/>
      <c r="Q143" s="46"/>
    </row>
    <row r="144" s="1" customFormat="1" customHeight="1" spans="1:17">
      <c r="A144" s="37">
        <v>27</v>
      </c>
      <c r="B144" s="15" t="s">
        <v>2512</v>
      </c>
      <c r="C144" s="38" t="s">
        <v>859</v>
      </c>
      <c r="D144" s="38" t="s">
        <v>2513</v>
      </c>
      <c r="E144" s="37" t="s">
        <v>2487</v>
      </c>
      <c r="F144" s="24">
        <v>6.5</v>
      </c>
      <c r="G144" s="24">
        <v>6.5</v>
      </c>
      <c r="H144" s="33">
        <f t="shared" si="6"/>
        <v>305.305</v>
      </c>
      <c r="I144" s="33">
        <f t="shared" si="7"/>
        <v>5005</v>
      </c>
      <c r="J144" s="33">
        <f t="shared" si="8"/>
        <v>61.061</v>
      </c>
      <c r="K144" s="38" t="s">
        <v>2514</v>
      </c>
      <c r="L144" s="25" t="s">
        <v>2402</v>
      </c>
      <c r="M144" s="15"/>
      <c r="N144" s="37"/>
      <c r="O144" s="37"/>
      <c r="P144" s="37"/>
      <c r="Q144" s="46"/>
    </row>
    <row r="145" s="1" customFormat="1" customHeight="1" spans="1:17">
      <c r="A145" s="37">
        <v>27</v>
      </c>
      <c r="B145" s="15" t="s">
        <v>2512</v>
      </c>
      <c r="C145" s="38" t="s">
        <v>859</v>
      </c>
      <c r="D145" s="38" t="s">
        <v>2513</v>
      </c>
      <c r="E145" s="37" t="s">
        <v>2483</v>
      </c>
      <c r="F145" s="24">
        <v>3.09</v>
      </c>
      <c r="G145" s="24">
        <v>3.09</v>
      </c>
      <c r="H145" s="33">
        <f t="shared" si="6"/>
        <v>145.1373</v>
      </c>
      <c r="I145" s="33">
        <f t="shared" si="7"/>
        <v>2379.3</v>
      </c>
      <c r="J145" s="33">
        <f t="shared" si="8"/>
        <v>29.02746</v>
      </c>
      <c r="K145" s="38" t="s">
        <v>2514</v>
      </c>
      <c r="L145" s="25" t="s">
        <v>2402</v>
      </c>
      <c r="M145" s="15"/>
      <c r="N145" s="37"/>
      <c r="O145" s="37"/>
      <c r="P145" s="37"/>
      <c r="Q145" s="46"/>
    </row>
    <row r="146" s="1" customFormat="1" customHeight="1" spans="1:17">
      <c r="A146" s="37">
        <v>27</v>
      </c>
      <c r="B146" s="15" t="s">
        <v>2512</v>
      </c>
      <c r="C146" s="38" t="s">
        <v>859</v>
      </c>
      <c r="D146" s="38" t="s">
        <v>2513</v>
      </c>
      <c r="E146" s="37" t="s">
        <v>876</v>
      </c>
      <c r="F146" s="24">
        <v>9.48</v>
      </c>
      <c r="G146" s="24">
        <v>9.48</v>
      </c>
      <c r="H146" s="33">
        <f t="shared" si="6"/>
        <v>445.2756</v>
      </c>
      <c r="I146" s="33">
        <f t="shared" si="7"/>
        <v>7299.6</v>
      </c>
      <c r="J146" s="33">
        <f t="shared" si="8"/>
        <v>89.05512</v>
      </c>
      <c r="K146" s="38" t="s">
        <v>2514</v>
      </c>
      <c r="L146" s="25" t="s">
        <v>2402</v>
      </c>
      <c r="M146" s="15"/>
      <c r="N146" s="37"/>
      <c r="O146" s="37"/>
      <c r="P146" s="37"/>
      <c r="Q146" s="46"/>
    </row>
    <row r="147" s="1" customFormat="1" customHeight="1" spans="1:17">
      <c r="A147" s="15">
        <v>28</v>
      </c>
      <c r="B147" s="15" t="s">
        <v>2516</v>
      </c>
      <c r="C147" s="38" t="s">
        <v>2517</v>
      </c>
      <c r="D147" s="38" t="s">
        <v>2518</v>
      </c>
      <c r="E147" s="37" t="s">
        <v>37</v>
      </c>
      <c r="F147" s="24">
        <v>13.18</v>
      </c>
      <c r="G147" s="24">
        <v>13.18</v>
      </c>
      <c r="H147" s="33">
        <f t="shared" si="6"/>
        <v>619.0646</v>
      </c>
      <c r="I147" s="33">
        <f t="shared" si="7"/>
        <v>10148.6</v>
      </c>
      <c r="J147" s="33">
        <f t="shared" si="8"/>
        <v>123.81292</v>
      </c>
      <c r="K147" s="38" t="s">
        <v>2519</v>
      </c>
      <c r="L147" s="25" t="s">
        <v>2402</v>
      </c>
      <c r="M147" s="15"/>
      <c r="N147" s="37"/>
      <c r="O147" s="37"/>
      <c r="P147" s="37"/>
      <c r="Q147" s="46"/>
    </row>
    <row r="148" s="1" customFormat="1" customHeight="1" spans="1:17">
      <c r="A148" s="37">
        <v>28</v>
      </c>
      <c r="B148" s="15" t="s">
        <v>2516</v>
      </c>
      <c r="C148" s="38" t="s">
        <v>2517</v>
      </c>
      <c r="D148" s="38" t="s">
        <v>2518</v>
      </c>
      <c r="E148" s="37" t="s">
        <v>2520</v>
      </c>
      <c r="F148" s="24">
        <v>7.25</v>
      </c>
      <c r="G148" s="24">
        <v>7.25</v>
      </c>
      <c r="H148" s="33">
        <f t="shared" si="6"/>
        <v>340.5325</v>
      </c>
      <c r="I148" s="33">
        <f t="shared" si="7"/>
        <v>5582.5</v>
      </c>
      <c r="J148" s="33">
        <f t="shared" si="8"/>
        <v>68.1065</v>
      </c>
      <c r="K148" s="38" t="s">
        <v>2519</v>
      </c>
      <c r="L148" s="25" t="s">
        <v>2402</v>
      </c>
      <c r="M148" s="15"/>
      <c r="N148" s="37"/>
      <c r="O148" s="37"/>
      <c r="P148" s="37"/>
      <c r="Q148" s="46"/>
    </row>
    <row r="149" s="1" customFormat="1" customHeight="1" spans="1:17">
      <c r="A149" s="37">
        <v>28</v>
      </c>
      <c r="B149" s="15" t="s">
        <v>2516</v>
      </c>
      <c r="C149" s="38" t="s">
        <v>2517</v>
      </c>
      <c r="D149" s="38" t="s">
        <v>2518</v>
      </c>
      <c r="E149" s="37" t="s">
        <v>2521</v>
      </c>
      <c r="F149" s="24">
        <v>5.25</v>
      </c>
      <c r="G149" s="24">
        <v>5.25</v>
      </c>
      <c r="H149" s="33">
        <f t="shared" si="6"/>
        <v>246.5925</v>
      </c>
      <c r="I149" s="33">
        <f t="shared" si="7"/>
        <v>4042.5</v>
      </c>
      <c r="J149" s="33">
        <f t="shared" si="8"/>
        <v>49.3185</v>
      </c>
      <c r="K149" s="38" t="s">
        <v>2519</v>
      </c>
      <c r="L149" s="25" t="s">
        <v>2402</v>
      </c>
      <c r="M149" s="15"/>
      <c r="N149" s="37"/>
      <c r="O149" s="37"/>
      <c r="P149" s="37"/>
      <c r="Q149" s="46"/>
    </row>
    <row r="150" s="1" customFormat="1" customHeight="1" spans="1:17">
      <c r="A150" s="37">
        <v>28</v>
      </c>
      <c r="B150" s="15" t="s">
        <v>2516</v>
      </c>
      <c r="C150" s="38" t="s">
        <v>2517</v>
      </c>
      <c r="D150" s="38" t="s">
        <v>2518</v>
      </c>
      <c r="E150" s="37" t="s">
        <v>2522</v>
      </c>
      <c r="F150" s="24">
        <v>12.32</v>
      </c>
      <c r="G150" s="24">
        <v>12.32</v>
      </c>
      <c r="H150" s="33">
        <f t="shared" si="6"/>
        <v>578.6704</v>
      </c>
      <c r="I150" s="33">
        <f t="shared" si="7"/>
        <v>9486.4</v>
      </c>
      <c r="J150" s="33">
        <f t="shared" si="8"/>
        <v>115.73408</v>
      </c>
      <c r="K150" s="38" t="s">
        <v>2519</v>
      </c>
      <c r="L150" s="25" t="s">
        <v>2402</v>
      </c>
      <c r="M150" s="15"/>
      <c r="N150" s="37"/>
      <c r="O150" s="37"/>
      <c r="P150" s="37"/>
      <c r="Q150" s="46"/>
    </row>
    <row r="151" s="1" customFormat="1" customHeight="1" spans="1:17">
      <c r="A151" s="15">
        <v>29</v>
      </c>
      <c r="B151" s="15" t="s">
        <v>2523</v>
      </c>
      <c r="C151" s="38" t="s">
        <v>720</v>
      </c>
      <c r="D151" s="38" t="s">
        <v>2524</v>
      </c>
      <c r="E151" s="37" t="s">
        <v>37</v>
      </c>
      <c r="F151" s="24">
        <v>1.1</v>
      </c>
      <c r="G151" s="24">
        <v>1.1</v>
      </c>
      <c r="H151" s="33">
        <f t="shared" si="6"/>
        <v>51.667</v>
      </c>
      <c r="I151" s="33">
        <f t="shared" si="7"/>
        <v>847</v>
      </c>
      <c r="J151" s="33">
        <f t="shared" si="8"/>
        <v>10.3334</v>
      </c>
      <c r="K151" s="38" t="s">
        <v>2525</v>
      </c>
      <c r="L151" s="25" t="s">
        <v>2402</v>
      </c>
      <c r="M151" s="15"/>
      <c r="N151" s="37"/>
      <c r="O151" s="37"/>
      <c r="P151" s="37"/>
      <c r="Q151" s="46"/>
    </row>
    <row r="152" s="1" customFormat="1" customHeight="1" spans="1:17">
      <c r="A152" s="37">
        <v>29</v>
      </c>
      <c r="B152" s="15" t="s">
        <v>2523</v>
      </c>
      <c r="C152" s="38" t="s">
        <v>720</v>
      </c>
      <c r="D152" s="38" t="s">
        <v>2524</v>
      </c>
      <c r="E152" s="37" t="s">
        <v>2472</v>
      </c>
      <c r="F152" s="24">
        <v>3.49</v>
      </c>
      <c r="G152" s="24">
        <v>3.49</v>
      </c>
      <c r="H152" s="33">
        <f t="shared" si="6"/>
        <v>163.9253</v>
      </c>
      <c r="I152" s="33">
        <f t="shared" si="7"/>
        <v>2687.3</v>
      </c>
      <c r="J152" s="33">
        <f t="shared" si="8"/>
        <v>32.78506</v>
      </c>
      <c r="K152" s="38" t="s">
        <v>2525</v>
      </c>
      <c r="L152" s="25" t="s">
        <v>2402</v>
      </c>
      <c r="M152" s="15"/>
      <c r="N152" s="37"/>
      <c r="O152" s="37"/>
      <c r="P152" s="37"/>
      <c r="Q152" s="46"/>
    </row>
    <row r="153" s="1" customFormat="1" customHeight="1" spans="1:17">
      <c r="A153" s="37">
        <v>29</v>
      </c>
      <c r="B153" s="15" t="s">
        <v>2523</v>
      </c>
      <c r="C153" s="38" t="s">
        <v>720</v>
      </c>
      <c r="D153" s="38" t="s">
        <v>2524</v>
      </c>
      <c r="E153" s="37" t="s">
        <v>2505</v>
      </c>
      <c r="F153" s="24">
        <v>3.5</v>
      </c>
      <c r="G153" s="24">
        <v>3.5</v>
      </c>
      <c r="H153" s="33">
        <f t="shared" si="6"/>
        <v>164.395</v>
      </c>
      <c r="I153" s="33">
        <f t="shared" si="7"/>
        <v>2695</v>
      </c>
      <c r="J153" s="33">
        <f t="shared" si="8"/>
        <v>32.879</v>
      </c>
      <c r="K153" s="38" t="s">
        <v>2525</v>
      </c>
      <c r="L153" s="25" t="s">
        <v>2402</v>
      </c>
      <c r="M153" s="15"/>
      <c r="N153" s="37"/>
      <c r="O153" s="37"/>
      <c r="P153" s="37"/>
      <c r="Q153" s="46"/>
    </row>
    <row r="154" s="1" customFormat="1" customHeight="1" spans="1:17">
      <c r="A154" s="37">
        <v>29</v>
      </c>
      <c r="B154" s="15" t="s">
        <v>2523</v>
      </c>
      <c r="C154" s="38" t="s">
        <v>720</v>
      </c>
      <c r="D154" s="38" t="s">
        <v>2524</v>
      </c>
      <c r="E154" s="37" t="s">
        <v>2522</v>
      </c>
      <c r="F154" s="24">
        <v>6</v>
      </c>
      <c r="G154" s="24">
        <v>6</v>
      </c>
      <c r="H154" s="33">
        <f t="shared" si="6"/>
        <v>281.82</v>
      </c>
      <c r="I154" s="33">
        <f t="shared" si="7"/>
        <v>4620</v>
      </c>
      <c r="J154" s="33">
        <f t="shared" si="8"/>
        <v>56.364</v>
      </c>
      <c r="K154" s="38" t="s">
        <v>2525</v>
      </c>
      <c r="L154" s="25" t="s">
        <v>2402</v>
      </c>
      <c r="M154" s="15"/>
      <c r="N154" s="37"/>
      <c r="O154" s="37"/>
      <c r="P154" s="37"/>
      <c r="Q154" s="46"/>
    </row>
    <row r="155" s="1" customFormat="1" customHeight="1" spans="1:17">
      <c r="A155" s="37">
        <v>29</v>
      </c>
      <c r="B155" s="15" t="s">
        <v>2523</v>
      </c>
      <c r="C155" s="38" t="s">
        <v>720</v>
      </c>
      <c r="D155" s="38" t="s">
        <v>2524</v>
      </c>
      <c r="E155" s="37" t="s">
        <v>1530</v>
      </c>
      <c r="F155" s="24">
        <v>7.91</v>
      </c>
      <c r="G155" s="24">
        <v>7.91</v>
      </c>
      <c r="H155" s="33">
        <f t="shared" si="6"/>
        <v>371.5327</v>
      </c>
      <c r="I155" s="33">
        <f t="shared" si="7"/>
        <v>6090.7</v>
      </c>
      <c r="J155" s="33">
        <f t="shared" si="8"/>
        <v>74.30654</v>
      </c>
      <c r="K155" s="38" t="s">
        <v>2525</v>
      </c>
      <c r="L155" s="25" t="s">
        <v>2402</v>
      </c>
      <c r="M155" s="15"/>
      <c r="N155" s="37"/>
      <c r="O155" s="37"/>
      <c r="P155" s="37"/>
      <c r="Q155" s="46"/>
    </row>
    <row r="156" s="1" customFormat="1" customHeight="1" spans="1:17">
      <c r="A156" s="15">
        <v>30</v>
      </c>
      <c r="B156" s="15" t="s">
        <v>2526</v>
      </c>
      <c r="C156" s="38" t="s">
        <v>412</v>
      </c>
      <c r="D156" s="38" t="s">
        <v>2527</v>
      </c>
      <c r="E156" s="37" t="s">
        <v>1031</v>
      </c>
      <c r="F156" s="24">
        <v>10.13</v>
      </c>
      <c r="G156" s="24">
        <v>10.13</v>
      </c>
      <c r="H156" s="33">
        <f t="shared" si="6"/>
        <v>475.8061</v>
      </c>
      <c r="I156" s="33">
        <f t="shared" si="7"/>
        <v>7800.1</v>
      </c>
      <c r="J156" s="33">
        <f t="shared" si="8"/>
        <v>95.16122</v>
      </c>
      <c r="K156" s="38" t="s">
        <v>2528</v>
      </c>
      <c r="L156" s="25" t="s">
        <v>2402</v>
      </c>
      <c r="M156" s="15"/>
      <c r="N156" s="37"/>
      <c r="O156" s="37"/>
      <c r="P156" s="37"/>
      <c r="Q156" s="46"/>
    </row>
    <row r="157" s="1" customFormat="1" customHeight="1" spans="1:17">
      <c r="A157" s="37">
        <v>30</v>
      </c>
      <c r="B157" s="15" t="s">
        <v>2526</v>
      </c>
      <c r="C157" s="38" t="s">
        <v>412</v>
      </c>
      <c r="D157" s="38" t="s">
        <v>2527</v>
      </c>
      <c r="E157" s="37" t="s">
        <v>2522</v>
      </c>
      <c r="F157" s="24">
        <v>1.76</v>
      </c>
      <c r="G157" s="24">
        <v>1.76</v>
      </c>
      <c r="H157" s="33">
        <f t="shared" si="6"/>
        <v>82.6672</v>
      </c>
      <c r="I157" s="33">
        <f t="shared" si="7"/>
        <v>1355.2</v>
      </c>
      <c r="J157" s="33">
        <f t="shared" si="8"/>
        <v>16.53344</v>
      </c>
      <c r="K157" s="38" t="s">
        <v>2528</v>
      </c>
      <c r="L157" s="25" t="s">
        <v>2402</v>
      </c>
      <c r="M157" s="15"/>
      <c r="N157" s="37"/>
      <c r="O157" s="37"/>
      <c r="P157" s="37"/>
      <c r="Q157" s="46"/>
    </row>
    <row r="158" s="1" customFormat="1" customHeight="1" spans="1:17">
      <c r="A158" s="37">
        <v>30</v>
      </c>
      <c r="B158" s="15" t="s">
        <v>2526</v>
      </c>
      <c r="C158" s="38" t="s">
        <v>412</v>
      </c>
      <c r="D158" s="38" t="s">
        <v>2527</v>
      </c>
      <c r="E158" s="37" t="s">
        <v>37</v>
      </c>
      <c r="F158" s="24">
        <v>1.6</v>
      </c>
      <c r="G158" s="24">
        <v>1.6</v>
      </c>
      <c r="H158" s="33">
        <f t="shared" si="6"/>
        <v>75.152</v>
      </c>
      <c r="I158" s="33">
        <f t="shared" si="7"/>
        <v>1232</v>
      </c>
      <c r="J158" s="33">
        <f t="shared" si="8"/>
        <v>15.0304</v>
      </c>
      <c r="K158" s="38" t="s">
        <v>2528</v>
      </c>
      <c r="L158" s="25" t="s">
        <v>2402</v>
      </c>
      <c r="M158" s="15"/>
      <c r="N158" s="37"/>
      <c r="O158" s="37"/>
      <c r="P158" s="37"/>
      <c r="Q158" s="46"/>
    </row>
    <row r="159" s="1" customFormat="1" customHeight="1" spans="1:17">
      <c r="A159" s="37">
        <v>30</v>
      </c>
      <c r="B159" s="15" t="s">
        <v>2526</v>
      </c>
      <c r="C159" s="38" t="s">
        <v>412</v>
      </c>
      <c r="D159" s="38" t="s">
        <v>2527</v>
      </c>
      <c r="E159" s="37" t="s">
        <v>644</v>
      </c>
      <c r="F159" s="24">
        <v>5</v>
      </c>
      <c r="G159" s="24">
        <v>5</v>
      </c>
      <c r="H159" s="33">
        <f t="shared" si="6"/>
        <v>234.85</v>
      </c>
      <c r="I159" s="33">
        <f t="shared" si="7"/>
        <v>3850</v>
      </c>
      <c r="J159" s="33">
        <f t="shared" si="8"/>
        <v>46.97</v>
      </c>
      <c r="K159" s="38" t="s">
        <v>2528</v>
      </c>
      <c r="L159" s="25" t="s">
        <v>2402</v>
      </c>
      <c r="M159" s="15"/>
      <c r="N159" s="37"/>
      <c r="O159" s="37"/>
      <c r="P159" s="37"/>
      <c r="Q159" s="46"/>
    </row>
    <row r="160" s="1" customFormat="1" customHeight="1" spans="1:17">
      <c r="A160" s="37">
        <v>30</v>
      </c>
      <c r="B160" s="15" t="s">
        <v>2526</v>
      </c>
      <c r="C160" s="38" t="s">
        <v>412</v>
      </c>
      <c r="D160" s="38" t="s">
        <v>2527</v>
      </c>
      <c r="E160" s="37" t="s">
        <v>528</v>
      </c>
      <c r="F160" s="24">
        <v>7.51</v>
      </c>
      <c r="G160" s="24">
        <v>7.51</v>
      </c>
      <c r="H160" s="33">
        <f t="shared" si="6"/>
        <v>352.7447</v>
      </c>
      <c r="I160" s="33">
        <f t="shared" si="7"/>
        <v>5782.7</v>
      </c>
      <c r="J160" s="33">
        <f t="shared" si="8"/>
        <v>70.54894</v>
      </c>
      <c r="K160" s="38" t="s">
        <v>2528</v>
      </c>
      <c r="L160" s="25" t="s">
        <v>2402</v>
      </c>
      <c r="M160" s="15"/>
      <c r="N160" s="37"/>
      <c r="O160" s="37"/>
      <c r="P160" s="37"/>
      <c r="Q160" s="46"/>
    </row>
    <row r="161" s="1" customFormat="1" customHeight="1" spans="1:17">
      <c r="A161" s="15">
        <v>31</v>
      </c>
      <c r="B161" s="15" t="s">
        <v>2529</v>
      </c>
      <c r="C161" s="38" t="s">
        <v>491</v>
      </c>
      <c r="D161" s="38" t="s">
        <v>2530</v>
      </c>
      <c r="E161" s="37" t="s">
        <v>876</v>
      </c>
      <c r="F161" s="24">
        <v>9.42</v>
      </c>
      <c r="G161" s="24">
        <v>9.42</v>
      </c>
      <c r="H161" s="33">
        <f t="shared" si="6"/>
        <v>442.4574</v>
      </c>
      <c r="I161" s="33">
        <f t="shared" si="7"/>
        <v>7253.4</v>
      </c>
      <c r="J161" s="33">
        <f t="shared" si="8"/>
        <v>88.49148</v>
      </c>
      <c r="K161" s="38" t="s">
        <v>2531</v>
      </c>
      <c r="L161" s="25" t="s">
        <v>2402</v>
      </c>
      <c r="M161" s="15"/>
      <c r="N161" s="37"/>
      <c r="O161" s="37"/>
      <c r="P161" s="37"/>
      <c r="Q161" s="46"/>
    </row>
    <row r="162" s="1" customFormat="1" customHeight="1" spans="1:17">
      <c r="A162" s="37">
        <v>31</v>
      </c>
      <c r="B162" s="15" t="s">
        <v>2529</v>
      </c>
      <c r="C162" s="38" t="s">
        <v>491</v>
      </c>
      <c r="D162" s="38" t="s">
        <v>2530</v>
      </c>
      <c r="E162" s="37" t="s">
        <v>2532</v>
      </c>
      <c r="F162" s="24">
        <v>7.3</v>
      </c>
      <c r="G162" s="24">
        <v>7.3</v>
      </c>
      <c r="H162" s="33">
        <f t="shared" si="6"/>
        <v>342.881</v>
      </c>
      <c r="I162" s="33">
        <f t="shared" si="7"/>
        <v>5621</v>
      </c>
      <c r="J162" s="33">
        <f t="shared" si="8"/>
        <v>68.5762</v>
      </c>
      <c r="K162" s="38" t="s">
        <v>2531</v>
      </c>
      <c r="L162" s="25" t="s">
        <v>2402</v>
      </c>
      <c r="M162" s="15"/>
      <c r="N162" s="37"/>
      <c r="O162" s="37"/>
      <c r="P162" s="37"/>
      <c r="Q162" s="46"/>
    </row>
    <row r="163" s="1" customFormat="1" customHeight="1" spans="1:17">
      <c r="A163" s="37">
        <v>31</v>
      </c>
      <c r="B163" s="15" t="s">
        <v>2529</v>
      </c>
      <c r="C163" s="38" t="s">
        <v>491</v>
      </c>
      <c r="D163" s="38" t="s">
        <v>2530</v>
      </c>
      <c r="E163" s="37" t="s">
        <v>37</v>
      </c>
      <c r="F163" s="24">
        <v>3.4</v>
      </c>
      <c r="G163" s="24">
        <v>3.4</v>
      </c>
      <c r="H163" s="33">
        <f t="shared" si="6"/>
        <v>159.698</v>
      </c>
      <c r="I163" s="33">
        <f t="shared" si="7"/>
        <v>2618</v>
      </c>
      <c r="J163" s="33">
        <f t="shared" si="8"/>
        <v>31.9396</v>
      </c>
      <c r="K163" s="38" t="s">
        <v>2531</v>
      </c>
      <c r="L163" s="25" t="s">
        <v>2402</v>
      </c>
      <c r="M163" s="15"/>
      <c r="N163" s="37"/>
      <c r="O163" s="37"/>
      <c r="P163" s="37"/>
      <c r="Q163" s="46"/>
    </row>
    <row r="164" s="1" customFormat="1" customHeight="1" spans="1:17">
      <c r="A164" s="37">
        <v>31</v>
      </c>
      <c r="B164" s="15" t="s">
        <v>2529</v>
      </c>
      <c r="C164" s="38" t="s">
        <v>491</v>
      </c>
      <c r="D164" s="38" t="s">
        <v>2530</v>
      </c>
      <c r="E164" s="37" t="s">
        <v>876</v>
      </c>
      <c r="F164" s="24">
        <v>5.06</v>
      </c>
      <c r="G164" s="24">
        <v>5.06</v>
      </c>
      <c r="H164" s="33">
        <f t="shared" si="6"/>
        <v>237.6682</v>
      </c>
      <c r="I164" s="33">
        <f t="shared" si="7"/>
        <v>3896.2</v>
      </c>
      <c r="J164" s="33">
        <f t="shared" si="8"/>
        <v>47.53364</v>
      </c>
      <c r="K164" s="38" t="s">
        <v>2531</v>
      </c>
      <c r="L164" s="25" t="s">
        <v>2402</v>
      </c>
      <c r="M164" s="15"/>
      <c r="N164" s="37"/>
      <c r="O164" s="37"/>
      <c r="P164" s="37"/>
      <c r="Q164" s="46"/>
    </row>
    <row r="165" s="1" customFormat="1" customHeight="1" spans="1:17">
      <c r="A165" s="37">
        <v>31</v>
      </c>
      <c r="B165" s="15" t="s">
        <v>2529</v>
      </c>
      <c r="C165" s="38" t="s">
        <v>491</v>
      </c>
      <c r="D165" s="38" t="s">
        <v>2530</v>
      </c>
      <c r="E165" s="37" t="s">
        <v>2467</v>
      </c>
      <c r="F165" s="24">
        <v>11.82</v>
      </c>
      <c r="G165" s="24">
        <v>11.82</v>
      </c>
      <c r="H165" s="33">
        <f t="shared" si="6"/>
        <v>555.1854</v>
      </c>
      <c r="I165" s="33">
        <f t="shared" si="7"/>
        <v>9101.4</v>
      </c>
      <c r="J165" s="33">
        <f t="shared" si="8"/>
        <v>111.03708</v>
      </c>
      <c r="K165" s="38" t="s">
        <v>2531</v>
      </c>
      <c r="L165" s="25" t="s">
        <v>2402</v>
      </c>
      <c r="M165" s="15"/>
      <c r="N165" s="37"/>
      <c r="O165" s="37"/>
      <c r="P165" s="37"/>
      <c r="Q165" s="46"/>
    </row>
    <row r="166" s="1" customFormat="1" customHeight="1" spans="1:17">
      <c r="A166" s="15">
        <v>32</v>
      </c>
      <c r="B166" s="15" t="s">
        <v>2533</v>
      </c>
      <c r="C166" s="38" t="s">
        <v>538</v>
      </c>
      <c r="D166" s="38" t="s">
        <v>2534</v>
      </c>
      <c r="E166" s="37" t="s">
        <v>37</v>
      </c>
      <c r="F166" s="24">
        <v>11.25</v>
      </c>
      <c r="G166" s="24">
        <v>11.25</v>
      </c>
      <c r="H166" s="33">
        <f t="shared" si="6"/>
        <v>528.4125</v>
      </c>
      <c r="I166" s="33">
        <f t="shared" si="7"/>
        <v>8662.5</v>
      </c>
      <c r="J166" s="33">
        <f t="shared" si="8"/>
        <v>105.6825</v>
      </c>
      <c r="K166" s="38" t="s">
        <v>2535</v>
      </c>
      <c r="L166" s="25" t="s">
        <v>2402</v>
      </c>
      <c r="M166" s="15"/>
      <c r="N166" s="37"/>
      <c r="O166" s="37"/>
      <c r="P166" s="37"/>
      <c r="Q166" s="46"/>
    </row>
    <row r="167" s="1" customFormat="1" customHeight="1" spans="1:17">
      <c r="A167" s="37">
        <v>32</v>
      </c>
      <c r="B167" s="15" t="s">
        <v>2533</v>
      </c>
      <c r="C167" s="38" t="s">
        <v>538</v>
      </c>
      <c r="D167" s="38" t="s">
        <v>2534</v>
      </c>
      <c r="E167" s="37" t="s">
        <v>2437</v>
      </c>
      <c r="F167" s="24">
        <v>2.74</v>
      </c>
      <c r="G167" s="24">
        <v>2.74</v>
      </c>
      <c r="H167" s="33">
        <f t="shared" si="6"/>
        <v>128.6978</v>
      </c>
      <c r="I167" s="33">
        <f t="shared" si="7"/>
        <v>2109.8</v>
      </c>
      <c r="J167" s="33">
        <f t="shared" si="8"/>
        <v>25.73956</v>
      </c>
      <c r="K167" s="38" t="s">
        <v>2535</v>
      </c>
      <c r="L167" s="25" t="s">
        <v>2402</v>
      </c>
      <c r="M167" s="15"/>
      <c r="N167" s="37"/>
      <c r="O167" s="37"/>
      <c r="P167" s="37"/>
      <c r="Q167" s="46"/>
    </row>
    <row r="168" s="1" customFormat="1" customHeight="1" spans="1:17">
      <c r="A168" s="37">
        <v>32</v>
      </c>
      <c r="B168" s="15" t="s">
        <v>2533</v>
      </c>
      <c r="C168" s="38" t="s">
        <v>538</v>
      </c>
      <c r="D168" s="38" t="s">
        <v>2534</v>
      </c>
      <c r="E168" s="37" t="s">
        <v>2472</v>
      </c>
      <c r="F168" s="24">
        <v>4.26</v>
      </c>
      <c r="G168" s="24">
        <v>4.26</v>
      </c>
      <c r="H168" s="33">
        <f t="shared" si="6"/>
        <v>200.0922</v>
      </c>
      <c r="I168" s="33">
        <f t="shared" si="7"/>
        <v>3280.2</v>
      </c>
      <c r="J168" s="33">
        <f t="shared" si="8"/>
        <v>40.01844</v>
      </c>
      <c r="K168" s="38" t="s">
        <v>2535</v>
      </c>
      <c r="L168" s="25" t="s">
        <v>2402</v>
      </c>
      <c r="M168" s="15"/>
      <c r="N168" s="37"/>
      <c r="O168" s="37"/>
      <c r="P168" s="37"/>
      <c r="Q168" s="46"/>
    </row>
    <row r="169" s="1" customFormat="1" customHeight="1" spans="1:17">
      <c r="A169" s="37">
        <v>32</v>
      </c>
      <c r="B169" s="15" t="s">
        <v>2533</v>
      </c>
      <c r="C169" s="38" t="s">
        <v>538</v>
      </c>
      <c r="D169" s="38" t="s">
        <v>2534</v>
      </c>
      <c r="E169" s="37" t="s">
        <v>2432</v>
      </c>
      <c r="F169" s="24">
        <v>5.12</v>
      </c>
      <c r="G169" s="24">
        <v>5.12</v>
      </c>
      <c r="H169" s="33">
        <f t="shared" si="6"/>
        <v>240.4864</v>
      </c>
      <c r="I169" s="33">
        <f t="shared" si="7"/>
        <v>3942.4</v>
      </c>
      <c r="J169" s="33">
        <f t="shared" si="8"/>
        <v>48.09728</v>
      </c>
      <c r="K169" s="38" t="s">
        <v>2535</v>
      </c>
      <c r="L169" s="25" t="s">
        <v>2402</v>
      </c>
      <c r="M169" s="15"/>
      <c r="N169" s="37"/>
      <c r="O169" s="37"/>
      <c r="P169" s="37"/>
      <c r="Q169" s="46"/>
    </row>
    <row r="170" s="1" customFormat="1" customHeight="1" spans="1:17">
      <c r="A170" s="37">
        <v>32</v>
      </c>
      <c r="B170" s="15" t="s">
        <v>2533</v>
      </c>
      <c r="C170" s="38" t="s">
        <v>538</v>
      </c>
      <c r="D170" s="38" t="s">
        <v>2534</v>
      </c>
      <c r="E170" s="37" t="s">
        <v>1530</v>
      </c>
      <c r="F170" s="24">
        <v>6.63</v>
      </c>
      <c r="G170" s="24">
        <v>6.63</v>
      </c>
      <c r="H170" s="33">
        <f t="shared" si="6"/>
        <v>311.4111</v>
      </c>
      <c r="I170" s="33">
        <f t="shared" si="7"/>
        <v>5105.1</v>
      </c>
      <c r="J170" s="33">
        <f t="shared" si="8"/>
        <v>62.28222</v>
      </c>
      <c r="K170" s="38" t="s">
        <v>2535</v>
      </c>
      <c r="L170" s="25" t="s">
        <v>2402</v>
      </c>
      <c r="M170" s="15"/>
      <c r="N170" s="37"/>
      <c r="O170" s="37"/>
      <c r="P170" s="37"/>
      <c r="Q170" s="46"/>
    </row>
    <row r="171" s="1" customFormat="1" customHeight="1" spans="1:17">
      <c r="A171" s="15">
        <v>33</v>
      </c>
      <c r="B171" s="15" t="s">
        <v>2536</v>
      </c>
      <c r="C171" s="38" t="s">
        <v>814</v>
      </c>
      <c r="D171" s="38" t="s">
        <v>2537</v>
      </c>
      <c r="E171" s="37" t="s">
        <v>2467</v>
      </c>
      <c r="F171" s="24">
        <v>7.2</v>
      </c>
      <c r="G171" s="24">
        <v>7.2</v>
      </c>
      <c r="H171" s="33">
        <f t="shared" si="6"/>
        <v>338.184</v>
      </c>
      <c r="I171" s="33">
        <f t="shared" si="7"/>
        <v>5544</v>
      </c>
      <c r="J171" s="33">
        <f t="shared" si="8"/>
        <v>67.6368</v>
      </c>
      <c r="K171" s="38" t="s">
        <v>2538</v>
      </c>
      <c r="L171" s="25" t="s">
        <v>2402</v>
      </c>
      <c r="M171" s="15"/>
      <c r="N171" s="37"/>
      <c r="O171" s="37"/>
      <c r="P171" s="37"/>
      <c r="Q171" s="46"/>
    </row>
    <row r="172" s="1" customFormat="1" customHeight="1" spans="1:17">
      <c r="A172" s="37">
        <v>33</v>
      </c>
      <c r="B172" s="15" t="s">
        <v>2536</v>
      </c>
      <c r="C172" s="38" t="s">
        <v>814</v>
      </c>
      <c r="D172" s="38" t="s">
        <v>2537</v>
      </c>
      <c r="E172" s="37" t="s">
        <v>2467</v>
      </c>
      <c r="F172" s="24">
        <v>5.81</v>
      </c>
      <c r="G172" s="24">
        <v>5.81</v>
      </c>
      <c r="H172" s="33">
        <f t="shared" si="6"/>
        <v>272.8957</v>
      </c>
      <c r="I172" s="33">
        <f t="shared" si="7"/>
        <v>4473.7</v>
      </c>
      <c r="J172" s="33">
        <f t="shared" si="8"/>
        <v>54.57914</v>
      </c>
      <c r="K172" s="38" t="s">
        <v>2538</v>
      </c>
      <c r="L172" s="25" t="s">
        <v>2402</v>
      </c>
      <c r="M172" s="15"/>
      <c r="N172" s="37"/>
      <c r="O172" s="37"/>
      <c r="P172" s="37"/>
      <c r="Q172" s="46"/>
    </row>
    <row r="173" s="1" customFormat="1" customHeight="1" spans="1:17">
      <c r="A173" s="37">
        <v>33</v>
      </c>
      <c r="B173" s="15" t="s">
        <v>2536</v>
      </c>
      <c r="C173" s="38" t="s">
        <v>814</v>
      </c>
      <c r="D173" s="38" t="s">
        <v>2537</v>
      </c>
      <c r="E173" s="37" t="s">
        <v>2539</v>
      </c>
      <c r="F173" s="24">
        <v>9.4</v>
      </c>
      <c r="G173" s="24">
        <v>9.4</v>
      </c>
      <c r="H173" s="33">
        <f t="shared" si="6"/>
        <v>441.518</v>
      </c>
      <c r="I173" s="33">
        <f t="shared" si="7"/>
        <v>7238</v>
      </c>
      <c r="J173" s="33">
        <f t="shared" si="8"/>
        <v>88.3036</v>
      </c>
      <c r="K173" s="38" t="s">
        <v>2538</v>
      </c>
      <c r="L173" s="25" t="s">
        <v>2402</v>
      </c>
      <c r="M173" s="15"/>
      <c r="N173" s="37"/>
      <c r="O173" s="37"/>
      <c r="P173" s="37"/>
      <c r="Q173" s="46"/>
    </row>
    <row r="174" s="1" customFormat="1" customHeight="1" spans="1:17">
      <c r="A174" s="37">
        <v>33</v>
      </c>
      <c r="B174" s="15" t="s">
        <v>2536</v>
      </c>
      <c r="C174" s="38" t="s">
        <v>814</v>
      </c>
      <c r="D174" s="38" t="s">
        <v>2537</v>
      </c>
      <c r="E174" s="37" t="s">
        <v>37</v>
      </c>
      <c r="F174" s="24">
        <v>4.8</v>
      </c>
      <c r="G174" s="24">
        <v>4.8</v>
      </c>
      <c r="H174" s="33">
        <f t="shared" si="6"/>
        <v>225.456</v>
      </c>
      <c r="I174" s="33">
        <f t="shared" si="7"/>
        <v>3696</v>
      </c>
      <c r="J174" s="33">
        <f t="shared" si="8"/>
        <v>45.0912</v>
      </c>
      <c r="K174" s="38" t="s">
        <v>2538</v>
      </c>
      <c r="L174" s="25" t="s">
        <v>2402</v>
      </c>
      <c r="M174" s="15"/>
      <c r="N174" s="37"/>
      <c r="O174" s="37"/>
      <c r="P174" s="37"/>
      <c r="Q174" s="46"/>
    </row>
    <row r="175" s="1" customFormat="1" customHeight="1" spans="1:17">
      <c r="A175" s="37">
        <v>33</v>
      </c>
      <c r="B175" s="15" t="s">
        <v>2536</v>
      </c>
      <c r="C175" s="38" t="s">
        <v>814</v>
      </c>
      <c r="D175" s="38" t="s">
        <v>2537</v>
      </c>
      <c r="E175" s="37" t="s">
        <v>2467</v>
      </c>
      <c r="F175" s="24">
        <v>12.79</v>
      </c>
      <c r="G175" s="24">
        <v>12.79</v>
      </c>
      <c r="H175" s="33">
        <f t="shared" si="6"/>
        <v>600.7463</v>
      </c>
      <c r="I175" s="33">
        <f t="shared" si="7"/>
        <v>9848.3</v>
      </c>
      <c r="J175" s="33">
        <f t="shared" si="8"/>
        <v>120.14926</v>
      </c>
      <c r="K175" s="38" t="s">
        <v>2538</v>
      </c>
      <c r="L175" s="25" t="s">
        <v>2402</v>
      </c>
      <c r="M175" s="15"/>
      <c r="N175" s="37"/>
      <c r="O175" s="37"/>
      <c r="P175" s="37"/>
      <c r="Q175" s="46"/>
    </row>
    <row r="176" s="1" customFormat="1" customHeight="1" spans="1:17">
      <c r="A176" s="15">
        <v>34</v>
      </c>
      <c r="B176" s="15" t="s">
        <v>2540</v>
      </c>
      <c r="C176" s="38" t="s">
        <v>720</v>
      </c>
      <c r="D176" s="38" t="s">
        <v>2541</v>
      </c>
      <c r="E176" s="37" t="s">
        <v>1529</v>
      </c>
      <c r="F176" s="24">
        <v>4.8</v>
      </c>
      <c r="G176" s="24">
        <v>4.8</v>
      </c>
      <c r="H176" s="33">
        <f t="shared" si="6"/>
        <v>225.456</v>
      </c>
      <c r="I176" s="33">
        <f t="shared" si="7"/>
        <v>3696</v>
      </c>
      <c r="J176" s="33">
        <f t="shared" si="8"/>
        <v>45.0912</v>
      </c>
      <c r="K176" s="38" t="s">
        <v>2542</v>
      </c>
      <c r="L176" s="25" t="s">
        <v>2402</v>
      </c>
      <c r="M176" s="15"/>
      <c r="N176" s="37"/>
      <c r="O176" s="37"/>
      <c r="P176" s="37"/>
      <c r="Q176" s="46"/>
    </row>
    <row r="177" s="1" customFormat="1" customHeight="1" spans="1:17">
      <c r="A177" s="37">
        <v>34</v>
      </c>
      <c r="B177" s="15" t="s">
        <v>2540</v>
      </c>
      <c r="C177" s="38" t="s">
        <v>720</v>
      </c>
      <c r="D177" s="38" t="s">
        <v>2541</v>
      </c>
      <c r="E177" s="37" t="s">
        <v>37</v>
      </c>
      <c r="F177" s="24">
        <v>6.8</v>
      </c>
      <c r="G177" s="24">
        <v>6.8</v>
      </c>
      <c r="H177" s="33">
        <f t="shared" si="6"/>
        <v>319.396</v>
      </c>
      <c r="I177" s="33">
        <f t="shared" si="7"/>
        <v>5236</v>
      </c>
      <c r="J177" s="33">
        <f t="shared" si="8"/>
        <v>63.8792</v>
      </c>
      <c r="K177" s="38" t="s">
        <v>2542</v>
      </c>
      <c r="L177" s="25" t="s">
        <v>2402</v>
      </c>
      <c r="M177" s="15"/>
      <c r="N177" s="37"/>
      <c r="O177" s="37"/>
      <c r="P177" s="37"/>
      <c r="Q177" s="46"/>
    </row>
    <row r="178" s="1" customFormat="1" customHeight="1" spans="1:17">
      <c r="A178" s="37">
        <v>34</v>
      </c>
      <c r="B178" s="15" t="s">
        <v>2540</v>
      </c>
      <c r="C178" s="38" t="s">
        <v>720</v>
      </c>
      <c r="D178" s="38" t="s">
        <v>2541</v>
      </c>
      <c r="E178" s="37" t="s">
        <v>113</v>
      </c>
      <c r="F178" s="24">
        <v>4.8</v>
      </c>
      <c r="G178" s="24">
        <v>4.8</v>
      </c>
      <c r="H178" s="33">
        <f t="shared" si="6"/>
        <v>225.456</v>
      </c>
      <c r="I178" s="33">
        <f t="shared" si="7"/>
        <v>3696</v>
      </c>
      <c r="J178" s="33">
        <f t="shared" si="8"/>
        <v>45.0912</v>
      </c>
      <c r="K178" s="38" t="s">
        <v>2542</v>
      </c>
      <c r="L178" s="25" t="s">
        <v>2402</v>
      </c>
      <c r="M178" s="15"/>
      <c r="N178" s="37"/>
      <c r="O178" s="37"/>
      <c r="P178" s="37"/>
      <c r="Q178" s="46"/>
    </row>
    <row r="179" s="1" customFormat="1" customHeight="1" spans="1:17">
      <c r="A179" s="37">
        <v>34</v>
      </c>
      <c r="B179" s="15" t="s">
        <v>2540</v>
      </c>
      <c r="C179" s="38" t="s">
        <v>720</v>
      </c>
      <c r="D179" s="38" t="s">
        <v>2541</v>
      </c>
      <c r="E179" s="37" t="s">
        <v>2467</v>
      </c>
      <c r="F179" s="24">
        <v>5.81</v>
      </c>
      <c r="G179" s="24">
        <v>5.81</v>
      </c>
      <c r="H179" s="33">
        <f t="shared" si="6"/>
        <v>272.8957</v>
      </c>
      <c r="I179" s="33">
        <f t="shared" si="7"/>
        <v>4473.7</v>
      </c>
      <c r="J179" s="33">
        <f t="shared" si="8"/>
        <v>54.57914</v>
      </c>
      <c r="K179" s="38" t="s">
        <v>2542</v>
      </c>
      <c r="L179" s="25" t="s">
        <v>2402</v>
      </c>
      <c r="M179" s="15"/>
      <c r="N179" s="37"/>
      <c r="O179" s="37"/>
      <c r="P179" s="37"/>
      <c r="Q179" s="46"/>
    </row>
    <row r="180" s="1" customFormat="1" customHeight="1" spans="1:17">
      <c r="A180" s="37">
        <v>34</v>
      </c>
      <c r="B180" s="15" t="s">
        <v>2540</v>
      </c>
      <c r="C180" s="38" t="s">
        <v>720</v>
      </c>
      <c r="D180" s="38" t="s">
        <v>2541</v>
      </c>
      <c r="E180" s="37" t="s">
        <v>62</v>
      </c>
      <c r="F180" s="24">
        <v>14.59</v>
      </c>
      <c r="G180" s="24">
        <v>14.59</v>
      </c>
      <c r="H180" s="33">
        <f t="shared" si="6"/>
        <v>685.2923</v>
      </c>
      <c r="I180" s="33">
        <f t="shared" si="7"/>
        <v>11234.3</v>
      </c>
      <c r="J180" s="33">
        <f t="shared" si="8"/>
        <v>137.05846</v>
      </c>
      <c r="K180" s="38" t="s">
        <v>2542</v>
      </c>
      <c r="L180" s="25" t="s">
        <v>2402</v>
      </c>
      <c r="M180" s="15"/>
      <c r="N180" s="37"/>
      <c r="O180" s="37"/>
      <c r="P180" s="37"/>
      <c r="Q180" s="46"/>
    </row>
    <row r="181" s="1" customFormat="1" customHeight="1" spans="1:17">
      <c r="A181" s="15">
        <v>35</v>
      </c>
      <c r="B181" s="15" t="s">
        <v>2543</v>
      </c>
      <c r="C181" s="38" t="s">
        <v>1130</v>
      </c>
      <c r="D181" s="38" t="s">
        <v>2544</v>
      </c>
      <c r="E181" s="37" t="s">
        <v>1529</v>
      </c>
      <c r="F181" s="24">
        <v>2.4</v>
      </c>
      <c r="G181" s="24">
        <v>2.4</v>
      </c>
      <c r="H181" s="33">
        <f t="shared" si="6"/>
        <v>112.728</v>
      </c>
      <c r="I181" s="33">
        <f t="shared" si="7"/>
        <v>1848</v>
      </c>
      <c r="J181" s="33">
        <f t="shared" si="8"/>
        <v>22.5456</v>
      </c>
      <c r="K181" s="38" t="s">
        <v>2545</v>
      </c>
      <c r="L181" s="25" t="s">
        <v>2402</v>
      </c>
      <c r="M181" s="15"/>
      <c r="N181" s="37"/>
      <c r="O181" s="37"/>
      <c r="P181" s="37"/>
      <c r="Q181" s="46"/>
    </row>
    <row r="182" s="1" customFormat="1" customHeight="1" spans="1:17">
      <c r="A182" s="37">
        <v>35</v>
      </c>
      <c r="B182" s="15" t="s">
        <v>2543</v>
      </c>
      <c r="C182" s="38" t="s">
        <v>1130</v>
      </c>
      <c r="D182" s="38" t="s">
        <v>2544</v>
      </c>
      <c r="E182" s="37" t="s">
        <v>1529</v>
      </c>
      <c r="F182" s="24">
        <v>2.4</v>
      </c>
      <c r="G182" s="24">
        <v>2.4</v>
      </c>
      <c r="H182" s="33">
        <f t="shared" si="6"/>
        <v>112.728</v>
      </c>
      <c r="I182" s="33">
        <f t="shared" si="7"/>
        <v>1848</v>
      </c>
      <c r="J182" s="33">
        <f t="shared" si="8"/>
        <v>22.5456</v>
      </c>
      <c r="K182" s="38" t="s">
        <v>2545</v>
      </c>
      <c r="L182" s="25" t="s">
        <v>2402</v>
      </c>
      <c r="M182" s="15"/>
      <c r="N182" s="37"/>
      <c r="O182" s="37"/>
      <c r="P182" s="37"/>
      <c r="Q182" s="46"/>
    </row>
    <row r="183" s="1" customFormat="1" customHeight="1" spans="1:17">
      <c r="A183" s="37">
        <v>35</v>
      </c>
      <c r="B183" s="15" t="s">
        <v>2543</v>
      </c>
      <c r="C183" s="38" t="s">
        <v>1130</v>
      </c>
      <c r="D183" s="38" t="s">
        <v>2544</v>
      </c>
      <c r="E183" s="37" t="s">
        <v>2405</v>
      </c>
      <c r="F183" s="24">
        <v>4.37</v>
      </c>
      <c r="G183" s="24">
        <v>4.37</v>
      </c>
      <c r="H183" s="33">
        <f t="shared" si="6"/>
        <v>205.2589</v>
      </c>
      <c r="I183" s="33">
        <f t="shared" si="7"/>
        <v>3364.9</v>
      </c>
      <c r="J183" s="33">
        <f t="shared" si="8"/>
        <v>41.05178</v>
      </c>
      <c r="K183" s="38" t="s">
        <v>2545</v>
      </c>
      <c r="L183" s="25" t="s">
        <v>2402</v>
      </c>
      <c r="M183" s="15"/>
      <c r="N183" s="37"/>
      <c r="O183" s="37"/>
      <c r="P183" s="37"/>
      <c r="Q183" s="46"/>
    </row>
    <row r="184" s="1" customFormat="1" customHeight="1" spans="1:17">
      <c r="A184" s="37">
        <v>35</v>
      </c>
      <c r="B184" s="15" t="s">
        <v>2543</v>
      </c>
      <c r="C184" s="38" t="s">
        <v>1130</v>
      </c>
      <c r="D184" s="38" t="s">
        <v>2544</v>
      </c>
      <c r="E184" s="37" t="s">
        <v>2483</v>
      </c>
      <c r="F184" s="24">
        <v>6.68</v>
      </c>
      <c r="G184" s="24">
        <v>6.68</v>
      </c>
      <c r="H184" s="33">
        <f t="shared" si="6"/>
        <v>313.7596</v>
      </c>
      <c r="I184" s="33">
        <f t="shared" si="7"/>
        <v>5143.6</v>
      </c>
      <c r="J184" s="33">
        <f t="shared" si="8"/>
        <v>62.75192</v>
      </c>
      <c r="K184" s="38" t="s">
        <v>2545</v>
      </c>
      <c r="L184" s="25" t="s">
        <v>2402</v>
      </c>
      <c r="M184" s="15"/>
      <c r="N184" s="37"/>
      <c r="O184" s="37"/>
      <c r="P184" s="37"/>
      <c r="Q184" s="46"/>
    </row>
    <row r="185" s="1" customFormat="1" customHeight="1" spans="1:17">
      <c r="A185" s="37">
        <v>35</v>
      </c>
      <c r="B185" s="15" t="s">
        <v>2543</v>
      </c>
      <c r="C185" s="38" t="s">
        <v>1130</v>
      </c>
      <c r="D185" s="38" t="s">
        <v>2544</v>
      </c>
      <c r="E185" s="37" t="s">
        <v>2546</v>
      </c>
      <c r="F185" s="24">
        <v>8.15</v>
      </c>
      <c r="G185" s="24">
        <v>8.15</v>
      </c>
      <c r="H185" s="33">
        <f t="shared" si="6"/>
        <v>382.8055</v>
      </c>
      <c r="I185" s="33">
        <f t="shared" si="7"/>
        <v>6275.5</v>
      </c>
      <c r="J185" s="33">
        <f t="shared" si="8"/>
        <v>76.5611</v>
      </c>
      <c r="K185" s="38" t="s">
        <v>2545</v>
      </c>
      <c r="L185" s="25" t="s">
        <v>2402</v>
      </c>
      <c r="M185" s="15"/>
      <c r="N185" s="37"/>
      <c r="O185" s="37"/>
      <c r="P185" s="37"/>
      <c r="Q185" s="46"/>
    </row>
    <row r="186" s="1" customFormat="1" customHeight="1" spans="1:17">
      <c r="A186" s="15">
        <v>36</v>
      </c>
      <c r="B186" s="15" t="s">
        <v>2547</v>
      </c>
      <c r="C186" s="38" t="s">
        <v>412</v>
      </c>
      <c r="D186" s="38" t="s">
        <v>2548</v>
      </c>
      <c r="E186" s="37" t="s">
        <v>2407</v>
      </c>
      <c r="F186" s="24">
        <v>11.2</v>
      </c>
      <c r="G186" s="24">
        <v>11.2</v>
      </c>
      <c r="H186" s="33">
        <f t="shared" si="6"/>
        <v>526.064</v>
      </c>
      <c r="I186" s="33">
        <f t="shared" si="7"/>
        <v>8624</v>
      </c>
      <c r="J186" s="33">
        <f t="shared" si="8"/>
        <v>105.2128</v>
      </c>
      <c r="K186" s="38" t="s">
        <v>2549</v>
      </c>
      <c r="L186" s="25" t="s">
        <v>2402</v>
      </c>
      <c r="M186" s="15"/>
      <c r="N186" s="37"/>
      <c r="O186" s="37"/>
      <c r="P186" s="37"/>
      <c r="Q186" s="46"/>
    </row>
    <row r="187" s="1" customFormat="1" customHeight="1" spans="1:17">
      <c r="A187" s="37">
        <v>36</v>
      </c>
      <c r="B187" s="15" t="s">
        <v>2547</v>
      </c>
      <c r="C187" s="38" t="s">
        <v>412</v>
      </c>
      <c r="D187" s="38" t="s">
        <v>2548</v>
      </c>
      <c r="E187" s="37" t="s">
        <v>2467</v>
      </c>
      <c r="F187" s="24">
        <v>1.8</v>
      </c>
      <c r="G187" s="24">
        <v>1.8</v>
      </c>
      <c r="H187" s="33">
        <f t="shared" si="6"/>
        <v>84.546</v>
      </c>
      <c r="I187" s="33">
        <f t="shared" si="7"/>
        <v>1386</v>
      </c>
      <c r="J187" s="33">
        <f t="shared" si="8"/>
        <v>16.9092</v>
      </c>
      <c r="K187" s="38" t="s">
        <v>2549</v>
      </c>
      <c r="L187" s="25" t="s">
        <v>2402</v>
      </c>
      <c r="M187" s="15"/>
      <c r="N187" s="37"/>
      <c r="O187" s="37"/>
      <c r="P187" s="37"/>
      <c r="Q187" s="46"/>
    </row>
    <row r="188" s="1" customFormat="1" customHeight="1" spans="1:17">
      <c r="A188" s="37">
        <v>36</v>
      </c>
      <c r="B188" s="15" t="s">
        <v>2547</v>
      </c>
      <c r="C188" s="38" t="s">
        <v>412</v>
      </c>
      <c r="D188" s="38" t="s">
        <v>2548</v>
      </c>
      <c r="E188" s="37" t="s">
        <v>71</v>
      </c>
      <c r="F188" s="24">
        <v>2.5</v>
      </c>
      <c r="G188" s="24">
        <v>2.5</v>
      </c>
      <c r="H188" s="33">
        <f t="shared" si="6"/>
        <v>117.425</v>
      </c>
      <c r="I188" s="33">
        <f t="shared" si="7"/>
        <v>1925</v>
      </c>
      <c r="J188" s="33">
        <f t="shared" si="8"/>
        <v>23.485</v>
      </c>
      <c r="K188" s="38" t="s">
        <v>2549</v>
      </c>
      <c r="L188" s="25" t="s">
        <v>2402</v>
      </c>
      <c r="M188" s="15"/>
      <c r="N188" s="37"/>
      <c r="O188" s="37"/>
      <c r="P188" s="37"/>
      <c r="Q188" s="46"/>
    </row>
    <row r="189" s="1" customFormat="1" customHeight="1" spans="1:17">
      <c r="A189" s="37">
        <v>36</v>
      </c>
      <c r="B189" s="15" t="s">
        <v>2547</v>
      </c>
      <c r="C189" s="38" t="s">
        <v>412</v>
      </c>
      <c r="D189" s="38" t="s">
        <v>2548</v>
      </c>
      <c r="E189" s="37" t="s">
        <v>401</v>
      </c>
      <c r="F189" s="24">
        <v>4.42</v>
      </c>
      <c r="G189" s="24">
        <v>4.42</v>
      </c>
      <c r="H189" s="33">
        <f t="shared" si="6"/>
        <v>207.6074</v>
      </c>
      <c r="I189" s="33">
        <f t="shared" si="7"/>
        <v>3403.4</v>
      </c>
      <c r="J189" s="33">
        <f t="shared" si="8"/>
        <v>41.52148</v>
      </c>
      <c r="K189" s="38" t="s">
        <v>2549</v>
      </c>
      <c r="L189" s="25" t="s">
        <v>2402</v>
      </c>
      <c r="M189" s="15"/>
      <c r="N189" s="37"/>
      <c r="O189" s="37"/>
      <c r="P189" s="37"/>
      <c r="Q189" s="46"/>
    </row>
    <row r="190" s="1" customFormat="1" customHeight="1" spans="1:17">
      <c r="A190" s="37">
        <v>36</v>
      </c>
      <c r="B190" s="15" t="s">
        <v>2547</v>
      </c>
      <c r="C190" s="38" t="s">
        <v>412</v>
      </c>
      <c r="D190" s="38" t="s">
        <v>2548</v>
      </c>
      <c r="E190" s="37" t="s">
        <v>2408</v>
      </c>
      <c r="F190" s="24">
        <v>9.08</v>
      </c>
      <c r="G190" s="24">
        <v>9.08</v>
      </c>
      <c r="H190" s="33">
        <f t="shared" si="6"/>
        <v>426.4876</v>
      </c>
      <c r="I190" s="33">
        <f t="shared" si="7"/>
        <v>6991.6</v>
      </c>
      <c r="J190" s="33">
        <f t="shared" si="8"/>
        <v>85.29752</v>
      </c>
      <c r="K190" s="38" t="s">
        <v>2549</v>
      </c>
      <c r="L190" s="25" t="s">
        <v>2402</v>
      </c>
      <c r="M190" s="15"/>
      <c r="N190" s="37"/>
      <c r="O190" s="37"/>
      <c r="P190" s="37"/>
      <c r="Q190" s="46"/>
    </row>
    <row r="191" s="1" customFormat="1" customHeight="1" spans="1:17">
      <c r="A191" s="15">
        <v>37</v>
      </c>
      <c r="B191" s="15" t="s">
        <v>2550</v>
      </c>
      <c r="C191" s="38" t="s">
        <v>901</v>
      </c>
      <c r="D191" s="38" t="s">
        <v>2551</v>
      </c>
      <c r="E191" s="37" t="s">
        <v>528</v>
      </c>
      <c r="F191" s="24">
        <v>7.82</v>
      </c>
      <c r="G191" s="24">
        <v>7.82</v>
      </c>
      <c r="H191" s="33">
        <f t="shared" si="6"/>
        <v>367.3054</v>
      </c>
      <c r="I191" s="33">
        <f t="shared" si="7"/>
        <v>6021.4</v>
      </c>
      <c r="J191" s="33">
        <f t="shared" si="8"/>
        <v>73.46108</v>
      </c>
      <c r="K191" s="38" t="s">
        <v>2552</v>
      </c>
      <c r="L191" s="25" t="s">
        <v>2402</v>
      </c>
      <c r="M191" s="15"/>
      <c r="N191" s="37"/>
      <c r="O191" s="37"/>
      <c r="P191" s="37"/>
      <c r="Q191" s="46"/>
    </row>
    <row r="192" s="1" customFormat="1" customHeight="1" spans="1:17">
      <c r="A192" s="37">
        <v>37</v>
      </c>
      <c r="B192" s="15" t="s">
        <v>2550</v>
      </c>
      <c r="C192" s="38" t="s">
        <v>901</v>
      </c>
      <c r="D192" s="38" t="s">
        <v>2551</v>
      </c>
      <c r="E192" s="37" t="s">
        <v>37</v>
      </c>
      <c r="F192" s="24">
        <v>11.8</v>
      </c>
      <c r="G192" s="24">
        <v>11.8</v>
      </c>
      <c r="H192" s="33">
        <f t="shared" si="6"/>
        <v>554.246</v>
      </c>
      <c r="I192" s="33">
        <f t="shared" si="7"/>
        <v>9086</v>
      </c>
      <c r="J192" s="33">
        <f t="shared" si="8"/>
        <v>110.8492</v>
      </c>
      <c r="K192" s="38" t="s">
        <v>2552</v>
      </c>
      <c r="L192" s="25" t="s">
        <v>2402</v>
      </c>
      <c r="M192" s="15"/>
      <c r="N192" s="37"/>
      <c r="O192" s="37"/>
      <c r="P192" s="37"/>
      <c r="Q192" s="46"/>
    </row>
    <row r="193" s="1" customFormat="1" customHeight="1" spans="1:17">
      <c r="A193" s="37">
        <v>37</v>
      </c>
      <c r="B193" s="15" t="s">
        <v>2550</v>
      </c>
      <c r="C193" s="38" t="s">
        <v>901</v>
      </c>
      <c r="D193" s="38" t="s">
        <v>2551</v>
      </c>
      <c r="E193" s="37" t="s">
        <v>2405</v>
      </c>
      <c r="F193" s="24">
        <v>1.85</v>
      </c>
      <c r="G193" s="24">
        <v>1.85</v>
      </c>
      <c r="H193" s="33">
        <f t="shared" si="6"/>
        <v>86.8945</v>
      </c>
      <c r="I193" s="33">
        <f t="shared" si="7"/>
        <v>1424.5</v>
      </c>
      <c r="J193" s="33">
        <f t="shared" si="8"/>
        <v>17.3789</v>
      </c>
      <c r="K193" s="38" t="s">
        <v>2552</v>
      </c>
      <c r="L193" s="25" t="s">
        <v>2402</v>
      </c>
      <c r="M193" s="15"/>
      <c r="N193" s="37"/>
      <c r="O193" s="37"/>
      <c r="P193" s="37"/>
      <c r="Q193" s="46"/>
    </row>
    <row r="194" s="1" customFormat="1" customHeight="1" spans="1:17">
      <c r="A194" s="37">
        <v>37</v>
      </c>
      <c r="B194" s="15" t="s">
        <v>2550</v>
      </c>
      <c r="C194" s="38" t="s">
        <v>901</v>
      </c>
      <c r="D194" s="38" t="s">
        <v>2551</v>
      </c>
      <c r="E194" s="37" t="s">
        <v>2014</v>
      </c>
      <c r="F194" s="24">
        <v>2.5</v>
      </c>
      <c r="G194" s="24">
        <v>2.5</v>
      </c>
      <c r="H194" s="33">
        <f t="shared" si="6"/>
        <v>117.425</v>
      </c>
      <c r="I194" s="33">
        <f t="shared" si="7"/>
        <v>1925</v>
      </c>
      <c r="J194" s="33">
        <f t="shared" si="8"/>
        <v>23.485</v>
      </c>
      <c r="K194" s="38" t="s">
        <v>2552</v>
      </c>
      <c r="L194" s="25" t="s">
        <v>2402</v>
      </c>
      <c r="M194" s="15"/>
      <c r="N194" s="37"/>
      <c r="O194" s="37"/>
      <c r="P194" s="37"/>
      <c r="Q194" s="46"/>
    </row>
    <row r="195" s="1" customFormat="1" customHeight="1" spans="1:17">
      <c r="A195" s="37">
        <v>37</v>
      </c>
      <c r="B195" s="15" t="s">
        <v>2550</v>
      </c>
      <c r="C195" s="38" t="s">
        <v>901</v>
      </c>
      <c r="D195" s="38" t="s">
        <v>2551</v>
      </c>
      <c r="E195" s="37" t="s">
        <v>2467</v>
      </c>
      <c r="F195" s="24">
        <v>10.63</v>
      </c>
      <c r="G195" s="24">
        <v>10.63</v>
      </c>
      <c r="H195" s="33">
        <f t="shared" si="6"/>
        <v>499.2911</v>
      </c>
      <c r="I195" s="33">
        <f t="shared" si="7"/>
        <v>8185.1</v>
      </c>
      <c r="J195" s="33">
        <f t="shared" si="8"/>
        <v>99.85822</v>
      </c>
      <c r="K195" s="38" t="s">
        <v>2552</v>
      </c>
      <c r="L195" s="25" t="s">
        <v>2402</v>
      </c>
      <c r="M195" s="15"/>
      <c r="N195" s="37"/>
      <c r="O195" s="37"/>
      <c r="P195" s="37"/>
      <c r="Q195" s="46"/>
    </row>
    <row r="196" s="1" customFormat="1" customHeight="1" spans="1:17">
      <c r="A196" s="15">
        <v>38</v>
      </c>
      <c r="B196" s="15" t="s">
        <v>2553</v>
      </c>
      <c r="C196" s="38" t="s">
        <v>538</v>
      </c>
      <c r="D196" s="38" t="s">
        <v>2554</v>
      </c>
      <c r="E196" s="37" t="s">
        <v>37</v>
      </c>
      <c r="F196" s="24">
        <v>7.9</v>
      </c>
      <c r="G196" s="24">
        <v>7.9</v>
      </c>
      <c r="H196" s="33">
        <f t="shared" si="6"/>
        <v>371.063</v>
      </c>
      <c r="I196" s="33">
        <f t="shared" si="7"/>
        <v>6083</v>
      </c>
      <c r="J196" s="33">
        <f t="shared" si="8"/>
        <v>74.2126</v>
      </c>
      <c r="K196" s="38" t="s">
        <v>2555</v>
      </c>
      <c r="L196" s="25" t="s">
        <v>2402</v>
      </c>
      <c r="M196" s="15"/>
      <c r="N196" s="37"/>
      <c r="O196" s="37"/>
      <c r="P196" s="37"/>
      <c r="Q196" s="46"/>
    </row>
    <row r="197" s="1" customFormat="1" customHeight="1" spans="1:17">
      <c r="A197" s="37">
        <v>38</v>
      </c>
      <c r="B197" s="15" t="s">
        <v>2553</v>
      </c>
      <c r="C197" s="38" t="s">
        <v>538</v>
      </c>
      <c r="D197" s="38" t="s">
        <v>2554</v>
      </c>
      <c r="E197" s="37" t="s">
        <v>1530</v>
      </c>
      <c r="F197" s="24">
        <v>1.88</v>
      </c>
      <c r="G197" s="24">
        <v>1.88</v>
      </c>
      <c r="H197" s="33">
        <f t="shared" si="6"/>
        <v>88.3036</v>
      </c>
      <c r="I197" s="33">
        <f t="shared" si="7"/>
        <v>1447.6</v>
      </c>
      <c r="J197" s="33">
        <f t="shared" si="8"/>
        <v>17.66072</v>
      </c>
      <c r="K197" s="38" t="s">
        <v>2555</v>
      </c>
      <c r="L197" s="25" t="s">
        <v>2402</v>
      </c>
      <c r="M197" s="15"/>
      <c r="N197" s="37"/>
      <c r="O197" s="37"/>
      <c r="P197" s="37"/>
      <c r="Q197" s="46"/>
    </row>
    <row r="198" s="1" customFormat="1" customHeight="1" spans="1:17">
      <c r="A198" s="37">
        <v>38</v>
      </c>
      <c r="B198" s="15" t="s">
        <v>2553</v>
      </c>
      <c r="C198" s="38" t="s">
        <v>538</v>
      </c>
      <c r="D198" s="38" t="s">
        <v>2554</v>
      </c>
      <c r="E198" s="37" t="s">
        <v>2014</v>
      </c>
      <c r="F198" s="24">
        <v>2.5</v>
      </c>
      <c r="G198" s="24">
        <v>2.5</v>
      </c>
      <c r="H198" s="33">
        <f t="shared" si="6"/>
        <v>117.425</v>
      </c>
      <c r="I198" s="33">
        <f t="shared" si="7"/>
        <v>1925</v>
      </c>
      <c r="J198" s="33">
        <f t="shared" si="8"/>
        <v>23.485</v>
      </c>
      <c r="K198" s="38" t="s">
        <v>2555</v>
      </c>
      <c r="L198" s="25" t="s">
        <v>2402</v>
      </c>
      <c r="M198" s="15"/>
      <c r="N198" s="37"/>
      <c r="O198" s="37"/>
      <c r="P198" s="37"/>
      <c r="Q198" s="46"/>
    </row>
    <row r="199" s="1" customFormat="1" customHeight="1" spans="1:17">
      <c r="A199" s="37">
        <v>38</v>
      </c>
      <c r="B199" s="15" t="s">
        <v>2553</v>
      </c>
      <c r="C199" s="38" t="s">
        <v>538</v>
      </c>
      <c r="D199" s="38" t="s">
        <v>2554</v>
      </c>
      <c r="E199" s="37" t="s">
        <v>37</v>
      </c>
      <c r="F199" s="24">
        <v>4.8</v>
      </c>
      <c r="G199" s="24">
        <v>4.8</v>
      </c>
      <c r="H199" s="33">
        <f t="shared" si="6"/>
        <v>225.456</v>
      </c>
      <c r="I199" s="33">
        <f t="shared" si="7"/>
        <v>3696</v>
      </c>
      <c r="J199" s="33">
        <f t="shared" si="8"/>
        <v>45.0912</v>
      </c>
      <c r="K199" s="38" t="s">
        <v>2555</v>
      </c>
      <c r="L199" s="25" t="s">
        <v>2402</v>
      </c>
      <c r="M199" s="15"/>
      <c r="N199" s="37"/>
      <c r="O199" s="37"/>
      <c r="P199" s="37"/>
      <c r="Q199" s="46"/>
    </row>
    <row r="200" s="1" customFormat="1" customHeight="1" spans="1:17">
      <c r="A200" s="37">
        <v>38</v>
      </c>
      <c r="B200" s="15" t="s">
        <v>2553</v>
      </c>
      <c r="C200" s="38" t="s">
        <v>538</v>
      </c>
      <c r="D200" s="38" t="s">
        <v>2554</v>
      </c>
      <c r="E200" s="37" t="s">
        <v>2437</v>
      </c>
      <c r="F200" s="24">
        <v>7.92</v>
      </c>
      <c r="G200" s="24">
        <v>7.92</v>
      </c>
      <c r="H200" s="33">
        <f t="shared" ref="H200:H263" si="9">G200*46.97</f>
        <v>372.0024</v>
      </c>
      <c r="I200" s="33">
        <f t="shared" ref="I200:I263" si="10">G200*770</f>
        <v>6098.4</v>
      </c>
      <c r="J200" s="33">
        <f t="shared" ref="J200:J263" si="11">H200*20%</f>
        <v>74.40048</v>
      </c>
      <c r="K200" s="38" t="s">
        <v>2555</v>
      </c>
      <c r="L200" s="25" t="s">
        <v>2402</v>
      </c>
      <c r="M200" s="15"/>
      <c r="N200" s="37"/>
      <c r="O200" s="37"/>
      <c r="P200" s="37"/>
      <c r="Q200" s="46"/>
    </row>
    <row r="201" s="1" customFormat="1" customHeight="1" spans="1:17">
      <c r="A201" s="15">
        <v>39</v>
      </c>
      <c r="B201" s="15" t="s">
        <v>2556</v>
      </c>
      <c r="C201" s="38" t="s">
        <v>636</v>
      </c>
      <c r="D201" s="38" t="s">
        <v>2557</v>
      </c>
      <c r="E201" s="37" t="s">
        <v>37</v>
      </c>
      <c r="F201" s="24">
        <v>8.9</v>
      </c>
      <c r="G201" s="24">
        <v>8.9</v>
      </c>
      <c r="H201" s="33">
        <f t="shared" si="9"/>
        <v>418.033</v>
      </c>
      <c r="I201" s="33">
        <f t="shared" si="10"/>
        <v>6853</v>
      </c>
      <c r="J201" s="33">
        <f t="shared" si="11"/>
        <v>83.6066</v>
      </c>
      <c r="K201" s="38" t="s">
        <v>2558</v>
      </c>
      <c r="L201" s="25" t="s">
        <v>2402</v>
      </c>
      <c r="M201" s="15"/>
      <c r="N201" s="37"/>
      <c r="O201" s="37"/>
      <c r="P201" s="37"/>
      <c r="Q201" s="46"/>
    </row>
    <row r="202" s="1" customFormat="1" customHeight="1" spans="1:17">
      <c r="A202" s="37">
        <v>39</v>
      </c>
      <c r="B202" s="15" t="s">
        <v>2556</v>
      </c>
      <c r="C202" s="38" t="s">
        <v>636</v>
      </c>
      <c r="D202" s="38" t="s">
        <v>2557</v>
      </c>
      <c r="E202" s="37" t="s">
        <v>2437</v>
      </c>
      <c r="F202" s="24">
        <v>15.36</v>
      </c>
      <c r="G202" s="24">
        <v>15.36</v>
      </c>
      <c r="H202" s="33">
        <f t="shared" si="9"/>
        <v>721.4592</v>
      </c>
      <c r="I202" s="33">
        <f t="shared" si="10"/>
        <v>11827.2</v>
      </c>
      <c r="J202" s="33">
        <f t="shared" si="11"/>
        <v>144.29184</v>
      </c>
      <c r="K202" s="38" t="s">
        <v>2558</v>
      </c>
      <c r="L202" s="25" t="s">
        <v>2402</v>
      </c>
      <c r="M202" s="15"/>
      <c r="N202" s="37"/>
      <c r="O202" s="37"/>
      <c r="P202" s="37"/>
      <c r="Q202" s="46"/>
    </row>
    <row r="203" s="1" customFormat="1" customHeight="1" spans="1:17">
      <c r="A203" s="37">
        <v>39</v>
      </c>
      <c r="B203" s="15" t="s">
        <v>2556</v>
      </c>
      <c r="C203" s="38" t="s">
        <v>636</v>
      </c>
      <c r="D203" s="38" t="s">
        <v>2557</v>
      </c>
      <c r="E203" s="37" t="s">
        <v>2559</v>
      </c>
      <c r="F203" s="24">
        <v>5.78</v>
      </c>
      <c r="G203" s="24">
        <v>5.78</v>
      </c>
      <c r="H203" s="33">
        <f t="shared" si="9"/>
        <v>271.4866</v>
      </c>
      <c r="I203" s="33">
        <f t="shared" si="10"/>
        <v>4450.6</v>
      </c>
      <c r="J203" s="33">
        <f t="shared" si="11"/>
        <v>54.29732</v>
      </c>
      <c r="K203" s="38" t="s">
        <v>2558</v>
      </c>
      <c r="L203" s="25" t="s">
        <v>2402</v>
      </c>
      <c r="M203" s="15"/>
      <c r="N203" s="37"/>
      <c r="O203" s="37"/>
      <c r="P203" s="37"/>
      <c r="Q203" s="46"/>
    </row>
    <row r="204" s="1" customFormat="1" customHeight="1" spans="1:17">
      <c r="A204" s="37">
        <v>39</v>
      </c>
      <c r="B204" s="15" t="s">
        <v>2556</v>
      </c>
      <c r="C204" s="38" t="s">
        <v>636</v>
      </c>
      <c r="D204" s="38" t="s">
        <v>2557</v>
      </c>
      <c r="E204" s="37" t="s">
        <v>2421</v>
      </c>
      <c r="F204" s="24">
        <v>5.1</v>
      </c>
      <c r="G204" s="24">
        <v>5.1</v>
      </c>
      <c r="H204" s="33">
        <f t="shared" si="9"/>
        <v>239.547</v>
      </c>
      <c r="I204" s="33">
        <f t="shared" si="10"/>
        <v>3927</v>
      </c>
      <c r="J204" s="33">
        <f t="shared" si="11"/>
        <v>47.9094</v>
      </c>
      <c r="K204" s="38" t="s">
        <v>2558</v>
      </c>
      <c r="L204" s="25" t="s">
        <v>2402</v>
      </c>
      <c r="M204" s="15"/>
      <c r="N204" s="37"/>
      <c r="O204" s="37"/>
      <c r="P204" s="37"/>
      <c r="Q204" s="46"/>
    </row>
    <row r="205" s="1" customFormat="1" customHeight="1" spans="1:17">
      <c r="A205" s="37">
        <v>39</v>
      </c>
      <c r="B205" s="15" t="s">
        <v>2556</v>
      </c>
      <c r="C205" s="38" t="s">
        <v>636</v>
      </c>
      <c r="D205" s="38" t="s">
        <v>2557</v>
      </c>
      <c r="E205" s="37" t="s">
        <v>1530</v>
      </c>
      <c r="F205" s="24">
        <v>14.86</v>
      </c>
      <c r="G205" s="24">
        <v>14.86</v>
      </c>
      <c r="H205" s="33">
        <f t="shared" si="9"/>
        <v>697.9742</v>
      </c>
      <c r="I205" s="33">
        <f t="shared" si="10"/>
        <v>11442.2</v>
      </c>
      <c r="J205" s="33">
        <f t="shared" si="11"/>
        <v>139.59484</v>
      </c>
      <c r="K205" s="38" t="s">
        <v>2558</v>
      </c>
      <c r="L205" s="25" t="s">
        <v>2402</v>
      </c>
      <c r="M205" s="15"/>
      <c r="N205" s="37"/>
      <c r="O205" s="37"/>
      <c r="P205" s="37"/>
      <c r="Q205" s="46"/>
    </row>
    <row r="206" s="1" customFormat="1" customHeight="1" spans="1:17">
      <c r="A206" s="15">
        <v>40</v>
      </c>
      <c r="B206" s="15" t="s">
        <v>2560</v>
      </c>
      <c r="C206" s="38" t="s">
        <v>1107</v>
      </c>
      <c r="D206" s="38" t="s">
        <v>2561</v>
      </c>
      <c r="E206" s="37" t="s">
        <v>2437</v>
      </c>
      <c r="F206" s="24">
        <v>2</v>
      </c>
      <c r="G206" s="24">
        <v>2</v>
      </c>
      <c r="H206" s="33">
        <f t="shared" si="9"/>
        <v>93.94</v>
      </c>
      <c r="I206" s="33">
        <f t="shared" si="10"/>
        <v>1540</v>
      </c>
      <c r="J206" s="33">
        <f t="shared" si="11"/>
        <v>18.788</v>
      </c>
      <c r="K206" s="38" t="s">
        <v>2562</v>
      </c>
      <c r="L206" s="25" t="s">
        <v>2402</v>
      </c>
      <c r="M206" s="15"/>
      <c r="N206" s="37"/>
      <c r="O206" s="37"/>
      <c r="P206" s="37"/>
      <c r="Q206" s="46"/>
    </row>
    <row r="207" s="1" customFormat="1" customHeight="1" spans="1:17">
      <c r="A207" s="37">
        <v>40</v>
      </c>
      <c r="B207" s="15" t="s">
        <v>2560</v>
      </c>
      <c r="C207" s="38" t="s">
        <v>1107</v>
      </c>
      <c r="D207" s="38" t="s">
        <v>2561</v>
      </c>
      <c r="E207" s="37" t="s">
        <v>2421</v>
      </c>
      <c r="F207" s="24">
        <v>2.05</v>
      </c>
      <c r="G207" s="24">
        <v>2.05</v>
      </c>
      <c r="H207" s="33">
        <f t="shared" si="9"/>
        <v>96.2885</v>
      </c>
      <c r="I207" s="33">
        <f t="shared" si="10"/>
        <v>1578.5</v>
      </c>
      <c r="J207" s="33">
        <f t="shared" si="11"/>
        <v>19.2577</v>
      </c>
      <c r="K207" s="38" t="s">
        <v>2562</v>
      </c>
      <c r="L207" s="25" t="s">
        <v>2402</v>
      </c>
      <c r="M207" s="15"/>
      <c r="N207" s="37"/>
      <c r="O207" s="37"/>
      <c r="P207" s="37"/>
      <c r="Q207" s="46"/>
    </row>
    <row r="208" s="1" customFormat="1" customHeight="1" spans="1:17">
      <c r="A208" s="37">
        <v>40</v>
      </c>
      <c r="B208" s="15" t="s">
        <v>2560</v>
      </c>
      <c r="C208" s="38" t="s">
        <v>1107</v>
      </c>
      <c r="D208" s="38" t="s">
        <v>2561</v>
      </c>
      <c r="E208" s="37" t="s">
        <v>37</v>
      </c>
      <c r="F208" s="24">
        <v>3.5</v>
      </c>
      <c r="G208" s="24">
        <v>3.5</v>
      </c>
      <c r="H208" s="33">
        <f t="shared" si="9"/>
        <v>164.395</v>
      </c>
      <c r="I208" s="33">
        <f t="shared" si="10"/>
        <v>2695</v>
      </c>
      <c r="J208" s="33">
        <f t="shared" si="11"/>
        <v>32.879</v>
      </c>
      <c r="K208" s="38" t="s">
        <v>2562</v>
      </c>
      <c r="L208" s="25" t="s">
        <v>2402</v>
      </c>
      <c r="M208" s="15"/>
      <c r="N208" s="37"/>
      <c r="O208" s="37"/>
      <c r="P208" s="37"/>
      <c r="Q208" s="46"/>
    </row>
    <row r="209" s="1" customFormat="1" customHeight="1" spans="1:17">
      <c r="A209" s="37">
        <v>40</v>
      </c>
      <c r="B209" s="15" t="s">
        <v>2560</v>
      </c>
      <c r="C209" s="38" t="s">
        <v>1107</v>
      </c>
      <c r="D209" s="38" t="s">
        <v>2561</v>
      </c>
      <c r="E209" s="37" t="s">
        <v>1030</v>
      </c>
      <c r="F209" s="24">
        <v>5</v>
      </c>
      <c r="G209" s="24">
        <v>5</v>
      </c>
      <c r="H209" s="33">
        <f t="shared" si="9"/>
        <v>234.85</v>
      </c>
      <c r="I209" s="33">
        <f t="shared" si="10"/>
        <v>3850</v>
      </c>
      <c r="J209" s="33">
        <f t="shared" si="11"/>
        <v>46.97</v>
      </c>
      <c r="K209" s="38" t="s">
        <v>2562</v>
      </c>
      <c r="L209" s="25" t="s">
        <v>2402</v>
      </c>
      <c r="M209" s="15"/>
      <c r="N209" s="37"/>
      <c r="O209" s="37"/>
      <c r="P209" s="37"/>
      <c r="Q209" s="46"/>
    </row>
    <row r="210" s="1" customFormat="1" customHeight="1" spans="1:17">
      <c r="A210" s="37">
        <v>40</v>
      </c>
      <c r="B210" s="15" t="s">
        <v>2560</v>
      </c>
      <c r="C210" s="38" t="s">
        <v>1107</v>
      </c>
      <c r="D210" s="38" t="s">
        <v>2561</v>
      </c>
      <c r="E210" s="37" t="s">
        <v>1530</v>
      </c>
      <c r="F210" s="24">
        <v>9.45</v>
      </c>
      <c r="G210" s="24">
        <v>9.45</v>
      </c>
      <c r="H210" s="33">
        <f t="shared" si="9"/>
        <v>443.8665</v>
      </c>
      <c r="I210" s="33">
        <f t="shared" si="10"/>
        <v>7276.5</v>
      </c>
      <c r="J210" s="33">
        <f t="shared" si="11"/>
        <v>88.7733</v>
      </c>
      <c r="K210" s="38" t="s">
        <v>2562</v>
      </c>
      <c r="L210" s="25" t="s">
        <v>2402</v>
      </c>
      <c r="M210" s="15"/>
      <c r="N210" s="37"/>
      <c r="O210" s="37"/>
      <c r="P210" s="37"/>
      <c r="Q210" s="46"/>
    </row>
    <row r="211" s="1" customFormat="1" customHeight="1" spans="1:17">
      <c r="A211" s="15">
        <v>41</v>
      </c>
      <c r="B211" s="15" t="s">
        <v>2563</v>
      </c>
      <c r="C211" s="38" t="s">
        <v>533</v>
      </c>
      <c r="D211" s="38" t="s">
        <v>2564</v>
      </c>
      <c r="E211" s="37" t="s">
        <v>37</v>
      </c>
      <c r="F211" s="24">
        <v>1.2</v>
      </c>
      <c r="G211" s="24">
        <v>1.2</v>
      </c>
      <c r="H211" s="33">
        <f t="shared" si="9"/>
        <v>56.364</v>
      </c>
      <c r="I211" s="33">
        <f t="shared" si="10"/>
        <v>924</v>
      </c>
      <c r="J211" s="33">
        <f t="shared" si="11"/>
        <v>11.2728</v>
      </c>
      <c r="K211" s="38" t="s">
        <v>2565</v>
      </c>
      <c r="L211" s="25" t="s">
        <v>2402</v>
      </c>
      <c r="M211" s="15"/>
      <c r="N211" s="37"/>
      <c r="O211" s="37"/>
      <c r="P211" s="37"/>
      <c r="Q211" s="46"/>
    </row>
    <row r="212" s="1" customFormat="1" customHeight="1" spans="1:17">
      <c r="A212" s="37">
        <v>41</v>
      </c>
      <c r="B212" s="15" t="s">
        <v>2563</v>
      </c>
      <c r="C212" s="38" t="s">
        <v>533</v>
      </c>
      <c r="D212" s="38" t="s">
        <v>2564</v>
      </c>
      <c r="E212" s="37" t="s">
        <v>2483</v>
      </c>
      <c r="F212" s="24">
        <v>3.48</v>
      </c>
      <c r="G212" s="24">
        <v>3.48</v>
      </c>
      <c r="H212" s="33">
        <f t="shared" si="9"/>
        <v>163.4556</v>
      </c>
      <c r="I212" s="33">
        <f t="shared" si="10"/>
        <v>2679.6</v>
      </c>
      <c r="J212" s="33">
        <f t="shared" si="11"/>
        <v>32.69112</v>
      </c>
      <c r="K212" s="38" t="s">
        <v>2565</v>
      </c>
      <c r="L212" s="25" t="s">
        <v>2402</v>
      </c>
      <c r="M212" s="15"/>
      <c r="N212" s="37"/>
      <c r="O212" s="37"/>
      <c r="P212" s="37"/>
      <c r="Q212" s="46"/>
    </row>
    <row r="213" s="1" customFormat="1" customHeight="1" spans="1:17">
      <c r="A213" s="37">
        <v>41</v>
      </c>
      <c r="B213" s="15" t="s">
        <v>2563</v>
      </c>
      <c r="C213" s="38" t="s">
        <v>533</v>
      </c>
      <c r="D213" s="38" t="s">
        <v>2564</v>
      </c>
      <c r="E213" s="37" t="s">
        <v>2437</v>
      </c>
      <c r="F213" s="24">
        <v>5.15</v>
      </c>
      <c r="G213" s="24">
        <v>5.15</v>
      </c>
      <c r="H213" s="33">
        <f t="shared" si="9"/>
        <v>241.8955</v>
      </c>
      <c r="I213" s="33">
        <f t="shared" si="10"/>
        <v>3965.5</v>
      </c>
      <c r="J213" s="33">
        <f t="shared" si="11"/>
        <v>48.3791</v>
      </c>
      <c r="K213" s="38" t="s">
        <v>2565</v>
      </c>
      <c r="L213" s="25" t="s">
        <v>2402</v>
      </c>
      <c r="M213" s="15"/>
      <c r="N213" s="37"/>
      <c r="O213" s="37"/>
      <c r="P213" s="37"/>
      <c r="Q213" s="46"/>
    </row>
    <row r="214" s="1" customFormat="1" customHeight="1" spans="1:17">
      <c r="A214" s="37">
        <v>41</v>
      </c>
      <c r="B214" s="15" t="s">
        <v>2563</v>
      </c>
      <c r="C214" s="38" t="s">
        <v>533</v>
      </c>
      <c r="D214" s="38" t="s">
        <v>2564</v>
      </c>
      <c r="E214" s="37" t="s">
        <v>2432</v>
      </c>
      <c r="F214" s="24">
        <v>5</v>
      </c>
      <c r="G214" s="24">
        <v>5</v>
      </c>
      <c r="H214" s="33">
        <f t="shared" si="9"/>
        <v>234.85</v>
      </c>
      <c r="I214" s="33">
        <f t="shared" si="10"/>
        <v>3850</v>
      </c>
      <c r="J214" s="33">
        <f t="shared" si="11"/>
        <v>46.97</v>
      </c>
      <c r="K214" s="38" t="s">
        <v>2565</v>
      </c>
      <c r="L214" s="25" t="s">
        <v>2402</v>
      </c>
      <c r="M214" s="15"/>
      <c r="N214" s="37"/>
      <c r="O214" s="37"/>
      <c r="P214" s="37"/>
      <c r="Q214" s="46"/>
    </row>
    <row r="215" s="1" customFormat="1" customHeight="1" spans="1:17">
      <c r="A215" s="37">
        <v>41</v>
      </c>
      <c r="B215" s="15" t="s">
        <v>2563</v>
      </c>
      <c r="C215" s="38" t="s">
        <v>533</v>
      </c>
      <c r="D215" s="38" t="s">
        <v>2564</v>
      </c>
      <c r="E215" s="37" t="s">
        <v>2430</v>
      </c>
      <c r="F215" s="24">
        <v>10.17</v>
      </c>
      <c r="G215" s="24">
        <v>10.17</v>
      </c>
      <c r="H215" s="33">
        <f t="shared" si="9"/>
        <v>477.6849</v>
      </c>
      <c r="I215" s="33">
        <f t="shared" si="10"/>
        <v>7830.9</v>
      </c>
      <c r="J215" s="33">
        <f t="shared" si="11"/>
        <v>95.53698</v>
      </c>
      <c r="K215" s="38" t="s">
        <v>2565</v>
      </c>
      <c r="L215" s="25" t="s">
        <v>2402</v>
      </c>
      <c r="M215" s="15"/>
      <c r="N215" s="37"/>
      <c r="O215" s="37"/>
      <c r="P215" s="37"/>
      <c r="Q215" s="46"/>
    </row>
    <row r="216" s="1" customFormat="1" customHeight="1" spans="1:17">
      <c r="A216" s="15">
        <v>42</v>
      </c>
      <c r="B216" s="15" t="s">
        <v>2566</v>
      </c>
      <c r="C216" s="38" t="s">
        <v>559</v>
      </c>
      <c r="D216" s="38" t="s">
        <v>2567</v>
      </c>
      <c r="E216" s="37" t="s">
        <v>37</v>
      </c>
      <c r="F216" s="24">
        <v>7.72</v>
      </c>
      <c r="G216" s="24">
        <v>7.72</v>
      </c>
      <c r="H216" s="33">
        <f t="shared" si="9"/>
        <v>362.6084</v>
      </c>
      <c r="I216" s="33">
        <f t="shared" si="10"/>
        <v>5944.4</v>
      </c>
      <c r="J216" s="33">
        <f t="shared" si="11"/>
        <v>72.52168</v>
      </c>
      <c r="K216" s="38" t="s">
        <v>2568</v>
      </c>
      <c r="L216" s="25" t="s">
        <v>2402</v>
      </c>
      <c r="M216" s="15"/>
      <c r="N216" s="37"/>
      <c r="O216" s="37"/>
      <c r="P216" s="37"/>
      <c r="Q216" s="46"/>
    </row>
    <row r="217" s="1" customFormat="1" customHeight="1" spans="1:17">
      <c r="A217" s="37">
        <v>42</v>
      </c>
      <c r="B217" s="15" t="s">
        <v>2566</v>
      </c>
      <c r="C217" s="38" t="s">
        <v>559</v>
      </c>
      <c r="D217" s="38" t="s">
        <v>2567</v>
      </c>
      <c r="E217" s="37" t="s">
        <v>686</v>
      </c>
      <c r="F217" s="24">
        <v>2.34</v>
      </c>
      <c r="G217" s="24">
        <v>2.34</v>
      </c>
      <c r="H217" s="33">
        <f t="shared" si="9"/>
        <v>109.9098</v>
      </c>
      <c r="I217" s="33">
        <f t="shared" si="10"/>
        <v>1801.8</v>
      </c>
      <c r="J217" s="33">
        <f t="shared" si="11"/>
        <v>21.98196</v>
      </c>
      <c r="K217" s="38" t="s">
        <v>2568</v>
      </c>
      <c r="L217" s="25" t="s">
        <v>2402</v>
      </c>
      <c r="M217" s="15"/>
      <c r="N217" s="37"/>
      <c r="O217" s="37"/>
      <c r="P217" s="37"/>
      <c r="Q217" s="46"/>
    </row>
    <row r="218" s="1" customFormat="1" customHeight="1" spans="1:17">
      <c r="A218" s="37">
        <v>42</v>
      </c>
      <c r="B218" s="15" t="s">
        <v>2566</v>
      </c>
      <c r="C218" s="38" t="s">
        <v>559</v>
      </c>
      <c r="D218" s="38" t="s">
        <v>2567</v>
      </c>
      <c r="E218" s="37" t="s">
        <v>2569</v>
      </c>
      <c r="F218" s="24">
        <v>12.36</v>
      </c>
      <c r="G218" s="24">
        <v>12.36</v>
      </c>
      <c r="H218" s="33">
        <f t="shared" si="9"/>
        <v>580.5492</v>
      </c>
      <c r="I218" s="33">
        <f t="shared" si="10"/>
        <v>9517.2</v>
      </c>
      <c r="J218" s="33">
        <f t="shared" si="11"/>
        <v>116.10984</v>
      </c>
      <c r="K218" s="38" t="s">
        <v>2568</v>
      </c>
      <c r="L218" s="25" t="s">
        <v>2402</v>
      </c>
      <c r="M218" s="15"/>
      <c r="N218" s="37"/>
      <c r="O218" s="37"/>
      <c r="P218" s="37"/>
      <c r="Q218" s="46"/>
    </row>
    <row r="219" s="1" customFormat="1" customHeight="1" spans="1:17">
      <c r="A219" s="37">
        <v>42</v>
      </c>
      <c r="B219" s="15" t="s">
        <v>2566</v>
      </c>
      <c r="C219" s="38" t="s">
        <v>559</v>
      </c>
      <c r="D219" s="38" t="s">
        <v>2567</v>
      </c>
      <c r="E219" s="37" t="s">
        <v>1249</v>
      </c>
      <c r="F219" s="24">
        <v>2.52</v>
      </c>
      <c r="G219" s="24">
        <v>2.52</v>
      </c>
      <c r="H219" s="33">
        <f t="shared" si="9"/>
        <v>118.3644</v>
      </c>
      <c r="I219" s="33">
        <f t="shared" si="10"/>
        <v>1940.4</v>
      </c>
      <c r="J219" s="33">
        <f t="shared" si="11"/>
        <v>23.67288</v>
      </c>
      <c r="K219" s="38" t="s">
        <v>2568</v>
      </c>
      <c r="L219" s="25" t="s">
        <v>2402</v>
      </c>
      <c r="M219" s="15"/>
      <c r="N219" s="37"/>
      <c r="O219" s="37"/>
      <c r="P219" s="37"/>
      <c r="Q219" s="46"/>
    </row>
    <row r="220" s="1" customFormat="1" customHeight="1" spans="1:17">
      <c r="A220" s="37">
        <v>42</v>
      </c>
      <c r="B220" s="15" t="s">
        <v>2566</v>
      </c>
      <c r="C220" s="38" t="s">
        <v>559</v>
      </c>
      <c r="D220" s="38" t="s">
        <v>2567</v>
      </c>
      <c r="E220" s="37" t="s">
        <v>1989</v>
      </c>
      <c r="F220" s="24">
        <v>7.06</v>
      </c>
      <c r="G220" s="24">
        <v>7.06</v>
      </c>
      <c r="H220" s="33">
        <f t="shared" si="9"/>
        <v>331.6082</v>
      </c>
      <c r="I220" s="33">
        <f t="shared" si="10"/>
        <v>5436.2</v>
      </c>
      <c r="J220" s="33">
        <f t="shared" si="11"/>
        <v>66.32164</v>
      </c>
      <c r="K220" s="38" t="s">
        <v>2568</v>
      </c>
      <c r="L220" s="25" t="s">
        <v>2402</v>
      </c>
      <c r="M220" s="15"/>
      <c r="N220" s="37"/>
      <c r="O220" s="37"/>
      <c r="P220" s="37"/>
      <c r="Q220" s="46"/>
    </row>
    <row r="221" s="1" customFormat="1" customHeight="1" spans="1:17">
      <c r="A221" s="15">
        <v>43</v>
      </c>
      <c r="B221" s="15" t="s">
        <v>2570</v>
      </c>
      <c r="C221" s="38" t="s">
        <v>491</v>
      </c>
      <c r="D221" s="38" t="s">
        <v>2571</v>
      </c>
      <c r="E221" s="37" t="s">
        <v>37</v>
      </c>
      <c r="F221" s="24">
        <v>1.9</v>
      </c>
      <c r="G221" s="24">
        <v>1.9</v>
      </c>
      <c r="H221" s="33">
        <f t="shared" si="9"/>
        <v>89.243</v>
      </c>
      <c r="I221" s="33">
        <f t="shared" si="10"/>
        <v>1463</v>
      </c>
      <c r="J221" s="33">
        <f t="shared" si="11"/>
        <v>17.8486</v>
      </c>
      <c r="K221" s="38" t="s">
        <v>2572</v>
      </c>
      <c r="L221" s="25" t="s">
        <v>2402</v>
      </c>
      <c r="M221" s="15"/>
      <c r="N221" s="37"/>
      <c r="O221" s="37"/>
      <c r="P221" s="37"/>
      <c r="Q221" s="46"/>
    </row>
    <row r="222" s="1" customFormat="1" customHeight="1" spans="1:17">
      <c r="A222" s="37">
        <v>43</v>
      </c>
      <c r="B222" s="15" t="s">
        <v>2570</v>
      </c>
      <c r="C222" s="38" t="s">
        <v>491</v>
      </c>
      <c r="D222" s="38" t="s">
        <v>2571</v>
      </c>
      <c r="E222" s="37" t="s">
        <v>644</v>
      </c>
      <c r="F222" s="24">
        <v>2.5</v>
      </c>
      <c r="G222" s="24">
        <v>2.5</v>
      </c>
      <c r="H222" s="33">
        <f t="shared" si="9"/>
        <v>117.425</v>
      </c>
      <c r="I222" s="33">
        <f t="shared" si="10"/>
        <v>1925</v>
      </c>
      <c r="J222" s="33">
        <f t="shared" si="11"/>
        <v>23.485</v>
      </c>
      <c r="K222" s="38" t="s">
        <v>2572</v>
      </c>
      <c r="L222" s="25" t="s">
        <v>2402</v>
      </c>
      <c r="M222" s="15"/>
      <c r="N222" s="37"/>
      <c r="O222" s="37"/>
      <c r="P222" s="37"/>
      <c r="Q222" s="46"/>
    </row>
    <row r="223" s="1" customFormat="1" customHeight="1" spans="1:17">
      <c r="A223" s="37">
        <v>43</v>
      </c>
      <c r="B223" s="15" t="s">
        <v>2570</v>
      </c>
      <c r="C223" s="38" t="s">
        <v>491</v>
      </c>
      <c r="D223" s="38" t="s">
        <v>2571</v>
      </c>
      <c r="E223" s="37" t="s">
        <v>2468</v>
      </c>
      <c r="F223" s="24">
        <v>4.65</v>
      </c>
      <c r="G223" s="24">
        <v>4.65</v>
      </c>
      <c r="H223" s="33">
        <f t="shared" si="9"/>
        <v>218.4105</v>
      </c>
      <c r="I223" s="33">
        <f t="shared" si="10"/>
        <v>3580.5</v>
      </c>
      <c r="J223" s="33">
        <f t="shared" si="11"/>
        <v>43.6821</v>
      </c>
      <c r="K223" s="38" t="s">
        <v>2572</v>
      </c>
      <c r="L223" s="25" t="s">
        <v>2402</v>
      </c>
      <c r="M223" s="15"/>
      <c r="N223" s="37"/>
      <c r="O223" s="37"/>
      <c r="P223" s="37"/>
      <c r="Q223" s="46"/>
    </row>
    <row r="224" s="1" customFormat="1" customHeight="1" spans="1:17">
      <c r="A224" s="37">
        <v>43</v>
      </c>
      <c r="B224" s="15" t="s">
        <v>2570</v>
      </c>
      <c r="C224" s="38" t="s">
        <v>491</v>
      </c>
      <c r="D224" s="38" t="s">
        <v>2571</v>
      </c>
      <c r="E224" s="37" t="s">
        <v>1828</v>
      </c>
      <c r="F224" s="24">
        <v>4.74</v>
      </c>
      <c r="G224" s="24">
        <v>4.74</v>
      </c>
      <c r="H224" s="33">
        <f t="shared" si="9"/>
        <v>222.6378</v>
      </c>
      <c r="I224" s="33">
        <f t="shared" si="10"/>
        <v>3649.8</v>
      </c>
      <c r="J224" s="33">
        <f t="shared" si="11"/>
        <v>44.52756</v>
      </c>
      <c r="K224" s="38" t="s">
        <v>2572</v>
      </c>
      <c r="L224" s="25" t="s">
        <v>2402</v>
      </c>
      <c r="M224" s="15"/>
      <c r="N224" s="37"/>
      <c r="O224" s="37"/>
      <c r="P224" s="37"/>
      <c r="Q224" s="46"/>
    </row>
    <row r="225" s="1" customFormat="1" customHeight="1" spans="1:17">
      <c r="A225" s="37">
        <v>43</v>
      </c>
      <c r="B225" s="15" t="s">
        <v>2570</v>
      </c>
      <c r="C225" s="38" t="s">
        <v>491</v>
      </c>
      <c r="D225" s="38" t="s">
        <v>2571</v>
      </c>
      <c r="E225" s="37" t="s">
        <v>113</v>
      </c>
      <c r="F225" s="24">
        <v>10.21</v>
      </c>
      <c r="G225" s="24">
        <v>10.21</v>
      </c>
      <c r="H225" s="33">
        <f t="shared" si="9"/>
        <v>479.5637</v>
      </c>
      <c r="I225" s="33">
        <f t="shared" si="10"/>
        <v>7861.7</v>
      </c>
      <c r="J225" s="33">
        <f t="shared" si="11"/>
        <v>95.91274</v>
      </c>
      <c r="K225" s="38" t="s">
        <v>2572</v>
      </c>
      <c r="L225" s="25" t="s">
        <v>2402</v>
      </c>
      <c r="M225" s="15"/>
      <c r="N225" s="37"/>
      <c r="O225" s="37"/>
      <c r="P225" s="37"/>
      <c r="Q225" s="46"/>
    </row>
    <row r="226" s="1" customFormat="1" customHeight="1" spans="1:17">
      <c r="A226" s="15">
        <v>44</v>
      </c>
      <c r="B226" s="15" t="s">
        <v>2573</v>
      </c>
      <c r="C226" s="38" t="s">
        <v>412</v>
      </c>
      <c r="D226" s="38" t="s">
        <v>2574</v>
      </c>
      <c r="E226" s="37" t="s">
        <v>37</v>
      </c>
      <c r="F226" s="24">
        <v>1.9</v>
      </c>
      <c r="G226" s="24">
        <v>1.9</v>
      </c>
      <c r="H226" s="33">
        <f t="shared" si="9"/>
        <v>89.243</v>
      </c>
      <c r="I226" s="33">
        <f t="shared" si="10"/>
        <v>1463</v>
      </c>
      <c r="J226" s="33">
        <f t="shared" si="11"/>
        <v>17.8486</v>
      </c>
      <c r="K226" s="38" t="s">
        <v>2575</v>
      </c>
      <c r="L226" s="25" t="s">
        <v>2402</v>
      </c>
      <c r="M226" s="15"/>
      <c r="N226" s="37"/>
      <c r="O226" s="37"/>
      <c r="P226" s="37"/>
      <c r="Q226" s="46"/>
    </row>
    <row r="227" s="1" customFormat="1" customHeight="1" spans="1:17">
      <c r="A227" s="37">
        <v>44</v>
      </c>
      <c r="B227" s="15" t="s">
        <v>2573</v>
      </c>
      <c r="C227" s="38" t="s">
        <v>412</v>
      </c>
      <c r="D227" s="38" t="s">
        <v>2574</v>
      </c>
      <c r="E227" s="37" t="s">
        <v>644</v>
      </c>
      <c r="F227" s="24">
        <v>2.5</v>
      </c>
      <c r="G227" s="24">
        <v>2.5</v>
      </c>
      <c r="H227" s="33">
        <f t="shared" si="9"/>
        <v>117.425</v>
      </c>
      <c r="I227" s="33">
        <f t="shared" si="10"/>
        <v>1925</v>
      </c>
      <c r="J227" s="33">
        <f t="shared" si="11"/>
        <v>23.485</v>
      </c>
      <c r="K227" s="38" t="s">
        <v>2575</v>
      </c>
      <c r="L227" s="25" t="s">
        <v>2402</v>
      </c>
      <c r="M227" s="15"/>
      <c r="N227" s="37"/>
      <c r="O227" s="37"/>
      <c r="P227" s="37"/>
      <c r="Q227" s="46"/>
    </row>
    <row r="228" s="1" customFormat="1" customHeight="1" spans="1:17">
      <c r="A228" s="37">
        <v>44</v>
      </c>
      <c r="B228" s="15" t="s">
        <v>2573</v>
      </c>
      <c r="C228" s="38" t="s">
        <v>412</v>
      </c>
      <c r="D228" s="38" t="s">
        <v>2574</v>
      </c>
      <c r="E228" s="37" t="s">
        <v>2467</v>
      </c>
      <c r="F228" s="24">
        <v>6</v>
      </c>
      <c r="G228" s="24">
        <v>6</v>
      </c>
      <c r="H228" s="33">
        <f t="shared" si="9"/>
        <v>281.82</v>
      </c>
      <c r="I228" s="33">
        <f t="shared" si="10"/>
        <v>4620</v>
      </c>
      <c r="J228" s="33">
        <f t="shared" si="11"/>
        <v>56.364</v>
      </c>
      <c r="K228" s="38" t="s">
        <v>2575</v>
      </c>
      <c r="L228" s="25" t="s">
        <v>2402</v>
      </c>
      <c r="M228" s="15"/>
      <c r="N228" s="37"/>
      <c r="O228" s="37"/>
      <c r="P228" s="37"/>
      <c r="Q228" s="46"/>
    </row>
    <row r="229" s="1" customFormat="1" customHeight="1" spans="1:17">
      <c r="A229" s="37">
        <v>44</v>
      </c>
      <c r="B229" s="15" t="s">
        <v>2573</v>
      </c>
      <c r="C229" s="38" t="s">
        <v>412</v>
      </c>
      <c r="D229" s="38" t="s">
        <v>2574</v>
      </c>
      <c r="E229" s="37" t="s">
        <v>2576</v>
      </c>
      <c r="F229" s="24">
        <v>6.2</v>
      </c>
      <c r="G229" s="24">
        <v>6.2</v>
      </c>
      <c r="H229" s="33">
        <f t="shared" si="9"/>
        <v>291.214</v>
      </c>
      <c r="I229" s="33">
        <f t="shared" si="10"/>
        <v>4774</v>
      </c>
      <c r="J229" s="33">
        <f t="shared" si="11"/>
        <v>58.2428</v>
      </c>
      <c r="K229" s="38" t="s">
        <v>2575</v>
      </c>
      <c r="L229" s="25" t="s">
        <v>2402</v>
      </c>
      <c r="M229" s="15"/>
      <c r="N229" s="37"/>
      <c r="O229" s="37"/>
      <c r="P229" s="37"/>
      <c r="Q229" s="46"/>
    </row>
    <row r="230" s="1" customFormat="1" customHeight="1" spans="1:17">
      <c r="A230" s="37">
        <v>44</v>
      </c>
      <c r="B230" s="15" t="s">
        <v>2573</v>
      </c>
      <c r="C230" s="38" t="s">
        <v>412</v>
      </c>
      <c r="D230" s="38" t="s">
        <v>2574</v>
      </c>
      <c r="E230" s="37" t="s">
        <v>2497</v>
      </c>
      <c r="F230" s="24">
        <v>10.4</v>
      </c>
      <c r="G230" s="24">
        <v>10.4</v>
      </c>
      <c r="H230" s="33">
        <f t="shared" si="9"/>
        <v>488.488</v>
      </c>
      <c r="I230" s="33">
        <f t="shared" si="10"/>
        <v>8008</v>
      </c>
      <c r="J230" s="33">
        <f t="shared" si="11"/>
        <v>97.6976</v>
      </c>
      <c r="K230" s="38" t="s">
        <v>2575</v>
      </c>
      <c r="L230" s="25" t="s">
        <v>2402</v>
      </c>
      <c r="M230" s="15"/>
      <c r="N230" s="37"/>
      <c r="O230" s="37"/>
      <c r="P230" s="37"/>
      <c r="Q230" s="46"/>
    </row>
    <row r="231" s="1" customFormat="1" customHeight="1" spans="1:17">
      <c r="A231" s="15">
        <v>45</v>
      </c>
      <c r="B231" s="15" t="s">
        <v>2577</v>
      </c>
      <c r="C231" s="38" t="s">
        <v>516</v>
      </c>
      <c r="D231" s="38" t="s">
        <v>2578</v>
      </c>
      <c r="E231" s="37" t="s">
        <v>2579</v>
      </c>
      <c r="F231" s="24">
        <v>5.8</v>
      </c>
      <c r="G231" s="24">
        <v>5.8</v>
      </c>
      <c r="H231" s="33">
        <f t="shared" si="9"/>
        <v>272.426</v>
      </c>
      <c r="I231" s="33">
        <f t="shared" si="10"/>
        <v>4466</v>
      </c>
      <c r="J231" s="33">
        <f t="shared" si="11"/>
        <v>54.4852</v>
      </c>
      <c r="K231" s="38" t="s">
        <v>2580</v>
      </c>
      <c r="L231" s="25" t="s">
        <v>2402</v>
      </c>
      <c r="M231" s="15"/>
      <c r="N231" s="37"/>
      <c r="O231" s="37"/>
      <c r="P231" s="37"/>
      <c r="Q231" s="46"/>
    </row>
    <row r="232" s="1" customFormat="1" customHeight="1" spans="1:17">
      <c r="A232" s="37">
        <v>45</v>
      </c>
      <c r="B232" s="15" t="s">
        <v>2577</v>
      </c>
      <c r="C232" s="38" t="s">
        <v>516</v>
      </c>
      <c r="D232" s="38" t="s">
        <v>2578</v>
      </c>
      <c r="E232" s="37" t="s">
        <v>2581</v>
      </c>
      <c r="F232" s="24">
        <v>9.5</v>
      </c>
      <c r="G232" s="24">
        <v>9.5</v>
      </c>
      <c r="H232" s="33">
        <f t="shared" si="9"/>
        <v>446.215</v>
      </c>
      <c r="I232" s="33">
        <f t="shared" si="10"/>
        <v>7315</v>
      </c>
      <c r="J232" s="33">
        <f t="shared" si="11"/>
        <v>89.243</v>
      </c>
      <c r="K232" s="38" t="s">
        <v>2580</v>
      </c>
      <c r="L232" s="25" t="s">
        <v>2402</v>
      </c>
      <c r="M232" s="15"/>
      <c r="N232" s="37"/>
      <c r="O232" s="37"/>
      <c r="P232" s="37"/>
      <c r="Q232" s="46"/>
    </row>
    <row r="233" s="1" customFormat="1" customHeight="1" spans="1:17">
      <c r="A233" s="37">
        <v>45</v>
      </c>
      <c r="B233" s="15" t="s">
        <v>2577</v>
      </c>
      <c r="C233" s="38" t="s">
        <v>516</v>
      </c>
      <c r="D233" s="38" t="s">
        <v>2578</v>
      </c>
      <c r="E233" s="37" t="s">
        <v>2582</v>
      </c>
      <c r="F233" s="24">
        <v>1.5</v>
      </c>
      <c r="G233" s="24">
        <v>1.5</v>
      </c>
      <c r="H233" s="33">
        <f t="shared" si="9"/>
        <v>70.455</v>
      </c>
      <c r="I233" s="33">
        <f t="shared" si="10"/>
        <v>1155</v>
      </c>
      <c r="J233" s="33">
        <f t="shared" si="11"/>
        <v>14.091</v>
      </c>
      <c r="K233" s="38" t="s">
        <v>2580</v>
      </c>
      <c r="L233" s="25" t="s">
        <v>2402</v>
      </c>
      <c r="M233" s="15"/>
      <c r="N233" s="37"/>
      <c r="O233" s="37"/>
      <c r="P233" s="37"/>
      <c r="Q233" s="46"/>
    </row>
    <row r="234" s="1" customFormat="1" customHeight="1" spans="1:17">
      <c r="A234" s="37">
        <v>45</v>
      </c>
      <c r="B234" s="15" t="s">
        <v>2577</v>
      </c>
      <c r="C234" s="38" t="s">
        <v>516</v>
      </c>
      <c r="D234" s="38" t="s">
        <v>2578</v>
      </c>
      <c r="E234" s="37" t="s">
        <v>644</v>
      </c>
      <c r="F234" s="24">
        <v>7.8</v>
      </c>
      <c r="G234" s="24">
        <v>7.8</v>
      </c>
      <c r="H234" s="33">
        <f t="shared" si="9"/>
        <v>366.366</v>
      </c>
      <c r="I234" s="33">
        <f t="shared" si="10"/>
        <v>6006</v>
      </c>
      <c r="J234" s="33">
        <f t="shared" si="11"/>
        <v>73.2732</v>
      </c>
      <c r="K234" s="38" t="s">
        <v>2580</v>
      </c>
      <c r="L234" s="25" t="s">
        <v>2402</v>
      </c>
      <c r="M234" s="15"/>
      <c r="N234" s="37"/>
      <c r="O234" s="37"/>
      <c r="P234" s="37"/>
      <c r="Q234" s="46"/>
    </row>
    <row r="235" s="1" customFormat="1" customHeight="1" spans="1:17">
      <c r="A235" s="37">
        <v>45</v>
      </c>
      <c r="B235" s="15" t="s">
        <v>2577</v>
      </c>
      <c r="C235" s="38" t="s">
        <v>516</v>
      </c>
      <c r="D235" s="38" t="s">
        <v>2578</v>
      </c>
      <c r="E235" s="37" t="s">
        <v>1828</v>
      </c>
      <c r="F235" s="24">
        <v>7.4</v>
      </c>
      <c r="G235" s="24">
        <v>7.4</v>
      </c>
      <c r="H235" s="33">
        <f t="shared" si="9"/>
        <v>347.578</v>
      </c>
      <c r="I235" s="33">
        <f t="shared" si="10"/>
        <v>5698</v>
      </c>
      <c r="J235" s="33">
        <f t="shared" si="11"/>
        <v>69.5156</v>
      </c>
      <c r="K235" s="38" t="s">
        <v>2580</v>
      </c>
      <c r="L235" s="25" t="s">
        <v>2402</v>
      </c>
      <c r="M235" s="15"/>
      <c r="N235" s="37"/>
      <c r="O235" s="37"/>
      <c r="P235" s="37"/>
      <c r="Q235" s="46"/>
    </row>
    <row r="236" s="1" customFormat="1" customHeight="1" spans="1:17">
      <c r="A236" s="15">
        <v>46</v>
      </c>
      <c r="B236" s="15" t="s">
        <v>2583</v>
      </c>
      <c r="C236" s="38" t="s">
        <v>1363</v>
      </c>
      <c r="D236" s="38" t="s">
        <v>2584</v>
      </c>
      <c r="E236" s="37" t="s">
        <v>37</v>
      </c>
      <c r="F236" s="24">
        <v>1.5</v>
      </c>
      <c r="G236" s="24">
        <v>1.5</v>
      </c>
      <c r="H236" s="33">
        <f t="shared" si="9"/>
        <v>70.455</v>
      </c>
      <c r="I236" s="33">
        <f t="shared" si="10"/>
        <v>1155</v>
      </c>
      <c r="J236" s="33">
        <f t="shared" si="11"/>
        <v>14.091</v>
      </c>
      <c r="K236" s="38" t="s">
        <v>2585</v>
      </c>
      <c r="L236" s="25" t="s">
        <v>2402</v>
      </c>
      <c r="M236" s="15"/>
      <c r="N236" s="37"/>
      <c r="O236" s="37"/>
      <c r="P236" s="37"/>
      <c r="Q236" s="46"/>
    </row>
    <row r="237" s="1" customFormat="1" customHeight="1" spans="1:17">
      <c r="A237" s="37">
        <v>46</v>
      </c>
      <c r="B237" s="15" t="s">
        <v>2583</v>
      </c>
      <c r="C237" s="38" t="s">
        <v>1363</v>
      </c>
      <c r="D237" s="38" t="s">
        <v>2584</v>
      </c>
      <c r="E237" s="37" t="s">
        <v>2430</v>
      </c>
      <c r="F237" s="24">
        <v>1.82</v>
      </c>
      <c r="G237" s="24">
        <v>1.82</v>
      </c>
      <c r="H237" s="33">
        <f t="shared" si="9"/>
        <v>85.4854</v>
      </c>
      <c r="I237" s="33">
        <f t="shared" si="10"/>
        <v>1401.4</v>
      </c>
      <c r="J237" s="33">
        <f t="shared" si="11"/>
        <v>17.09708</v>
      </c>
      <c r="K237" s="38" t="s">
        <v>2585</v>
      </c>
      <c r="L237" s="25" t="s">
        <v>2402</v>
      </c>
      <c r="M237" s="15"/>
      <c r="N237" s="37"/>
      <c r="O237" s="37"/>
      <c r="P237" s="37"/>
      <c r="Q237" s="46"/>
    </row>
    <row r="238" s="1" customFormat="1" customHeight="1" spans="1:17">
      <c r="A238" s="37">
        <v>46</v>
      </c>
      <c r="B238" s="15" t="s">
        <v>2583</v>
      </c>
      <c r="C238" s="38" t="s">
        <v>1363</v>
      </c>
      <c r="D238" s="38" t="s">
        <v>2584</v>
      </c>
      <c r="E238" s="37" t="s">
        <v>2437</v>
      </c>
      <c r="F238" s="24">
        <v>4.76</v>
      </c>
      <c r="G238" s="24">
        <v>4.76</v>
      </c>
      <c r="H238" s="33">
        <f t="shared" si="9"/>
        <v>223.5772</v>
      </c>
      <c r="I238" s="33">
        <f t="shared" si="10"/>
        <v>3665.2</v>
      </c>
      <c r="J238" s="33">
        <f t="shared" si="11"/>
        <v>44.71544</v>
      </c>
      <c r="K238" s="38" t="s">
        <v>2585</v>
      </c>
      <c r="L238" s="25" t="s">
        <v>2402</v>
      </c>
      <c r="M238" s="15"/>
      <c r="N238" s="37"/>
      <c r="O238" s="37"/>
      <c r="P238" s="37"/>
      <c r="Q238" s="46"/>
    </row>
    <row r="239" s="1" customFormat="1" customHeight="1" spans="1:17">
      <c r="A239" s="37">
        <v>46</v>
      </c>
      <c r="B239" s="15" t="s">
        <v>2583</v>
      </c>
      <c r="C239" s="38" t="s">
        <v>1363</v>
      </c>
      <c r="D239" s="38" t="s">
        <v>2584</v>
      </c>
      <c r="E239" s="37" t="s">
        <v>2421</v>
      </c>
      <c r="F239" s="24">
        <v>5.38</v>
      </c>
      <c r="G239" s="24">
        <v>5.38</v>
      </c>
      <c r="H239" s="33">
        <f t="shared" si="9"/>
        <v>252.6986</v>
      </c>
      <c r="I239" s="33">
        <f t="shared" si="10"/>
        <v>4142.6</v>
      </c>
      <c r="J239" s="33">
        <f t="shared" si="11"/>
        <v>50.53972</v>
      </c>
      <c r="K239" s="38" t="s">
        <v>2585</v>
      </c>
      <c r="L239" s="25" t="s">
        <v>2402</v>
      </c>
      <c r="M239" s="15"/>
      <c r="N239" s="37"/>
      <c r="O239" s="37"/>
      <c r="P239" s="37"/>
      <c r="Q239" s="46"/>
    </row>
    <row r="240" s="1" customFormat="1" customHeight="1" spans="1:17">
      <c r="A240" s="37">
        <v>46</v>
      </c>
      <c r="B240" s="15" t="s">
        <v>2583</v>
      </c>
      <c r="C240" s="38" t="s">
        <v>1363</v>
      </c>
      <c r="D240" s="38" t="s">
        <v>2584</v>
      </c>
      <c r="E240" s="37" t="s">
        <v>2581</v>
      </c>
      <c r="F240" s="24">
        <v>16.54</v>
      </c>
      <c r="G240" s="24">
        <v>16.54</v>
      </c>
      <c r="H240" s="33">
        <f t="shared" si="9"/>
        <v>776.8838</v>
      </c>
      <c r="I240" s="33">
        <f t="shared" si="10"/>
        <v>12735.8</v>
      </c>
      <c r="J240" s="33">
        <f t="shared" si="11"/>
        <v>155.37676</v>
      </c>
      <c r="K240" s="38" t="s">
        <v>2585</v>
      </c>
      <c r="L240" s="25" t="s">
        <v>2402</v>
      </c>
      <c r="M240" s="15"/>
      <c r="N240" s="37"/>
      <c r="O240" s="37"/>
      <c r="P240" s="37"/>
      <c r="Q240" s="46"/>
    </row>
    <row r="241" s="1" customFormat="1" customHeight="1" spans="1:17">
      <c r="A241" s="15">
        <v>47</v>
      </c>
      <c r="B241" s="15" t="s">
        <v>2586</v>
      </c>
      <c r="C241" s="38" t="s">
        <v>2587</v>
      </c>
      <c r="D241" s="38" t="s">
        <v>2588</v>
      </c>
      <c r="E241" s="37" t="s">
        <v>2505</v>
      </c>
      <c r="F241" s="24">
        <v>3.15</v>
      </c>
      <c r="G241" s="24">
        <v>3.15</v>
      </c>
      <c r="H241" s="33">
        <f t="shared" si="9"/>
        <v>147.9555</v>
      </c>
      <c r="I241" s="33">
        <f t="shared" si="10"/>
        <v>2425.5</v>
      </c>
      <c r="J241" s="33">
        <f t="shared" si="11"/>
        <v>29.5911</v>
      </c>
      <c r="K241" s="38" t="s">
        <v>2589</v>
      </c>
      <c r="L241" s="25" t="s">
        <v>2402</v>
      </c>
      <c r="M241" s="15"/>
      <c r="N241" s="37"/>
      <c r="O241" s="37"/>
      <c r="P241" s="37"/>
      <c r="Q241" s="46"/>
    </row>
    <row r="242" s="1" customFormat="1" customHeight="1" spans="1:17">
      <c r="A242" s="37">
        <v>47</v>
      </c>
      <c r="B242" s="15" t="s">
        <v>2586</v>
      </c>
      <c r="C242" s="38" t="s">
        <v>2587</v>
      </c>
      <c r="D242" s="38" t="s">
        <v>2588</v>
      </c>
      <c r="E242" s="37" t="s">
        <v>2437</v>
      </c>
      <c r="F242" s="24">
        <v>4.3</v>
      </c>
      <c r="G242" s="24">
        <v>4.3</v>
      </c>
      <c r="H242" s="33">
        <f t="shared" si="9"/>
        <v>201.971</v>
      </c>
      <c r="I242" s="33">
        <f t="shared" si="10"/>
        <v>3311</v>
      </c>
      <c r="J242" s="33">
        <f t="shared" si="11"/>
        <v>40.3942</v>
      </c>
      <c r="K242" s="38" t="s">
        <v>2589</v>
      </c>
      <c r="L242" s="25" t="s">
        <v>2402</v>
      </c>
      <c r="M242" s="15"/>
      <c r="N242" s="37"/>
      <c r="O242" s="37"/>
      <c r="P242" s="37"/>
      <c r="Q242" s="46"/>
    </row>
    <row r="243" s="1" customFormat="1" customHeight="1" spans="1:17">
      <c r="A243" s="37">
        <v>47</v>
      </c>
      <c r="B243" s="15" t="s">
        <v>2586</v>
      </c>
      <c r="C243" s="38" t="s">
        <v>2587</v>
      </c>
      <c r="D243" s="38" t="s">
        <v>2588</v>
      </c>
      <c r="E243" s="37" t="s">
        <v>2546</v>
      </c>
      <c r="F243" s="24">
        <v>5.12</v>
      </c>
      <c r="G243" s="24">
        <v>5.12</v>
      </c>
      <c r="H243" s="33">
        <f t="shared" si="9"/>
        <v>240.4864</v>
      </c>
      <c r="I243" s="33">
        <f t="shared" si="10"/>
        <v>3942.4</v>
      </c>
      <c r="J243" s="33">
        <f t="shared" si="11"/>
        <v>48.09728</v>
      </c>
      <c r="K243" s="38" t="s">
        <v>2589</v>
      </c>
      <c r="L243" s="25" t="s">
        <v>2402</v>
      </c>
      <c r="M243" s="15"/>
      <c r="N243" s="37"/>
      <c r="O243" s="37"/>
      <c r="P243" s="37"/>
      <c r="Q243" s="46"/>
    </row>
    <row r="244" s="1" customFormat="1" customHeight="1" spans="1:17">
      <c r="A244" s="37">
        <v>47</v>
      </c>
      <c r="B244" s="15" t="s">
        <v>2586</v>
      </c>
      <c r="C244" s="38" t="s">
        <v>2587</v>
      </c>
      <c r="D244" s="38" t="s">
        <v>2588</v>
      </c>
      <c r="E244" s="37" t="s">
        <v>2407</v>
      </c>
      <c r="F244" s="24">
        <v>5</v>
      </c>
      <c r="G244" s="24">
        <v>5</v>
      </c>
      <c r="H244" s="33">
        <f t="shared" si="9"/>
        <v>234.85</v>
      </c>
      <c r="I244" s="33">
        <f t="shared" si="10"/>
        <v>3850</v>
      </c>
      <c r="J244" s="33">
        <f t="shared" si="11"/>
        <v>46.97</v>
      </c>
      <c r="K244" s="38" t="s">
        <v>2589</v>
      </c>
      <c r="L244" s="25" t="s">
        <v>2402</v>
      </c>
      <c r="M244" s="15"/>
      <c r="N244" s="37"/>
      <c r="O244" s="37"/>
      <c r="P244" s="37"/>
      <c r="Q244" s="46"/>
    </row>
    <row r="245" s="1" customFormat="1" customHeight="1" spans="1:17">
      <c r="A245" s="37">
        <v>47</v>
      </c>
      <c r="B245" s="15" t="s">
        <v>2586</v>
      </c>
      <c r="C245" s="38" t="s">
        <v>2587</v>
      </c>
      <c r="D245" s="38" t="s">
        <v>2588</v>
      </c>
      <c r="E245" s="37" t="s">
        <v>2433</v>
      </c>
      <c r="F245" s="24">
        <v>12.43</v>
      </c>
      <c r="G245" s="24">
        <v>12.43</v>
      </c>
      <c r="H245" s="33">
        <f t="shared" si="9"/>
        <v>583.8371</v>
      </c>
      <c r="I245" s="33">
        <f t="shared" si="10"/>
        <v>9571.1</v>
      </c>
      <c r="J245" s="33">
        <f t="shared" si="11"/>
        <v>116.76742</v>
      </c>
      <c r="K245" s="38" t="s">
        <v>2589</v>
      </c>
      <c r="L245" s="25" t="s">
        <v>2402</v>
      </c>
      <c r="M245" s="15"/>
      <c r="N245" s="37"/>
      <c r="O245" s="37"/>
      <c r="P245" s="37"/>
      <c r="Q245" s="46"/>
    </row>
    <row r="246" s="1" customFormat="1" customHeight="1" spans="1:17">
      <c r="A246" s="15">
        <v>48</v>
      </c>
      <c r="B246" s="15" t="s">
        <v>2590</v>
      </c>
      <c r="C246" s="38" t="s">
        <v>538</v>
      </c>
      <c r="D246" s="38" t="s">
        <v>2591</v>
      </c>
      <c r="E246" s="37" t="s">
        <v>37</v>
      </c>
      <c r="F246" s="24">
        <v>0.47</v>
      </c>
      <c r="G246" s="24">
        <v>0.47</v>
      </c>
      <c r="H246" s="33">
        <f t="shared" si="9"/>
        <v>22.0759</v>
      </c>
      <c r="I246" s="33">
        <f t="shared" si="10"/>
        <v>361.9</v>
      </c>
      <c r="J246" s="33">
        <f t="shared" si="11"/>
        <v>4.41518</v>
      </c>
      <c r="K246" s="38" t="s">
        <v>2592</v>
      </c>
      <c r="L246" s="25" t="s">
        <v>2402</v>
      </c>
      <c r="M246" s="15"/>
      <c r="N246" s="37"/>
      <c r="O246" s="37"/>
      <c r="P246" s="37"/>
      <c r="Q246" s="46"/>
    </row>
    <row r="247" s="1" customFormat="1" customHeight="1" spans="1:17">
      <c r="A247" s="37">
        <v>48</v>
      </c>
      <c r="B247" s="15" t="s">
        <v>2590</v>
      </c>
      <c r="C247" s="38" t="s">
        <v>538</v>
      </c>
      <c r="D247" s="38" t="s">
        <v>2591</v>
      </c>
      <c r="E247" s="37" t="s">
        <v>442</v>
      </c>
      <c r="F247" s="24">
        <v>2.5</v>
      </c>
      <c r="G247" s="24">
        <v>2.5</v>
      </c>
      <c r="H247" s="33">
        <f t="shared" si="9"/>
        <v>117.425</v>
      </c>
      <c r="I247" s="33">
        <f t="shared" si="10"/>
        <v>1925</v>
      </c>
      <c r="J247" s="33">
        <f t="shared" si="11"/>
        <v>23.485</v>
      </c>
      <c r="K247" s="38" t="s">
        <v>2592</v>
      </c>
      <c r="L247" s="25" t="s">
        <v>2402</v>
      </c>
      <c r="M247" s="15"/>
      <c r="N247" s="37"/>
      <c r="O247" s="37"/>
      <c r="P247" s="37"/>
      <c r="Q247" s="46"/>
    </row>
    <row r="248" s="1" customFormat="1" customHeight="1" spans="1:17">
      <c r="A248" s="37">
        <v>48</v>
      </c>
      <c r="B248" s="15" t="s">
        <v>2590</v>
      </c>
      <c r="C248" s="38" t="s">
        <v>538</v>
      </c>
      <c r="D248" s="38" t="s">
        <v>2591</v>
      </c>
      <c r="E248" s="37" t="s">
        <v>1250</v>
      </c>
      <c r="F248" s="24">
        <v>2.54</v>
      </c>
      <c r="G248" s="24">
        <v>2.54</v>
      </c>
      <c r="H248" s="33">
        <f t="shared" si="9"/>
        <v>119.3038</v>
      </c>
      <c r="I248" s="33">
        <f t="shared" si="10"/>
        <v>1955.8</v>
      </c>
      <c r="J248" s="33">
        <f t="shared" si="11"/>
        <v>23.86076</v>
      </c>
      <c r="K248" s="38" t="s">
        <v>2592</v>
      </c>
      <c r="L248" s="25" t="s">
        <v>2402</v>
      </c>
      <c r="M248" s="15"/>
      <c r="N248" s="37"/>
      <c r="O248" s="37"/>
      <c r="P248" s="37"/>
      <c r="Q248" s="46"/>
    </row>
    <row r="249" s="1" customFormat="1" customHeight="1" spans="1:17">
      <c r="A249" s="37">
        <v>48</v>
      </c>
      <c r="B249" s="15" t="s">
        <v>2590</v>
      </c>
      <c r="C249" s="38" t="s">
        <v>538</v>
      </c>
      <c r="D249" s="38" t="s">
        <v>2591</v>
      </c>
      <c r="E249" s="37" t="s">
        <v>2546</v>
      </c>
      <c r="F249" s="24">
        <v>3.16</v>
      </c>
      <c r="G249" s="24">
        <v>3.16</v>
      </c>
      <c r="H249" s="33">
        <f t="shared" si="9"/>
        <v>148.4252</v>
      </c>
      <c r="I249" s="33">
        <f t="shared" si="10"/>
        <v>2433.2</v>
      </c>
      <c r="J249" s="33">
        <f t="shared" si="11"/>
        <v>29.68504</v>
      </c>
      <c r="K249" s="38" t="s">
        <v>2592</v>
      </c>
      <c r="L249" s="25" t="s">
        <v>2402</v>
      </c>
      <c r="M249" s="15"/>
      <c r="N249" s="37"/>
      <c r="O249" s="37"/>
      <c r="P249" s="37"/>
      <c r="Q249" s="46"/>
    </row>
    <row r="250" s="1" customFormat="1" customHeight="1" spans="1:17">
      <c r="A250" s="37">
        <v>48</v>
      </c>
      <c r="B250" s="15" t="s">
        <v>2590</v>
      </c>
      <c r="C250" s="38" t="s">
        <v>538</v>
      </c>
      <c r="D250" s="38" t="s">
        <v>2591</v>
      </c>
      <c r="E250" s="37" t="s">
        <v>1141</v>
      </c>
      <c r="F250" s="24">
        <v>9.33</v>
      </c>
      <c r="G250" s="24">
        <v>9.33</v>
      </c>
      <c r="H250" s="33">
        <f t="shared" si="9"/>
        <v>438.2301</v>
      </c>
      <c r="I250" s="33">
        <f t="shared" si="10"/>
        <v>7184.1</v>
      </c>
      <c r="J250" s="33">
        <f t="shared" si="11"/>
        <v>87.64602</v>
      </c>
      <c r="K250" s="38" t="s">
        <v>2592</v>
      </c>
      <c r="L250" s="25" t="s">
        <v>2402</v>
      </c>
      <c r="M250" s="15"/>
      <c r="N250" s="37"/>
      <c r="O250" s="37"/>
      <c r="P250" s="37"/>
      <c r="Q250" s="46"/>
    </row>
    <row r="251" s="1" customFormat="1" customHeight="1" spans="1:17">
      <c r="A251" s="15">
        <v>49</v>
      </c>
      <c r="B251" s="15" t="s">
        <v>2593</v>
      </c>
      <c r="C251" s="38" t="s">
        <v>447</v>
      </c>
      <c r="D251" s="38" t="s">
        <v>2594</v>
      </c>
      <c r="E251" s="37" t="s">
        <v>2503</v>
      </c>
      <c r="F251" s="24">
        <v>12.36</v>
      </c>
      <c r="G251" s="24">
        <v>12.36</v>
      </c>
      <c r="H251" s="33">
        <f t="shared" si="9"/>
        <v>580.5492</v>
      </c>
      <c r="I251" s="33">
        <f t="shared" si="10"/>
        <v>9517.2</v>
      </c>
      <c r="J251" s="33">
        <f t="shared" si="11"/>
        <v>116.10984</v>
      </c>
      <c r="K251" s="38" t="s">
        <v>2595</v>
      </c>
      <c r="L251" s="25" t="s">
        <v>2402</v>
      </c>
      <c r="M251" s="15"/>
      <c r="N251" s="37"/>
      <c r="O251" s="37"/>
      <c r="P251" s="37"/>
      <c r="Q251" s="46"/>
    </row>
    <row r="252" s="1" customFormat="1" customHeight="1" spans="1:17">
      <c r="A252" s="37">
        <v>49</v>
      </c>
      <c r="B252" s="15" t="s">
        <v>2593</v>
      </c>
      <c r="C252" s="38" t="s">
        <v>447</v>
      </c>
      <c r="D252" s="38" t="s">
        <v>2594</v>
      </c>
      <c r="E252" s="37" t="s">
        <v>37</v>
      </c>
      <c r="F252" s="24">
        <v>1.1</v>
      </c>
      <c r="G252" s="24">
        <v>1.1</v>
      </c>
      <c r="H252" s="33">
        <f t="shared" si="9"/>
        <v>51.667</v>
      </c>
      <c r="I252" s="33">
        <f t="shared" si="10"/>
        <v>847</v>
      </c>
      <c r="J252" s="33">
        <f t="shared" si="11"/>
        <v>10.3334</v>
      </c>
      <c r="K252" s="38" t="s">
        <v>2595</v>
      </c>
      <c r="L252" s="25" t="s">
        <v>2402</v>
      </c>
      <c r="M252" s="15"/>
      <c r="N252" s="37"/>
      <c r="O252" s="37"/>
      <c r="P252" s="37"/>
      <c r="Q252" s="46"/>
    </row>
    <row r="253" s="1" customFormat="1" customHeight="1" spans="1:17">
      <c r="A253" s="37">
        <v>49</v>
      </c>
      <c r="B253" s="15" t="s">
        <v>2593</v>
      </c>
      <c r="C253" s="38" t="s">
        <v>447</v>
      </c>
      <c r="D253" s="38" t="s">
        <v>2594</v>
      </c>
      <c r="E253" s="37" t="s">
        <v>125</v>
      </c>
      <c r="F253" s="24">
        <v>4.13</v>
      </c>
      <c r="G253" s="24">
        <v>4.13</v>
      </c>
      <c r="H253" s="33">
        <f t="shared" si="9"/>
        <v>193.9861</v>
      </c>
      <c r="I253" s="33">
        <f t="shared" si="10"/>
        <v>3180.1</v>
      </c>
      <c r="J253" s="33">
        <f t="shared" si="11"/>
        <v>38.79722</v>
      </c>
      <c r="K253" s="38" t="s">
        <v>2595</v>
      </c>
      <c r="L253" s="25" t="s">
        <v>2402</v>
      </c>
      <c r="M253" s="15"/>
      <c r="N253" s="37"/>
      <c r="O253" s="37"/>
      <c r="P253" s="37"/>
      <c r="Q253" s="46"/>
    </row>
    <row r="254" s="1" customFormat="1" customHeight="1" spans="1:17">
      <c r="A254" s="37">
        <v>49</v>
      </c>
      <c r="B254" s="15" t="s">
        <v>2593</v>
      </c>
      <c r="C254" s="38" t="s">
        <v>447</v>
      </c>
      <c r="D254" s="38" t="s">
        <v>2594</v>
      </c>
      <c r="E254" s="37" t="s">
        <v>113</v>
      </c>
      <c r="F254" s="24">
        <v>4.73</v>
      </c>
      <c r="G254" s="24">
        <v>4.73</v>
      </c>
      <c r="H254" s="33">
        <f t="shared" si="9"/>
        <v>222.1681</v>
      </c>
      <c r="I254" s="33">
        <f t="shared" si="10"/>
        <v>3642.1</v>
      </c>
      <c r="J254" s="33">
        <f t="shared" si="11"/>
        <v>44.43362</v>
      </c>
      <c r="K254" s="38" t="s">
        <v>2595</v>
      </c>
      <c r="L254" s="25" t="s">
        <v>2402</v>
      </c>
      <c r="M254" s="15"/>
      <c r="N254" s="37"/>
      <c r="O254" s="37"/>
      <c r="P254" s="37"/>
      <c r="Q254" s="46"/>
    </row>
    <row r="255" s="1" customFormat="1" customHeight="1" spans="1:17">
      <c r="A255" s="37">
        <v>49</v>
      </c>
      <c r="B255" s="15" t="s">
        <v>2593</v>
      </c>
      <c r="C255" s="38" t="s">
        <v>447</v>
      </c>
      <c r="D255" s="38" t="s">
        <v>2594</v>
      </c>
      <c r="E255" s="37" t="s">
        <v>686</v>
      </c>
      <c r="F255" s="24">
        <v>7.68</v>
      </c>
      <c r="G255" s="24">
        <v>7.68</v>
      </c>
      <c r="H255" s="33">
        <f t="shared" si="9"/>
        <v>360.7296</v>
      </c>
      <c r="I255" s="33">
        <f t="shared" si="10"/>
        <v>5913.6</v>
      </c>
      <c r="J255" s="33">
        <f t="shared" si="11"/>
        <v>72.14592</v>
      </c>
      <c r="K255" s="38" t="s">
        <v>2595</v>
      </c>
      <c r="L255" s="25" t="s">
        <v>2402</v>
      </c>
      <c r="M255" s="15"/>
      <c r="N255" s="37"/>
      <c r="O255" s="37"/>
      <c r="P255" s="37"/>
      <c r="Q255" s="46"/>
    </row>
    <row r="256" s="1" customFormat="1" customHeight="1" spans="1:17">
      <c r="A256" s="15">
        <v>50</v>
      </c>
      <c r="B256" s="15" t="s">
        <v>2596</v>
      </c>
      <c r="C256" s="38" t="s">
        <v>459</v>
      </c>
      <c r="D256" s="38" t="s">
        <v>2597</v>
      </c>
      <c r="E256" s="37" t="s">
        <v>37</v>
      </c>
      <c r="F256" s="24">
        <v>4.7</v>
      </c>
      <c r="G256" s="24">
        <v>4.7</v>
      </c>
      <c r="H256" s="33">
        <f t="shared" si="9"/>
        <v>220.759</v>
      </c>
      <c r="I256" s="33">
        <f t="shared" si="10"/>
        <v>3619</v>
      </c>
      <c r="J256" s="33">
        <f t="shared" si="11"/>
        <v>44.1518</v>
      </c>
      <c r="K256" s="38" t="s">
        <v>2598</v>
      </c>
      <c r="L256" s="25" t="s">
        <v>2402</v>
      </c>
      <c r="M256" s="15"/>
      <c r="N256" s="37"/>
      <c r="O256" s="37"/>
      <c r="P256" s="37"/>
      <c r="Q256" s="46"/>
    </row>
    <row r="257" s="1" customFormat="1" customHeight="1" spans="1:17">
      <c r="A257" s="37">
        <v>50</v>
      </c>
      <c r="B257" s="15" t="s">
        <v>2596</v>
      </c>
      <c r="C257" s="38" t="s">
        <v>459</v>
      </c>
      <c r="D257" s="38" t="s">
        <v>2597</v>
      </c>
      <c r="E257" s="37" t="s">
        <v>2421</v>
      </c>
      <c r="F257" s="24">
        <v>1.77</v>
      </c>
      <c r="G257" s="24">
        <v>1.77</v>
      </c>
      <c r="H257" s="33">
        <f t="shared" si="9"/>
        <v>83.1369</v>
      </c>
      <c r="I257" s="33">
        <f t="shared" si="10"/>
        <v>1362.9</v>
      </c>
      <c r="J257" s="33">
        <f t="shared" si="11"/>
        <v>16.62738</v>
      </c>
      <c r="K257" s="38" t="s">
        <v>2598</v>
      </c>
      <c r="L257" s="25" t="s">
        <v>2402</v>
      </c>
      <c r="M257" s="15"/>
      <c r="N257" s="37"/>
      <c r="O257" s="37"/>
      <c r="P257" s="37"/>
      <c r="Q257" s="46"/>
    </row>
    <row r="258" s="1" customFormat="1" customHeight="1" spans="1:17">
      <c r="A258" s="37">
        <v>50</v>
      </c>
      <c r="B258" s="15" t="s">
        <v>2596</v>
      </c>
      <c r="C258" s="38" t="s">
        <v>459</v>
      </c>
      <c r="D258" s="38" t="s">
        <v>2597</v>
      </c>
      <c r="E258" s="37" t="s">
        <v>2437</v>
      </c>
      <c r="F258" s="24">
        <v>2.75</v>
      </c>
      <c r="G258" s="24">
        <v>2.75</v>
      </c>
      <c r="H258" s="33">
        <f t="shared" si="9"/>
        <v>129.1675</v>
      </c>
      <c r="I258" s="33">
        <f t="shared" si="10"/>
        <v>2117.5</v>
      </c>
      <c r="J258" s="33">
        <f t="shared" si="11"/>
        <v>25.8335</v>
      </c>
      <c r="K258" s="38" t="s">
        <v>2598</v>
      </c>
      <c r="L258" s="25" t="s">
        <v>2402</v>
      </c>
      <c r="M258" s="15"/>
      <c r="N258" s="37"/>
      <c r="O258" s="37"/>
      <c r="P258" s="37"/>
      <c r="Q258" s="46"/>
    </row>
    <row r="259" s="1" customFormat="1" customHeight="1" spans="1:17">
      <c r="A259" s="37">
        <v>50</v>
      </c>
      <c r="B259" s="15" t="s">
        <v>2596</v>
      </c>
      <c r="C259" s="38" t="s">
        <v>459</v>
      </c>
      <c r="D259" s="38" t="s">
        <v>2597</v>
      </c>
      <c r="E259" s="37" t="s">
        <v>1530</v>
      </c>
      <c r="F259" s="24">
        <v>2.7</v>
      </c>
      <c r="G259" s="24">
        <v>2.7</v>
      </c>
      <c r="H259" s="33">
        <f t="shared" si="9"/>
        <v>126.819</v>
      </c>
      <c r="I259" s="33">
        <f t="shared" si="10"/>
        <v>2079</v>
      </c>
      <c r="J259" s="33">
        <f t="shared" si="11"/>
        <v>25.3638</v>
      </c>
      <c r="K259" s="38" t="s">
        <v>2598</v>
      </c>
      <c r="L259" s="25" t="s">
        <v>2402</v>
      </c>
      <c r="M259" s="15"/>
      <c r="N259" s="37"/>
      <c r="O259" s="37"/>
      <c r="P259" s="37"/>
      <c r="Q259" s="46"/>
    </row>
    <row r="260" s="1" customFormat="1" customHeight="1" spans="1:17">
      <c r="A260" s="37">
        <v>50</v>
      </c>
      <c r="B260" s="15" t="s">
        <v>2596</v>
      </c>
      <c r="C260" s="38" t="s">
        <v>459</v>
      </c>
      <c r="D260" s="38" t="s">
        <v>2597</v>
      </c>
      <c r="E260" s="37" t="s">
        <v>442</v>
      </c>
      <c r="F260" s="24">
        <v>8.08</v>
      </c>
      <c r="G260" s="24">
        <v>8.08</v>
      </c>
      <c r="H260" s="33">
        <f t="shared" si="9"/>
        <v>379.5176</v>
      </c>
      <c r="I260" s="33">
        <f t="shared" si="10"/>
        <v>6221.6</v>
      </c>
      <c r="J260" s="33">
        <f t="shared" si="11"/>
        <v>75.90352</v>
      </c>
      <c r="K260" s="38" t="s">
        <v>2598</v>
      </c>
      <c r="L260" s="25" t="s">
        <v>2402</v>
      </c>
      <c r="M260" s="15"/>
      <c r="N260" s="37"/>
      <c r="O260" s="37"/>
      <c r="P260" s="37"/>
      <c r="Q260" s="46"/>
    </row>
    <row r="261" s="1" customFormat="1" customHeight="1" spans="1:17">
      <c r="A261" s="15">
        <v>51</v>
      </c>
      <c r="B261" s="15" t="s">
        <v>2599</v>
      </c>
      <c r="C261" s="38" t="s">
        <v>569</v>
      </c>
      <c r="D261" s="38" t="s">
        <v>2600</v>
      </c>
      <c r="E261" s="37" t="s">
        <v>2437</v>
      </c>
      <c r="F261" s="24">
        <v>0.76</v>
      </c>
      <c r="G261" s="24">
        <v>0.76</v>
      </c>
      <c r="H261" s="33">
        <f t="shared" si="9"/>
        <v>35.6972</v>
      </c>
      <c r="I261" s="33">
        <f t="shared" si="10"/>
        <v>585.2</v>
      </c>
      <c r="J261" s="33">
        <f t="shared" si="11"/>
        <v>7.13944</v>
      </c>
      <c r="K261" s="38" t="s">
        <v>2601</v>
      </c>
      <c r="L261" s="25" t="s">
        <v>2402</v>
      </c>
      <c r="M261" s="15"/>
      <c r="N261" s="37"/>
      <c r="O261" s="37"/>
      <c r="P261" s="37"/>
      <c r="Q261" s="46"/>
    </row>
    <row r="262" s="1" customFormat="1" customHeight="1" spans="1:17">
      <c r="A262" s="37">
        <v>51</v>
      </c>
      <c r="B262" s="15" t="s">
        <v>2599</v>
      </c>
      <c r="C262" s="38" t="s">
        <v>569</v>
      </c>
      <c r="D262" s="38" t="s">
        <v>2600</v>
      </c>
      <c r="E262" s="37" t="s">
        <v>2493</v>
      </c>
      <c r="F262" s="24">
        <v>2.02</v>
      </c>
      <c r="G262" s="24">
        <v>2.02</v>
      </c>
      <c r="H262" s="33">
        <f t="shared" si="9"/>
        <v>94.8794</v>
      </c>
      <c r="I262" s="33">
        <f t="shared" si="10"/>
        <v>1555.4</v>
      </c>
      <c r="J262" s="33">
        <f t="shared" si="11"/>
        <v>18.97588</v>
      </c>
      <c r="K262" s="38" t="s">
        <v>2601</v>
      </c>
      <c r="L262" s="25" t="s">
        <v>2402</v>
      </c>
      <c r="M262" s="15"/>
      <c r="N262" s="37"/>
      <c r="O262" s="37"/>
      <c r="P262" s="37"/>
      <c r="Q262" s="46"/>
    </row>
    <row r="263" s="1" customFormat="1" customHeight="1" spans="1:17">
      <c r="A263" s="37">
        <v>51</v>
      </c>
      <c r="B263" s="15" t="s">
        <v>2599</v>
      </c>
      <c r="C263" s="38" t="s">
        <v>569</v>
      </c>
      <c r="D263" s="38" t="s">
        <v>2600</v>
      </c>
      <c r="E263" s="37" t="s">
        <v>37</v>
      </c>
      <c r="F263" s="24">
        <v>2.9</v>
      </c>
      <c r="G263" s="24">
        <v>2.9</v>
      </c>
      <c r="H263" s="33">
        <f t="shared" si="9"/>
        <v>136.213</v>
      </c>
      <c r="I263" s="33">
        <f t="shared" si="10"/>
        <v>2233</v>
      </c>
      <c r="J263" s="33">
        <f t="shared" si="11"/>
        <v>27.2426</v>
      </c>
      <c r="K263" s="38" t="s">
        <v>2601</v>
      </c>
      <c r="L263" s="25" t="s">
        <v>2402</v>
      </c>
      <c r="M263" s="15"/>
      <c r="N263" s="37"/>
      <c r="O263" s="37"/>
      <c r="P263" s="37"/>
      <c r="Q263" s="46"/>
    </row>
    <row r="264" s="1" customFormat="1" customHeight="1" spans="1:17">
      <c r="A264" s="37">
        <v>51</v>
      </c>
      <c r="B264" s="15" t="s">
        <v>2599</v>
      </c>
      <c r="C264" s="38" t="s">
        <v>569</v>
      </c>
      <c r="D264" s="38" t="s">
        <v>2600</v>
      </c>
      <c r="E264" s="37" t="s">
        <v>2437</v>
      </c>
      <c r="F264" s="24">
        <v>4.55</v>
      </c>
      <c r="G264" s="24">
        <v>4.55</v>
      </c>
      <c r="H264" s="33">
        <f t="shared" ref="H264:H327" si="12">G264*46.97</f>
        <v>213.7135</v>
      </c>
      <c r="I264" s="33">
        <f t="shared" ref="I264:I327" si="13">G264*770</f>
        <v>3503.5</v>
      </c>
      <c r="J264" s="33">
        <f t="shared" ref="J264:J327" si="14">H264*20%</f>
        <v>42.7427</v>
      </c>
      <c r="K264" s="38" t="s">
        <v>2601</v>
      </c>
      <c r="L264" s="25" t="s">
        <v>2402</v>
      </c>
      <c r="M264" s="15"/>
      <c r="N264" s="37"/>
      <c r="O264" s="37"/>
      <c r="P264" s="37"/>
      <c r="Q264" s="46"/>
    </row>
    <row r="265" s="1" customFormat="1" customHeight="1" spans="1:17">
      <c r="A265" s="37">
        <v>51</v>
      </c>
      <c r="B265" s="15" t="s">
        <v>2599</v>
      </c>
      <c r="C265" s="38" t="s">
        <v>569</v>
      </c>
      <c r="D265" s="38" t="s">
        <v>2600</v>
      </c>
      <c r="E265" s="37" t="s">
        <v>1136</v>
      </c>
      <c r="F265" s="24">
        <v>11.77</v>
      </c>
      <c r="G265" s="24">
        <v>11.77</v>
      </c>
      <c r="H265" s="33">
        <f t="shared" si="12"/>
        <v>552.8369</v>
      </c>
      <c r="I265" s="33">
        <f t="shared" si="13"/>
        <v>9062.9</v>
      </c>
      <c r="J265" s="33">
        <f t="shared" si="14"/>
        <v>110.56738</v>
      </c>
      <c r="K265" s="38" t="s">
        <v>2601</v>
      </c>
      <c r="L265" s="25" t="s">
        <v>2402</v>
      </c>
      <c r="M265" s="15"/>
      <c r="N265" s="37"/>
      <c r="O265" s="37"/>
      <c r="P265" s="37"/>
      <c r="Q265" s="46"/>
    </row>
    <row r="266" s="1" customFormat="1" customHeight="1" spans="1:17">
      <c r="A266" s="15">
        <v>52</v>
      </c>
      <c r="B266" s="15" t="s">
        <v>2602</v>
      </c>
      <c r="C266" s="38" t="s">
        <v>814</v>
      </c>
      <c r="D266" s="38" t="s">
        <v>2603</v>
      </c>
      <c r="E266" s="37" t="s">
        <v>2437</v>
      </c>
      <c r="F266" s="24">
        <v>2.43</v>
      </c>
      <c r="G266" s="24">
        <v>2.43</v>
      </c>
      <c r="H266" s="33">
        <f t="shared" si="12"/>
        <v>114.1371</v>
      </c>
      <c r="I266" s="33">
        <f t="shared" si="13"/>
        <v>1871.1</v>
      </c>
      <c r="J266" s="33">
        <f t="shared" si="14"/>
        <v>22.82742</v>
      </c>
      <c r="K266" s="38" t="s">
        <v>2604</v>
      </c>
      <c r="L266" s="25" t="s">
        <v>2402</v>
      </c>
      <c r="M266" s="15"/>
      <c r="N266" s="37"/>
      <c r="O266" s="37"/>
      <c r="P266" s="37"/>
      <c r="Q266" s="46"/>
    </row>
    <row r="267" s="1" customFormat="1" customHeight="1" spans="1:17">
      <c r="A267" s="37">
        <v>52</v>
      </c>
      <c r="B267" s="15" t="s">
        <v>2602</v>
      </c>
      <c r="C267" s="38" t="s">
        <v>814</v>
      </c>
      <c r="D267" s="38" t="s">
        <v>2603</v>
      </c>
      <c r="E267" s="37" t="s">
        <v>2440</v>
      </c>
      <c r="F267" s="24">
        <v>2.77</v>
      </c>
      <c r="G267" s="24">
        <v>2.77</v>
      </c>
      <c r="H267" s="33">
        <f t="shared" si="12"/>
        <v>130.1069</v>
      </c>
      <c r="I267" s="33">
        <f t="shared" si="13"/>
        <v>2132.9</v>
      </c>
      <c r="J267" s="33">
        <f t="shared" si="14"/>
        <v>26.02138</v>
      </c>
      <c r="K267" s="38" t="s">
        <v>2604</v>
      </c>
      <c r="L267" s="25" t="s">
        <v>2402</v>
      </c>
      <c r="M267" s="15"/>
      <c r="N267" s="37"/>
      <c r="O267" s="37"/>
      <c r="P267" s="37"/>
      <c r="Q267" s="46"/>
    </row>
    <row r="268" s="1" customFormat="1" customHeight="1" spans="1:17">
      <c r="A268" s="37">
        <v>52</v>
      </c>
      <c r="B268" s="15" t="s">
        <v>2602</v>
      </c>
      <c r="C268" s="38" t="s">
        <v>814</v>
      </c>
      <c r="D268" s="38" t="s">
        <v>2603</v>
      </c>
      <c r="E268" s="37" t="s">
        <v>37</v>
      </c>
      <c r="F268" s="24">
        <v>4.13</v>
      </c>
      <c r="G268" s="24">
        <v>4.13</v>
      </c>
      <c r="H268" s="33">
        <f t="shared" si="12"/>
        <v>193.9861</v>
      </c>
      <c r="I268" s="33">
        <f t="shared" si="13"/>
        <v>3180.1</v>
      </c>
      <c r="J268" s="33">
        <f t="shared" si="14"/>
        <v>38.79722</v>
      </c>
      <c r="K268" s="38" t="s">
        <v>2604</v>
      </c>
      <c r="L268" s="25" t="s">
        <v>2402</v>
      </c>
      <c r="M268" s="15"/>
      <c r="N268" s="37"/>
      <c r="O268" s="37"/>
      <c r="P268" s="37"/>
      <c r="Q268" s="46"/>
    </row>
    <row r="269" s="1" customFormat="1" customHeight="1" spans="1:17">
      <c r="A269" s="37">
        <v>52</v>
      </c>
      <c r="B269" s="15" t="s">
        <v>2602</v>
      </c>
      <c r="C269" s="38" t="s">
        <v>814</v>
      </c>
      <c r="D269" s="38" t="s">
        <v>2603</v>
      </c>
      <c r="E269" s="37" t="s">
        <v>113</v>
      </c>
      <c r="F269" s="24">
        <v>4.13</v>
      </c>
      <c r="G269" s="24">
        <v>4.13</v>
      </c>
      <c r="H269" s="33">
        <f t="shared" si="12"/>
        <v>193.9861</v>
      </c>
      <c r="I269" s="33">
        <f t="shared" si="13"/>
        <v>3180.1</v>
      </c>
      <c r="J269" s="33">
        <f t="shared" si="14"/>
        <v>38.79722</v>
      </c>
      <c r="K269" s="38" t="s">
        <v>2604</v>
      </c>
      <c r="L269" s="25" t="s">
        <v>2402</v>
      </c>
      <c r="M269" s="15"/>
      <c r="N269" s="37"/>
      <c r="O269" s="37"/>
      <c r="P269" s="37"/>
      <c r="Q269" s="46"/>
    </row>
    <row r="270" s="1" customFormat="1" customHeight="1" spans="1:17">
      <c r="A270" s="37">
        <v>52</v>
      </c>
      <c r="B270" s="15" t="s">
        <v>2602</v>
      </c>
      <c r="C270" s="38" t="s">
        <v>814</v>
      </c>
      <c r="D270" s="38" t="s">
        <v>2603</v>
      </c>
      <c r="E270" s="37" t="s">
        <v>62</v>
      </c>
      <c r="F270" s="24">
        <v>6.54</v>
      </c>
      <c r="G270" s="24">
        <v>6.54</v>
      </c>
      <c r="H270" s="33">
        <f t="shared" si="12"/>
        <v>307.1838</v>
      </c>
      <c r="I270" s="33">
        <f t="shared" si="13"/>
        <v>5035.8</v>
      </c>
      <c r="J270" s="33">
        <f t="shared" si="14"/>
        <v>61.43676</v>
      </c>
      <c r="K270" s="38" t="s">
        <v>2604</v>
      </c>
      <c r="L270" s="25" t="s">
        <v>2402</v>
      </c>
      <c r="M270" s="15"/>
      <c r="N270" s="37"/>
      <c r="O270" s="37"/>
      <c r="P270" s="37"/>
      <c r="Q270" s="46"/>
    </row>
    <row r="271" s="1" customFormat="1" customHeight="1" spans="1:17">
      <c r="A271" s="15">
        <v>53</v>
      </c>
      <c r="B271" s="15" t="s">
        <v>2605</v>
      </c>
      <c r="C271" s="38" t="s">
        <v>533</v>
      </c>
      <c r="D271" s="38" t="s">
        <v>2606</v>
      </c>
      <c r="E271" s="37" t="s">
        <v>37</v>
      </c>
      <c r="F271" s="24">
        <v>0.9</v>
      </c>
      <c r="G271" s="24">
        <v>0.9</v>
      </c>
      <c r="H271" s="33">
        <f t="shared" si="12"/>
        <v>42.273</v>
      </c>
      <c r="I271" s="33">
        <f t="shared" si="13"/>
        <v>693</v>
      </c>
      <c r="J271" s="33">
        <f t="shared" si="14"/>
        <v>8.4546</v>
      </c>
      <c r="K271" s="38" t="s">
        <v>2607</v>
      </c>
      <c r="L271" s="25" t="s">
        <v>2402</v>
      </c>
      <c r="M271" s="15"/>
      <c r="N271" s="37"/>
      <c r="O271" s="37"/>
      <c r="P271" s="37"/>
      <c r="Q271" s="46"/>
    </row>
    <row r="272" s="1" customFormat="1" customHeight="1" spans="1:17">
      <c r="A272" s="37">
        <v>53</v>
      </c>
      <c r="B272" s="15" t="s">
        <v>2605</v>
      </c>
      <c r="C272" s="38" t="s">
        <v>533</v>
      </c>
      <c r="D272" s="38" t="s">
        <v>2606</v>
      </c>
      <c r="E272" s="37" t="s">
        <v>113</v>
      </c>
      <c r="F272" s="24">
        <v>4.09</v>
      </c>
      <c r="G272" s="24">
        <v>4.09</v>
      </c>
      <c r="H272" s="33">
        <f t="shared" si="12"/>
        <v>192.1073</v>
      </c>
      <c r="I272" s="33">
        <f t="shared" si="13"/>
        <v>3149.3</v>
      </c>
      <c r="J272" s="33">
        <f t="shared" si="14"/>
        <v>38.42146</v>
      </c>
      <c r="K272" s="38" t="s">
        <v>2607</v>
      </c>
      <c r="L272" s="25" t="s">
        <v>2402</v>
      </c>
      <c r="M272" s="15"/>
      <c r="N272" s="37"/>
      <c r="O272" s="37"/>
      <c r="P272" s="37"/>
      <c r="Q272" s="46"/>
    </row>
    <row r="273" s="1" customFormat="1" customHeight="1" spans="1:17">
      <c r="A273" s="37">
        <v>53</v>
      </c>
      <c r="B273" s="15" t="s">
        <v>2605</v>
      </c>
      <c r="C273" s="38" t="s">
        <v>533</v>
      </c>
      <c r="D273" s="38" t="s">
        <v>2606</v>
      </c>
      <c r="E273" s="37" t="s">
        <v>62</v>
      </c>
      <c r="F273" s="24">
        <v>5</v>
      </c>
      <c r="G273" s="24">
        <v>5</v>
      </c>
      <c r="H273" s="33">
        <f t="shared" si="12"/>
        <v>234.85</v>
      </c>
      <c r="I273" s="33">
        <f t="shared" si="13"/>
        <v>3850</v>
      </c>
      <c r="J273" s="33">
        <f t="shared" si="14"/>
        <v>46.97</v>
      </c>
      <c r="K273" s="38" t="s">
        <v>2607</v>
      </c>
      <c r="L273" s="25" t="s">
        <v>2402</v>
      </c>
      <c r="M273" s="15"/>
      <c r="N273" s="37"/>
      <c r="O273" s="37"/>
      <c r="P273" s="37"/>
      <c r="Q273" s="46"/>
    </row>
    <row r="274" s="1" customFormat="1" customHeight="1" spans="1:17">
      <c r="A274" s="37">
        <v>53</v>
      </c>
      <c r="B274" s="15" t="s">
        <v>2605</v>
      </c>
      <c r="C274" s="38" t="s">
        <v>533</v>
      </c>
      <c r="D274" s="38" t="s">
        <v>2606</v>
      </c>
      <c r="E274" s="37" t="s">
        <v>442</v>
      </c>
      <c r="F274" s="24">
        <v>5.2</v>
      </c>
      <c r="G274" s="24">
        <v>5.2</v>
      </c>
      <c r="H274" s="33">
        <f t="shared" si="12"/>
        <v>244.244</v>
      </c>
      <c r="I274" s="33">
        <f t="shared" si="13"/>
        <v>4004</v>
      </c>
      <c r="J274" s="33">
        <f t="shared" si="14"/>
        <v>48.8488</v>
      </c>
      <c r="K274" s="38" t="s">
        <v>2607</v>
      </c>
      <c r="L274" s="25" t="s">
        <v>2402</v>
      </c>
      <c r="M274" s="15"/>
      <c r="N274" s="37"/>
      <c r="O274" s="37"/>
      <c r="P274" s="37"/>
      <c r="Q274" s="46"/>
    </row>
    <row r="275" s="1" customFormat="1" customHeight="1" spans="1:17">
      <c r="A275" s="37">
        <v>53</v>
      </c>
      <c r="B275" s="15" t="s">
        <v>2605</v>
      </c>
      <c r="C275" s="38" t="s">
        <v>533</v>
      </c>
      <c r="D275" s="38" t="s">
        <v>2606</v>
      </c>
      <c r="E275" s="37" t="s">
        <v>2608</v>
      </c>
      <c r="F275" s="24">
        <v>14.41</v>
      </c>
      <c r="G275" s="24">
        <v>14.41</v>
      </c>
      <c r="H275" s="33">
        <f t="shared" si="12"/>
        <v>676.8377</v>
      </c>
      <c r="I275" s="33">
        <f t="shared" si="13"/>
        <v>11095.7</v>
      </c>
      <c r="J275" s="33">
        <f t="shared" si="14"/>
        <v>135.36754</v>
      </c>
      <c r="K275" s="38" t="s">
        <v>2607</v>
      </c>
      <c r="L275" s="25" t="s">
        <v>2402</v>
      </c>
      <c r="M275" s="15"/>
      <c r="N275" s="37"/>
      <c r="O275" s="37"/>
      <c r="P275" s="37"/>
      <c r="Q275" s="46"/>
    </row>
    <row r="276" s="1" customFormat="1" customHeight="1" spans="1:17">
      <c r="A276" s="15">
        <v>54</v>
      </c>
      <c r="B276" s="15" t="s">
        <v>2609</v>
      </c>
      <c r="C276" s="38" t="s">
        <v>559</v>
      </c>
      <c r="D276" s="38" t="s">
        <v>2578</v>
      </c>
      <c r="E276" s="37" t="s">
        <v>2610</v>
      </c>
      <c r="F276" s="24">
        <v>2</v>
      </c>
      <c r="G276" s="24">
        <v>2</v>
      </c>
      <c r="H276" s="33">
        <f t="shared" si="12"/>
        <v>93.94</v>
      </c>
      <c r="I276" s="33">
        <f t="shared" si="13"/>
        <v>1540</v>
      </c>
      <c r="J276" s="33">
        <f t="shared" si="14"/>
        <v>18.788</v>
      </c>
      <c r="K276" s="38" t="s">
        <v>2611</v>
      </c>
      <c r="L276" s="25" t="s">
        <v>2402</v>
      </c>
      <c r="M276" s="15"/>
      <c r="N276" s="37"/>
      <c r="O276" s="37"/>
      <c r="P276" s="37"/>
      <c r="Q276" s="46"/>
    </row>
    <row r="277" s="1" customFormat="1" customHeight="1" spans="1:17">
      <c r="A277" s="37">
        <v>54</v>
      </c>
      <c r="B277" s="15" t="s">
        <v>2609</v>
      </c>
      <c r="C277" s="38" t="s">
        <v>559</v>
      </c>
      <c r="D277" s="38" t="s">
        <v>2578</v>
      </c>
      <c r="E277" s="37" t="s">
        <v>2014</v>
      </c>
      <c r="F277" s="24">
        <v>2.5</v>
      </c>
      <c r="G277" s="24">
        <v>2.5</v>
      </c>
      <c r="H277" s="33">
        <f t="shared" si="12"/>
        <v>117.425</v>
      </c>
      <c r="I277" s="33">
        <f t="shared" si="13"/>
        <v>1925</v>
      </c>
      <c r="J277" s="33">
        <f t="shared" si="14"/>
        <v>23.485</v>
      </c>
      <c r="K277" s="38" t="s">
        <v>2611</v>
      </c>
      <c r="L277" s="25" t="s">
        <v>2402</v>
      </c>
      <c r="M277" s="15"/>
      <c r="N277" s="37"/>
      <c r="O277" s="37"/>
      <c r="P277" s="37"/>
      <c r="Q277" s="46"/>
    </row>
    <row r="278" s="1" customFormat="1" customHeight="1" spans="1:17">
      <c r="A278" s="37">
        <v>54</v>
      </c>
      <c r="B278" s="15" t="s">
        <v>2609</v>
      </c>
      <c r="C278" s="38" t="s">
        <v>559</v>
      </c>
      <c r="D278" s="38" t="s">
        <v>2578</v>
      </c>
      <c r="E278" s="37" t="s">
        <v>2497</v>
      </c>
      <c r="F278" s="24">
        <v>3.8</v>
      </c>
      <c r="G278" s="24">
        <v>3.8</v>
      </c>
      <c r="H278" s="33">
        <f t="shared" si="12"/>
        <v>178.486</v>
      </c>
      <c r="I278" s="33">
        <f t="shared" si="13"/>
        <v>2926</v>
      </c>
      <c r="J278" s="33">
        <f t="shared" si="14"/>
        <v>35.6972</v>
      </c>
      <c r="K278" s="38" t="s">
        <v>2611</v>
      </c>
      <c r="L278" s="25" t="s">
        <v>2402</v>
      </c>
      <c r="M278" s="15"/>
      <c r="N278" s="37"/>
      <c r="O278" s="37"/>
      <c r="P278" s="37"/>
      <c r="Q278" s="46"/>
    </row>
    <row r="279" s="1" customFormat="1" customHeight="1" spans="1:17">
      <c r="A279" s="37">
        <v>54</v>
      </c>
      <c r="B279" s="15" t="s">
        <v>2609</v>
      </c>
      <c r="C279" s="38" t="s">
        <v>559</v>
      </c>
      <c r="D279" s="38" t="s">
        <v>2578</v>
      </c>
      <c r="E279" s="37" t="s">
        <v>2612</v>
      </c>
      <c r="F279" s="24">
        <v>3.81</v>
      </c>
      <c r="G279" s="24">
        <v>3.81</v>
      </c>
      <c r="H279" s="33">
        <f t="shared" si="12"/>
        <v>178.9557</v>
      </c>
      <c r="I279" s="33">
        <f t="shared" si="13"/>
        <v>2933.7</v>
      </c>
      <c r="J279" s="33">
        <f t="shared" si="14"/>
        <v>35.79114</v>
      </c>
      <c r="K279" s="38" t="s">
        <v>2611</v>
      </c>
      <c r="L279" s="25" t="s">
        <v>2402</v>
      </c>
      <c r="M279" s="15"/>
      <c r="N279" s="37"/>
      <c r="O279" s="37"/>
      <c r="P279" s="37"/>
      <c r="Q279" s="46"/>
    </row>
    <row r="280" s="1" customFormat="1" customHeight="1" spans="1:17">
      <c r="A280" s="37">
        <v>54</v>
      </c>
      <c r="B280" s="15" t="s">
        <v>2609</v>
      </c>
      <c r="C280" s="38" t="s">
        <v>559</v>
      </c>
      <c r="D280" s="38" t="s">
        <v>2578</v>
      </c>
      <c r="E280" s="37" t="s">
        <v>2467</v>
      </c>
      <c r="F280" s="24">
        <v>7.89</v>
      </c>
      <c r="G280" s="24">
        <v>7.89</v>
      </c>
      <c r="H280" s="33">
        <f t="shared" si="12"/>
        <v>370.5933</v>
      </c>
      <c r="I280" s="33">
        <f t="shared" si="13"/>
        <v>6075.3</v>
      </c>
      <c r="J280" s="33">
        <f t="shared" si="14"/>
        <v>74.11866</v>
      </c>
      <c r="K280" s="38" t="s">
        <v>2611</v>
      </c>
      <c r="L280" s="25" t="s">
        <v>2402</v>
      </c>
      <c r="M280" s="15"/>
      <c r="N280" s="37"/>
      <c r="O280" s="37"/>
      <c r="P280" s="37"/>
      <c r="Q280" s="46"/>
    </row>
    <row r="281" s="1" customFormat="1" customHeight="1" spans="1:17">
      <c r="A281" s="15">
        <v>55</v>
      </c>
      <c r="B281" s="15" t="s">
        <v>2613</v>
      </c>
      <c r="C281" s="38" t="s">
        <v>922</v>
      </c>
      <c r="D281" s="38" t="s">
        <v>2614</v>
      </c>
      <c r="E281" s="37" t="s">
        <v>2487</v>
      </c>
      <c r="F281" s="24">
        <v>2.5</v>
      </c>
      <c r="G281" s="24">
        <v>2.5</v>
      </c>
      <c r="H281" s="33">
        <f t="shared" si="12"/>
        <v>117.425</v>
      </c>
      <c r="I281" s="33">
        <f t="shared" si="13"/>
        <v>1925</v>
      </c>
      <c r="J281" s="33">
        <f t="shared" si="14"/>
        <v>23.485</v>
      </c>
      <c r="K281" s="38" t="s">
        <v>2615</v>
      </c>
      <c r="L281" s="25" t="s">
        <v>2402</v>
      </c>
      <c r="M281" s="15"/>
      <c r="N281" s="37"/>
      <c r="O281" s="37"/>
      <c r="P281" s="37"/>
      <c r="Q281" s="46"/>
    </row>
    <row r="282" s="1" customFormat="1" customHeight="1" spans="1:17">
      <c r="A282" s="37">
        <v>55</v>
      </c>
      <c r="B282" s="15" t="s">
        <v>2613</v>
      </c>
      <c r="C282" s="38" t="s">
        <v>922</v>
      </c>
      <c r="D282" s="38" t="s">
        <v>2614</v>
      </c>
      <c r="E282" s="37" t="s">
        <v>37</v>
      </c>
      <c r="F282" s="24">
        <v>3.1</v>
      </c>
      <c r="G282" s="24">
        <v>3.1</v>
      </c>
      <c r="H282" s="33">
        <f t="shared" si="12"/>
        <v>145.607</v>
      </c>
      <c r="I282" s="33">
        <f t="shared" si="13"/>
        <v>2387</v>
      </c>
      <c r="J282" s="33">
        <f t="shared" si="14"/>
        <v>29.1214</v>
      </c>
      <c r="K282" s="38" t="s">
        <v>2615</v>
      </c>
      <c r="L282" s="25" t="s">
        <v>2402</v>
      </c>
      <c r="M282" s="15"/>
      <c r="N282" s="37"/>
      <c r="O282" s="37"/>
      <c r="P282" s="37"/>
      <c r="Q282" s="46"/>
    </row>
    <row r="283" s="1" customFormat="1" customHeight="1" spans="1:17">
      <c r="A283" s="37">
        <v>55</v>
      </c>
      <c r="B283" s="15" t="s">
        <v>2613</v>
      </c>
      <c r="C283" s="38" t="s">
        <v>922</v>
      </c>
      <c r="D283" s="38" t="s">
        <v>2614</v>
      </c>
      <c r="E283" s="37" t="s">
        <v>2407</v>
      </c>
      <c r="F283" s="24">
        <v>4</v>
      </c>
      <c r="G283" s="24">
        <v>4</v>
      </c>
      <c r="H283" s="33">
        <f t="shared" si="12"/>
        <v>187.88</v>
      </c>
      <c r="I283" s="33">
        <f t="shared" si="13"/>
        <v>3080</v>
      </c>
      <c r="J283" s="33">
        <f t="shared" si="14"/>
        <v>37.576</v>
      </c>
      <c r="K283" s="38" t="s">
        <v>2615</v>
      </c>
      <c r="L283" s="25" t="s">
        <v>2402</v>
      </c>
      <c r="M283" s="15"/>
      <c r="N283" s="37"/>
      <c r="O283" s="37"/>
      <c r="P283" s="37"/>
      <c r="Q283" s="46"/>
    </row>
    <row r="284" s="1" customFormat="1" customHeight="1" spans="1:17">
      <c r="A284" s="37">
        <v>55</v>
      </c>
      <c r="B284" s="15" t="s">
        <v>2613</v>
      </c>
      <c r="C284" s="38" t="s">
        <v>922</v>
      </c>
      <c r="D284" s="38" t="s">
        <v>2614</v>
      </c>
      <c r="E284" s="37" t="s">
        <v>2437</v>
      </c>
      <c r="F284" s="24">
        <v>4.12</v>
      </c>
      <c r="G284" s="24">
        <v>4.12</v>
      </c>
      <c r="H284" s="33">
        <f t="shared" si="12"/>
        <v>193.5164</v>
      </c>
      <c r="I284" s="33">
        <f t="shared" si="13"/>
        <v>3172.4</v>
      </c>
      <c r="J284" s="33">
        <f t="shared" si="14"/>
        <v>38.70328</v>
      </c>
      <c r="K284" s="38" t="s">
        <v>2615</v>
      </c>
      <c r="L284" s="25" t="s">
        <v>2402</v>
      </c>
      <c r="M284" s="15"/>
      <c r="N284" s="37"/>
      <c r="O284" s="37"/>
      <c r="P284" s="37"/>
      <c r="Q284" s="46"/>
    </row>
    <row r="285" s="1" customFormat="1" customHeight="1" spans="1:17">
      <c r="A285" s="37">
        <v>55</v>
      </c>
      <c r="B285" s="15" t="s">
        <v>2613</v>
      </c>
      <c r="C285" s="38" t="s">
        <v>922</v>
      </c>
      <c r="D285" s="38" t="s">
        <v>2614</v>
      </c>
      <c r="E285" s="37" t="s">
        <v>2546</v>
      </c>
      <c r="F285" s="24">
        <v>7.28</v>
      </c>
      <c r="G285" s="24">
        <v>7.28</v>
      </c>
      <c r="H285" s="33">
        <f t="shared" si="12"/>
        <v>341.9416</v>
      </c>
      <c r="I285" s="33">
        <f t="shared" si="13"/>
        <v>5605.6</v>
      </c>
      <c r="J285" s="33">
        <f t="shared" si="14"/>
        <v>68.38832</v>
      </c>
      <c r="K285" s="38" t="s">
        <v>2615</v>
      </c>
      <c r="L285" s="25" t="s">
        <v>2402</v>
      </c>
      <c r="M285" s="15"/>
      <c r="N285" s="37"/>
      <c r="O285" s="37"/>
      <c r="P285" s="37"/>
      <c r="Q285" s="46"/>
    </row>
    <row r="286" s="1" customFormat="1" customHeight="1" spans="1:17">
      <c r="A286" s="15">
        <v>56</v>
      </c>
      <c r="B286" s="15" t="s">
        <v>2616</v>
      </c>
      <c r="C286" s="38" t="s">
        <v>569</v>
      </c>
      <c r="D286" s="38" t="s">
        <v>2617</v>
      </c>
      <c r="E286" s="37" t="s">
        <v>876</v>
      </c>
      <c r="F286" s="24">
        <v>4.9</v>
      </c>
      <c r="G286" s="24">
        <v>4.9</v>
      </c>
      <c r="H286" s="33">
        <f t="shared" si="12"/>
        <v>230.153</v>
      </c>
      <c r="I286" s="33">
        <f t="shared" si="13"/>
        <v>3773</v>
      </c>
      <c r="J286" s="33">
        <f t="shared" si="14"/>
        <v>46.0306</v>
      </c>
      <c r="K286" s="38" t="s">
        <v>2618</v>
      </c>
      <c r="L286" s="25" t="s">
        <v>2402</v>
      </c>
      <c r="M286" s="15"/>
      <c r="N286" s="37"/>
      <c r="O286" s="37"/>
      <c r="P286" s="37"/>
      <c r="Q286" s="46"/>
    </row>
    <row r="287" s="1" customFormat="1" customHeight="1" spans="1:17">
      <c r="A287" s="37">
        <v>56</v>
      </c>
      <c r="B287" s="15" t="s">
        <v>2616</v>
      </c>
      <c r="C287" s="38" t="s">
        <v>569</v>
      </c>
      <c r="D287" s="38" t="s">
        <v>2617</v>
      </c>
      <c r="E287" s="37" t="s">
        <v>2619</v>
      </c>
      <c r="F287" s="24">
        <v>5.2</v>
      </c>
      <c r="G287" s="24">
        <v>5.2</v>
      </c>
      <c r="H287" s="33">
        <f t="shared" si="12"/>
        <v>244.244</v>
      </c>
      <c r="I287" s="33">
        <f t="shared" si="13"/>
        <v>4004</v>
      </c>
      <c r="J287" s="33">
        <f t="shared" si="14"/>
        <v>48.8488</v>
      </c>
      <c r="K287" s="38" t="s">
        <v>2618</v>
      </c>
      <c r="L287" s="25" t="s">
        <v>2402</v>
      </c>
      <c r="M287" s="15"/>
      <c r="N287" s="37"/>
      <c r="O287" s="37"/>
      <c r="P287" s="37"/>
      <c r="Q287" s="46"/>
    </row>
    <row r="288" s="1" customFormat="1" customHeight="1" spans="1:17">
      <c r="A288" s="37">
        <v>56</v>
      </c>
      <c r="B288" s="15" t="s">
        <v>2616</v>
      </c>
      <c r="C288" s="38" t="s">
        <v>569</v>
      </c>
      <c r="D288" s="38" t="s">
        <v>2617</v>
      </c>
      <c r="E288" s="37" t="s">
        <v>2467</v>
      </c>
      <c r="F288" s="24">
        <v>1.3</v>
      </c>
      <c r="G288" s="24">
        <v>1.3</v>
      </c>
      <c r="H288" s="33">
        <f t="shared" si="12"/>
        <v>61.061</v>
      </c>
      <c r="I288" s="33">
        <f t="shared" si="13"/>
        <v>1001</v>
      </c>
      <c r="J288" s="33">
        <f t="shared" si="14"/>
        <v>12.2122</v>
      </c>
      <c r="K288" s="38" t="s">
        <v>2618</v>
      </c>
      <c r="L288" s="25" t="s">
        <v>2402</v>
      </c>
      <c r="M288" s="15"/>
      <c r="N288" s="37"/>
      <c r="O288" s="37"/>
      <c r="P288" s="37"/>
      <c r="Q288" s="46"/>
    </row>
    <row r="289" s="1" customFormat="1" customHeight="1" spans="1:17">
      <c r="A289" s="37">
        <v>56</v>
      </c>
      <c r="B289" s="15" t="s">
        <v>2616</v>
      </c>
      <c r="C289" s="38" t="s">
        <v>569</v>
      </c>
      <c r="D289" s="38" t="s">
        <v>2617</v>
      </c>
      <c r="E289" s="37" t="s">
        <v>37</v>
      </c>
      <c r="F289" s="24">
        <v>2.5</v>
      </c>
      <c r="G289" s="24">
        <v>2.5</v>
      </c>
      <c r="H289" s="33">
        <f t="shared" si="12"/>
        <v>117.425</v>
      </c>
      <c r="I289" s="33">
        <f t="shared" si="13"/>
        <v>1925</v>
      </c>
      <c r="J289" s="33">
        <f t="shared" si="14"/>
        <v>23.485</v>
      </c>
      <c r="K289" s="38" t="s">
        <v>2618</v>
      </c>
      <c r="L289" s="25" t="s">
        <v>2402</v>
      </c>
      <c r="M289" s="15"/>
      <c r="N289" s="37"/>
      <c r="O289" s="37"/>
      <c r="P289" s="37"/>
      <c r="Q289" s="46"/>
    </row>
    <row r="290" s="1" customFormat="1" customHeight="1" spans="1:17">
      <c r="A290" s="37">
        <v>56</v>
      </c>
      <c r="B290" s="15" t="s">
        <v>2616</v>
      </c>
      <c r="C290" s="38" t="s">
        <v>569</v>
      </c>
      <c r="D290" s="38" t="s">
        <v>2617</v>
      </c>
      <c r="E290" s="37" t="s">
        <v>644</v>
      </c>
      <c r="F290" s="24">
        <v>10.1</v>
      </c>
      <c r="G290" s="24">
        <v>10.1</v>
      </c>
      <c r="H290" s="33">
        <f t="shared" si="12"/>
        <v>474.397</v>
      </c>
      <c r="I290" s="33">
        <f t="shared" si="13"/>
        <v>7777</v>
      </c>
      <c r="J290" s="33">
        <f t="shared" si="14"/>
        <v>94.8794</v>
      </c>
      <c r="K290" s="38" t="s">
        <v>2618</v>
      </c>
      <c r="L290" s="25" t="s">
        <v>2402</v>
      </c>
      <c r="M290" s="15"/>
      <c r="N290" s="37"/>
      <c r="O290" s="37"/>
      <c r="P290" s="37"/>
      <c r="Q290" s="46"/>
    </row>
    <row r="291" s="1" customFormat="1" customHeight="1" spans="1:17">
      <c r="A291" s="15">
        <v>57</v>
      </c>
      <c r="B291" s="15" t="s">
        <v>2620</v>
      </c>
      <c r="C291" s="38" t="s">
        <v>1107</v>
      </c>
      <c r="D291" s="38" t="s">
        <v>2621</v>
      </c>
      <c r="E291" s="37" t="s">
        <v>2619</v>
      </c>
      <c r="F291" s="24">
        <v>5.6</v>
      </c>
      <c r="G291" s="24">
        <v>5.6</v>
      </c>
      <c r="H291" s="33">
        <f t="shared" si="12"/>
        <v>263.032</v>
      </c>
      <c r="I291" s="33">
        <f t="shared" si="13"/>
        <v>4312</v>
      </c>
      <c r="J291" s="33">
        <f t="shared" si="14"/>
        <v>52.6064</v>
      </c>
      <c r="K291" s="38" t="s">
        <v>2622</v>
      </c>
      <c r="L291" s="25" t="s">
        <v>2402</v>
      </c>
      <c r="M291" s="15"/>
      <c r="N291" s="37"/>
      <c r="O291" s="37"/>
      <c r="P291" s="37"/>
      <c r="Q291" s="46"/>
    </row>
    <row r="292" s="1" customFormat="1" customHeight="1" spans="1:17">
      <c r="A292" s="37">
        <v>57</v>
      </c>
      <c r="B292" s="15" t="s">
        <v>2620</v>
      </c>
      <c r="C292" s="38" t="s">
        <v>1107</v>
      </c>
      <c r="D292" s="38" t="s">
        <v>2621</v>
      </c>
      <c r="E292" s="37" t="s">
        <v>2487</v>
      </c>
      <c r="F292" s="24">
        <v>1.5</v>
      </c>
      <c r="G292" s="24">
        <v>1.5</v>
      </c>
      <c r="H292" s="33">
        <f t="shared" si="12"/>
        <v>70.455</v>
      </c>
      <c r="I292" s="33">
        <f t="shared" si="13"/>
        <v>1155</v>
      </c>
      <c r="J292" s="33">
        <f t="shared" si="14"/>
        <v>14.091</v>
      </c>
      <c r="K292" s="38" t="s">
        <v>2622</v>
      </c>
      <c r="L292" s="25" t="s">
        <v>2402</v>
      </c>
      <c r="M292" s="15"/>
      <c r="N292" s="37"/>
      <c r="O292" s="37"/>
      <c r="P292" s="37"/>
      <c r="Q292" s="46"/>
    </row>
    <row r="293" s="1" customFormat="1" customHeight="1" spans="1:17">
      <c r="A293" s="37">
        <v>57</v>
      </c>
      <c r="B293" s="15" t="s">
        <v>2620</v>
      </c>
      <c r="C293" s="38" t="s">
        <v>1107</v>
      </c>
      <c r="D293" s="38" t="s">
        <v>2621</v>
      </c>
      <c r="E293" s="37" t="s">
        <v>37</v>
      </c>
      <c r="F293" s="24">
        <v>2</v>
      </c>
      <c r="G293" s="24">
        <v>2</v>
      </c>
      <c r="H293" s="33">
        <f t="shared" si="12"/>
        <v>93.94</v>
      </c>
      <c r="I293" s="33">
        <f t="shared" si="13"/>
        <v>1540</v>
      </c>
      <c r="J293" s="33">
        <f t="shared" si="14"/>
        <v>18.788</v>
      </c>
      <c r="K293" s="38" t="s">
        <v>2622</v>
      </c>
      <c r="L293" s="25" t="s">
        <v>2402</v>
      </c>
      <c r="M293" s="15"/>
      <c r="N293" s="37"/>
      <c r="O293" s="37"/>
      <c r="P293" s="37"/>
      <c r="Q293" s="46"/>
    </row>
    <row r="294" s="1" customFormat="1" customHeight="1" spans="1:17">
      <c r="A294" s="37">
        <v>57</v>
      </c>
      <c r="B294" s="15" t="s">
        <v>2620</v>
      </c>
      <c r="C294" s="38" t="s">
        <v>1107</v>
      </c>
      <c r="D294" s="38" t="s">
        <v>2621</v>
      </c>
      <c r="E294" s="37" t="s">
        <v>2493</v>
      </c>
      <c r="F294" s="24">
        <v>3</v>
      </c>
      <c r="G294" s="24">
        <v>3</v>
      </c>
      <c r="H294" s="33">
        <f t="shared" si="12"/>
        <v>140.91</v>
      </c>
      <c r="I294" s="33">
        <f t="shared" si="13"/>
        <v>2310</v>
      </c>
      <c r="J294" s="33">
        <f t="shared" si="14"/>
        <v>28.182</v>
      </c>
      <c r="K294" s="38" t="s">
        <v>2622</v>
      </c>
      <c r="L294" s="25" t="s">
        <v>2402</v>
      </c>
      <c r="M294" s="15"/>
      <c r="N294" s="37"/>
      <c r="O294" s="37"/>
      <c r="P294" s="37"/>
      <c r="Q294" s="46"/>
    </row>
    <row r="295" s="1" customFormat="1" customHeight="1" spans="1:17">
      <c r="A295" s="37">
        <v>57</v>
      </c>
      <c r="B295" s="15" t="s">
        <v>2620</v>
      </c>
      <c r="C295" s="38" t="s">
        <v>1107</v>
      </c>
      <c r="D295" s="38" t="s">
        <v>2621</v>
      </c>
      <c r="E295" s="37" t="s">
        <v>1136</v>
      </c>
      <c r="F295" s="24">
        <v>14.4</v>
      </c>
      <c r="G295" s="24">
        <v>14.4</v>
      </c>
      <c r="H295" s="33">
        <f t="shared" si="12"/>
        <v>676.368</v>
      </c>
      <c r="I295" s="33">
        <f t="shared" si="13"/>
        <v>11088</v>
      </c>
      <c r="J295" s="33">
        <f t="shared" si="14"/>
        <v>135.2736</v>
      </c>
      <c r="K295" s="38" t="s">
        <v>2622</v>
      </c>
      <c r="L295" s="25" t="s">
        <v>2402</v>
      </c>
      <c r="M295" s="15"/>
      <c r="N295" s="37"/>
      <c r="O295" s="37"/>
      <c r="P295" s="37"/>
      <c r="Q295" s="46"/>
    </row>
    <row r="296" s="1" customFormat="1" customHeight="1" spans="1:17">
      <c r="A296" s="15">
        <v>58</v>
      </c>
      <c r="B296" s="15" t="s">
        <v>2623</v>
      </c>
      <c r="C296" s="38" t="s">
        <v>491</v>
      </c>
      <c r="D296" s="38" t="s">
        <v>2411</v>
      </c>
      <c r="E296" s="37" t="s">
        <v>644</v>
      </c>
      <c r="F296" s="24">
        <v>1.5</v>
      </c>
      <c r="G296" s="24">
        <v>1.5</v>
      </c>
      <c r="H296" s="33">
        <f t="shared" si="12"/>
        <v>70.455</v>
      </c>
      <c r="I296" s="33">
        <f t="shared" si="13"/>
        <v>1155</v>
      </c>
      <c r="J296" s="33">
        <f t="shared" si="14"/>
        <v>14.091</v>
      </c>
      <c r="K296" s="38" t="s">
        <v>2624</v>
      </c>
      <c r="L296" s="25" t="s">
        <v>2402</v>
      </c>
      <c r="M296" s="15"/>
      <c r="N296" s="37"/>
      <c r="O296" s="37"/>
      <c r="P296" s="37"/>
      <c r="Q296" s="46"/>
    </row>
    <row r="297" s="1" customFormat="1" customHeight="1" spans="1:17">
      <c r="A297" s="37">
        <v>58</v>
      </c>
      <c r="B297" s="15" t="s">
        <v>2623</v>
      </c>
      <c r="C297" s="38" t="s">
        <v>491</v>
      </c>
      <c r="D297" s="38" t="s">
        <v>2411</v>
      </c>
      <c r="E297" s="37" t="s">
        <v>2468</v>
      </c>
      <c r="F297" s="24">
        <v>1.58</v>
      </c>
      <c r="G297" s="24">
        <v>1.58</v>
      </c>
      <c r="H297" s="33">
        <f t="shared" si="12"/>
        <v>74.2126</v>
      </c>
      <c r="I297" s="33">
        <f t="shared" si="13"/>
        <v>1216.6</v>
      </c>
      <c r="J297" s="33">
        <f t="shared" si="14"/>
        <v>14.84252</v>
      </c>
      <c r="K297" s="38" t="s">
        <v>2624</v>
      </c>
      <c r="L297" s="25" t="s">
        <v>2402</v>
      </c>
      <c r="M297" s="15"/>
      <c r="N297" s="37"/>
      <c r="O297" s="37"/>
      <c r="P297" s="37"/>
      <c r="Q297" s="46"/>
    </row>
    <row r="298" s="1" customFormat="1" customHeight="1" spans="1:17">
      <c r="A298" s="37">
        <v>58</v>
      </c>
      <c r="B298" s="15" t="s">
        <v>2623</v>
      </c>
      <c r="C298" s="38" t="s">
        <v>491</v>
      </c>
      <c r="D298" s="38" t="s">
        <v>2411</v>
      </c>
      <c r="E298" s="37" t="s">
        <v>37</v>
      </c>
      <c r="F298" s="24">
        <v>3.8</v>
      </c>
      <c r="G298" s="24">
        <v>3.8</v>
      </c>
      <c r="H298" s="33">
        <f t="shared" si="12"/>
        <v>178.486</v>
      </c>
      <c r="I298" s="33">
        <f t="shared" si="13"/>
        <v>2926</v>
      </c>
      <c r="J298" s="33">
        <f t="shared" si="14"/>
        <v>35.6972</v>
      </c>
      <c r="K298" s="38" t="s">
        <v>2624</v>
      </c>
      <c r="L298" s="25" t="s">
        <v>2402</v>
      </c>
      <c r="M298" s="15"/>
      <c r="N298" s="37"/>
      <c r="O298" s="37"/>
      <c r="P298" s="37"/>
      <c r="Q298" s="46"/>
    </row>
    <row r="299" s="1" customFormat="1" customHeight="1" spans="1:17">
      <c r="A299" s="37">
        <v>58</v>
      </c>
      <c r="B299" s="15" t="s">
        <v>2623</v>
      </c>
      <c r="C299" s="38" t="s">
        <v>491</v>
      </c>
      <c r="D299" s="38" t="s">
        <v>2411</v>
      </c>
      <c r="E299" s="37" t="s">
        <v>113</v>
      </c>
      <c r="F299" s="24">
        <v>3.9</v>
      </c>
      <c r="G299" s="24">
        <v>3.9</v>
      </c>
      <c r="H299" s="33">
        <f t="shared" si="12"/>
        <v>183.183</v>
      </c>
      <c r="I299" s="33">
        <f t="shared" si="13"/>
        <v>3003</v>
      </c>
      <c r="J299" s="33">
        <f t="shared" si="14"/>
        <v>36.6366</v>
      </c>
      <c r="K299" s="38" t="s">
        <v>2624</v>
      </c>
      <c r="L299" s="25" t="s">
        <v>2402</v>
      </c>
      <c r="M299" s="15"/>
      <c r="N299" s="37"/>
      <c r="O299" s="37"/>
      <c r="P299" s="37"/>
      <c r="Q299" s="46"/>
    </row>
    <row r="300" s="1" customFormat="1" customHeight="1" spans="1:17">
      <c r="A300" s="37">
        <v>58</v>
      </c>
      <c r="B300" s="15" t="s">
        <v>2623</v>
      </c>
      <c r="C300" s="38" t="s">
        <v>491</v>
      </c>
      <c r="D300" s="38" t="s">
        <v>2411</v>
      </c>
      <c r="E300" s="37" t="s">
        <v>2468</v>
      </c>
      <c r="F300" s="24">
        <v>13.22</v>
      </c>
      <c r="G300" s="24">
        <v>13.22</v>
      </c>
      <c r="H300" s="33">
        <f t="shared" si="12"/>
        <v>620.9434</v>
      </c>
      <c r="I300" s="33">
        <f t="shared" si="13"/>
        <v>10179.4</v>
      </c>
      <c r="J300" s="33">
        <f t="shared" si="14"/>
        <v>124.18868</v>
      </c>
      <c r="K300" s="38" t="s">
        <v>2624</v>
      </c>
      <c r="L300" s="25" t="s">
        <v>2402</v>
      </c>
      <c r="M300" s="15"/>
      <c r="N300" s="37"/>
      <c r="O300" s="37"/>
      <c r="P300" s="37"/>
      <c r="Q300" s="46"/>
    </row>
    <row r="301" s="1" customFormat="1" customHeight="1" spans="1:17">
      <c r="A301" s="15">
        <v>59</v>
      </c>
      <c r="B301" s="15" t="s">
        <v>2625</v>
      </c>
      <c r="C301" s="38" t="s">
        <v>412</v>
      </c>
      <c r="D301" s="38" t="s">
        <v>2626</v>
      </c>
      <c r="E301" s="37" t="s">
        <v>1087</v>
      </c>
      <c r="F301" s="24">
        <v>1.45</v>
      </c>
      <c r="G301" s="24">
        <v>1.45</v>
      </c>
      <c r="H301" s="33">
        <f t="shared" si="12"/>
        <v>68.1065</v>
      </c>
      <c r="I301" s="33">
        <f t="shared" si="13"/>
        <v>1116.5</v>
      </c>
      <c r="J301" s="33">
        <f t="shared" si="14"/>
        <v>13.6213</v>
      </c>
      <c r="K301" s="38" t="s">
        <v>2627</v>
      </c>
      <c r="L301" s="25" t="s">
        <v>2402</v>
      </c>
      <c r="M301" s="15"/>
      <c r="N301" s="37"/>
      <c r="O301" s="37"/>
      <c r="P301" s="37"/>
      <c r="Q301" s="46"/>
    </row>
    <row r="302" s="1" customFormat="1" customHeight="1" spans="1:17">
      <c r="A302" s="37">
        <v>59</v>
      </c>
      <c r="B302" s="15" t="s">
        <v>2625</v>
      </c>
      <c r="C302" s="38" t="s">
        <v>412</v>
      </c>
      <c r="D302" s="38" t="s">
        <v>2626</v>
      </c>
      <c r="E302" s="37" t="s">
        <v>1863</v>
      </c>
      <c r="F302" s="24">
        <v>6.85</v>
      </c>
      <c r="G302" s="24">
        <v>6.85</v>
      </c>
      <c r="H302" s="33">
        <f t="shared" si="12"/>
        <v>321.7445</v>
      </c>
      <c r="I302" s="33">
        <f t="shared" si="13"/>
        <v>5274.5</v>
      </c>
      <c r="J302" s="33">
        <f t="shared" si="14"/>
        <v>64.3489</v>
      </c>
      <c r="K302" s="38" t="s">
        <v>2627</v>
      </c>
      <c r="L302" s="25" t="s">
        <v>2402</v>
      </c>
      <c r="M302" s="15"/>
      <c r="N302" s="37"/>
      <c r="O302" s="37"/>
      <c r="P302" s="37"/>
      <c r="Q302" s="46"/>
    </row>
    <row r="303" s="1" customFormat="1" customHeight="1" spans="1:17">
      <c r="A303" s="37">
        <v>59</v>
      </c>
      <c r="B303" s="15" t="s">
        <v>2625</v>
      </c>
      <c r="C303" s="38" t="s">
        <v>412</v>
      </c>
      <c r="D303" s="38" t="s">
        <v>2626</v>
      </c>
      <c r="E303" s="37" t="s">
        <v>2414</v>
      </c>
      <c r="F303" s="24">
        <v>4.37</v>
      </c>
      <c r="G303" s="24">
        <v>4.37</v>
      </c>
      <c r="H303" s="33">
        <f t="shared" si="12"/>
        <v>205.2589</v>
      </c>
      <c r="I303" s="33">
        <f t="shared" si="13"/>
        <v>3364.9</v>
      </c>
      <c r="J303" s="33">
        <f t="shared" si="14"/>
        <v>41.05178</v>
      </c>
      <c r="K303" s="38" t="s">
        <v>2627</v>
      </c>
      <c r="L303" s="25" t="s">
        <v>2402</v>
      </c>
      <c r="M303" s="15"/>
      <c r="N303" s="37"/>
      <c r="O303" s="37"/>
      <c r="P303" s="37"/>
      <c r="Q303" s="46"/>
    </row>
    <row r="304" s="1" customFormat="1" customHeight="1" spans="1:17">
      <c r="A304" s="37">
        <v>59</v>
      </c>
      <c r="B304" s="15" t="s">
        <v>2625</v>
      </c>
      <c r="C304" s="38" t="s">
        <v>412</v>
      </c>
      <c r="D304" s="38" t="s">
        <v>2626</v>
      </c>
      <c r="E304" s="37" t="s">
        <v>2628</v>
      </c>
      <c r="F304" s="24">
        <v>6.8</v>
      </c>
      <c r="G304" s="24">
        <v>6.8</v>
      </c>
      <c r="H304" s="33">
        <f t="shared" si="12"/>
        <v>319.396</v>
      </c>
      <c r="I304" s="33">
        <f t="shared" si="13"/>
        <v>5236</v>
      </c>
      <c r="J304" s="33">
        <f t="shared" si="14"/>
        <v>63.8792</v>
      </c>
      <c r="K304" s="38" t="s">
        <v>2627</v>
      </c>
      <c r="L304" s="25" t="s">
        <v>2402</v>
      </c>
      <c r="M304" s="15"/>
      <c r="N304" s="37"/>
      <c r="O304" s="37"/>
      <c r="P304" s="37"/>
      <c r="Q304" s="46"/>
    </row>
    <row r="305" s="1" customFormat="1" customHeight="1" spans="1:17">
      <c r="A305" s="37">
        <v>59</v>
      </c>
      <c r="B305" s="15" t="s">
        <v>2625</v>
      </c>
      <c r="C305" s="38" t="s">
        <v>412</v>
      </c>
      <c r="D305" s="38" t="s">
        <v>2626</v>
      </c>
      <c r="E305" s="37" t="s">
        <v>2427</v>
      </c>
      <c r="F305" s="24">
        <v>7.03</v>
      </c>
      <c r="G305" s="24">
        <v>7.03</v>
      </c>
      <c r="H305" s="33">
        <f t="shared" si="12"/>
        <v>330.1991</v>
      </c>
      <c r="I305" s="33">
        <f t="shared" si="13"/>
        <v>5413.1</v>
      </c>
      <c r="J305" s="33">
        <f t="shared" si="14"/>
        <v>66.03982</v>
      </c>
      <c r="K305" s="38" t="s">
        <v>2627</v>
      </c>
      <c r="L305" s="25" t="s">
        <v>2402</v>
      </c>
      <c r="M305" s="15"/>
      <c r="N305" s="37"/>
      <c r="O305" s="37"/>
      <c r="P305" s="37"/>
      <c r="Q305" s="46"/>
    </row>
    <row r="306" s="1" customFormat="1" customHeight="1" spans="1:17">
      <c r="A306" s="15">
        <v>60</v>
      </c>
      <c r="B306" s="15" t="s">
        <v>2629</v>
      </c>
      <c r="C306" s="38" t="s">
        <v>1363</v>
      </c>
      <c r="D306" s="38" t="s">
        <v>2630</v>
      </c>
      <c r="E306" s="37" t="s">
        <v>37</v>
      </c>
      <c r="F306" s="24">
        <v>5.9</v>
      </c>
      <c r="G306" s="24">
        <v>5.9</v>
      </c>
      <c r="H306" s="33">
        <f t="shared" si="12"/>
        <v>277.123</v>
      </c>
      <c r="I306" s="33">
        <f t="shared" si="13"/>
        <v>4543</v>
      </c>
      <c r="J306" s="33">
        <f t="shared" si="14"/>
        <v>55.4246</v>
      </c>
      <c r="K306" s="38" t="s">
        <v>2631</v>
      </c>
      <c r="L306" s="25" t="s">
        <v>2402</v>
      </c>
      <c r="M306" s="15"/>
      <c r="N306" s="37"/>
      <c r="O306" s="37"/>
      <c r="P306" s="37"/>
      <c r="Q306" s="46"/>
    </row>
    <row r="307" s="1" customFormat="1" customHeight="1" spans="1:17">
      <c r="A307" s="37">
        <v>60</v>
      </c>
      <c r="B307" s="15" t="s">
        <v>2629</v>
      </c>
      <c r="C307" s="38" t="s">
        <v>1363</v>
      </c>
      <c r="D307" s="38" t="s">
        <v>2630</v>
      </c>
      <c r="E307" s="37" t="s">
        <v>1031</v>
      </c>
      <c r="F307" s="24">
        <v>9.6</v>
      </c>
      <c r="G307" s="24">
        <v>9.6</v>
      </c>
      <c r="H307" s="33">
        <f t="shared" si="12"/>
        <v>450.912</v>
      </c>
      <c r="I307" s="33">
        <f t="shared" si="13"/>
        <v>7392</v>
      </c>
      <c r="J307" s="33">
        <f t="shared" si="14"/>
        <v>90.1824</v>
      </c>
      <c r="K307" s="38" t="s">
        <v>2631</v>
      </c>
      <c r="L307" s="25" t="s">
        <v>2402</v>
      </c>
      <c r="M307" s="15"/>
      <c r="N307" s="37"/>
      <c r="O307" s="37"/>
      <c r="P307" s="37"/>
      <c r="Q307" s="46"/>
    </row>
    <row r="308" s="1" customFormat="1" customHeight="1" spans="1:17">
      <c r="A308" s="37">
        <v>60</v>
      </c>
      <c r="B308" s="15" t="s">
        <v>2629</v>
      </c>
      <c r="C308" s="38" t="s">
        <v>1363</v>
      </c>
      <c r="D308" s="38" t="s">
        <v>2630</v>
      </c>
      <c r="E308" s="37" t="s">
        <v>528</v>
      </c>
      <c r="F308" s="24">
        <v>1.54</v>
      </c>
      <c r="G308" s="24">
        <v>1.54</v>
      </c>
      <c r="H308" s="33">
        <f t="shared" si="12"/>
        <v>72.3338</v>
      </c>
      <c r="I308" s="33">
        <f t="shared" si="13"/>
        <v>1185.8</v>
      </c>
      <c r="J308" s="33">
        <f t="shared" si="14"/>
        <v>14.46676</v>
      </c>
      <c r="K308" s="38" t="s">
        <v>2631</v>
      </c>
      <c r="L308" s="25" t="s">
        <v>2402</v>
      </c>
      <c r="M308" s="15"/>
      <c r="N308" s="37"/>
      <c r="O308" s="37"/>
      <c r="P308" s="37"/>
      <c r="Q308" s="46"/>
    </row>
    <row r="309" s="1" customFormat="1" customHeight="1" spans="1:17">
      <c r="A309" s="37">
        <v>60</v>
      </c>
      <c r="B309" s="15" t="s">
        <v>2629</v>
      </c>
      <c r="C309" s="38" t="s">
        <v>1363</v>
      </c>
      <c r="D309" s="38" t="s">
        <v>2630</v>
      </c>
      <c r="E309" s="37" t="s">
        <v>2497</v>
      </c>
      <c r="F309" s="24">
        <v>2.88</v>
      </c>
      <c r="G309" s="24">
        <v>2.88</v>
      </c>
      <c r="H309" s="33">
        <f t="shared" si="12"/>
        <v>135.2736</v>
      </c>
      <c r="I309" s="33">
        <f t="shared" si="13"/>
        <v>2217.6</v>
      </c>
      <c r="J309" s="33">
        <f t="shared" si="14"/>
        <v>27.05472</v>
      </c>
      <c r="K309" s="38" t="s">
        <v>2631</v>
      </c>
      <c r="L309" s="25" t="s">
        <v>2402</v>
      </c>
      <c r="M309" s="15"/>
      <c r="N309" s="37"/>
      <c r="O309" s="37"/>
      <c r="P309" s="37"/>
      <c r="Q309" s="46"/>
    </row>
    <row r="310" s="1" customFormat="1" customHeight="1" spans="1:17">
      <c r="A310" s="37">
        <v>60</v>
      </c>
      <c r="B310" s="15" t="s">
        <v>2629</v>
      </c>
      <c r="C310" s="38" t="s">
        <v>1363</v>
      </c>
      <c r="D310" s="38" t="s">
        <v>2630</v>
      </c>
      <c r="E310" s="37" t="s">
        <v>62</v>
      </c>
      <c r="F310" s="24">
        <v>4.68</v>
      </c>
      <c r="G310" s="24">
        <v>4.68</v>
      </c>
      <c r="H310" s="33">
        <f t="shared" si="12"/>
        <v>219.8196</v>
      </c>
      <c r="I310" s="33">
        <f t="shared" si="13"/>
        <v>3603.6</v>
      </c>
      <c r="J310" s="33">
        <f t="shared" si="14"/>
        <v>43.96392</v>
      </c>
      <c r="K310" s="38" t="s">
        <v>2631</v>
      </c>
      <c r="L310" s="25" t="s">
        <v>2402</v>
      </c>
      <c r="M310" s="15"/>
      <c r="N310" s="37"/>
      <c r="O310" s="37"/>
      <c r="P310" s="37"/>
      <c r="Q310" s="46"/>
    </row>
    <row r="311" s="1" customFormat="1" customHeight="1" spans="1:17">
      <c r="A311" s="15">
        <v>61</v>
      </c>
      <c r="B311" s="15" t="s">
        <v>2632</v>
      </c>
      <c r="C311" s="38" t="s">
        <v>607</v>
      </c>
      <c r="D311" s="38" t="s">
        <v>2633</v>
      </c>
      <c r="E311" s="37" t="s">
        <v>644</v>
      </c>
      <c r="F311" s="24">
        <v>0.63</v>
      </c>
      <c r="G311" s="24">
        <v>0.63</v>
      </c>
      <c r="H311" s="33">
        <f t="shared" si="12"/>
        <v>29.5911</v>
      </c>
      <c r="I311" s="33">
        <f t="shared" si="13"/>
        <v>485.1</v>
      </c>
      <c r="J311" s="33">
        <f t="shared" si="14"/>
        <v>5.91822</v>
      </c>
      <c r="K311" s="38" t="s">
        <v>2634</v>
      </c>
      <c r="L311" s="25" t="s">
        <v>2402</v>
      </c>
      <c r="M311" s="15"/>
      <c r="N311" s="37"/>
      <c r="O311" s="37"/>
      <c r="P311" s="37"/>
      <c r="Q311" s="46"/>
    </row>
    <row r="312" s="1" customFormat="1" customHeight="1" spans="1:17">
      <c r="A312" s="37">
        <v>61</v>
      </c>
      <c r="B312" s="15" t="s">
        <v>2632</v>
      </c>
      <c r="C312" s="38" t="s">
        <v>607</v>
      </c>
      <c r="D312" s="38" t="s">
        <v>2633</v>
      </c>
      <c r="E312" s="37" t="s">
        <v>37</v>
      </c>
      <c r="F312" s="24">
        <v>0.8</v>
      </c>
      <c r="G312" s="24">
        <v>0.8</v>
      </c>
      <c r="H312" s="33">
        <f t="shared" si="12"/>
        <v>37.576</v>
      </c>
      <c r="I312" s="33">
        <f t="shared" si="13"/>
        <v>616</v>
      </c>
      <c r="J312" s="33">
        <f t="shared" si="14"/>
        <v>7.5152</v>
      </c>
      <c r="K312" s="38" t="s">
        <v>2634</v>
      </c>
      <c r="L312" s="25" t="s">
        <v>2402</v>
      </c>
      <c r="M312" s="15"/>
      <c r="N312" s="37"/>
      <c r="O312" s="37"/>
      <c r="P312" s="37"/>
      <c r="Q312" s="46"/>
    </row>
    <row r="313" s="1" customFormat="1" customHeight="1" spans="1:17">
      <c r="A313" s="37">
        <v>61</v>
      </c>
      <c r="B313" s="15" t="s">
        <v>2632</v>
      </c>
      <c r="C313" s="38" t="s">
        <v>607</v>
      </c>
      <c r="D313" s="38" t="s">
        <v>2633</v>
      </c>
      <c r="E313" s="37" t="s">
        <v>2635</v>
      </c>
      <c r="F313" s="24">
        <v>1.37</v>
      </c>
      <c r="G313" s="24">
        <v>1.37</v>
      </c>
      <c r="H313" s="33">
        <f t="shared" si="12"/>
        <v>64.3489</v>
      </c>
      <c r="I313" s="33">
        <f t="shared" si="13"/>
        <v>1054.9</v>
      </c>
      <c r="J313" s="33">
        <f t="shared" si="14"/>
        <v>12.86978</v>
      </c>
      <c r="K313" s="38" t="s">
        <v>2634</v>
      </c>
      <c r="L313" s="25" t="s">
        <v>2402</v>
      </c>
      <c r="M313" s="15"/>
      <c r="N313" s="37"/>
      <c r="O313" s="37"/>
      <c r="P313" s="37"/>
      <c r="Q313" s="46"/>
    </row>
    <row r="314" s="1" customFormat="1" customHeight="1" spans="1:17">
      <c r="A314" s="37">
        <v>61</v>
      </c>
      <c r="B314" s="15" t="s">
        <v>2632</v>
      </c>
      <c r="C314" s="38" t="s">
        <v>607</v>
      </c>
      <c r="D314" s="38" t="s">
        <v>2633</v>
      </c>
      <c r="E314" s="37" t="s">
        <v>1863</v>
      </c>
      <c r="F314" s="24">
        <v>4.8</v>
      </c>
      <c r="G314" s="24">
        <v>4.8</v>
      </c>
      <c r="H314" s="33">
        <f t="shared" si="12"/>
        <v>225.456</v>
      </c>
      <c r="I314" s="33">
        <f t="shared" si="13"/>
        <v>3696</v>
      </c>
      <c r="J314" s="33">
        <f t="shared" si="14"/>
        <v>45.0912</v>
      </c>
      <c r="K314" s="38" t="s">
        <v>2634</v>
      </c>
      <c r="L314" s="25" t="s">
        <v>2402</v>
      </c>
      <c r="M314" s="15"/>
      <c r="N314" s="37"/>
      <c r="O314" s="37"/>
      <c r="P314" s="37"/>
      <c r="Q314" s="46"/>
    </row>
    <row r="315" s="1" customFormat="1" customHeight="1" spans="1:17">
      <c r="A315" s="37">
        <v>61</v>
      </c>
      <c r="B315" s="15" t="s">
        <v>2632</v>
      </c>
      <c r="C315" s="38" t="s">
        <v>607</v>
      </c>
      <c r="D315" s="38" t="s">
        <v>2633</v>
      </c>
      <c r="E315" s="37" t="s">
        <v>2619</v>
      </c>
      <c r="F315" s="24">
        <v>12.4</v>
      </c>
      <c r="G315" s="24">
        <v>12.4</v>
      </c>
      <c r="H315" s="33">
        <f t="shared" si="12"/>
        <v>582.428</v>
      </c>
      <c r="I315" s="33">
        <f t="shared" si="13"/>
        <v>9548</v>
      </c>
      <c r="J315" s="33">
        <f t="shared" si="14"/>
        <v>116.4856</v>
      </c>
      <c r="K315" s="38" t="s">
        <v>2634</v>
      </c>
      <c r="L315" s="25" t="s">
        <v>2402</v>
      </c>
      <c r="M315" s="15"/>
      <c r="N315" s="37"/>
      <c r="O315" s="37"/>
      <c r="P315" s="37"/>
      <c r="Q315" s="46"/>
    </row>
    <row r="316" s="1" customFormat="1" customHeight="1" spans="1:17">
      <c r="A316" s="15">
        <v>62</v>
      </c>
      <c r="B316" s="15" t="s">
        <v>2636</v>
      </c>
      <c r="C316" s="38" t="s">
        <v>2247</v>
      </c>
      <c r="D316" s="38" t="s">
        <v>2637</v>
      </c>
      <c r="E316" s="37" t="s">
        <v>37</v>
      </c>
      <c r="F316" s="24">
        <v>1.2</v>
      </c>
      <c r="G316" s="24">
        <v>1.2</v>
      </c>
      <c r="H316" s="33">
        <f t="shared" si="12"/>
        <v>56.364</v>
      </c>
      <c r="I316" s="33">
        <f t="shared" si="13"/>
        <v>924</v>
      </c>
      <c r="J316" s="33">
        <f t="shared" si="14"/>
        <v>11.2728</v>
      </c>
      <c r="K316" s="38" t="s">
        <v>2638</v>
      </c>
      <c r="L316" s="25" t="s">
        <v>2402</v>
      </c>
      <c r="M316" s="15"/>
      <c r="N316" s="37"/>
      <c r="O316" s="37"/>
      <c r="P316" s="37"/>
      <c r="Q316" s="46"/>
    </row>
    <row r="317" s="1" customFormat="1" customHeight="1" spans="1:17">
      <c r="A317" s="37">
        <v>62</v>
      </c>
      <c r="B317" s="15" t="s">
        <v>2636</v>
      </c>
      <c r="C317" s="38" t="s">
        <v>2247</v>
      </c>
      <c r="D317" s="38" t="s">
        <v>2637</v>
      </c>
      <c r="E317" s="37" t="s">
        <v>34</v>
      </c>
      <c r="F317" s="24">
        <v>1.94</v>
      </c>
      <c r="G317" s="24">
        <v>1.94</v>
      </c>
      <c r="H317" s="33">
        <f t="shared" si="12"/>
        <v>91.1218</v>
      </c>
      <c r="I317" s="33">
        <f t="shared" si="13"/>
        <v>1493.8</v>
      </c>
      <c r="J317" s="33">
        <f t="shared" si="14"/>
        <v>18.22436</v>
      </c>
      <c r="K317" s="38" t="s">
        <v>2638</v>
      </c>
      <c r="L317" s="25" t="s">
        <v>2402</v>
      </c>
      <c r="M317" s="15"/>
      <c r="N317" s="37"/>
      <c r="O317" s="37"/>
      <c r="P317" s="37"/>
      <c r="Q317" s="46"/>
    </row>
    <row r="318" s="1" customFormat="1" customHeight="1" spans="1:17">
      <c r="A318" s="37">
        <v>62</v>
      </c>
      <c r="B318" s="15" t="s">
        <v>2636</v>
      </c>
      <c r="C318" s="38" t="s">
        <v>2247</v>
      </c>
      <c r="D318" s="38" t="s">
        <v>2637</v>
      </c>
      <c r="E318" s="37" t="s">
        <v>1043</v>
      </c>
      <c r="F318" s="24">
        <v>2.15</v>
      </c>
      <c r="G318" s="24">
        <v>2.15</v>
      </c>
      <c r="H318" s="33">
        <f t="shared" si="12"/>
        <v>100.9855</v>
      </c>
      <c r="I318" s="33">
        <f t="shared" si="13"/>
        <v>1655.5</v>
      </c>
      <c r="J318" s="33">
        <f t="shared" si="14"/>
        <v>20.1971</v>
      </c>
      <c r="K318" s="38" t="s">
        <v>2638</v>
      </c>
      <c r="L318" s="25" t="s">
        <v>2402</v>
      </c>
      <c r="M318" s="15"/>
      <c r="N318" s="37"/>
      <c r="O318" s="37"/>
      <c r="P318" s="37"/>
      <c r="Q318" s="46"/>
    </row>
    <row r="319" s="1" customFormat="1" customHeight="1" spans="1:17">
      <c r="A319" s="37">
        <v>62</v>
      </c>
      <c r="B319" s="15" t="s">
        <v>2636</v>
      </c>
      <c r="C319" s="38" t="s">
        <v>2247</v>
      </c>
      <c r="D319" s="38" t="s">
        <v>2637</v>
      </c>
      <c r="E319" s="37" t="s">
        <v>37</v>
      </c>
      <c r="F319" s="24">
        <v>2.7</v>
      </c>
      <c r="G319" s="24">
        <v>2.7</v>
      </c>
      <c r="H319" s="33">
        <f t="shared" si="12"/>
        <v>126.819</v>
      </c>
      <c r="I319" s="33">
        <f t="shared" si="13"/>
        <v>2079</v>
      </c>
      <c r="J319" s="33">
        <f t="shared" si="14"/>
        <v>25.3638</v>
      </c>
      <c r="K319" s="38" t="s">
        <v>2638</v>
      </c>
      <c r="L319" s="25" t="s">
        <v>2402</v>
      </c>
      <c r="M319" s="15"/>
      <c r="N319" s="37"/>
      <c r="O319" s="37"/>
      <c r="P319" s="37"/>
      <c r="Q319" s="46"/>
    </row>
    <row r="320" s="1" customFormat="1" customHeight="1" spans="1:17">
      <c r="A320" s="37">
        <v>62</v>
      </c>
      <c r="B320" s="15" t="s">
        <v>2636</v>
      </c>
      <c r="C320" s="38" t="s">
        <v>2247</v>
      </c>
      <c r="D320" s="38" t="s">
        <v>2637</v>
      </c>
      <c r="E320" s="37" t="s">
        <v>1043</v>
      </c>
      <c r="F320" s="24">
        <v>14.01</v>
      </c>
      <c r="G320" s="24">
        <v>14.01</v>
      </c>
      <c r="H320" s="33">
        <f t="shared" si="12"/>
        <v>658.0497</v>
      </c>
      <c r="I320" s="33">
        <f t="shared" si="13"/>
        <v>10787.7</v>
      </c>
      <c r="J320" s="33">
        <f t="shared" si="14"/>
        <v>131.60994</v>
      </c>
      <c r="K320" s="38" t="s">
        <v>2638</v>
      </c>
      <c r="L320" s="25" t="s">
        <v>2402</v>
      </c>
      <c r="M320" s="15"/>
      <c r="N320" s="37"/>
      <c r="O320" s="37"/>
      <c r="P320" s="37"/>
      <c r="Q320" s="46"/>
    </row>
    <row r="321" s="1" customFormat="1" customHeight="1" spans="1:17">
      <c r="A321" s="15">
        <v>63</v>
      </c>
      <c r="B321" s="15" t="s">
        <v>2639</v>
      </c>
      <c r="C321" s="38" t="s">
        <v>1363</v>
      </c>
      <c r="D321" s="38" t="s">
        <v>2640</v>
      </c>
      <c r="E321" s="37" t="s">
        <v>2437</v>
      </c>
      <c r="F321" s="24">
        <v>1.6</v>
      </c>
      <c r="G321" s="24">
        <v>1.6</v>
      </c>
      <c r="H321" s="33">
        <f t="shared" si="12"/>
        <v>75.152</v>
      </c>
      <c r="I321" s="33">
        <f t="shared" si="13"/>
        <v>1232</v>
      </c>
      <c r="J321" s="33">
        <f t="shared" si="14"/>
        <v>15.0304</v>
      </c>
      <c r="K321" s="38" t="s">
        <v>2641</v>
      </c>
      <c r="L321" s="25" t="s">
        <v>2402</v>
      </c>
      <c r="M321" s="15"/>
      <c r="N321" s="37"/>
      <c r="O321" s="37"/>
      <c r="P321" s="37"/>
      <c r="Q321" s="46"/>
    </row>
    <row r="322" s="1" customFormat="1" customHeight="1" spans="1:17">
      <c r="A322" s="37">
        <v>63</v>
      </c>
      <c r="B322" s="15" t="s">
        <v>2639</v>
      </c>
      <c r="C322" s="38" t="s">
        <v>1363</v>
      </c>
      <c r="D322" s="38" t="s">
        <v>2640</v>
      </c>
      <c r="E322" s="37" t="s">
        <v>1527</v>
      </c>
      <c r="F322" s="24">
        <v>1.86</v>
      </c>
      <c r="G322" s="24">
        <v>1.86</v>
      </c>
      <c r="H322" s="33">
        <f t="shared" si="12"/>
        <v>87.3642</v>
      </c>
      <c r="I322" s="33">
        <f t="shared" si="13"/>
        <v>1432.2</v>
      </c>
      <c r="J322" s="33">
        <f t="shared" si="14"/>
        <v>17.47284</v>
      </c>
      <c r="K322" s="38" t="s">
        <v>2641</v>
      </c>
      <c r="L322" s="25" t="s">
        <v>2402</v>
      </c>
      <c r="M322" s="15"/>
      <c r="N322" s="37"/>
      <c r="O322" s="37"/>
      <c r="P322" s="37"/>
      <c r="Q322" s="46"/>
    </row>
    <row r="323" s="1" customFormat="1" customHeight="1" spans="1:17">
      <c r="A323" s="37">
        <v>63</v>
      </c>
      <c r="B323" s="15" t="s">
        <v>2639</v>
      </c>
      <c r="C323" s="38" t="s">
        <v>1363</v>
      </c>
      <c r="D323" s="38" t="s">
        <v>2640</v>
      </c>
      <c r="E323" s="37" t="s">
        <v>2642</v>
      </c>
      <c r="F323" s="24">
        <v>2.72</v>
      </c>
      <c r="G323" s="24">
        <v>2.72</v>
      </c>
      <c r="H323" s="33">
        <f t="shared" si="12"/>
        <v>127.7584</v>
      </c>
      <c r="I323" s="33">
        <f t="shared" si="13"/>
        <v>2094.4</v>
      </c>
      <c r="J323" s="33">
        <f t="shared" si="14"/>
        <v>25.55168</v>
      </c>
      <c r="K323" s="38" t="s">
        <v>2641</v>
      </c>
      <c r="L323" s="25" t="s">
        <v>2402</v>
      </c>
      <c r="M323" s="15"/>
      <c r="N323" s="37"/>
      <c r="O323" s="37"/>
      <c r="P323" s="37"/>
      <c r="Q323" s="46"/>
    </row>
    <row r="324" s="1" customFormat="1" customHeight="1" spans="1:17">
      <c r="A324" s="37">
        <v>63</v>
      </c>
      <c r="B324" s="15" t="s">
        <v>2639</v>
      </c>
      <c r="C324" s="38" t="s">
        <v>1363</v>
      </c>
      <c r="D324" s="38" t="s">
        <v>2640</v>
      </c>
      <c r="E324" s="37" t="s">
        <v>37</v>
      </c>
      <c r="F324" s="24">
        <v>4.5</v>
      </c>
      <c r="G324" s="24">
        <v>4.5</v>
      </c>
      <c r="H324" s="33">
        <f t="shared" si="12"/>
        <v>211.365</v>
      </c>
      <c r="I324" s="33">
        <f t="shared" si="13"/>
        <v>3465</v>
      </c>
      <c r="J324" s="33">
        <f t="shared" si="14"/>
        <v>42.273</v>
      </c>
      <c r="K324" s="38" t="s">
        <v>2641</v>
      </c>
      <c r="L324" s="25" t="s">
        <v>2402</v>
      </c>
      <c r="M324" s="15"/>
      <c r="N324" s="37"/>
      <c r="O324" s="37"/>
      <c r="P324" s="37"/>
      <c r="Q324" s="46"/>
    </row>
    <row r="325" s="1" customFormat="1" customHeight="1" spans="1:17">
      <c r="A325" s="37">
        <v>63</v>
      </c>
      <c r="B325" s="15" t="s">
        <v>2639</v>
      </c>
      <c r="C325" s="38" t="s">
        <v>1363</v>
      </c>
      <c r="D325" s="38" t="s">
        <v>2640</v>
      </c>
      <c r="E325" s="37" t="s">
        <v>34</v>
      </c>
      <c r="F325" s="24">
        <v>11.32</v>
      </c>
      <c r="G325" s="24">
        <v>11.32</v>
      </c>
      <c r="H325" s="33">
        <f t="shared" si="12"/>
        <v>531.7004</v>
      </c>
      <c r="I325" s="33">
        <f t="shared" si="13"/>
        <v>8716.4</v>
      </c>
      <c r="J325" s="33">
        <f t="shared" si="14"/>
        <v>106.34008</v>
      </c>
      <c r="K325" s="38" t="s">
        <v>2641</v>
      </c>
      <c r="L325" s="25" t="s">
        <v>2402</v>
      </c>
      <c r="M325" s="15"/>
      <c r="N325" s="37"/>
      <c r="O325" s="37"/>
      <c r="P325" s="37"/>
      <c r="Q325" s="46"/>
    </row>
    <row r="326" s="1" customFormat="1" customHeight="1" spans="1:17">
      <c r="A326" s="15">
        <v>64</v>
      </c>
      <c r="B326" s="15" t="s">
        <v>2643</v>
      </c>
      <c r="C326" s="38" t="s">
        <v>663</v>
      </c>
      <c r="D326" s="38" t="s">
        <v>2644</v>
      </c>
      <c r="E326" s="37" t="s">
        <v>37</v>
      </c>
      <c r="F326" s="24">
        <v>11.1</v>
      </c>
      <c r="G326" s="24">
        <v>11.1</v>
      </c>
      <c r="H326" s="33">
        <f t="shared" si="12"/>
        <v>521.367</v>
      </c>
      <c r="I326" s="33">
        <f t="shared" si="13"/>
        <v>8547</v>
      </c>
      <c r="J326" s="33">
        <f t="shared" si="14"/>
        <v>104.2734</v>
      </c>
      <c r="K326" s="38" t="s">
        <v>2645</v>
      </c>
      <c r="L326" s="25" t="s">
        <v>2402</v>
      </c>
      <c r="M326" s="15"/>
      <c r="N326" s="37"/>
      <c r="O326" s="37"/>
      <c r="P326" s="37"/>
      <c r="Q326" s="46"/>
    </row>
    <row r="327" s="1" customFormat="1" customHeight="1" spans="1:17">
      <c r="A327" s="37">
        <v>64</v>
      </c>
      <c r="B327" s="15" t="s">
        <v>2643</v>
      </c>
      <c r="C327" s="38" t="s">
        <v>663</v>
      </c>
      <c r="D327" s="38" t="s">
        <v>2644</v>
      </c>
      <c r="E327" s="37" t="s">
        <v>2576</v>
      </c>
      <c r="F327" s="24">
        <v>1.82</v>
      </c>
      <c r="G327" s="24">
        <v>1.82</v>
      </c>
      <c r="H327" s="33">
        <f t="shared" si="12"/>
        <v>85.4854</v>
      </c>
      <c r="I327" s="33">
        <f t="shared" si="13"/>
        <v>1401.4</v>
      </c>
      <c r="J327" s="33">
        <f t="shared" si="14"/>
        <v>17.09708</v>
      </c>
      <c r="K327" s="38" t="s">
        <v>2645</v>
      </c>
      <c r="L327" s="25" t="s">
        <v>2402</v>
      </c>
      <c r="M327" s="15"/>
      <c r="N327" s="37"/>
      <c r="O327" s="37"/>
      <c r="P327" s="37"/>
      <c r="Q327" s="46"/>
    </row>
    <row r="328" s="1" customFormat="1" customHeight="1" spans="1:17">
      <c r="A328" s="37">
        <v>64</v>
      </c>
      <c r="B328" s="15" t="s">
        <v>2643</v>
      </c>
      <c r="C328" s="38" t="s">
        <v>663</v>
      </c>
      <c r="D328" s="38" t="s">
        <v>2644</v>
      </c>
      <c r="E328" s="37" t="s">
        <v>2497</v>
      </c>
      <c r="F328" s="24">
        <v>2.21</v>
      </c>
      <c r="G328" s="24">
        <v>2.21</v>
      </c>
      <c r="H328" s="33">
        <f t="shared" ref="H328:H391" si="15">G328*46.97</f>
        <v>103.8037</v>
      </c>
      <c r="I328" s="33">
        <f t="shared" ref="I328:I391" si="16">G328*770</f>
        <v>1701.7</v>
      </c>
      <c r="J328" s="33">
        <f t="shared" ref="J328:J391" si="17">H328*20%</f>
        <v>20.76074</v>
      </c>
      <c r="K328" s="38" t="s">
        <v>2645</v>
      </c>
      <c r="L328" s="25" t="s">
        <v>2402</v>
      </c>
      <c r="M328" s="15"/>
      <c r="N328" s="37"/>
      <c r="O328" s="37"/>
      <c r="P328" s="37"/>
      <c r="Q328" s="46"/>
    </row>
    <row r="329" s="1" customFormat="1" customHeight="1" spans="1:17">
      <c r="A329" s="37">
        <v>64</v>
      </c>
      <c r="B329" s="15" t="s">
        <v>2643</v>
      </c>
      <c r="C329" s="38" t="s">
        <v>663</v>
      </c>
      <c r="D329" s="38" t="s">
        <v>2644</v>
      </c>
      <c r="E329" s="37" t="s">
        <v>113</v>
      </c>
      <c r="F329" s="24">
        <v>3.48</v>
      </c>
      <c r="G329" s="24">
        <v>3.48</v>
      </c>
      <c r="H329" s="33">
        <f t="shared" si="15"/>
        <v>163.4556</v>
      </c>
      <c r="I329" s="33">
        <f t="shared" si="16"/>
        <v>2679.6</v>
      </c>
      <c r="J329" s="33">
        <f t="shared" si="17"/>
        <v>32.69112</v>
      </c>
      <c r="K329" s="38" t="s">
        <v>2645</v>
      </c>
      <c r="L329" s="25" t="s">
        <v>2402</v>
      </c>
      <c r="M329" s="15"/>
      <c r="N329" s="37"/>
      <c r="O329" s="37"/>
      <c r="P329" s="37"/>
      <c r="Q329" s="46"/>
    </row>
    <row r="330" s="1" customFormat="1" customHeight="1" spans="1:17">
      <c r="A330" s="37">
        <v>64</v>
      </c>
      <c r="B330" s="15" t="s">
        <v>2643</v>
      </c>
      <c r="C330" s="38" t="s">
        <v>663</v>
      </c>
      <c r="D330" s="38" t="s">
        <v>2644</v>
      </c>
      <c r="E330" s="37" t="s">
        <v>2467</v>
      </c>
      <c r="F330" s="24">
        <v>8.39</v>
      </c>
      <c r="G330" s="24">
        <v>8.39</v>
      </c>
      <c r="H330" s="33">
        <f t="shared" si="15"/>
        <v>394.0783</v>
      </c>
      <c r="I330" s="33">
        <f t="shared" si="16"/>
        <v>6460.3</v>
      </c>
      <c r="J330" s="33">
        <f t="shared" si="17"/>
        <v>78.81566</v>
      </c>
      <c r="K330" s="38" t="s">
        <v>2645</v>
      </c>
      <c r="L330" s="25" t="s">
        <v>2402</v>
      </c>
      <c r="M330" s="15"/>
      <c r="N330" s="37"/>
      <c r="O330" s="37"/>
      <c r="P330" s="37"/>
      <c r="Q330" s="46"/>
    </row>
    <row r="331" s="1" customFormat="1" customHeight="1" spans="1:17">
      <c r="A331" s="15">
        <v>65</v>
      </c>
      <c r="B331" s="15" t="s">
        <v>2646</v>
      </c>
      <c r="C331" s="38" t="s">
        <v>559</v>
      </c>
      <c r="D331" s="38" t="s">
        <v>2647</v>
      </c>
      <c r="E331" s="37" t="s">
        <v>2472</v>
      </c>
      <c r="F331" s="24">
        <v>10.65</v>
      </c>
      <c r="G331" s="24">
        <v>10.65</v>
      </c>
      <c r="H331" s="33">
        <f t="shared" si="15"/>
        <v>500.2305</v>
      </c>
      <c r="I331" s="33">
        <f t="shared" si="16"/>
        <v>8200.5</v>
      </c>
      <c r="J331" s="33">
        <f t="shared" si="17"/>
        <v>100.0461</v>
      </c>
      <c r="K331" s="38" t="s">
        <v>2648</v>
      </c>
      <c r="L331" s="25" t="s">
        <v>2402</v>
      </c>
      <c r="M331" s="15"/>
      <c r="N331" s="37"/>
      <c r="O331" s="37"/>
      <c r="P331" s="37"/>
      <c r="Q331" s="46"/>
    </row>
    <row r="332" s="1" customFormat="1" customHeight="1" spans="1:17">
      <c r="A332" s="37">
        <v>65</v>
      </c>
      <c r="B332" s="15" t="s">
        <v>2646</v>
      </c>
      <c r="C332" s="38" t="s">
        <v>559</v>
      </c>
      <c r="D332" s="38" t="s">
        <v>2647</v>
      </c>
      <c r="E332" s="37" t="s">
        <v>37</v>
      </c>
      <c r="F332" s="24">
        <v>9.87</v>
      </c>
      <c r="G332" s="24">
        <v>9.87</v>
      </c>
      <c r="H332" s="33">
        <f t="shared" si="15"/>
        <v>463.5939</v>
      </c>
      <c r="I332" s="33">
        <f t="shared" si="16"/>
        <v>7599.9</v>
      </c>
      <c r="J332" s="33">
        <f t="shared" si="17"/>
        <v>92.71878</v>
      </c>
      <c r="K332" s="38" t="s">
        <v>2648</v>
      </c>
      <c r="L332" s="25" t="s">
        <v>2402</v>
      </c>
      <c r="M332" s="15"/>
      <c r="N332" s="37"/>
      <c r="O332" s="37"/>
      <c r="P332" s="37"/>
      <c r="Q332" s="46"/>
    </row>
    <row r="333" s="1" customFormat="1" customHeight="1" spans="1:17">
      <c r="A333" s="37">
        <v>65</v>
      </c>
      <c r="B333" s="15" t="s">
        <v>2646</v>
      </c>
      <c r="C333" s="38" t="s">
        <v>559</v>
      </c>
      <c r="D333" s="38" t="s">
        <v>2647</v>
      </c>
      <c r="E333" s="37" t="s">
        <v>1030</v>
      </c>
      <c r="F333" s="24">
        <v>1.98</v>
      </c>
      <c r="G333" s="24">
        <v>1.98</v>
      </c>
      <c r="H333" s="33">
        <f t="shared" si="15"/>
        <v>93.0006</v>
      </c>
      <c r="I333" s="33">
        <f t="shared" si="16"/>
        <v>1524.6</v>
      </c>
      <c r="J333" s="33">
        <f t="shared" si="17"/>
        <v>18.60012</v>
      </c>
      <c r="K333" s="38" t="s">
        <v>2648</v>
      </c>
      <c r="L333" s="25" t="s">
        <v>2402</v>
      </c>
      <c r="M333" s="15"/>
      <c r="N333" s="37"/>
      <c r="O333" s="37"/>
      <c r="P333" s="37"/>
      <c r="Q333" s="46"/>
    </row>
    <row r="334" s="1" customFormat="1" customHeight="1" spans="1:17">
      <c r="A334" s="37">
        <v>65</v>
      </c>
      <c r="B334" s="15" t="s">
        <v>2646</v>
      </c>
      <c r="C334" s="38" t="s">
        <v>559</v>
      </c>
      <c r="D334" s="38" t="s">
        <v>2647</v>
      </c>
      <c r="E334" s="37" t="s">
        <v>1529</v>
      </c>
      <c r="F334" s="24">
        <v>7.26</v>
      </c>
      <c r="G334" s="24">
        <v>7.26</v>
      </c>
      <c r="H334" s="33">
        <f t="shared" si="15"/>
        <v>341.0022</v>
      </c>
      <c r="I334" s="33">
        <f t="shared" si="16"/>
        <v>5590.2</v>
      </c>
      <c r="J334" s="33">
        <f t="shared" si="17"/>
        <v>68.20044</v>
      </c>
      <c r="K334" s="38" t="s">
        <v>2648</v>
      </c>
      <c r="L334" s="25" t="s">
        <v>2402</v>
      </c>
      <c r="M334" s="15"/>
      <c r="N334" s="37"/>
      <c r="O334" s="37"/>
      <c r="P334" s="37"/>
      <c r="Q334" s="46"/>
    </row>
    <row r="335" s="1" customFormat="1" customHeight="1" spans="1:17">
      <c r="A335" s="37">
        <v>65</v>
      </c>
      <c r="B335" s="15" t="s">
        <v>2646</v>
      </c>
      <c r="C335" s="38" t="s">
        <v>559</v>
      </c>
      <c r="D335" s="38" t="s">
        <v>2647</v>
      </c>
      <c r="E335" s="37" t="s">
        <v>1530</v>
      </c>
      <c r="F335" s="24">
        <v>13.24</v>
      </c>
      <c r="G335" s="24">
        <v>13.24</v>
      </c>
      <c r="H335" s="33">
        <f t="shared" si="15"/>
        <v>621.8828</v>
      </c>
      <c r="I335" s="33">
        <f t="shared" si="16"/>
        <v>10194.8</v>
      </c>
      <c r="J335" s="33">
        <f t="shared" si="17"/>
        <v>124.37656</v>
      </c>
      <c r="K335" s="38" t="s">
        <v>2648</v>
      </c>
      <c r="L335" s="25" t="s">
        <v>2402</v>
      </c>
      <c r="M335" s="15"/>
      <c r="N335" s="37"/>
      <c r="O335" s="37"/>
      <c r="P335" s="37"/>
      <c r="Q335" s="46"/>
    </row>
    <row r="336" s="1" customFormat="1" customHeight="1" spans="1:17">
      <c r="A336" s="15">
        <v>66</v>
      </c>
      <c r="B336" s="15" t="s">
        <v>2649</v>
      </c>
      <c r="C336" s="38" t="s">
        <v>538</v>
      </c>
      <c r="D336" s="38" t="s">
        <v>2650</v>
      </c>
      <c r="E336" s="37" t="s">
        <v>125</v>
      </c>
      <c r="F336" s="24">
        <v>0.82</v>
      </c>
      <c r="G336" s="24">
        <v>0.82</v>
      </c>
      <c r="H336" s="33">
        <f t="shared" si="15"/>
        <v>38.5154</v>
      </c>
      <c r="I336" s="33">
        <f t="shared" si="16"/>
        <v>631.4</v>
      </c>
      <c r="J336" s="33">
        <f t="shared" si="17"/>
        <v>7.70308</v>
      </c>
      <c r="K336" s="38" t="s">
        <v>2651</v>
      </c>
      <c r="L336" s="25" t="s">
        <v>2402</v>
      </c>
      <c r="M336" s="15"/>
      <c r="N336" s="37"/>
      <c r="O336" s="37"/>
      <c r="P336" s="37"/>
      <c r="Q336" s="46"/>
    </row>
    <row r="337" s="1" customFormat="1" customHeight="1" spans="1:17">
      <c r="A337" s="37">
        <v>66</v>
      </c>
      <c r="B337" s="15" t="s">
        <v>2649</v>
      </c>
      <c r="C337" s="38" t="s">
        <v>538</v>
      </c>
      <c r="D337" s="38" t="s">
        <v>2650</v>
      </c>
      <c r="E337" s="37" t="s">
        <v>1030</v>
      </c>
      <c r="F337" s="24">
        <v>0.99</v>
      </c>
      <c r="G337" s="24">
        <v>0.99</v>
      </c>
      <c r="H337" s="33">
        <f t="shared" si="15"/>
        <v>46.5003</v>
      </c>
      <c r="I337" s="33">
        <f t="shared" si="16"/>
        <v>762.3</v>
      </c>
      <c r="J337" s="33">
        <f t="shared" si="17"/>
        <v>9.30006</v>
      </c>
      <c r="K337" s="38" t="s">
        <v>2651</v>
      </c>
      <c r="L337" s="25" t="s">
        <v>2402</v>
      </c>
      <c r="M337" s="15"/>
      <c r="N337" s="37"/>
      <c r="O337" s="37"/>
      <c r="P337" s="37"/>
      <c r="Q337" s="46"/>
    </row>
    <row r="338" s="1" customFormat="1" customHeight="1" spans="1:17">
      <c r="A338" s="37">
        <v>66</v>
      </c>
      <c r="B338" s="15" t="s">
        <v>2649</v>
      </c>
      <c r="C338" s="38" t="s">
        <v>538</v>
      </c>
      <c r="D338" s="38" t="s">
        <v>2650</v>
      </c>
      <c r="E338" s="37" t="s">
        <v>37</v>
      </c>
      <c r="F338" s="24">
        <v>1.6</v>
      </c>
      <c r="G338" s="24">
        <v>1.6</v>
      </c>
      <c r="H338" s="33">
        <f t="shared" si="15"/>
        <v>75.152</v>
      </c>
      <c r="I338" s="33">
        <f t="shared" si="16"/>
        <v>1232</v>
      </c>
      <c r="J338" s="33">
        <f t="shared" si="17"/>
        <v>15.0304</v>
      </c>
      <c r="K338" s="38" t="s">
        <v>2651</v>
      </c>
      <c r="L338" s="25" t="s">
        <v>2402</v>
      </c>
      <c r="M338" s="15"/>
      <c r="N338" s="37"/>
      <c r="O338" s="37"/>
      <c r="P338" s="37"/>
      <c r="Q338" s="46"/>
    </row>
    <row r="339" s="1" customFormat="1" customHeight="1" spans="1:17">
      <c r="A339" s="37">
        <v>66</v>
      </c>
      <c r="B339" s="15" t="s">
        <v>2649</v>
      </c>
      <c r="C339" s="38" t="s">
        <v>538</v>
      </c>
      <c r="D339" s="38" t="s">
        <v>2650</v>
      </c>
      <c r="E339" s="37" t="s">
        <v>2437</v>
      </c>
      <c r="F339" s="24">
        <v>2.13</v>
      </c>
      <c r="G339" s="24">
        <v>2.13</v>
      </c>
      <c r="H339" s="33">
        <f t="shared" si="15"/>
        <v>100.0461</v>
      </c>
      <c r="I339" s="33">
        <f t="shared" si="16"/>
        <v>1640.1</v>
      </c>
      <c r="J339" s="33">
        <f t="shared" si="17"/>
        <v>20.00922</v>
      </c>
      <c r="K339" s="38" t="s">
        <v>2651</v>
      </c>
      <c r="L339" s="25" t="s">
        <v>2402</v>
      </c>
      <c r="M339" s="15"/>
      <c r="N339" s="37"/>
      <c r="O339" s="37"/>
      <c r="P339" s="37"/>
      <c r="Q339" s="46"/>
    </row>
    <row r="340" s="1" customFormat="1" customHeight="1" spans="1:17">
      <c r="A340" s="37">
        <v>66</v>
      </c>
      <c r="B340" s="15" t="s">
        <v>2649</v>
      </c>
      <c r="C340" s="38" t="s">
        <v>538</v>
      </c>
      <c r="D340" s="38" t="s">
        <v>2650</v>
      </c>
      <c r="E340" s="37" t="s">
        <v>430</v>
      </c>
      <c r="F340" s="24">
        <v>9.46</v>
      </c>
      <c r="G340" s="24">
        <v>9.46</v>
      </c>
      <c r="H340" s="33">
        <f t="shared" si="15"/>
        <v>444.3362</v>
      </c>
      <c r="I340" s="33">
        <f t="shared" si="16"/>
        <v>7284.2</v>
      </c>
      <c r="J340" s="33">
        <f t="shared" si="17"/>
        <v>88.86724</v>
      </c>
      <c r="K340" s="38" t="s">
        <v>2651</v>
      </c>
      <c r="L340" s="25" t="s">
        <v>2402</v>
      </c>
      <c r="M340" s="15"/>
      <c r="N340" s="37"/>
      <c r="O340" s="37"/>
      <c r="P340" s="37"/>
      <c r="Q340" s="46"/>
    </row>
    <row r="341" s="1" customFormat="1" customHeight="1" spans="1:17">
      <c r="A341" s="15">
        <v>67</v>
      </c>
      <c r="B341" s="15" t="s">
        <v>2652</v>
      </c>
      <c r="C341" s="38" t="s">
        <v>607</v>
      </c>
      <c r="D341" s="38" t="s">
        <v>2653</v>
      </c>
      <c r="E341" s="37" t="s">
        <v>2405</v>
      </c>
      <c r="F341" s="24">
        <v>1.23</v>
      </c>
      <c r="G341" s="24">
        <v>1.23</v>
      </c>
      <c r="H341" s="33">
        <f t="shared" si="15"/>
        <v>57.7731</v>
      </c>
      <c r="I341" s="33">
        <f t="shared" si="16"/>
        <v>947.1</v>
      </c>
      <c r="J341" s="33">
        <f t="shared" si="17"/>
        <v>11.55462</v>
      </c>
      <c r="K341" s="38" t="s">
        <v>2654</v>
      </c>
      <c r="L341" s="25" t="s">
        <v>2402</v>
      </c>
      <c r="M341" s="15"/>
      <c r="N341" s="37"/>
      <c r="O341" s="37"/>
      <c r="P341" s="37"/>
      <c r="Q341" s="46"/>
    </row>
    <row r="342" s="1" customFormat="1" customHeight="1" spans="1:17">
      <c r="A342" s="37">
        <v>67</v>
      </c>
      <c r="B342" s="15" t="s">
        <v>2652</v>
      </c>
      <c r="C342" s="38" t="s">
        <v>607</v>
      </c>
      <c r="D342" s="38" t="s">
        <v>2653</v>
      </c>
      <c r="E342" s="37" t="s">
        <v>2407</v>
      </c>
      <c r="F342" s="24">
        <v>2.77</v>
      </c>
      <c r="G342" s="24">
        <v>2.77</v>
      </c>
      <c r="H342" s="33">
        <f t="shared" si="15"/>
        <v>130.1069</v>
      </c>
      <c r="I342" s="33">
        <f t="shared" si="16"/>
        <v>2132.9</v>
      </c>
      <c r="J342" s="33">
        <f t="shared" si="17"/>
        <v>26.02138</v>
      </c>
      <c r="K342" s="38" t="s">
        <v>2654</v>
      </c>
      <c r="L342" s="25" t="s">
        <v>2402</v>
      </c>
      <c r="M342" s="15"/>
      <c r="N342" s="37"/>
      <c r="O342" s="37"/>
      <c r="P342" s="37"/>
      <c r="Q342" s="46"/>
    </row>
    <row r="343" s="1" customFormat="1" customHeight="1" spans="1:17">
      <c r="A343" s="37">
        <v>67</v>
      </c>
      <c r="B343" s="15" t="s">
        <v>2652</v>
      </c>
      <c r="C343" s="38" t="s">
        <v>607</v>
      </c>
      <c r="D343" s="38" t="s">
        <v>2653</v>
      </c>
      <c r="E343" s="37" t="s">
        <v>2421</v>
      </c>
      <c r="F343" s="24">
        <v>3.24</v>
      </c>
      <c r="G343" s="24">
        <v>3.24</v>
      </c>
      <c r="H343" s="33">
        <f t="shared" si="15"/>
        <v>152.1828</v>
      </c>
      <c r="I343" s="33">
        <f t="shared" si="16"/>
        <v>2494.8</v>
      </c>
      <c r="J343" s="33">
        <f t="shared" si="17"/>
        <v>30.43656</v>
      </c>
      <c r="K343" s="38" t="s">
        <v>2654</v>
      </c>
      <c r="L343" s="25" t="s">
        <v>2402</v>
      </c>
      <c r="M343" s="15"/>
      <c r="N343" s="37"/>
      <c r="O343" s="37"/>
      <c r="P343" s="37"/>
      <c r="Q343" s="46"/>
    </row>
    <row r="344" s="1" customFormat="1" customHeight="1" spans="1:17">
      <c r="A344" s="37">
        <v>67</v>
      </c>
      <c r="B344" s="15" t="s">
        <v>2652</v>
      </c>
      <c r="C344" s="38" t="s">
        <v>607</v>
      </c>
      <c r="D344" s="38" t="s">
        <v>2653</v>
      </c>
      <c r="E344" s="37" t="s">
        <v>2405</v>
      </c>
      <c r="F344" s="24">
        <v>4</v>
      </c>
      <c r="G344" s="24">
        <v>4</v>
      </c>
      <c r="H344" s="33">
        <f t="shared" si="15"/>
        <v>187.88</v>
      </c>
      <c r="I344" s="33">
        <f t="shared" si="16"/>
        <v>3080</v>
      </c>
      <c r="J344" s="33">
        <f t="shared" si="17"/>
        <v>37.576</v>
      </c>
      <c r="K344" s="38" t="s">
        <v>2654</v>
      </c>
      <c r="L344" s="25" t="s">
        <v>2402</v>
      </c>
      <c r="M344" s="15"/>
      <c r="N344" s="37"/>
      <c r="O344" s="37"/>
      <c r="P344" s="37"/>
      <c r="Q344" s="46"/>
    </row>
    <row r="345" s="1" customFormat="1" customHeight="1" spans="1:17">
      <c r="A345" s="37">
        <v>67</v>
      </c>
      <c r="B345" s="15" t="s">
        <v>2652</v>
      </c>
      <c r="C345" s="38" t="s">
        <v>607</v>
      </c>
      <c r="D345" s="38" t="s">
        <v>2653</v>
      </c>
      <c r="E345" s="37" t="s">
        <v>2432</v>
      </c>
      <c r="F345" s="24">
        <v>8.76</v>
      </c>
      <c r="G345" s="24">
        <v>8.76</v>
      </c>
      <c r="H345" s="33">
        <f t="shared" si="15"/>
        <v>411.4572</v>
      </c>
      <c r="I345" s="33">
        <f t="shared" si="16"/>
        <v>6745.2</v>
      </c>
      <c r="J345" s="33">
        <f t="shared" si="17"/>
        <v>82.29144</v>
      </c>
      <c r="K345" s="38" t="s">
        <v>2654</v>
      </c>
      <c r="L345" s="25" t="s">
        <v>2402</v>
      </c>
      <c r="M345" s="15"/>
      <c r="N345" s="37"/>
      <c r="O345" s="37"/>
      <c r="P345" s="37"/>
      <c r="Q345" s="46"/>
    </row>
    <row r="346" s="1" customFormat="1" customHeight="1" spans="1:17">
      <c r="A346" s="15">
        <v>68</v>
      </c>
      <c r="B346" s="15" t="s">
        <v>2655</v>
      </c>
      <c r="C346" s="38" t="s">
        <v>447</v>
      </c>
      <c r="D346" s="38" t="s">
        <v>2656</v>
      </c>
      <c r="E346" s="37" t="s">
        <v>2432</v>
      </c>
      <c r="F346" s="24">
        <v>2.3</v>
      </c>
      <c r="G346" s="24">
        <v>2.3</v>
      </c>
      <c r="H346" s="33">
        <f t="shared" si="15"/>
        <v>108.031</v>
      </c>
      <c r="I346" s="33">
        <f t="shared" si="16"/>
        <v>1771</v>
      </c>
      <c r="J346" s="33">
        <f t="shared" si="17"/>
        <v>21.6062</v>
      </c>
      <c r="K346" s="38" t="s">
        <v>2657</v>
      </c>
      <c r="L346" s="25" t="s">
        <v>2402</v>
      </c>
      <c r="M346" s="15"/>
      <c r="N346" s="37"/>
      <c r="O346" s="37"/>
      <c r="P346" s="37"/>
      <c r="Q346" s="46"/>
    </row>
    <row r="347" s="1" customFormat="1" customHeight="1" spans="1:17">
      <c r="A347" s="37">
        <v>68</v>
      </c>
      <c r="B347" s="15" t="s">
        <v>2655</v>
      </c>
      <c r="C347" s="38" t="s">
        <v>447</v>
      </c>
      <c r="D347" s="38" t="s">
        <v>2656</v>
      </c>
      <c r="E347" s="37" t="s">
        <v>430</v>
      </c>
      <c r="F347" s="24">
        <v>2.5</v>
      </c>
      <c r="G347" s="24">
        <v>2.5</v>
      </c>
      <c r="H347" s="33">
        <f t="shared" si="15"/>
        <v>117.425</v>
      </c>
      <c r="I347" s="33">
        <f t="shared" si="16"/>
        <v>1925</v>
      </c>
      <c r="J347" s="33">
        <f t="shared" si="17"/>
        <v>23.485</v>
      </c>
      <c r="K347" s="38" t="s">
        <v>2657</v>
      </c>
      <c r="L347" s="25" t="s">
        <v>2402</v>
      </c>
      <c r="M347" s="15"/>
      <c r="N347" s="37"/>
      <c r="O347" s="37"/>
      <c r="P347" s="37"/>
      <c r="Q347" s="46"/>
    </row>
    <row r="348" s="1" customFormat="1" customHeight="1" spans="1:17">
      <c r="A348" s="37">
        <v>68</v>
      </c>
      <c r="B348" s="15" t="s">
        <v>2655</v>
      </c>
      <c r="C348" s="38" t="s">
        <v>447</v>
      </c>
      <c r="D348" s="38" t="s">
        <v>2656</v>
      </c>
      <c r="E348" s="37" t="s">
        <v>2405</v>
      </c>
      <c r="F348" s="24">
        <v>1.95</v>
      </c>
      <c r="G348" s="24">
        <v>1.95</v>
      </c>
      <c r="H348" s="33">
        <f t="shared" si="15"/>
        <v>91.5915</v>
      </c>
      <c r="I348" s="33">
        <f t="shared" si="16"/>
        <v>1501.5</v>
      </c>
      <c r="J348" s="33">
        <f t="shared" si="17"/>
        <v>18.3183</v>
      </c>
      <c r="K348" s="38" t="s">
        <v>2657</v>
      </c>
      <c r="L348" s="25" t="s">
        <v>2402</v>
      </c>
      <c r="M348" s="15"/>
      <c r="N348" s="37"/>
      <c r="O348" s="37"/>
      <c r="P348" s="37"/>
      <c r="Q348" s="46"/>
    </row>
    <row r="349" s="1" customFormat="1" customHeight="1" spans="1:17">
      <c r="A349" s="37">
        <v>68</v>
      </c>
      <c r="B349" s="15" t="s">
        <v>2655</v>
      </c>
      <c r="C349" s="38" t="s">
        <v>447</v>
      </c>
      <c r="D349" s="38" t="s">
        <v>2656</v>
      </c>
      <c r="E349" s="37" t="s">
        <v>2437</v>
      </c>
      <c r="F349" s="24">
        <v>2.95</v>
      </c>
      <c r="G349" s="24">
        <v>2.95</v>
      </c>
      <c r="H349" s="33">
        <f t="shared" si="15"/>
        <v>138.5615</v>
      </c>
      <c r="I349" s="33">
        <f t="shared" si="16"/>
        <v>2271.5</v>
      </c>
      <c r="J349" s="33">
        <f t="shared" si="17"/>
        <v>27.7123</v>
      </c>
      <c r="K349" s="38" t="s">
        <v>2657</v>
      </c>
      <c r="L349" s="25" t="s">
        <v>2402</v>
      </c>
      <c r="M349" s="15"/>
      <c r="N349" s="37"/>
      <c r="O349" s="37"/>
      <c r="P349" s="37"/>
      <c r="Q349" s="46"/>
    </row>
    <row r="350" s="1" customFormat="1" customHeight="1" spans="1:17">
      <c r="A350" s="37">
        <v>68</v>
      </c>
      <c r="B350" s="15" t="s">
        <v>2655</v>
      </c>
      <c r="C350" s="38" t="s">
        <v>447</v>
      </c>
      <c r="D350" s="38" t="s">
        <v>2656</v>
      </c>
      <c r="E350" s="37" t="s">
        <v>2472</v>
      </c>
      <c r="F350" s="24">
        <v>0.3</v>
      </c>
      <c r="G350" s="24">
        <v>0.3</v>
      </c>
      <c r="H350" s="33">
        <f t="shared" si="15"/>
        <v>14.091</v>
      </c>
      <c r="I350" s="33">
        <f t="shared" si="16"/>
        <v>231</v>
      </c>
      <c r="J350" s="33">
        <f t="shared" si="17"/>
        <v>2.8182</v>
      </c>
      <c r="K350" s="38" t="s">
        <v>2657</v>
      </c>
      <c r="L350" s="25" t="s">
        <v>2402</v>
      </c>
      <c r="M350" s="15"/>
      <c r="N350" s="37"/>
      <c r="O350" s="37"/>
      <c r="P350" s="37"/>
      <c r="Q350" s="46"/>
    </row>
    <row r="351" s="1" customFormat="1" customHeight="1" spans="1:17">
      <c r="A351" s="15">
        <v>69</v>
      </c>
      <c r="B351" s="15" t="s">
        <v>2658</v>
      </c>
      <c r="C351" s="38" t="s">
        <v>958</v>
      </c>
      <c r="D351" s="38" t="s">
        <v>2659</v>
      </c>
      <c r="E351" s="37" t="s">
        <v>2660</v>
      </c>
      <c r="F351" s="24">
        <v>4.86</v>
      </c>
      <c r="G351" s="24">
        <v>4.86</v>
      </c>
      <c r="H351" s="33">
        <f t="shared" si="15"/>
        <v>228.2742</v>
      </c>
      <c r="I351" s="33">
        <f t="shared" si="16"/>
        <v>3742.2</v>
      </c>
      <c r="J351" s="33">
        <f t="shared" si="17"/>
        <v>45.65484</v>
      </c>
      <c r="K351" s="38" t="s">
        <v>2661</v>
      </c>
      <c r="L351" s="25" t="s">
        <v>2402</v>
      </c>
      <c r="M351" s="15"/>
      <c r="N351" s="37"/>
      <c r="O351" s="37"/>
      <c r="P351" s="37"/>
      <c r="Q351" s="46"/>
    </row>
    <row r="352" s="1" customFormat="1" customHeight="1" spans="1:17">
      <c r="A352" s="37">
        <v>69</v>
      </c>
      <c r="B352" s="15" t="s">
        <v>2658</v>
      </c>
      <c r="C352" s="38" t="s">
        <v>958</v>
      </c>
      <c r="D352" s="38" t="s">
        <v>2659</v>
      </c>
      <c r="E352" s="37" t="s">
        <v>876</v>
      </c>
      <c r="F352" s="24">
        <v>5.2</v>
      </c>
      <c r="G352" s="24">
        <v>5.2</v>
      </c>
      <c r="H352" s="33">
        <f t="shared" si="15"/>
        <v>244.244</v>
      </c>
      <c r="I352" s="33">
        <f t="shared" si="16"/>
        <v>4004</v>
      </c>
      <c r="J352" s="33">
        <f t="shared" si="17"/>
        <v>48.8488</v>
      </c>
      <c r="K352" s="38" t="s">
        <v>2661</v>
      </c>
      <c r="L352" s="25" t="s">
        <v>2402</v>
      </c>
      <c r="M352" s="15"/>
      <c r="N352" s="37"/>
      <c r="O352" s="37"/>
      <c r="P352" s="37"/>
      <c r="Q352" s="46"/>
    </row>
    <row r="353" s="1" customFormat="1" customHeight="1" spans="1:17">
      <c r="A353" s="37">
        <v>69</v>
      </c>
      <c r="B353" s="15" t="s">
        <v>2658</v>
      </c>
      <c r="C353" s="38" t="s">
        <v>958</v>
      </c>
      <c r="D353" s="38" t="s">
        <v>2659</v>
      </c>
      <c r="E353" s="37" t="s">
        <v>2582</v>
      </c>
      <c r="F353" s="24">
        <v>1.02</v>
      </c>
      <c r="G353" s="24">
        <v>1.02</v>
      </c>
      <c r="H353" s="33">
        <f t="shared" si="15"/>
        <v>47.9094</v>
      </c>
      <c r="I353" s="33">
        <f t="shared" si="16"/>
        <v>785.4</v>
      </c>
      <c r="J353" s="33">
        <f t="shared" si="17"/>
        <v>9.58188</v>
      </c>
      <c r="K353" s="38" t="s">
        <v>2661</v>
      </c>
      <c r="L353" s="25" t="s">
        <v>2402</v>
      </c>
      <c r="M353" s="15"/>
      <c r="N353" s="37"/>
      <c r="O353" s="37"/>
      <c r="P353" s="37"/>
      <c r="Q353" s="46"/>
    </row>
    <row r="354" s="1" customFormat="1" customHeight="1" spans="1:17">
      <c r="A354" s="37">
        <v>69</v>
      </c>
      <c r="B354" s="15" t="s">
        <v>2658</v>
      </c>
      <c r="C354" s="38" t="s">
        <v>958</v>
      </c>
      <c r="D354" s="38" t="s">
        <v>2659</v>
      </c>
      <c r="E354" s="37" t="s">
        <v>2408</v>
      </c>
      <c r="F354" s="24">
        <v>5.38</v>
      </c>
      <c r="G354" s="24">
        <v>5.38</v>
      </c>
      <c r="H354" s="33">
        <f t="shared" si="15"/>
        <v>252.6986</v>
      </c>
      <c r="I354" s="33">
        <f t="shared" si="16"/>
        <v>4142.6</v>
      </c>
      <c r="J354" s="33">
        <f t="shared" si="17"/>
        <v>50.53972</v>
      </c>
      <c r="K354" s="38" t="s">
        <v>2661</v>
      </c>
      <c r="L354" s="25" t="s">
        <v>2402</v>
      </c>
      <c r="M354" s="15"/>
      <c r="N354" s="37"/>
      <c r="O354" s="37"/>
      <c r="P354" s="37"/>
      <c r="Q354" s="46"/>
    </row>
    <row r="355" s="1" customFormat="1" customHeight="1" spans="1:17">
      <c r="A355" s="37">
        <v>69</v>
      </c>
      <c r="B355" s="15" t="s">
        <v>2658</v>
      </c>
      <c r="C355" s="38" t="s">
        <v>958</v>
      </c>
      <c r="D355" s="38" t="s">
        <v>2659</v>
      </c>
      <c r="E355" s="37" t="s">
        <v>2407</v>
      </c>
      <c r="F355" s="24">
        <v>8.54</v>
      </c>
      <c r="G355" s="24">
        <v>8.54</v>
      </c>
      <c r="H355" s="33">
        <f t="shared" si="15"/>
        <v>401.1238</v>
      </c>
      <c r="I355" s="33">
        <f t="shared" si="16"/>
        <v>6575.8</v>
      </c>
      <c r="J355" s="33">
        <f t="shared" si="17"/>
        <v>80.22476</v>
      </c>
      <c r="K355" s="38" t="s">
        <v>2661</v>
      </c>
      <c r="L355" s="25" t="s">
        <v>2402</v>
      </c>
      <c r="M355" s="15"/>
      <c r="N355" s="37"/>
      <c r="O355" s="37"/>
      <c r="P355" s="37"/>
      <c r="Q355" s="46"/>
    </row>
    <row r="356" s="1" customFormat="1" customHeight="1" spans="1:17">
      <c r="A356" s="15">
        <v>70</v>
      </c>
      <c r="B356" s="15" t="s">
        <v>2662</v>
      </c>
      <c r="C356" s="38" t="s">
        <v>2139</v>
      </c>
      <c r="D356" s="38" t="s">
        <v>2663</v>
      </c>
      <c r="E356" s="37" t="s">
        <v>37</v>
      </c>
      <c r="F356" s="24">
        <v>7.8</v>
      </c>
      <c r="G356" s="24">
        <v>7.8</v>
      </c>
      <c r="H356" s="33">
        <f t="shared" si="15"/>
        <v>366.366</v>
      </c>
      <c r="I356" s="33">
        <f t="shared" si="16"/>
        <v>6006</v>
      </c>
      <c r="J356" s="33">
        <f t="shared" si="17"/>
        <v>73.2732</v>
      </c>
      <c r="K356" s="38" t="s">
        <v>2664</v>
      </c>
      <c r="L356" s="25" t="s">
        <v>2402</v>
      </c>
      <c r="M356" s="15"/>
      <c r="N356" s="37"/>
      <c r="O356" s="37"/>
      <c r="P356" s="37"/>
      <c r="Q356" s="46"/>
    </row>
    <row r="357" s="1" customFormat="1" customHeight="1" spans="1:17">
      <c r="A357" s="37">
        <v>70</v>
      </c>
      <c r="B357" s="15" t="s">
        <v>2662</v>
      </c>
      <c r="C357" s="38" t="s">
        <v>2139</v>
      </c>
      <c r="D357" s="38" t="s">
        <v>2663</v>
      </c>
      <c r="E357" s="37" t="s">
        <v>2014</v>
      </c>
      <c r="F357" s="24">
        <v>3.2</v>
      </c>
      <c r="G357" s="24">
        <v>3.2</v>
      </c>
      <c r="H357" s="33">
        <f t="shared" si="15"/>
        <v>150.304</v>
      </c>
      <c r="I357" s="33">
        <f t="shared" si="16"/>
        <v>2464</v>
      </c>
      <c r="J357" s="33">
        <f t="shared" si="17"/>
        <v>30.0608</v>
      </c>
      <c r="K357" s="38" t="s">
        <v>2664</v>
      </c>
      <c r="L357" s="25" t="s">
        <v>2402</v>
      </c>
      <c r="M357" s="15"/>
      <c r="N357" s="37"/>
      <c r="O357" s="37"/>
      <c r="P357" s="37"/>
      <c r="Q357" s="46"/>
    </row>
    <row r="358" s="1" customFormat="1" customHeight="1" spans="1:17">
      <c r="A358" s="37">
        <v>70</v>
      </c>
      <c r="B358" s="15" t="s">
        <v>2662</v>
      </c>
      <c r="C358" s="38" t="s">
        <v>2139</v>
      </c>
      <c r="D358" s="38" t="s">
        <v>2663</v>
      </c>
      <c r="E358" s="37" t="s">
        <v>2014</v>
      </c>
      <c r="F358" s="24">
        <v>2.5</v>
      </c>
      <c r="G358" s="24">
        <v>2.5</v>
      </c>
      <c r="H358" s="33">
        <f t="shared" si="15"/>
        <v>117.425</v>
      </c>
      <c r="I358" s="33">
        <f t="shared" si="16"/>
        <v>1925</v>
      </c>
      <c r="J358" s="33">
        <f t="shared" si="17"/>
        <v>23.485</v>
      </c>
      <c r="K358" s="38" t="s">
        <v>2664</v>
      </c>
      <c r="L358" s="25" t="s">
        <v>2402</v>
      </c>
      <c r="M358" s="15"/>
      <c r="N358" s="37"/>
      <c r="O358" s="37"/>
      <c r="P358" s="37"/>
      <c r="Q358" s="46"/>
    </row>
    <row r="359" s="1" customFormat="1" customHeight="1" spans="1:17">
      <c r="A359" s="37">
        <v>70</v>
      </c>
      <c r="B359" s="15" t="s">
        <v>2662</v>
      </c>
      <c r="C359" s="38" t="s">
        <v>2139</v>
      </c>
      <c r="D359" s="38" t="s">
        <v>2663</v>
      </c>
      <c r="E359" s="37" t="s">
        <v>2488</v>
      </c>
      <c r="F359" s="24">
        <v>2</v>
      </c>
      <c r="G359" s="24">
        <v>2</v>
      </c>
      <c r="H359" s="33">
        <f t="shared" si="15"/>
        <v>93.94</v>
      </c>
      <c r="I359" s="33">
        <f t="shared" si="16"/>
        <v>1540</v>
      </c>
      <c r="J359" s="33">
        <f t="shared" si="17"/>
        <v>18.788</v>
      </c>
      <c r="K359" s="38" t="s">
        <v>2664</v>
      </c>
      <c r="L359" s="25" t="s">
        <v>2402</v>
      </c>
      <c r="M359" s="15"/>
      <c r="N359" s="37"/>
      <c r="O359" s="37"/>
      <c r="P359" s="37"/>
      <c r="Q359" s="46"/>
    </row>
    <row r="360" s="1" customFormat="1" customHeight="1" spans="1:17">
      <c r="A360" s="37">
        <v>70</v>
      </c>
      <c r="B360" s="15" t="s">
        <v>2662</v>
      </c>
      <c r="C360" s="38" t="s">
        <v>2139</v>
      </c>
      <c r="D360" s="38" t="s">
        <v>2663</v>
      </c>
      <c r="E360" s="37" t="s">
        <v>2515</v>
      </c>
      <c r="F360" s="24">
        <v>4.5</v>
      </c>
      <c r="G360" s="24">
        <v>4.5</v>
      </c>
      <c r="H360" s="33">
        <f t="shared" si="15"/>
        <v>211.365</v>
      </c>
      <c r="I360" s="33">
        <f t="shared" si="16"/>
        <v>3465</v>
      </c>
      <c r="J360" s="33">
        <f t="shared" si="17"/>
        <v>42.273</v>
      </c>
      <c r="K360" s="38" t="s">
        <v>2664</v>
      </c>
      <c r="L360" s="25" t="s">
        <v>2402</v>
      </c>
      <c r="M360" s="15"/>
      <c r="N360" s="37"/>
      <c r="O360" s="37"/>
      <c r="P360" s="37"/>
      <c r="Q360" s="46"/>
    </row>
    <row r="361" s="1" customFormat="1" customHeight="1" spans="1:17">
      <c r="A361" s="15">
        <v>71</v>
      </c>
      <c r="B361" s="15" t="s">
        <v>2665</v>
      </c>
      <c r="C361" s="38" t="s">
        <v>1363</v>
      </c>
      <c r="D361" s="38" t="s">
        <v>2666</v>
      </c>
      <c r="E361" s="37" t="s">
        <v>2472</v>
      </c>
      <c r="F361" s="24">
        <v>1.15</v>
      </c>
      <c r="G361" s="24">
        <v>1.15</v>
      </c>
      <c r="H361" s="33">
        <f t="shared" si="15"/>
        <v>54.0155</v>
      </c>
      <c r="I361" s="33">
        <f t="shared" si="16"/>
        <v>885.5</v>
      </c>
      <c r="J361" s="33">
        <f t="shared" si="17"/>
        <v>10.8031</v>
      </c>
      <c r="K361" s="38" t="s">
        <v>2667</v>
      </c>
      <c r="L361" s="25" t="s">
        <v>2402</v>
      </c>
      <c r="M361" s="15"/>
      <c r="N361" s="37"/>
      <c r="O361" s="37"/>
      <c r="P361" s="37"/>
      <c r="Q361" s="46"/>
    </row>
    <row r="362" s="1" customFormat="1" customHeight="1" spans="1:17">
      <c r="A362" s="37">
        <v>71</v>
      </c>
      <c r="B362" s="15" t="s">
        <v>2665</v>
      </c>
      <c r="C362" s="38" t="s">
        <v>1363</v>
      </c>
      <c r="D362" s="38" t="s">
        <v>2666</v>
      </c>
      <c r="E362" s="37" t="s">
        <v>2437</v>
      </c>
      <c r="F362" s="24">
        <v>1.2</v>
      </c>
      <c r="G362" s="24">
        <v>1.2</v>
      </c>
      <c r="H362" s="33">
        <f t="shared" si="15"/>
        <v>56.364</v>
      </c>
      <c r="I362" s="33">
        <f t="shared" si="16"/>
        <v>924</v>
      </c>
      <c r="J362" s="33">
        <f t="shared" si="17"/>
        <v>11.2728</v>
      </c>
      <c r="K362" s="38" t="s">
        <v>2667</v>
      </c>
      <c r="L362" s="25" t="s">
        <v>2402</v>
      </c>
      <c r="M362" s="15"/>
      <c r="N362" s="37"/>
      <c r="O362" s="37"/>
      <c r="P362" s="37"/>
      <c r="Q362" s="46"/>
    </row>
    <row r="363" s="1" customFormat="1" customHeight="1" spans="1:17">
      <c r="A363" s="37">
        <v>71</v>
      </c>
      <c r="B363" s="15" t="s">
        <v>2665</v>
      </c>
      <c r="C363" s="38" t="s">
        <v>1363</v>
      </c>
      <c r="D363" s="38" t="s">
        <v>2666</v>
      </c>
      <c r="E363" s="37" t="s">
        <v>37</v>
      </c>
      <c r="F363" s="24">
        <v>2.3</v>
      </c>
      <c r="G363" s="24">
        <v>2.3</v>
      </c>
      <c r="H363" s="33">
        <f t="shared" si="15"/>
        <v>108.031</v>
      </c>
      <c r="I363" s="33">
        <f t="shared" si="16"/>
        <v>1771</v>
      </c>
      <c r="J363" s="33">
        <f t="shared" si="17"/>
        <v>21.6062</v>
      </c>
      <c r="K363" s="38" t="s">
        <v>2667</v>
      </c>
      <c r="L363" s="25" t="s">
        <v>2402</v>
      </c>
      <c r="M363" s="15"/>
      <c r="N363" s="37"/>
      <c r="O363" s="37"/>
      <c r="P363" s="37"/>
      <c r="Q363" s="46"/>
    </row>
    <row r="364" s="1" customFormat="1" customHeight="1" spans="1:17">
      <c r="A364" s="37">
        <v>71</v>
      </c>
      <c r="B364" s="15" t="s">
        <v>2665</v>
      </c>
      <c r="C364" s="38" t="s">
        <v>1363</v>
      </c>
      <c r="D364" s="38" t="s">
        <v>2666</v>
      </c>
      <c r="E364" s="37" t="s">
        <v>2432</v>
      </c>
      <c r="F364" s="24">
        <v>3</v>
      </c>
      <c r="G364" s="24">
        <v>3</v>
      </c>
      <c r="H364" s="33">
        <f t="shared" si="15"/>
        <v>140.91</v>
      </c>
      <c r="I364" s="33">
        <f t="shared" si="16"/>
        <v>2310</v>
      </c>
      <c r="J364" s="33">
        <f t="shared" si="17"/>
        <v>28.182</v>
      </c>
      <c r="K364" s="38" t="s">
        <v>2667</v>
      </c>
      <c r="L364" s="25" t="s">
        <v>2402</v>
      </c>
      <c r="M364" s="15"/>
      <c r="N364" s="37"/>
      <c r="O364" s="37"/>
      <c r="P364" s="37"/>
      <c r="Q364" s="46"/>
    </row>
    <row r="365" s="1" customFormat="1" customHeight="1" spans="1:17">
      <c r="A365" s="37">
        <v>71</v>
      </c>
      <c r="B365" s="15" t="s">
        <v>2665</v>
      </c>
      <c r="C365" s="38" t="s">
        <v>1363</v>
      </c>
      <c r="D365" s="38" t="s">
        <v>2666</v>
      </c>
      <c r="E365" s="37" t="s">
        <v>2668</v>
      </c>
      <c r="F365" s="24">
        <v>6.35</v>
      </c>
      <c r="G365" s="24">
        <v>6.35</v>
      </c>
      <c r="H365" s="33">
        <f t="shared" si="15"/>
        <v>298.2595</v>
      </c>
      <c r="I365" s="33">
        <f t="shared" si="16"/>
        <v>4889.5</v>
      </c>
      <c r="J365" s="33">
        <f t="shared" si="17"/>
        <v>59.6519</v>
      </c>
      <c r="K365" s="38" t="s">
        <v>2667</v>
      </c>
      <c r="L365" s="25" t="s">
        <v>2402</v>
      </c>
      <c r="M365" s="15"/>
      <c r="N365" s="37"/>
      <c r="O365" s="37"/>
      <c r="P365" s="37"/>
      <c r="Q365" s="46"/>
    </row>
    <row r="366" s="1" customFormat="1" customHeight="1" spans="1:17">
      <c r="A366" s="15">
        <v>72</v>
      </c>
      <c r="B366" s="15" t="s">
        <v>2669</v>
      </c>
      <c r="C366" s="38" t="s">
        <v>470</v>
      </c>
      <c r="D366" s="38" t="s">
        <v>2670</v>
      </c>
      <c r="E366" s="37" t="s">
        <v>876</v>
      </c>
      <c r="F366" s="24">
        <v>1.11</v>
      </c>
      <c r="G366" s="24">
        <v>1.11</v>
      </c>
      <c r="H366" s="33">
        <f t="shared" si="15"/>
        <v>52.1367</v>
      </c>
      <c r="I366" s="33">
        <f t="shared" si="16"/>
        <v>854.7</v>
      </c>
      <c r="J366" s="33">
        <f t="shared" si="17"/>
        <v>10.42734</v>
      </c>
      <c r="K366" s="38" t="s">
        <v>2671</v>
      </c>
      <c r="L366" s="25" t="s">
        <v>2402</v>
      </c>
      <c r="M366" s="15"/>
      <c r="N366" s="37"/>
      <c r="O366" s="37"/>
      <c r="P366" s="37"/>
      <c r="Q366" s="46"/>
    </row>
    <row r="367" s="1" customFormat="1" customHeight="1" spans="1:17">
      <c r="A367" s="37">
        <v>72</v>
      </c>
      <c r="B367" s="15" t="s">
        <v>2669</v>
      </c>
      <c r="C367" s="38" t="s">
        <v>470</v>
      </c>
      <c r="D367" s="38" t="s">
        <v>2670</v>
      </c>
      <c r="E367" s="37" t="s">
        <v>2497</v>
      </c>
      <c r="F367" s="24">
        <v>2.79</v>
      </c>
      <c r="G367" s="24">
        <v>2.79</v>
      </c>
      <c r="H367" s="33">
        <f t="shared" si="15"/>
        <v>131.0463</v>
      </c>
      <c r="I367" s="33">
        <f t="shared" si="16"/>
        <v>2148.3</v>
      </c>
      <c r="J367" s="33">
        <f t="shared" si="17"/>
        <v>26.20926</v>
      </c>
      <c r="K367" s="38" t="s">
        <v>2671</v>
      </c>
      <c r="L367" s="25" t="s">
        <v>2402</v>
      </c>
      <c r="M367" s="15"/>
      <c r="N367" s="37"/>
      <c r="O367" s="37"/>
      <c r="P367" s="37"/>
      <c r="Q367" s="46"/>
    </row>
    <row r="368" s="1" customFormat="1" customHeight="1" spans="1:17">
      <c r="A368" s="37">
        <v>72</v>
      </c>
      <c r="B368" s="15" t="s">
        <v>2669</v>
      </c>
      <c r="C368" s="38" t="s">
        <v>470</v>
      </c>
      <c r="D368" s="38" t="s">
        <v>2670</v>
      </c>
      <c r="E368" s="37" t="s">
        <v>37</v>
      </c>
      <c r="F368" s="24">
        <v>2.9</v>
      </c>
      <c r="G368" s="24">
        <v>2.9</v>
      </c>
      <c r="H368" s="33">
        <f t="shared" si="15"/>
        <v>136.213</v>
      </c>
      <c r="I368" s="33">
        <f t="shared" si="16"/>
        <v>2233</v>
      </c>
      <c r="J368" s="33">
        <f t="shared" si="17"/>
        <v>27.2426</v>
      </c>
      <c r="K368" s="38" t="s">
        <v>2671</v>
      </c>
      <c r="L368" s="25" t="s">
        <v>2402</v>
      </c>
      <c r="M368" s="15"/>
      <c r="N368" s="37"/>
      <c r="O368" s="37"/>
      <c r="P368" s="37"/>
      <c r="Q368" s="46"/>
    </row>
    <row r="369" s="1" customFormat="1" customHeight="1" spans="1:17">
      <c r="A369" s="37">
        <v>72</v>
      </c>
      <c r="B369" s="15" t="s">
        <v>2669</v>
      </c>
      <c r="C369" s="38" t="s">
        <v>470</v>
      </c>
      <c r="D369" s="38" t="s">
        <v>2670</v>
      </c>
      <c r="E369" s="37" t="s">
        <v>2472</v>
      </c>
      <c r="F369" s="24">
        <v>3.99</v>
      </c>
      <c r="G369" s="24">
        <v>3.99</v>
      </c>
      <c r="H369" s="33">
        <f t="shared" si="15"/>
        <v>187.4103</v>
      </c>
      <c r="I369" s="33">
        <f t="shared" si="16"/>
        <v>3072.3</v>
      </c>
      <c r="J369" s="33">
        <f t="shared" si="17"/>
        <v>37.48206</v>
      </c>
      <c r="K369" s="38" t="s">
        <v>2671</v>
      </c>
      <c r="L369" s="25" t="s">
        <v>2402</v>
      </c>
      <c r="M369" s="15"/>
      <c r="N369" s="37"/>
      <c r="O369" s="37"/>
      <c r="P369" s="37"/>
      <c r="Q369" s="46"/>
    </row>
    <row r="370" s="1" customFormat="1" customHeight="1" spans="1:17">
      <c r="A370" s="37">
        <v>72</v>
      </c>
      <c r="B370" s="15" t="s">
        <v>2669</v>
      </c>
      <c r="C370" s="38" t="s">
        <v>470</v>
      </c>
      <c r="D370" s="38" t="s">
        <v>2670</v>
      </c>
      <c r="E370" s="37" t="s">
        <v>2437</v>
      </c>
      <c r="F370" s="24">
        <v>8.21</v>
      </c>
      <c r="G370" s="24">
        <v>8.21</v>
      </c>
      <c r="H370" s="33">
        <f t="shared" si="15"/>
        <v>385.6237</v>
      </c>
      <c r="I370" s="33">
        <f t="shared" si="16"/>
        <v>6321.7</v>
      </c>
      <c r="J370" s="33">
        <f t="shared" si="17"/>
        <v>77.12474</v>
      </c>
      <c r="K370" s="38" t="s">
        <v>2671</v>
      </c>
      <c r="L370" s="25" t="s">
        <v>2402</v>
      </c>
      <c r="M370" s="15"/>
      <c r="N370" s="37"/>
      <c r="O370" s="37"/>
      <c r="P370" s="37"/>
      <c r="Q370" s="46"/>
    </row>
    <row r="371" s="1" customFormat="1" customHeight="1" spans="1:17">
      <c r="A371" s="15">
        <v>73</v>
      </c>
      <c r="B371" s="15" t="s">
        <v>2672</v>
      </c>
      <c r="C371" s="38" t="s">
        <v>736</v>
      </c>
      <c r="D371" s="38" t="s">
        <v>2411</v>
      </c>
      <c r="E371" s="37" t="s">
        <v>2503</v>
      </c>
      <c r="F371" s="24">
        <v>1.75</v>
      </c>
      <c r="G371" s="24">
        <v>1.75</v>
      </c>
      <c r="H371" s="33">
        <f t="shared" si="15"/>
        <v>82.1975</v>
      </c>
      <c r="I371" s="33">
        <f t="shared" si="16"/>
        <v>1347.5</v>
      </c>
      <c r="J371" s="33">
        <f t="shared" si="17"/>
        <v>16.4395</v>
      </c>
      <c r="K371" s="38" t="s">
        <v>2673</v>
      </c>
      <c r="L371" s="25" t="s">
        <v>2402</v>
      </c>
      <c r="M371" s="15"/>
      <c r="N371" s="37"/>
      <c r="O371" s="37"/>
      <c r="P371" s="37"/>
      <c r="Q371" s="46"/>
    </row>
    <row r="372" s="1" customFormat="1" customHeight="1" spans="1:17">
      <c r="A372" s="37">
        <v>73</v>
      </c>
      <c r="B372" s="15" t="s">
        <v>2672</v>
      </c>
      <c r="C372" s="38" t="s">
        <v>736</v>
      </c>
      <c r="D372" s="38" t="s">
        <v>2411</v>
      </c>
      <c r="E372" s="37" t="s">
        <v>2610</v>
      </c>
      <c r="F372" s="24">
        <v>12.4</v>
      </c>
      <c r="G372" s="24">
        <v>12.4</v>
      </c>
      <c r="H372" s="33">
        <f t="shared" si="15"/>
        <v>582.428</v>
      </c>
      <c r="I372" s="33">
        <f t="shared" si="16"/>
        <v>9548</v>
      </c>
      <c r="J372" s="33">
        <f t="shared" si="17"/>
        <v>116.4856</v>
      </c>
      <c r="K372" s="38" t="s">
        <v>2673</v>
      </c>
      <c r="L372" s="25" t="s">
        <v>2402</v>
      </c>
      <c r="M372" s="15"/>
      <c r="N372" s="37"/>
      <c r="O372" s="37"/>
      <c r="P372" s="37"/>
      <c r="Q372" s="46"/>
    </row>
    <row r="373" s="1" customFormat="1" customHeight="1" spans="1:17">
      <c r="A373" s="37">
        <v>73</v>
      </c>
      <c r="B373" s="15" t="s">
        <v>2672</v>
      </c>
      <c r="C373" s="38" t="s">
        <v>736</v>
      </c>
      <c r="D373" s="38" t="s">
        <v>2411</v>
      </c>
      <c r="E373" s="37" t="s">
        <v>37</v>
      </c>
      <c r="F373" s="24">
        <v>2.2</v>
      </c>
      <c r="G373" s="24">
        <v>2.2</v>
      </c>
      <c r="H373" s="33">
        <f t="shared" si="15"/>
        <v>103.334</v>
      </c>
      <c r="I373" s="33">
        <f t="shared" si="16"/>
        <v>1694</v>
      </c>
      <c r="J373" s="33">
        <f t="shared" si="17"/>
        <v>20.6668</v>
      </c>
      <c r="K373" s="38" t="s">
        <v>2673</v>
      </c>
      <c r="L373" s="25" t="s">
        <v>2402</v>
      </c>
      <c r="M373" s="15"/>
      <c r="N373" s="37"/>
      <c r="O373" s="37"/>
      <c r="P373" s="37"/>
      <c r="Q373" s="46"/>
    </row>
    <row r="374" s="1" customFormat="1" customHeight="1" spans="1:17">
      <c r="A374" s="37">
        <v>73</v>
      </c>
      <c r="B374" s="15" t="s">
        <v>2672</v>
      </c>
      <c r="C374" s="38" t="s">
        <v>736</v>
      </c>
      <c r="D374" s="38" t="s">
        <v>2411</v>
      </c>
      <c r="E374" s="37" t="s">
        <v>2497</v>
      </c>
      <c r="F374" s="24">
        <v>3.2</v>
      </c>
      <c r="G374" s="24">
        <v>3.2</v>
      </c>
      <c r="H374" s="33">
        <f t="shared" si="15"/>
        <v>150.304</v>
      </c>
      <c r="I374" s="33">
        <f t="shared" si="16"/>
        <v>2464</v>
      </c>
      <c r="J374" s="33">
        <f t="shared" si="17"/>
        <v>30.0608</v>
      </c>
      <c r="K374" s="38" t="s">
        <v>2673</v>
      </c>
      <c r="L374" s="25" t="s">
        <v>2402</v>
      </c>
      <c r="M374" s="15"/>
      <c r="N374" s="37"/>
      <c r="O374" s="37"/>
      <c r="P374" s="37"/>
      <c r="Q374" s="46"/>
    </row>
    <row r="375" s="1" customFormat="1" customHeight="1" spans="1:17">
      <c r="A375" s="37">
        <v>73</v>
      </c>
      <c r="B375" s="15" t="s">
        <v>2672</v>
      </c>
      <c r="C375" s="38" t="s">
        <v>736</v>
      </c>
      <c r="D375" s="38" t="s">
        <v>2411</v>
      </c>
      <c r="E375" s="37" t="s">
        <v>2612</v>
      </c>
      <c r="F375" s="24">
        <v>12.45</v>
      </c>
      <c r="G375" s="24">
        <v>12.45</v>
      </c>
      <c r="H375" s="33">
        <f t="shared" si="15"/>
        <v>584.7765</v>
      </c>
      <c r="I375" s="33">
        <f t="shared" si="16"/>
        <v>9586.5</v>
      </c>
      <c r="J375" s="33">
        <f t="shared" si="17"/>
        <v>116.9553</v>
      </c>
      <c r="K375" s="38" t="s">
        <v>2673</v>
      </c>
      <c r="L375" s="25" t="s">
        <v>2402</v>
      </c>
      <c r="M375" s="15"/>
      <c r="N375" s="37"/>
      <c r="O375" s="37"/>
      <c r="P375" s="37"/>
      <c r="Q375" s="46"/>
    </row>
    <row r="376" s="1" customFormat="1" customHeight="1" spans="1:17">
      <c r="A376" s="15">
        <v>74</v>
      </c>
      <c r="B376" s="15" t="s">
        <v>2674</v>
      </c>
      <c r="C376" s="38" t="s">
        <v>412</v>
      </c>
      <c r="D376" s="38" t="s">
        <v>2675</v>
      </c>
      <c r="E376" s="37" t="s">
        <v>37</v>
      </c>
      <c r="F376" s="24">
        <v>11.7</v>
      </c>
      <c r="G376" s="24">
        <v>11.7</v>
      </c>
      <c r="H376" s="33">
        <f t="shared" si="15"/>
        <v>549.549</v>
      </c>
      <c r="I376" s="33">
        <f t="shared" si="16"/>
        <v>9009</v>
      </c>
      <c r="J376" s="33">
        <f t="shared" si="17"/>
        <v>109.9098</v>
      </c>
      <c r="K376" s="38" t="s">
        <v>2676</v>
      </c>
      <c r="L376" s="25" t="s">
        <v>2402</v>
      </c>
      <c r="M376" s="15"/>
      <c r="N376" s="37"/>
      <c r="O376" s="37"/>
      <c r="P376" s="37"/>
      <c r="Q376" s="46"/>
    </row>
    <row r="377" s="1" customFormat="1" customHeight="1" spans="1:17">
      <c r="A377" s="37">
        <v>74</v>
      </c>
      <c r="B377" s="15" t="s">
        <v>2674</v>
      </c>
      <c r="C377" s="38" t="s">
        <v>412</v>
      </c>
      <c r="D377" s="38" t="s">
        <v>2675</v>
      </c>
      <c r="E377" s="37" t="s">
        <v>2677</v>
      </c>
      <c r="F377" s="24">
        <v>2.08</v>
      </c>
      <c r="G377" s="24">
        <v>2.08</v>
      </c>
      <c r="H377" s="33">
        <f t="shared" si="15"/>
        <v>97.6976</v>
      </c>
      <c r="I377" s="33">
        <f t="shared" si="16"/>
        <v>1601.6</v>
      </c>
      <c r="J377" s="33">
        <f t="shared" si="17"/>
        <v>19.53952</v>
      </c>
      <c r="K377" s="38" t="s">
        <v>2676</v>
      </c>
      <c r="L377" s="25" t="s">
        <v>2402</v>
      </c>
      <c r="M377" s="15"/>
      <c r="N377" s="37"/>
      <c r="O377" s="37"/>
      <c r="P377" s="37"/>
      <c r="Q377" s="46"/>
    </row>
    <row r="378" s="1" customFormat="1" customHeight="1" spans="1:17">
      <c r="A378" s="37">
        <v>74</v>
      </c>
      <c r="B378" s="15" t="s">
        <v>2674</v>
      </c>
      <c r="C378" s="38" t="s">
        <v>412</v>
      </c>
      <c r="D378" s="38" t="s">
        <v>2675</v>
      </c>
      <c r="E378" s="37" t="s">
        <v>62</v>
      </c>
      <c r="F378" s="24">
        <v>12.09</v>
      </c>
      <c r="G378" s="24">
        <v>12.09</v>
      </c>
      <c r="H378" s="33">
        <f t="shared" si="15"/>
        <v>567.8673</v>
      </c>
      <c r="I378" s="33">
        <f t="shared" si="16"/>
        <v>9309.3</v>
      </c>
      <c r="J378" s="33">
        <f t="shared" si="17"/>
        <v>113.57346</v>
      </c>
      <c r="K378" s="38" t="s">
        <v>2676</v>
      </c>
      <c r="L378" s="25" t="s">
        <v>2402</v>
      </c>
      <c r="M378" s="15"/>
      <c r="N378" s="37"/>
      <c r="O378" s="37"/>
      <c r="P378" s="37"/>
      <c r="Q378" s="46"/>
    </row>
    <row r="379" s="1" customFormat="1" customHeight="1" spans="1:17">
      <c r="A379" s="37">
        <v>74</v>
      </c>
      <c r="B379" s="15" t="s">
        <v>2674</v>
      </c>
      <c r="C379" s="38" t="s">
        <v>412</v>
      </c>
      <c r="D379" s="38" t="s">
        <v>2675</v>
      </c>
      <c r="E379" s="37" t="s">
        <v>2668</v>
      </c>
      <c r="F379" s="24">
        <v>14.09</v>
      </c>
      <c r="G379" s="24">
        <v>14.09</v>
      </c>
      <c r="H379" s="33">
        <f t="shared" si="15"/>
        <v>661.8073</v>
      </c>
      <c r="I379" s="33">
        <f t="shared" si="16"/>
        <v>10849.3</v>
      </c>
      <c r="J379" s="33">
        <f t="shared" si="17"/>
        <v>132.36146</v>
      </c>
      <c r="K379" s="38" t="s">
        <v>2676</v>
      </c>
      <c r="L379" s="25" t="s">
        <v>2402</v>
      </c>
      <c r="M379" s="15"/>
      <c r="N379" s="37"/>
      <c r="O379" s="37"/>
      <c r="P379" s="37"/>
      <c r="Q379" s="46"/>
    </row>
    <row r="380" s="1" customFormat="1" customHeight="1" spans="1:17">
      <c r="A380" s="37">
        <v>74</v>
      </c>
      <c r="B380" s="15" t="s">
        <v>2674</v>
      </c>
      <c r="C380" s="38" t="s">
        <v>412</v>
      </c>
      <c r="D380" s="38" t="s">
        <v>2675</v>
      </c>
      <c r="E380" s="37" t="s">
        <v>2437</v>
      </c>
      <c r="F380" s="24">
        <v>28.04</v>
      </c>
      <c r="G380" s="24">
        <v>28.04</v>
      </c>
      <c r="H380" s="33">
        <f t="shared" si="15"/>
        <v>1317.0388</v>
      </c>
      <c r="I380" s="33">
        <f t="shared" si="16"/>
        <v>21590.8</v>
      </c>
      <c r="J380" s="33">
        <f t="shared" si="17"/>
        <v>263.40776</v>
      </c>
      <c r="K380" s="38" t="s">
        <v>2676</v>
      </c>
      <c r="L380" s="25" t="s">
        <v>2402</v>
      </c>
      <c r="M380" s="15"/>
      <c r="N380" s="37"/>
      <c r="O380" s="37"/>
      <c r="P380" s="37"/>
      <c r="Q380" s="46"/>
    </row>
    <row r="381" s="1" customFormat="1" customHeight="1" spans="1:17">
      <c r="A381" s="15">
        <v>75</v>
      </c>
      <c r="B381" s="15" t="s">
        <v>2678</v>
      </c>
      <c r="C381" s="38" t="s">
        <v>464</v>
      </c>
      <c r="D381" s="38" t="s">
        <v>2679</v>
      </c>
      <c r="E381" s="37" t="s">
        <v>244</v>
      </c>
      <c r="F381" s="24">
        <v>4.24</v>
      </c>
      <c r="G381" s="24">
        <v>4.24</v>
      </c>
      <c r="H381" s="33">
        <f t="shared" si="15"/>
        <v>199.1528</v>
      </c>
      <c r="I381" s="33">
        <f t="shared" si="16"/>
        <v>3264.8</v>
      </c>
      <c r="J381" s="33">
        <f t="shared" si="17"/>
        <v>39.83056</v>
      </c>
      <c r="K381" s="38" t="s">
        <v>2680</v>
      </c>
      <c r="L381" s="25" t="s">
        <v>2402</v>
      </c>
      <c r="M381" s="15"/>
      <c r="N381" s="37"/>
      <c r="O381" s="37"/>
      <c r="P381" s="37"/>
      <c r="Q381" s="46"/>
    </row>
    <row r="382" s="1" customFormat="1" customHeight="1" spans="1:17">
      <c r="A382" s="37">
        <v>75</v>
      </c>
      <c r="B382" s="15" t="s">
        <v>2678</v>
      </c>
      <c r="C382" s="38" t="s">
        <v>464</v>
      </c>
      <c r="D382" s="38" t="s">
        <v>2679</v>
      </c>
      <c r="E382" s="37" t="s">
        <v>230</v>
      </c>
      <c r="F382" s="24">
        <v>3.26</v>
      </c>
      <c r="G382" s="24">
        <v>3.26</v>
      </c>
      <c r="H382" s="33">
        <f t="shared" si="15"/>
        <v>153.1222</v>
      </c>
      <c r="I382" s="33">
        <f t="shared" si="16"/>
        <v>2510.2</v>
      </c>
      <c r="J382" s="33">
        <f t="shared" si="17"/>
        <v>30.62444</v>
      </c>
      <c r="K382" s="38" t="s">
        <v>2680</v>
      </c>
      <c r="L382" s="25" t="s">
        <v>2402</v>
      </c>
      <c r="M382" s="15"/>
      <c r="N382" s="37"/>
      <c r="O382" s="37"/>
      <c r="P382" s="37"/>
      <c r="Q382" s="46"/>
    </row>
    <row r="383" s="1" customFormat="1" customHeight="1" spans="1:17">
      <c r="A383" s="37">
        <v>75</v>
      </c>
      <c r="B383" s="15" t="s">
        <v>2678</v>
      </c>
      <c r="C383" s="38" t="s">
        <v>464</v>
      </c>
      <c r="D383" s="38" t="s">
        <v>2679</v>
      </c>
      <c r="E383" s="37" t="s">
        <v>37</v>
      </c>
      <c r="F383" s="24">
        <v>5.64</v>
      </c>
      <c r="G383" s="24">
        <v>5.64</v>
      </c>
      <c r="H383" s="33">
        <f t="shared" si="15"/>
        <v>264.9108</v>
      </c>
      <c r="I383" s="33">
        <f t="shared" si="16"/>
        <v>4342.8</v>
      </c>
      <c r="J383" s="33">
        <f t="shared" si="17"/>
        <v>52.98216</v>
      </c>
      <c r="K383" s="38" t="s">
        <v>2680</v>
      </c>
      <c r="L383" s="25" t="s">
        <v>2402</v>
      </c>
      <c r="M383" s="15"/>
      <c r="N383" s="37"/>
      <c r="O383" s="37"/>
      <c r="P383" s="37"/>
      <c r="Q383" s="46"/>
    </row>
    <row r="384" s="1" customFormat="1" customHeight="1" spans="1:17">
      <c r="A384" s="37">
        <v>75</v>
      </c>
      <c r="B384" s="15" t="s">
        <v>2678</v>
      </c>
      <c r="C384" s="38" t="s">
        <v>464</v>
      </c>
      <c r="D384" s="38" t="s">
        <v>2679</v>
      </c>
      <c r="E384" s="37" t="s">
        <v>213</v>
      </c>
      <c r="F384" s="24">
        <v>2.85</v>
      </c>
      <c r="G384" s="24">
        <v>2.85</v>
      </c>
      <c r="H384" s="33">
        <f t="shared" si="15"/>
        <v>133.8645</v>
      </c>
      <c r="I384" s="33">
        <f t="shared" si="16"/>
        <v>2194.5</v>
      </c>
      <c r="J384" s="33">
        <f t="shared" si="17"/>
        <v>26.7729</v>
      </c>
      <c r="K384" s="38" t="s">
        <v>2680</v>
      </c>
      <c r="L384" s="25" t="s">
        <v>2402</v>
      </c>
      <c r="M384" s="15"/>
      <c r="N384" s="37"/>
      <c r="O384" s="37"/>
      <c r="P384" s="37"/>
      <c r="Q384" s="46"/>
    </row>
    <row r="385" s="1" customFormat="1" customHeight="1" spans="1:17">
      <c r="A385" s="37">
        <v>75</v>
      </c>
      <c r="B385" s="15" t="s">
        <v>2678</v>
      </c>
      <c r="C385" s="38" t="s">
        <v>464</v>
      </c>
      <c r="D385" s="38" t="s">
        <v>2679</v>
      </c>
      <c r="E385" s="37" t="s">
        <v>35</v>
      </c>
      <c r="F385" s="24">
        <v>5.01</v>
      </c>
      <c r="G385" s="24">
        <v>5.01</v>
      </c>
      <c r="H385" s="33">
        <f t="shared" si="15"/>
        <v>235.3197</v>
      </c>
      <c r="I385" s="33">
        <f t="shared" si="16"/>
        <v>3857.7</v>
      </c>
      <c r="J385" s="33">
        <f t="shared" si="17"/>
        <v>47.06394</v>
      </c>
      <c r="K385" s="38" t="s">
        <v>2680</v>
      </c>
      <c r="L385" s="25" t="s">
        <v>2402</v>
      </c>
      <c r="M385" s="15"/>
      <c r="N385" s="37"/>
      <c r="O385" s="37"/>
      <c r="P385" s="37"/>
      <c r="Q385" s="46"/>
    </row>
    <row r="386" s="1" customFormat="1" customHeight="1" spans="1:17">
      <c r="A386" s="15">
        <v>76</v>
      </c>
      <c r="B386" s="15" t="s">
        <v>2681</v>
      </c>
      <c r="C386" s="38" t="s">
        <v>459</v>
      </c>
      <c r="D386" s="38" t="s">
        <v>2682</v>
      </c>
      <c r="E386" s="37" t="s">
        <v>37</v>
      </c>
      <c r="F386" s="24">
        <v>12.7</v>
      </c>
      <c r="G386" s="24">
        <v>12.7</v>
      </c>
      <c r="H386" s="33">
        <f t="shared" si="15"/>
        <v>596.519</v>
      </c>
      <c r="I386" s="33">
        <f t="shared" si="16"/>
        <v>9779</v>
      </c>
      <c r="J386" s="33">
        <f t="shared" si="17"/>
        <v>119.3038</v>
      </c>
      <c r="K386" s="38" t="s">
        <v>2683</v>
      </c>
      <c r="L386" s="25" t="s">
        <v>2402</v>
      </c>
      <c r="M386" s="15"/>
      <c r="N386" s="37"/>
      <c r="O386" s="37"/>
      <c r="P386" s="37"/>
      <c r="Q386" s="46"/>
    </row>
    <row r="387" s="1" customFormat="1" customHeight="1" spans="1:17">
      <c r="A387" s="37">
        <v>76</v>
      </c>
      <c r="B387" s="15" t="s">
        <v>2681</v>
      </c>
      <c r="C387" s="38" t="s">
        <v>459</v>
      </c>
      <c r="D387" s="38" t="s">
        <v>2682</v>
      </c>
      <c r="E387" s="37" t="s">
        <v>2467</v>
      </c>
      <c r="F387" s="24">
        <v>11.4</v>
      </c>
      <c r="G387" s="24">
        <v>11.4</v>
      </c>
      <c r="H387" s="33">
        <f t="shared" si="15"/>
        <v>535.458</v>
      </c>
      <c r="I387" s="33">
        <f t="shared" si="16"/>
        <v>8778</v>
      </c>
      <c r="J387" s="33">
        <f t="shared" si="17"/>
        <v>107.0916</v>
      </c>
      <c r="K387" s="38" t="s">
        <v>2683</v>
      </c>
      <c r="L387" s="25" t="s">
        <v>2402</v>
      </c>
      <c r="M387" s="15"/>
      <c r="N387" s="37"/>
      <c r="O387" s="37"/>
      <c r="P387" s="37"/>
      <c r="Q387" s="46"/>
    </row>
    <row r="388" s="1" customFormat="1" customHeight="1" spans="1:17">
      <c r="A388" s="37">
        <v>76</v>
      </c>
      <c r="B388" s="15" t="s">
        <v>2681</v>
      </c>
      <c r="C388" s="38" t="s">
        <v>459</v>
      </c>
      <c r="D388" s="38" t="s">
        <v>2682</v>
      </c>
      <c r="E388" s="37" t="s">
        <v>2522</v>
      </c>
      <c r="F388" s="24">
        <v>12.64</v>
      </c>
      <c r="G388" s="24">
        <v>12.64</v>
      </c>
      <c r="H388" s="33">
        <f t="shared" si="15"/>
        <v>593.7008</v>
      </c>
      <c r="I388" s="33">
        <f t="shared" si="16"/>
        <v>9732.8</v>
      </c>
      <c r="J388" s="33">
        <f t="shared" si="17"/>
        <v>118.74016</v>
      </c>
      <c r="K388" s="38" t="s">
        <v>2683</v>
      </c>
      <c r="L388" s="25" t="s">
        <v>2402</v>
      </c>
      <c r="M388" s="15"/>
      <c r="N388" s="37"/>
      <c r="O388" s="37"/>
      <c r="P388" s="37"/>
      <c r="Q388" s="46"/>
    </row>
    <row r="389" s="1" customFormat="1" customHeight="1" spans="1:17">
      <c r="A389" s="37">
        <v>76</v>
      </c>
      <c r="B389" s="15" t="s">
        <v>2681</v>
      </c>
      <c r="C389" s="38" t="s">
        <v>459</v>
      </c>
      <c r="D389" s="38" t="s">
        <v>2682</v>
      </c>
      <c r="E389" s="37" t="s">
        <v>2505</v>
      </c>
      <c r="F389" s="24">
        <v>12.88</v>
      </c>
      <c r="G389" s="24">
        <v>12.88</v>
      </c>
      <c r="H389" s="33">
        <f t="shared" si="15"/>
        <v>604.9736</v>
      </c>
      <c r="I389" s="33">
        <f t="shared" si="16"/>
        <v>9917.6</v>
      </c>
      <c r="J389" s="33">
        <f t="shared" si="17"/>
        <v>120.99472</v>
      </c>
      <c r="K389" s="38" t="s">
        <v>2683</v>
      </c>
      <c r="L389" s="25" t="s">
        <v>2402</v>
      </c>
      <c r="M389" s="15"/>
      <c r="N389" s="37"/>
      <c r="O389" s="37"/>
      <c r="P389" s="37"/>
      <c r="Q389" s="46"/>
    </row>
    <row r="390" s="1" customFormat="1" customHeight="1" spans="1:17">
      <c r="A390" s="37">
        <v>76</v>
      </c>
      <c r="B390" s="15" t="s">
        <v>2681</v>
      </c>
      <c r="C390" s="38" t="s">
        <v>459</v>
      </c>
      <c r="D390" s="38" t="s">
        <v>2682</v>
      </c>
      <c r="E390" s="37" t="s">
        <v>1530</v>
      </c>
      <c r="F390" s="24">
        <v>14.38</v>
      </c>
      <c r="G390" s="24">
        <v>14.38</v>
      </c>
      <c r="H390" s="33">
        <f t="shared" si="15"/>
        <v>675.4286</v>
      </c>
      <c r="I390" s="33">
        <f t="shared" si="16"/>
        <v>11072.6</v>
      </c>
      <c r="J390" s="33">
        <f t="shared" si="17"/>
        <v>135.08572</v>
      </c>
      <c r="K390" s="38" t="s">
        <v>2683</v>
      </c>
      <c r="L390" s="25" t="s">
        <v>2402</v>
      </c>
      <c r="M390" s="15"/>
      <c r="N390" s="37"/>
      <c r="O390" s="37"/>
      <c r="P390" s="37"/>
      <c r="Q390" s="46"/>
    </row>
    <row r="391" s="1" customFormat="1" customHeight="1" spans="1:17">
      <c r="A391" s="15">
        <v>77</v>
      </c>
      <c r="B391" s="15" t="s">
        <v>2684</v>
      </c>
      <c r="C391" s="38" t="s">
        <v>569</v>
      </c>
      <c r="D391" s="38" t="s">
        <v>2685</v>
      </c>
      <c r="E391" s="37" t="s">
        <v>37</v>
      </c>
      <c r="F391" s="24">
        <v>1.3</v>
      </c>
      <c r="G391" s="24">
        <v>1.3</v>
      </c>
      <c r="H391" s="33">
        <f t="shared" si="15"/>
        <v>61.061</v>
      </c>
      <c r="I391" s="33">
        <f t="shared" si="16"/>
        <v>1001</v>
      </c>
      <c r="J391" s="33">
        <f t="shared" si="17"/>
        <v>12.2122</v>
      </c>
      <c r="K391" s="38" t="s">
        <v>2686</v>
      </c>
      <c r="L391" s="25" t="s">
        <v>2402</v>
      </c>
      <c r="M391" s="15"/>
      <c r="N391" s="37"/>
      <c r="O391" s="37"/>
      <c r="P391" s="37"/>
      <c r="Q391" s="46"/>
    </row>
    <row r="392" s="1" customFormat="1" customHeight="1" spans="1:17">
      <c r="A392" s="37">
        <v>77</v>
      </c>
      <c r="B392" s="15" t="s">
        <v>2684</v>
      </c>
      <c r="C392" s="38" t="s">
        <v>569</v>
      </c>
      <c r="D392" s="38" t="s">
        <v>2685</v>
      </c>
      <c r="E392" s="37" t="s">
        <v>2642</v>
      </c>
      <c r="F392" s="24">
        <v>1.73</v>
      </c>
      <c r="G392" s="24">
        <v>1.73</v>
      </c>
      <c r="H392" s="33">
        <f t="shared" ref="H392:H455" si="18">G392*46.97</f>
        <v>81.2581</v>
      </c>
      <c r="I392" s="33">
        <f t="shared" ref="I392:I455" si="19">G392*770</f>
        <v>1332.1</v>
      </c>
      <c r="J392" s="33">
        <f t="shared" ref="J392:J455" si="20">H392*20%</f>
        <v>16.25162</v>
      </c>
      <c r="K392" s="38" t="s">
        <v>2686</v>
      </c>
      <c r="L392" s="25" t="s">
        <v>2402</v>
      </c>
      <c r="M392" s="15"/>
      <c r="N392" s="37"/>
      <c r="O392" s="37"/>
      <c r="P392" s="37"/>
      <c r="Q392" s="46"/>
    </row>
    <row r="393" s="1" customFormat="1" customHeight="1" spans="1:17">
      <c r="A393" s="37">
        <v>77</v>
      </c>
      <c r="B393" s="15" t="s">
        <v>2684</v>
      </c>
      <c r="C393" s="38" t="s">
        <v>569</v>
      </c>
      <c r="D393" s="38" t="s">
        <v>2685</v>
      </c>
      <c r="E393" s="37" t="s">
        <v>2582</v>
      </c>
      <c r="F393" s="24">
        <v>2</v>
      </c>
      <c r="G393" s="24">
        <v>2</v>
      </c>
      <c r="H393" s="33">
        <f t="shared" si="18"/>
        <v>93.94</v>
      </c>
      <c r="I393" s="33">
        <f t="shared" si="19"/>
        <v>1540</v>
      </c>
      <c r="J393" s="33">
        <f t="shared" si="20"/>
        <v>18.788</v>
      </c>
      <c r="K393" s="38" t="s">
        <v>2686</v>
      </c>
      <c r="L393" s="25" t="s">
        <v>2402</v>
      </c>
      <c r="M393" s="15"/>
      <c r="N393" s="37"/>
      <c r="O393" s="37"/>
      <c r="P393" s="37"/>
      <c r="Q393" s="46"/>
    </row>
    <row r="394" s="1" customFormat="1" customHeight="1" spans="1:17">
      <c r="A394" s="37">
        <v>77</v>
      </c>
      <c r="B394" s="15" t="s">
        <v>2684</v>
      </c>
      <c r="C394" s="38" t="s">
        <v>569</v>
      </c>
      <c r="D394" s="38" t="s">
        <v>2685</v>
      </c>
      <c r="E394" s="37" t="s">
        <v>1828</v>
      </c>
      <c r="F394" s="24">
        <v>4.1</v>
      </c>
      <c r="G394" s="24">
        <v>4.1</v>
      </c>
      <c r="H394" s="33">
        <f t="shared" si="18"/>
        <v>192.577</v>
      </c>
      <c r="I394" s="33">
        <f t="shared" si="19"/>
        <v>3157</v>
      </c>
      <c r="J394" s="33">
        <f t="shared" si="20"/>
        <v>38.5154</v>
      </c>
      <c r="K394" s="38" t="s">
        <v>2686</v>
      </c>
      <c r="L394" s="25" t="s">
        <v>2402</v>
      </c>
      <c r="M394" s="15"/>
      <c r="N394" s="37"/>
      <c r="O394" s="37"/>
      <c r="P394" s="37"/>
      <c r="Q394" s="46"/>
    </row>
    <row r="395" s="1" customFormat="1" customHeight="1" spans="1:17">
      <c r="A395" s="37">
        <v>77</v>
      </c>
      <c r="B395" s="15" t="s">
        <v>2684</v>
      </c>
      <c r="C395" s="38" t="s">
        <v>569</v>
      </c>
      <c r="D395" s="38" t="s">
        <v>2685</v>
      </c>
      <c r="E395" s="37" t="s">
        <v>62</v>
      </c>
      <c r="F395" s="24">
        <v>1.87</v>
      </c>
      <c r="G395" s="24">
        <v>1.87</v>
      </c>
      <c r="H395" s="33">
        <f t="shared" si="18"/>
        <v>87.8339</v>
      </c>
      <c r="I395" s="33">
        <f t="shared" si="19"/>
        <v>1439.9</v>
      </c>
      <c r="J395" s="33">
        <f t="shared" si="20"/>
        <v>17.56678</v>
      </c>
      <c r="K395" s="38" t="s">
        <v>2686</v>
      </c>
      <c r="L395" s="25" t="s">
        <v>2402</v>
      </c>
      <c r="M395" s="15"/>
      <c r="N395" s="37"/>
      <c r="O395" s="37"/>
      <c r="P395" s="37"/>
      <c r="Q395" s="46"/>
    </row>
    <row r="396" s="1" customFormat="1" customHeight="1" spans="1:17">
      <c r="A396" s="15">
        <v>78</v>
      </c>
      <c r="B396" s="15" t="s">
        <v>2687</v>
      </c>
      <c r="C396" s="38" t="s">
        <v>958</v>
      </c>
      <c r="D396" s="38" t="s">
        <v>2688</v>
      </c>
      <c r="E396" s="37" t="s">
        <v>2483</v>
      </c>
      <c r="F396" s="24">
        <v>5.75</v>
      </c>
      <c r="G396" s="24">
        <v>5.75</v>
      </c>
      <c r="H396" s="33">
        <f t="shared" si="18"/>
        <v>270.0775</v>
      </c>
      <c r="I396" s="33">
        <f t="shared" si="19"/>
        <v>4427.5</v>
      </c>
      <c r="J396" s="33">
        <f t="shared" si="20"/>
        <v>54.0155</v>
      </c>
      <c r="K396" s="38" t="s">
        <v>2689</v>
      </c>
      <c r="L396" s="25" t="s">
        <v>2402</v>
      </c>
      <c r="M396" s="15"/>
      <c r="N396" s="37"/>
      <c r="O396" s="37"/>
      <c r="P396" s="37"/>
      <c r="Q396" s="46"/>
    </row>
    <row r="397" s="1" customFormat="1" customHeight="1" spans="1:17">
      <c r="A397" s="37">
        <v>78</v>
      </c>
      <c r="B397" s="15" t="s">
        <v>2687</v>
      </c>
      <c r="C397" s="38" t="s">
        <v>958</v>
      </c>
      <c r="D397" s="38" t="s">
        <v>2688</v>
      </c>
      <c r="E397" s="37" t="s">
        <v>37</v>
      </c>
      <c r="F397" s="24">
        <v>3.8</v>
      </c>
      <c r="G397" s="24">
        <v>3.8</v>
      </c>
      <c r="H397" s="33">
        <f t="shared" si="18"/>
        <v>178.486</v>
      </c>
      <c r="I397" s="33">
        <f t="shared" si="19"/>
        <v>2926</v>
      </c>
      <c r="J397" s="33">
        <f t="shared" si="20"/>
        <v>35.6972</v>
      </c>
      <c r="K397" s="38" t="s">
        <v>2689</v>
      </c>
      <c r="L397" s="25" t="s">
        <v>2402</v>
      </c>
      <c r="M397" s="15"/>
      <c r="N397" s="37"/>
      <c r="O397" s="37"/>
      <c r="P397" s="37"/>
      <c r="Q397" s="46"/>
    </row>
    <row r="398" s="1" customFormat="1" customHeight="1" spans="1:17">
      <c r="A398" s="37">
        <v>78</v>
      </c>
      <c r="B398" s="15" t="s">
        <v>2687</v>
      </c>
      <c r="C398" s="38" t="s">
        <v>958</v>
      </c>
      <c r="D398" s="38" t="s">
        <v>2688</v>
      </c>
      <c r="E398" s="37" t="s">
        <v>2467</v>
      </c>
      <c r="F398" s="24">
        <v>1</v>
      </c>
      <c r="G398" s="24">
        <v>1</v>
      </c>
      <c r="H398" s="33">
        <f t="shared" si="18"/>
        <v>46.97</v>
      </c>
      <c r="I398" s="33">
        <f t="shared" si="19"/>
        <v>770</v>
      </c>
      <c r="J398" s="33">
        <f t="shared" si="20"/>
        <v>9.394</v>
      </c>
      <c r="K398" s="38" t="s">
        <v>2689</v>
      </c>
      <c r="L398" s="25" t="s">
        <v>2402</v>
      </c>
      <c r="M398" s="15"/>
      <c r="N398" s="37"/>
      <c r="O398" s="37"/>
      <c r="P398" s="37"/>
      <c r="Q398" s="46"/>
    </row>
    <row r="399" s="1" customFormat="1" customHeight="1" spans="1:17">
      <c r="A399" s="37">
        <v>78</v>
      </c>
      <c r="B399" s="15" t="s">
        <v>2687</v>
      </c>
      <c r="C399" s="38" t="s">
        <v>958</v>
      </c>
      <c r="D399" s="38" t="s">
        <v>2688</v>
      </c>
      <c r="E399" s="37" t="s">
        <v>2430</v>
      </c>
      <c r="F399" s="24">
        <v>2.25</v>
      </c>
      <c r="G399" s="24">
        <v>2.25</v>
      </c>
      <c r="H399" s="33">
        <f t="shared" si="18"/>
        <v>105.6825</v>
      </c>
      <c r="I399" s="33">
        <f t="shared" si="19"/>
        <v>1732.5</v>
      </c>
      <c r="J399" s="33">
        <f t="shared" si="20"/>
        <v>21.1365</v>
      </c>
      <c r="K399" s="38" t="s">
        <v>2689</v>
      </c>
      <c r="L399" s="25" t="s">
        <v>2402</v>
      </c>
      <c r="M399" s="15"/>
      <c r="N399" s="37"/>
      <c r="O399" s="37"/>
      <c r="P399" s="37"/>
      <c r="Q399" s="46"/>
    </row>
    <row r="400" s="1" customFormat="1" customHeight="1" spans="1:17">
      <c r="A400" s="37">
        <v>78</v>
      </c>
      <c r="B400" s="15" t="s">
        <v>2687</v>
      </c>
      <c r="C400" s="38" t="s">
        <v>958</v>
      </c>
      <c r="D400" s="38" t="s">
        <v>2688</v>
      </c>
      <c r="E400" s="37" t="s">
        <v>2421</v>
      </c>
      <c r="F400" s="24">
        <v>3.2</v>
      </c>
      <c r="G400" s="24">
        <v>3.2</v>
      </c>
      <c r="H400" s="33">
        <f t="shared" si="18"/>
        <v>150.304</v>
      </c>
      <c r="I400" s="33">
        <f t="shared" si="19"/>
        <v>2464</v>
      </c>
      <c r="J400" s="33">
        <f t="shared" si="20"/>
        <v>30.0608</v>
      </c>
      <c r="K400" s="38" t="s">
        <v>2689</v>
      </c>
      <c r="L400" s="25" t="s">
        <v>2402</v>
      </c>
      <c r="M400" s="15"/>
      <c r="N400" s="37"/>
      <c r="O400" s="37"/>
      <c r="P400" s="37"/>
      <c r="Q400" s="46"/>
    </row>
    <row r="401" s="1" customFormat="1" customHeight="1" spans="1:17">
      <c r="A401" s="15">
        <v>79</v>
      </c>
      <c r="B401" s="15" t="s">
        <v>2690</v>
      </c>
      <c r="C401" s="38" t="s">
        <v>688</v>
      </c>
      <c r="D401" s="38" t="s">
        <v>2691</v>
      </c>
      <c r="E401" s="37" t="s">
        <v>113</v>
      </c>
      <c r="F401" s="24">
        <v>3.7</v>
      </c>
      <c r="G401" s="24">
        <v>3.7</v>
      </c>
      <c r="H401" s="33">
        <f t="shared" si="18"/>
        <v>173.789</v>
      </c>
      <c r="I401" s="33">
        <f t="shared" si="19"/>
        <v>2849</v>
      </c>
      <c r="J401" s="33">
        <f t="shared" si="20"/>
        <v>34.7578</v>
      </c>
      <c r="K401" s="38" t="s">
        <v>2692</v>
      </c>
      <c r="L401" s="25" t="s">
        <v>2402</v>
      </c>
      <c r="M401" s="15"/>
      <c r="N401" s="37"/>
      <c r="O401" s="37"/>
      <c r="P401" s="37"/>
      <c r="Q401" s="46"/>
    </row>
    <row r="402" s="1" customFormat="1" customHeight="1" spans="1:17">
      <c r="A402" s="37">
        <v>79</v>
      </c>
      <c r="B402" s="15" t="s">
        <v>2690</v>
      </c>
      <c r="C402" s="38" t="s">
        <v>688</v>
      </c>
      <c r="D402" s="38" t="s">
        <v>2691</v>
      </c>
      <c r="E402" s="37" t="s">
        <v>113</v>
      </c>
      <c r="F402" s="24">
        <v>4.73</v>
      </c>
      <c r="G402" s="24">
        <v>4.73</v>
      </c>
      <c r="H402" s="33">
        <f t="shared" si="18"/>
        <v>222.1681</v>
      </c>
      <c r="I402" s="33">
        <f t="shared" si="19"/>
        <v>3642.1</v>
      </c>
      <c r="J402" s="33">
        <f t="shared" si="20"/>
        <v>44.43362</v>
      </c>
      <c r="K402" s="38" t="s">
        <v>2692</v>
      </c>
      <c r="L402" s="25" t="s">
        <v>2402</v>
      </c>
      <c r="M402" s="15"/>
      <c r="N402" s="37"/>
      <c r="O402" s="37"/>
      <c r="P402" s="37"/>
      <c r="Q402" s="46"/>
    </row>
    <row r="403" s="1" customFormat="1" customHeight="1" spans="1:17">
      <c r="A403" s="37">
        <v>79</v>
      </c>
      <c r="B403" s="15" t="s">
        <v>2690</v>
      </c>
      <c r="C403" s="38" t="s">
        <v>688</v>
      </c>
      <c r="D403" s="38" t="s">
        <v>2691</v>
      </c>
      <c r="E403" s="37" t="s">
        <v>2467</v>
      </c>
      <c r="F403" s="24">
        <v>8.77</v>
      </c>
      <c r="G403" s="24">
        <v>8.77</v>
      </c>
      <c r="H403" s="33">
        <f t="shared" si="18"/>
        <v>411.9269</v>
      </c>
      <c r="I403" s="33">
        <f t="shared" si="19"/>
        <v>6752.9</v>
      </c>
      <c r="J403" s="33">
        <f t="shared" si="20"/>
        <v>82.38538</v>
      </c>
      <c r="K403" s="38" t="s">
        <v>2692</v>
      </c>
      <c r="L403" s="25" t="s">
        <v>2402</v>
      </c>
      <c r="M403" s="15"/>
      <c r="N403" s="37"/>
      <c r="O403" s="37"/>
      <c r="P403" s="37"/>
      <c r="Q403" s="46"/>
    </row>
    <row r="404" s="1" customFormat="1" customHeight="1" spans="1:17">
      <c r="A404" s="37">
        <v>79</v>
      </c>
      <c r="B404" s="15" t="s">
        <v>2690</v>
      </c>
      <c r="C404" s="38" t="s">
        <v>688</v>
      </c>
      <c r="D404" s="38" t="s">
        <v>2691</v>
      </c>
      <c r="E404" s="37" t="s">
        <v>2693</v>
      </c>
      <c r="F404" s="24">
        <v>5.2</v>
      </c>
      <c r="G404" s="24">
        <v>5.2</v>
      </c>
      <c r="H404" s="33">
        <f t="shared" si="18"/>
        <v>244.244</v>
      </c>
      <c r="I404" s="33">
        <f t="shared" si="19"/>
        <v>4004</v>
      </c>
      <c r="J404" s="33">
        <f t="shared" si="20"/>
        <v>48.8488</v>
      </c>
      <c r="K404" s="38" t="s">
        <v>2692</v>
      </c>
      <c r="L404" s="25" t="s">
        <v>2402</v>
      </c>
      <c r="M404" s="15"/>
      <c r="N404" s="37"/>
      <c r="O404" s="37"/>
      <c r="P404" s="37"/>
      <c r="Q404" s="46"/>
    </row>
    <row r="405" s="1" customFormat="1" customHeight="1" spans="1:17">
      <c r="A405" s="37">
        <v>79</v>
      </c>
      <c r="B405" s="15" t="s">
        <v>2690</v>
      </c>
      <c r="C405" s="38" t="s">
        <v>688</v>
      </c>
      <c r="D405" s="38" t="s">
        <v>2691</v>
      </c>
      <c r="E405" s="37" t="s">
        <v>2694</v>
      </c>
      <c r="F405" s="24">
        <v>3.5</v>
      </c>
      <c r="G405" s="24">
        <v>3.5</v>
      </c>
      <c r="H405" s="33">
        <f t="shared" si="18"/>
        <v>164.395</v>
      </c>
      <c r="I405" s="33">
        <f t="shared" si="19"/>
        <v>2695</v>
      </c>
      <c r="J405" s="33">
        <f t="shared" si="20"/>
        <v>32.879</v>
      </c>
      <c r="K405" s="38" t="s">
        <v>2692</v>
      </c>
      <c r="L405" s="25" t="s">
        <v>2402</v>
      </c>
      <c r="M405" s="15"/>
      <c r="N405" s="37"/>
      <c r="O405" s="37"/>
      <c r="P405" s="37"/>
      <c r="Q405" s="46"/>
    </row>
    <row r="406" s="1" customFormat="1" customHeight="1" spans="1:17">
      <c r="A406" s="15">
        <v>80</v>
      </c>
      <c r="B406" s="15" t="s">
        <v>2695</v>
      </c>
      <c r="C406" s="38" t="s">
        <v>814</v>
      </c>
      <c r="D406" s="38" t="s">
        <v>2399</v>
      </c>
      <c r="E406" s="37" t="s">
        <v>2483</v>
      </c>
      <c r="F406" s="24">
        <v>0.74</v>
      </c>
      <c r="G406" s="24">
        <v>0.74</v>
      </c>
      <c r="H406" s="33">
        <f t="shared" si="18"/>
        <v>34.7578</v>
      </c>
      <c r="I406" s="33">
        <f t="shared" si="19"/>
        <v>569.8</v>
      </c>
      <c r="J406" s="33">
        <f t="shared" si="20"/>
        <v>6.95156</v>
      </c>
      <c r="K406" s="38" t="s">
        <v>2696</v>
      </c>
      <c r="L406" s="25" t="s">
        <v>2402</v>
      </c>
      <c r="M406" s="15"/>
      <c r="N406" s="37"/>
      <c r="O406" s="37"/>
      <c r="P406" s="37"/>
      <c r="Q406" s="46"/>
    </row>
    <row r="407" s="1" customFormat="1" customHeight="1" spans="1:17">
      <c r="A407" s="37">
        <v>80</v>
      </c>
      <c r="B407" s="15" t="s">
        <v>2695</v>
      </c>
      <c r="C407" s="38" t="s">
        <v>814</v>
      </c>
      <c r="D407" s="38" t="s">
        <v>2399</v>
      </c>
      <c r="E407" s="37" t="s">
        <v>1529</v>
      </c>
      <c r="F407" s="24">
        <v>0.97</v>
      </c>
      <c r="G407" s="24">
        <v>0.97</v>
      </c>
      <c r="H407" s="33">
        <f t="shared" si="18"/>
        <v>45.5609</v>
      </c>
      <c r="I407" s="33">
        <f t="shared" si="19"/>
        <v>746.9</v>
      </c>
      <c r="J407" s="33">
        <f t="shared" si="20"/>
        <v>9.11218</v>
      </c>
      <c r="K407" s="38" t="s">
        <v>2696</v>
      </c>
      <c r="L407" s="25" t="s">
        <v>2402</v>
      </c>
      <c r="M407" s="15"/>
      <c r="N407" s="37"/>
      <c r="O407" s="37"/>
      <c r="P407" s="37"/>
      <c r="Q407" s="46"/>
    </row>
    <row r="408" s="1" customFormat="1" customHeight="1" spans="1:17">
      <c r="A408" s="37">
        <v>80</v>
      </c>
      <c r="B408" s="15" t="s">
        <v>2695</v>
      </c>
      <c r="C408" s="38" t="s">
        <v>814</v>
      </c>
      <c r="D408" s="38" t="s">
        <v>2399</v>
      </c>
      <c r="E408" s="37" t="s">
        <v>37</v>
      </c>
      <c r="F408" s="24">
        <v>1.4</v>
      </c>
      <c r="G408" s="24">
        <v>1.4</v>
      </c>
      <c r="H408" s="33">
        <f t="shared" si="18"/>
        <v>65.758</v>
      </c>
      <c r="I408" s="33">
        <f t="shared" si="19"/>
        <v>1078</v>
      </c>
      <c r="J408" s="33">
        <f t="shared" si="20"/>
        <v>13.1516</v>
      </c>
      <c r="K408" s="38" t="s">
        <v>2696</v>
      </c>
      <c r="L408" s="25" t="s">
        <v>2402</v>
      </c>
      <c r="M408" s="15"/>
      <c r="N408" s="37"/>
      <c r="O408" s="37"/>
      <c r="P408" s="37"/>
      <c r="Q408" s="46"/>
    </row>
    <row r="409" s="1" customFormat="1" customHeight="1" spans="1:17">
      <c r="A409" s="37">
        <v>80</v>
      </c>
      <c r="B409" s="15" t="s">
        <v>2695</v>
      </c>
      <c r="C409" s="38" t="s">
        <v>814</v>
      </c>
      <c r="D409" s="38" t="s">
        <v>2399</v>
      </c>
      <c r="E409" s="37" t="s">
        <v>2546</v>
      </c>
      <c r="F409" s="24">
        <v>1.66</v>
      </c>
      <c r="G409" s="24">
        <v>1.66</v>
      </c>
      <c r="H409" s="33">
        <f t="shared" si="18"/>
        <v>77.9702</v>
      </c>
      <c r="I409" s="33">
        <f t="shared" si="19"/>
        <v>1278.2</v>
      </c>
      <c r="J409" s="33">
        <f t="shared" si="20"/>
        <v>15.59404</v>
      </c>
      <c r="K409" s="38" t="s">
        <v>2696</v>
      </c>
      <c r="L409" s="25" t="s">
        <v>2402</v>
      </c>
      <c r="M409" s="15"/>
      <c r="N409" s="37"/>
      <c r="O409" s="37"/>
      <c r="P409" s="37"/>
      <c r="Q409" s="46"/>
    </row>
    <row r="410" s="1" customFormat="1" customHeight="1" spans="1:17">
      <c r="A410" s="37">
        <v>80</v>
      </c>
      <c r="B410" s="15" t="s">
        <v>2695</v>
      </c>
      <c r="C410" s="38" t="s">
        <v>814</v>
      </c>
      <c r="D410" s="38" t="s">
        <v>2399</v>
      </c>
      <c r="E410" s="37" t="s">
        <v>2505</v>
      </c>
      <c r="F410" s="24">
        <v>1.23</v>
      </c>
      <c r="G410" s="24">
        <v>1.23</v>
      </c>
      <c r="H410" s="33">
        <f t="shared" si="18"/>
        <v>57.7731</v>
      </c>
      <c r="I410" s="33">
        <f t="shared" si="19"/>
        <v>947.1</v>
      </c>
      <c r="J410" s="33">
        <f t="shared" si="20"/>
        <v>11.55462</v>
      </c>
      <c r="K410" s="38" t="s">
        <v>2696</v>
      </c>
      <c r="L410" s="25" t="s">
        <v>2402</v>
      </c>
      <c r="M410" s="15"/>
      <c r="N410" s="37"/>
      <c r="O410" s="37"/>
      <c r="P410" s="37"/>
      <c r="Q410" s="46"/>
    </row>
    <row r="411" s="1" customFormat="1" customHeight="1" spans="1:17">
      <c r="A411" s="15">
        <v>81</v>
      </c>
      <c r="B411" s="15" t="s">
        <v>2697</v>
      </c>
      <c r="C411" s="38" t="s">
        <v>470</v>
      </c>
      <c r="D411" s="38" t="s">
        <v>2698</v>
      </c>
      <c r="E411" s="37" t="s">
        <v>644</v>
      </c>
      <c r="F411" s="24">
        <v>1.62</v>
      </c>
      <c r="G411" s="24">
        <v>1.62</v>
      </c>
      <c r="H411" s="33">
        <f t="shared" si="18"/>
        <v>76.0914</v>
      </c>
      <c r="I411" s="33">
        <f t="shared" si="19"/>
        <v>1247.4</v>
      </c>
      <c r="J411" s="33">
        <f t="shared" si="20"/>
        <v>15.21828</v>
      </c>
      <c r="K411" s="38" t="s">
        <v>2699</v>
      </c>
      <c r="L411" s="25" t="s">
        <v>2402</v>
      </c>
      <c r="M411" s="15"/>
      <c r="N411" s="37"/>
      <c r="O411" s="37"/>
      <c r="P411" s="37"/>
      <c r="Q411" s="46"/>
    </row>
    <row r="412" s="1" customFormat="1" customHeight="1" spans="1:17">
      <c r="A412" s="37">
        <v>81</v>
      </c>
      <c r="B412" s="15" t="s">
        <v>2697</v>
      </c>
      <c r="C412" s="38" t="s">
        <v>470</v>
      </c>
      <c r="D412" s="38" t="s">
        <v>2698</v>
      </c>
      <c r="E412" s="37" t="s">
        <v>2497</v>
      </c>
      <c r="F412" s="24">
        <v>2.2</v>
      </c>
      <c r="G412" s="24">
        <v>2.2</v>
      </c>
      <c r="H412" s="33">
        <f t="shared" si="18"/>
        <v>103.334</v>
      </c>
      <c r="I412" s="33">
        <f t="shared" si="19"/>
        <v>1694</v>
      </c>
      <c r="J412" s="33">
        <f t="shared" si="20"/>
        <v>20.6668</v>
      </c>
      <c r="K412" s="38" t="s">
        <v>2699</v>
      </c>
      <c r="L412" s="25" t="s">
        <v>2402</v>
      </c>
      <c r="M412" s="15"/>
      <c r="N412" s="37"/>
      <c r="O412" s="37"/>
      <c r="P412" s="37"/>
      <c r="Q412" s="46"/>
    </row>
    <row r="413" s="1" customFormat="1" customHeight="1" spans="1:17">
      <c r="A413" s="37">
        <v>81</v>
      </c>
      <c r="B413" s="15" t="s">
        <v>2697</v>
      </c>
      <c r="C413" s="38" t="s">
        <v>470</v>
      </c>
      <c r="D413" s="38" t="s">
        <v>2698</v>
      </c>
      <c r="E413" s="37" t="s">
        <v>2483</v>
      </c>
      <c r="F413" s="24">
        <v>1.2</v>
      </c>
      <c r="G413" s="24">
        <v>1.2</v>
      </c>
      <c r="H413" s="33">
        <f t="shared" si="18"/>
        <v>56.364</v>
      </c>
      <c r="I413" s="33">
        <f t="shared" si="19"/>
        <v>924</v>
      </c>
      <c r="J413" s="33">
        <f t="shared" si="20"/>
        <v>11.2728</v>
      </c>
      <c r="K413" s="38" t="s">
        <v>2699</v>
      </c>
      <c r="L413" s="25" t="s">
        <v>2402</v>
      </c>
      <c r="M413" s="15"/>
      <c r="N413" s="37"/>
      <c r="O413" s="37"/>
      <c r="P413" s="37"/>
      <c r="Q413" s="46"/>
    </row>
    <row r="414" s="1" customFormat="1" customHeight="1" spans="1:17">
      <c r="A414" s="37">
        <v>81</v>
      </c>
      <c r="B414" s="15" t="s">
        <v>2697</v>
      </c>
      <c r="C414" s="38" t="s">
        <v>470</v>
      </c>
      <c r="D414" s="38" t="s">
        <v>2698</v>
      </c>
      <c r="E414" s="37" t="s">
        <v>1243</v>
      </c>
      <c r="F414" s="24">
        <v>1.25</v>
      </c>
      <c r="G414" s="24">
        <v>1.25</v>
      </c>
      <c r="H414" s="33">
        <f t="shared" si="18"/>
        <v>58.7125</v>
      </c>
      <c r="I414" s="33">
        <f t="shared" si="19"/>
        <v>962.5</v>
      </c>
      <c r="J414" s="33">
        <f t="shared" si="20"/>
        <v>11.7425</v>
      </c>
      <c r="K414" s="38" t="s">
        <v>2699</v>
      </c>
      <c r="L414" s="25" t="s">
        <v>2402</v>
      </c>
      <c r="M414" s="15"/>
      <c r="N414" s="37"/>
      <c r="O414" s="37"/>
      <c r="P414" s="37"/>
      <c r="Q414" s="46"/>
    </row>
    <row r="415" s="1" customFormat="1" customHeight="1" spans="1:17">
      <c r="A415" s="37">
        <v>81</v>
      </c>
      <c r="B415" s="15" t="s">
        <v>2697</v>
      </c>
      <c r="C415" s="38" t="s">
        <v>470</v>
      </c>
      <c r="D415" s="38" t="s">
        <v>2698</v>
      </c>
      <c r="E415" s="37" t="s">
        <v>2642</v>
      </c>
      <c r="F415" s="24">
        <v>6.53</v>
      </c>
      <c r="G415" s="24">
        <v>6.53</v>
      </c>
      <c r="H415" s="33">
        <f t="shared" si="18"/>
        <v>306.7141</v>
      </c>
      <c r="I415" s="33">
        <f t="shared" si="19"/>
        <v>5028.1</v>
      </c>
      <c r="J415" s="33">
        <f t="shared" si="20"/>
        <v>61.34282</v>
      </c>
      <c r="K415" s="38" t="s">
        <v>2699</v>
      </c>
      <c r="L415" s="25" t="s">
        <v>2402</v>
      </c>
      <c r="M415" s="15"/>
      <c r="N415" s="37"/>
      <c r="O415" s="37"/>
      <c r="P415" s="37"/>
      <c r="Q415" s="46"/>
    </row>
    <row r="416" s="1" customFormat="1" customHeight="1" spans="1:17">
      <c r="A416" s="15">
        <v>82</v>
      </c>
      <c r="B416" s="15" t="s">
        <v>2700</v>
      </c>
      <c r="C416" s="38" t="s">
        <v>736</v>
      </c>
      <c r="D416" s="38" t="s">
        <v>2701</v>
      </c>
      <c r="E416" s="37" t="s">
        <v>2702</v>
      </c>
      <c r="F416" s="24">
        <v>4.25</v>
      </c>
      <c r="G416" s="24">
        <v>4.25</v>
      </c>
      <c r="H416" s="33">
        <f t="shared" si="18"/>
        <v>199.6225</v>
      </c>
      <c r="I416" s="33">
        <f t="shared" si="19"/>
        <v>3272.5</v>
      </c>
      <c r="J416" s="33">
        <f t="shared" si="20"/>
        <v>39.9245</v>
      </c>
      <c r="K416" s="38" t="s">
        <v>2703</v>
      </c>
      <c r="L416" s="25" t="s">
        <v>2402</v>
      </c>
      <c r="M416" s="15"/>
      <c r="N416" s="37"/>
      <c r="O416" s="37"/>
      <c r="P416" s="37"/>
      <c r="Q416" s="46"/>
    </row>
    <row r="417" s="1" customFormat="1" customHeight="1" spans="1:17">
      <c r="A417" s="37">
        <f t="shared" ref="A417:A420" si="21">A416</f>
        <v>82</v>
      </c>
      <c r="B417" s="15" t="s">
        <v>2700</v>
      </c>
      <c r="C417" s="38" t="s">
        <v>736</v>
      </c>
      <c r="D417" s="38" t="s">
        <v>2701</v>
      </c>
      <c r="E417" s="37" t="s">
        <v>37</v>
      </c>
      <c r="F417" s="24">
        <v>1.37</v>
      </c>
      <c r="G417" s="24">
        <v>1.37</v>
      </c>
      <c r="H417" s="33">
        <f t="shared" si="18"/>
        <v>64.3489</v>
      </c>
      <c r="I417" s="33">
        <f t="shared" si="19"/>
        <v>1054.9</v>
      </c>
      <c r="J417" s="33">
        <f t="shared" si="20"/>
        <v>12.86978</v>
      </c>
      <c r="K417" s="38" t="s">
        <v>2703</v>
      </c>
      <c r="L417" s="25" t="s">
        <v>2402</v>
      </c>
      <c r="M417" s="15"/>
      <c r="N417" s="37"/>
      <c r="O417" s="37"/>
      <c r="P417" s="37"/>
      <c r="Q417" s="46"/>
    </row>
    <row r="418" s="1" customFormat="1" customHeight="1" spans="1:17">
      <c r="A418" s="37">
        <f t="shared" si="21"/>
        <v>82</v>
      </c>
      <c r="B418" s="15" t="s">
        <v>2700</v>
      </c>
      <c r="C418" s="38" t="s">
        <v>736</v>
      </c>
      <c r="D418" s="38" t="s">
        <v>2701</v>
      </c>
      <c r="E418" s="37" t="s">
        <v>2704</v>
      </c>
      <c r="F418" s="24">
        <v>3.42</v>
      </c>
      <c r="G418" s="24">
        <v>3.42</v>
      </c>
      <c r="H418" s="33">
        <f t="shared" si="18"/>
        <v>160.6374</v>
      </c>
      <c r="I418" s="33">
        <f t="shared" si="19"/>
        <v>2633.4</v>
      </c>
      <c r="J418" s="33">
        <f t="shared" si="20"/>
        <v>32.12748</v>
      </c>
      <c r="K418" s="38" t="s">
        <v>2703</v>
      </c>
      <c r="L418" s="25" t="s">
        <v>2402</v>
      </c>
      <c r="M418" s="15"/>
      <c r="N418" s="37"/>
      <c r="O418" s="37"/>
      <c r="P418" s="37"/>
      <c r="Q418" s="46"/>
    </row>
    <row r="419" s="1" customFormat="1" customHeight="1" spans="1:17">
      <c r="A419" s="37">
        <f t="shared" si="21"/>
        <v>82</v>
      </c>
      <c r="B419" s="15" t="s">
        <v>2700</v>
      </c>
      <c r="C419" s="38" t="s">
        <v>736</v>
      </c>
      <c r="D419" s="38" t="s">
        <v>2701</v>
      </c>
      <c r="E419" s="37" t="s">
        <v>1530</v>
      </c>
      <c r="F419" s="24">
        <v>2.5</v>
      </c>
      <c r="G419" s="24">
        <v>2.5</v>
      </c>
      <c r="H419" s="33">
        <f t="shared" si="18"/>
        <v>117.425</v>
      </c>
      <c r="I419" s="33">
        <f t="shared" si="19"/>
        <v>1925</v>
      </c>
      <c r="J419" s="33">
        <f t="shared" si="20"/>
        <v>23.485</v>
      </c>
      <c r="K419" s="38" t="s">
        <v>2703</v>
      </c>
      <c r="L419" s="25" t="s">
        <v>2402</v>
      </c>
      <c r="M419" s="15"/>
      <c r="N419" s="37"/>
      <c r="O419" s="37"/>
      <c r="P419" s="37"/>
      <c r="Q419" s="46"/>
    </row>
    <row r="420" s="1" customFormat="1" customHeight="1" spans="1:17">
      <c r="A420" s="37">
        <f t="shared" si="21"/>
        <v>82</v>
      </c>
      <c r="B420" s="15" t="s">
        <v>2700</v>
      </c>
      <c r="C420" s="38" t="s">
        <v>736</v>
      </c>
      <c r="D420" s="38" t="s">
        <v>2701</v>
      </c>
      <c r="E420" s="37" t="s">
        <v>2705</v>
      </c>
      <c r="F420" s="24">
        <v>2.46</v>
      </c>
      <c r="G420" s="24">
        <v>2.46</v>
      </c>
      <c r="H420" s="33">
        <f t="shared" si="18"/>
        <v>115.5462</v>
      </c>
      <c r="I420" s="33">
        <f t="shared" si="19"/>
        <v>1894.2</v>
      </c>
      <c r="J420" s="33">
        <f t="shared" si="20"/>
        <v>23.10924</v>
      </c>
      <c r="K420" s="38" t="s">
        <v>2703</v>
      </c>
      <c r="L420" s="25" t="s">
        <v>2402</v>
      </c>
      <c r="M420" s="15"/>
      <c r="N420" s="37"/>
      <c r="O420" s="37"/>
      <c r="P420" s="37"/>
      <c r="Q420" s="46"/>
    </row>
    <row r="421" s="1" customFormat="1" customHeight="1" spans="1:17">
      <c r="A421" s="15">
        <v>83</v>
      </c>
      <c r="B421" s="15" t="s">
        <v>2706</v>
      </c>
      <c r="C421" s="38" t="s">
        <v>617</v>
      </c>
      <c r="D421" s="38" t="s">
        <v>2707</v>
      </c>
      <c r="E421" s="37" t="s">
        <v>422</v>
      </c>
      <c r="F421" s="24">
        <v>4</v>
      </c>
      <c r="G421" s="24">
        <v>4</v>
      </c>
      <c r="H421" s="33">
        <f t="shared" si="18"/>
        <v>187.88</v>
      </c>
      <c r="I421" s="33">
        <f t="shared" si="19"/>
        <v>3080</v>
      </c>
      <c r="J421" s="33">
        <f t="shared" si="20"/>
        <v>37.576</v>
      </c>
      <c r="K421" s="38" t="s">
        <v>2708</v>
      </c>
      <c r="L421" s="25" t="s">
        <v>2402</v>
      </c>
      <c r="M421" s="15"/>
      <c r="N421" s="37"/>
      <c r="O421" s="37"/>
      <c r="P421" s="37"/>
      <c r="Q421" s="46"/>
    </row>
    <row r="422" s="1" customFormat="1" customHeight="1" spans="1:17">
      <c r="A422" s="37">
        <f t="shared" ref="A422:A425" si="22">A421</f>
        <v>83</v>
      </c>
      <c r="B422" s="15" t="s">
        <v>2706</v>
      </c>
      <c r="C422" s="38" t="s">
        <v>617</v>
      </c>
      <c r="D422" s="38" t="s">
        <v>2707</v>
      </c>
      <c r="E422" s="37" t="s">
        <v>2704</v>
      </c>
      <c r="F422" s="24">
        <v>4</v>
      </c>
      <c r="G422" s="24">
        <v>4</v>
      </c>
      <c r="H422" s="33">
        <f t="shared" si="18"/>
        <v>187.88</v>
      </c>
      <c r="I422" s="33">
        <f t="shared" si="19"/>
        <v>3080</v>
      </c>
      <c r="J422" s="33">
        <f t="shared" si="20"/>
        <v>37.576</v>
      </c>
      <c r="K422" s="38" t="s">
        <v>2708</v>
      </c>
      <c r="L422" s="25" t="s">
        <v>2402</v>
      </c>
      <c r="M422" s="15"/>
      <c r="N422" s="37"/>
      <c r="O422" s="37"/>
      <c r="P422" s="37"/>
      <c r="Q422" s="46"/>
    </row>
    <row r="423" s="1" customFormat="1" customHeight="1" spans="1:17">
      <c r="A423" s="37">
        <f t="shared" si="22"/>
        <v>83</v>
      </c>
      <c r="B423" s="15" t="s">
        <v>2706</v>
      </c>
      <c r="C423" s="38" t="s">
        <v>617</v>
      </c>
      <c r="D423" s="38" t="s">
        <v>2707</v>
      </c>
      <c r="E423" s="37" t="s">
        <v>2709</v>
      </c>
      <c r="F423" s="24">
        <v>5.2</v>
      </c>
      <c r="G423" s="24">
        <v>5.2</v>
      </c>
      <c r="H423" s="33">
        <f t="shared" si="18"/>
        <v>244.244</v>
      </c>
      <c r="I423" s="33">
        <f t="shared" si="19"/>
        <v>4004</v>
      </c>
      <c r="J423" s="33">
        <f t="shared" si="20"/>
        <v>48.8488</v>
      </c>
      <c r="K423" s="38" t="s">
        <v>2708</v>
      </c>
      <c r="L423" s="25" t="s">
        <v>2402</v>
      </c>
      <c r="M423" s="15"/>
      <c r="N423" s="37"/>
      <c r="O423" s="37"/>
      <c r="P423" s="37"/>
      <c r="Q423" s="46"/>
    </row>
    <row r="424" s="1" customFormat="1" customHeight="1" spans="1:17">
      <c r="A424" s="37">
        <f t="shared" si="22"/>
        <v>83</v>
      </c>
      <c r="B424" s="15" t="s">
        <v>2706</v>
      </c>
      <c r="C424" s="38" t="s">
        <v>617</v>
      </c>
      <c r="D424" s="38" t="s">
        <v>2707</v>
      </c>
      <c r="E424" s="37" t="s">
        <v>2710</v>
      </c>
      <c r="F424" s="24">
        <v>3.5</v>
      </c>
      <c r="G424" s="24">
        <v>3.5</v>
      </c>
      <c r="H424" s="33">
        <f t="shared" si="18"/>
        <v>164.395</v>
      </c>
      <c r="I424" s="33">
        <f t="shared" si="19"/>
        <v>2695</v>
      </c>
      <c r="J424" s="33">
        <f t="shared" si="20"/>
        <v>32.879</v>
      </c>
      <c r="K424" s="38" t="s">
        <v>2708</v>
      </c>
      <c r="L424" s="25" t="s">
        <v>2402</v>
      </c>
      <c r="M424" s="15"/>
      <c r="N424" s="37"/>
      <c r="O424" s="37"/>
      <c r="P424" s="37"/>
      <c r="Q424" s="46"/>
    </row>
    <row r="425" s="1" customFormat="1" customHeight="1" spans="1:17">
      <c r="A425" s="37">
        <f t="shared" si="22"/>
        <v>83</v>
      </c>
      <c r="B425" s="15" t="s">
        <v>2706</v>
      </c>
      <c r="C425" s="38" t="s">
        <v>617</v>
      </c>
      <c r="D425" s="38" t="s">
        <v>2707</v>
      </c>
      <c r="E425" s="37" t="s">
        <v>37</v>
      </c>
      <c r="F425" s="24">
        <v>4.3</v>
      </c>
      <c r="G425" s="24">
        <v>4.3</v>
      </c>
      <c r="H425" s="33">
        <f t="shared" si="18"/>
        <v>201.971</v>
      </c>
      <c r="I425" s="33">
        <f t="shared" si="19"/>
        <v>3311</v>
      </c>
      <c r="J425" s="33">
        <f t="shared" si="20"/>
        <v>40.3942</v>
      </c>
      <c r="K425" s="38" t="s">
        <v>2708</v>
      </c>
      <c r="L425" s="25" t="s">
        <v>2402</v>
      </c>
      <c r="M425" s="15"/>
      <c r="N425" s="37"/>
      <c r="O425" s="37"/>
      <c r="P425" s="37"/>
      <c r="Q425" s="46"/>
    </row>
    <row r="426" s="1" customFormat="1" customHeight="1" spans="1:17">
      <c r="A426" s="15">
        <v>84</v>
      </c>
      <c r="B426" s="15" t="s">
        <v>2711</v>
      </c>
      <c r="C426" s="38" t="s">
        <v>2712</v>
      </c>
      <c r="D426" s="38" t="s">
        <v>2713</v>
      </c>
      <c r="E426" s="37" t="s">
        <v>863</v>
      </c>
      <c r="F426" s="24">
        <v>1.25</v>
      </c>
      <c r="G426" s="24">
        <v>1.25</v>
      </c>
      <c r="H426" s="33">
        <f t="shared" si="18"/>
        <v>58.7125</v>
      </c>
      <c r="I426" s="33">
        <f t="shared" si="19"/>
        <v>962.5</v>
      </c>
      <c r="J426" s="33">
        <f t="shared" si="20"/>
        <v>11.7425</v>
      </c>
      <c r="K426" s="38" t="s">
        <v>2714</v>
      </c>
      <c r="L426" s="25" t="s">
        <v>2402</v>
      </c>
      <c r="M426" s="15"/>
      <c r="N426" s="37"/>
      <c r="O426" s="37"/>
      <c r="P426" s="37"/>
      <c r="Q426" s="46"/>
    </row>
    <row r="427" s="1" customFormat="1" customHeight="1" spans="1:17">
      <c r="A427" s="37">
        <f t="shared" ref="A427:A430" si="23">A426</f>
        <v>84</v>
      </c>
      <c r="B427" s="15" t="s">
        <v>2711</v>
      </c>
      <c r="C427" s="38" t="s">
        <v>2712</v>
      </c>
      <c r="D427" s="38" t="s">
        <v>2713</v>
      </c>
      <c r="E427" s="37" t="s">
        <v>2715</v>
      </c>
      <c r="F427" s="24">
        <v>12.3</v>
      </c>
      <c r="G427" s="24">
        <v>12.3</v>
      </c>
      <c r="H427" s="33">
        <f t="shared" si="18"/>
        <v>577.731</v>
      </c>
      <c r="I427" s="33">
        <f t="shared" si="19"/>
        <v>9471</v>
      </c>
      <c r="J427" s="33">
        <f t="shared" si="20"/>
        <v>115.5462</v>
      </c>
      <c r="K427" s="38" t="s">
        <v>2714</v>
      </c>
      <c r="L427" s="25" t="s">
        <v>2402</v>
      </c>
      <c r="M427" s="15"/>
      <c r="N427" s="37"/>
      <c r="O427" s="37"/>
      <c r="P427" s="37"/>
      <c r="Q427" s="46"/>
    </row>
    <row r="428" s="1" customFormat="1" customHeight="1" spans="1:17">
      <c r="A428" s="37">
        <f t="shared" si="23"/>
        <v>84</v>
      </c>
      <c r="B428" s="15" t="s">
        <v>2711</v>
      </c>
      <c r="C428" s="38" t="s">
        <v>2712</v>
      </c>
      <c r="D428" s="38" t="s">
        <v>2713</v>
      </c>
      <c r="E428" s="37" t="s">
        <v>2716</v>
      </c>
      <c r="F428" s="24">
        <v>3.62</v>
      </c>
      <c r="G428" s="24">
        <v>3.62</v>
      </c>
      <c r="H428" s="33">
        <f t="shared" si="18"/>
        <v>170.0314</v>
      </c>
      <c r="I428" s="33">
        <f t="shared" si="19"/>
        <v>2787.4</v>
      </c>
      <c r="J428" s="33">
        <f t="shared" si="20"/>
        <v>34.00628</v>
      </c>
      <c r="K428" s="38" t="s">
        <v>2714</v>
      </c>
      <c r="L428" s="25" t="s">
        <v>2402</v>
      </c>
      <c r="M428" s="15"/>
      <c r="N428" s="37"/>
      <c r="O428" s="37"/>
      <c r="P428" s="37"/>
      <c r="Q428" s="46"/>
    </row>
    <row r="429" s="1" customFormat="1" customHeight="1" spans="1:17">
      <c r="A429" s="37">
        <f t="shared" si="23"/>
        <v>84</v>
      </c>
      <c r="B429" s="15" t="s">
        <v>2711</v>
      </c>
      <c r="C429" s="38" t="s">
        <v>2712</v>
      </c>
      <c r="D429" s="38" t="s">
        <v>2713</v>
      </c>
      <c r="E429" s="37" t="s">
        <v>2717</v>
      </c>
      <c r="F429" s="24">
        <v>4.25</v>
      </c>
      <c r="G429" s="24">
        <v>4.25</v>
      </c>
      <c r="H429" s="33">
        <f t="shared" si="18"/>
        <v>199.6225</v>
      </c>
      <c r="I429" s="33">
        <f t="shared" si="19"/>
        <v>3272.5</v>
      </c>
      <c r="J429" s="33">
        <f t="shared" si="20"/>
        <v>39.9245</v>
      </c>
      <c r="K429" s="38" t="s">
        <v>2714</v>
      </c>
      <c r="L429" s="25" t="s">
        <v>2402</v>
      </c>
      <c r="M429" s="15"/>
      <c r="N429" s="37"/>
      <c r="O429" s="37"/>
      <c r="P429" s="37"/>
      <c r="Q429" s="46"/>
    </row>
    <row r="430" s="1" customFormat="1" customHeight="1" spans="1:17">
      <c r="A430" s="37">
        <f t="shared" si="23"/>
        <v>84</v>
      </c>
      <c r="B430" s="15" t="s">
        <v>2711</v>
      </c>
      <c r="C430" s="38" t="s">
        <v>2712</v>
      </c>
      <c r="D430" s="38" t="s">
        <v>2713</v>
      </c>
      <c r="E430" s="37" t="s">
        <v>2718</v>
      </c>
      <c r="F430" s="24">
        <v>15.78</v>
      </c>
      <c r="G430" s="24">
        <v>15.78</v>
      </c>
      <c r="H430" s="33">
        <f t="shared" si="18"/>
        <v>741.1866</v>
      </c>
      <c r="I430" s="33">
        <f t="shared" si="19"/>
        <v>12150.6</v>
      </c>
      <c r="J430" s="33">
        <f t="shared" si="20"/>
        <v>148.23732</v>
      </c>
      <c r="K430" s="38" t="s">
        <v>2714</v>
      </c>
      <c r="L430" s="25" t="s">
        <v>2402</v>
      </c>
      <c r="M430" s="15"/>
      <c r="N430" s="37"/>
      <c r="O430" s="37"/>
      <c r="P430" s="37"/>
      <c r="Q430" s="46"/>
    </row>
    <row r="431" s="1" customFormat="1" customHeight="1" spans="1:17">
      <c r="A431" s="15">
        <v>85</v>
      </c>
      <c r="B431" s="15" t="s">
        <v>2719</v>
      </c>
      <c r="C431" s="38" t="s">
        <v>476</v>
      </c>
      <c r="D431" s="38" t="s">
        <v>2720</v>
      </c>
      <c r="E431" s="37" t="s">
        <v>37</v>
      </c>
      <c r="F431" s="24">
        <v>7.25</v>
      </c>
      <c r="G431" s="24">
        <v>7.25</v>
      </c>
      <c r="H431" s="33">
        <f t="shared" si="18"/>
        <v>340.5325</v>
      </c>
      <c r="I431" s="33">
        <f t="shared" si="19"/>
        <v>5582.5</v>
      </c>
      <c r="J431" s="33">
        <f t="shared" si="20"/>
        <v>68.1065</v>
      </c>
      <c r="K431" s="38" t="s">
        <v>2721</v>
      </c>
      <c r="L431" s="25" t="s">
        <v>2402</v>
      </c>
      <c r="M431" s="15"/>
      <c r="N431" s="37"/>
      <c r="O431" s="37"/>
      <c r="P431" s="37"/>
      <c r="Q431" s="46"/>
    </row>
    <row r="432" s="1" customFormat="1" customHeight="1" spans="1:17">
      <c r="A432" s="37">
        <f t="shared" ref="A432:A435" si="24">A431</f>
        <v>85</v>
      </c>
      <c r="B432" s="15" t="s">
        <v>2719</v>
      </c>
      <c r="C432" s="38" t="s">
        <v>476</v>
      </c>
      <c r="D432" s="38" t="s">
        <v>2720</v>
      </c>
      <c r="E432" s="37" t="s">
        <v>37</v>
      </c>
      <c r="F432" s="24">
        <v>4.73</v>
      </c>
      <c r="G432" s="24">
        <v>4.73</v>
      </c>
      <c r="H432" s="33">
        <f t="shared" si="18"/>
        <v>222.1681</v>
      </c>
      <c r="I432" s="33">
        <f t="shared" si="19"/>
        <v>3642.1</v>
      </c>
      <c r="J432" s="33">
        <f t="shared" si="20"/>
        <v>44.43362</v>
      </c>
      <c r="K432" s="38" t="s">
        <v>2721</v>
      </c>
      <c r="L432" s="25" t="s">
        <v>2402</v>
      </c>
      <c r="M432" s="15"/>
      <c r="N432" s="37"/>
      <c r="O432" s="37"/>
      <c r="P432" s="37"/>
      <c r="Q432" s="46"/>
    </row>
    <row r="433" s="1" customFormat="1" customHeight="1" spans="1:17">
      <c r="A433" s="37">
        <f t="shared" si="24"/>
        <v>85</v>
      </c>
      <c r="B433" s="15" t="s">
        <v>2719</v>
      </c>
      <c r="C433" s="38" t="s">
        <v>476</v>
      </c>
      <c r="D433" s="38" t="s">
        <v>2720</v>
      </c>
      <c r="E433" s="37" t="s">
        <v>2722</v>
      </c>
      <c r="F433" s="24">
        <v>6.58</v>
      </c>
      <c r="G433" s="24">
        <v>6.58</v>
      </c>
      <c r="H433" s="33">
        <f t="shared" si="18"/>
        <v>309.0626</v>
      </c>
      <c r="I433" s="33">
        <f t="shared" si="19"/>
        <v>5066.6</v>
      </c>
      <c r="J433" s="33">
        <f t="shared" si="20"/>
        <v>61.81252</v>
      </c>
      <c r="K433" s="38" t="s">
        <v>2721</v>
      </c>
      <c r="L433" s="25" t="s">
        <v>2402</v>
      </c>
      <c r="M433" s="15"/>
      <c r="N433" s="37"/>
      <c r="O433" s="37"/>
      <c r="P433" s="37"/>
      <c r="Q433" s="46"/>
    </row>
    <row r="434" s="1" customFormat="1" customHeight="1" spans="1:17">
      <c r="A434" s="37">
        <f t="shared" si="24"/>
        <v>85</v>
      </c>
      <c r="B434" s="15" t="s">
        <v>2719</v>
      </c>
      <c r="C434" s="38" t="s">
        <v>476</v>
      </c>
      <c r="D434" s="38" t="s">
        <v>2720</v>
      </c>
      <c r="E434" s="37" t="s">
        <v>1306</v>
      </c>
      <c r="F434" s="24">
        <v>1.37</v>
      </c>
      <c r="G434" s="24">
        <v>1.37</v>
      </c>
      <c r="H434" s="33">
        <f t="shared" si="18"/>
        <v>64.3489</v>
      </c>
      <c r="I434" s="33">
        <f t="shared" si="19"/>
        <v>1054.9</v>
      </c>
      <c r="J434" s="33">
        <f t="shared" si="20"/>
        <v>12.86978</v>
      </c>
      <c r="K434" s="38" t="s">
        <v>2721</v>
      </c>
      <c r="L434" s="25" t="s">
        <v>2402</v>
      </c>
      <c r="M434" s="15"/>
      <c r="N434" s="37"/>
      <c r="O434" s="37"/>
      <c r="P434" s="37"/>
      <c r="Q434" s="46"/>
    </row>
    <row r="435" s="1" customFormat="1" customHeight="1" spans="1:17">
      <c r="A435" s="37">
        <f t="shared" si="24"/>
        <v>85</v>
      </c>
      <c r="B435" s="15" t="s">
        <v>2719</v>
      </c>
      <c r="C435" s="38" t="s">
        <v>476</v>
      </c>
      <c r="D435" s="38" t="s">
        <v>2720</v>
      </c>
      <c r="E435" s="37" t="s">
        <v>1422</v>
      </c>
      <c r="F435" s="24">
        <v>15.07</v>
      </c>
      <c r="G435" s="24">
        <v>15.07</v>
      </c>
      <c r="H435" s="33">
        <f t="shared" si="18"/>
        <v>707.8379</v>
      </c>
      <c r="I435" s="33">
        <f t="shared" si="19"/>
        <v>11603.9</v>
      </c>
      <c r="J435" s="33">
        <f t="shared" si="20"/>
        <v>141.56758</v>
      </c>
      <c r="K435" s="38" t="s">
        <v>2721</v>
      </c>
      <c r="L435" s="25" t="s">
        <v>2402</v>
      </c>
      <c r="M435" s="15"/>
      <c r="N435" s="37"/>
      <c r="O435" s="37"/>
      <c r="P435" s="37"/>
      <c r="Q435" s="46"/>
    </row>
    <row r="436" s="1" customFormat="1" customHeight="1" spans="1:17">
      <c r="A436" s="15">
        <v>86</v>
      </c>
      <c r="B436" s="15" t="s">
        <v>2723</v>
      </c>
      <c r="C436" s="38" t="s">
        <v>505</v>
      </c>
      <c r="D436" s="38" t="s">
        <v>2724</v>
      </c>
      <c r="E436" s="37" t="s">
        <v>2725</v>
      </c>
      <c r="F436" s="24">
        <v>10.35</v>
      </c>
      <c r="G436" s="24">
        <v>10.35</v>
      </c>
      <c r="H436" s="33">
        <f t="shared" si="18"/>
        <v>486.1395</v>
      </c>
      <c r="I436" s="33">
        <f t="shared" si="19"/>
        <v>7969.5</v>
      </c>
      <c r="J436" s="33">
        <f t="shared" si="20"/>
        <v>97.2279</v>
      </c>
      <c r="K436" s="38" t="s">
        <v>2726</v>
      </c>
      <c r="L436" s="25" t="s">
        <v>2402</v>
      </c>
      <c r="M436" s="15"/>
      <c r="N436" s="37"/>
      <c r="O436" s="37"/>
      <c r="P436" s="37"/>
      <c r="Q436" s="46"/>
    </row>
    <row r="437" s="1" customFormat="1" customHeight="1" spans="1:17">
      <c r="A437" s="37">
        <f t="shared" ref="A437:A440" si="25">A436</f>
        <v>86</v>
      </c>
      <c r="B437" s="15" t="s">
        <v>2723</v>
      </c>
      <c r="C437" s="38" t="s">
        <v>505</v>
      </c>
      <c r="D437" s="38" t="s">
        <v>2724</v>
      </c>
      <c r="E437" s="37" t="s">
        <v>634</v>
      </c>
      <c r="F437" s="24">
        <v>6.19</v>
      </c>
      <c r="G437" s="24">
        <v>6.19</v>
      </c>
      <c r="H437" s="33">
        <f t="shared" si="18"/>
        <v>290.7443</v>
      </c>
      <c r="I437" s="33">
        <f t="shared" si="19"/>
        <v>4766.3</v>
      </c>
      <c r="J437" s="33">
        <f t="shared" si="20"/>
        <v>58.14886</v>
      </c>
      <c r="K437" s="38" t="s">
        <v>2726</v>
      </c>
      <c r="L437" s="25" t="s">
        <v>2402</v>
      </c>
      <c r="M437" s="15"/>
      <c r="N437" s="37"/>
      <c r="O437" s="37"/>
      <c r="P437" s="37"/>
      <c r="Q437" s="46"/>
    </row>
    <row r="438" s="1" customFormat="1" customHeight="1" spans="1:17">
      <c r="A438" s="37">
        <f t="shared" si="25"/>
        <v>86</v>
      </c>
      <c r="B438" s="15" t="s">
        <v>2723</v>
      </c>
      <c r="C438" s="38" t="s">
        <v>505</v>
      </c>
      <c r="D438" s="38" t="s">
        <v>2724</v>
      </c>
      <c r="E438" s="37" t="s">
        <v>2727</v>
      </c>
      <c r="F438" s="24">
        <v>4.5</v>
      </c>
      <c r="G438" s="24">
        <v>4.5</v>
      </c>
      <c r="H438" s="33">
        <f t="shared" si="18"/>
        <v>211.365</v>
      </c>
      <c r="I438" s="33">
        <f t="shared" si="19"/>
        <v>3465</v>
      </c>
      <c r="J438" s="33">
        <f t="shared" si="20"/>
        <v>42.273</v>
      </c>
      <c r="K438" s="38" t="s">
        <v>2726</v>
      </c>
      <c r="L438" s="25" t="s">
        <v>2402</v>
      </c>
      <c r="M438" s="15"/>
      <c r="N438" s="37"/>
      <c r="O438" s="37"/>
      <c r="P438" s="37"/>
      <c r="Q438" s="46"/>
    </row>
    <row r="439" s="1" customFormat="1" customHeight="1" spans="1:17">
      <c r="A439" s="37">
        <f t="shared" si="25"/>
        <v>86</v>
      </c>
      <c r="B439" s="15" t="s">
        <v>2723</v>
      </c>
      <c r="C439" s="38" t="s">
        <v>505</v>
      </c>
      <c r="D439" s="38" t="s">
        <v>2724</v>
      </c>
      <c r="E439" s="37" t="s">
        <v>2717</v>
      </c>
      <c r="F439" s="24">
        <v>3.18</v>
      </c>
      <c r="G439" s="24">
        <v>3.18</v>
      </c>
      <c r="H439" s="33">
        <f t="shared" si="18"/>
        <v>149.3646</v>
      </c>
      <c r="I439" s="33">
        <f t="shared" si="19"/>
        <v>2448.6</v>
      </c>
      <c r="J439" s="33">
        <f t="shared" si="20"/>
        <v>29.87292</v>
      </c>
      <c r="K439" s="38" t="s">
        <v>2726</v>
      </c>
      <c r="L439" s="25" t="s">
        <v>2402</v>
      </c>
      <c r="M439" s="15"/>
      <c r="N439" s="37"/>
      <c r="O439" s="37"/>
      <c r="P439" s="37"/>
      <c r="Q439" s="46"/>
    </row>
    <row r="440" s="1" customFormat="1" customHeight="1" spans="1:17">
      <c r="A440" s="37">
        <f t="shared" si="25"/>
        <v>86</v>
      </c>
      <c r="B440" s="15" t="s">
        <v>2723</v>
      </c>
      <c r="C440" s="38" t="s">
        <v>505</v>
      </c>
      <c r="D440" s="38" t="s">
        <v>2724</v>
      </c>
      <c r="E440" s="37" t="s">
        <v>37</v>
      </c>
      <c r="F440" s="24">
        <v>3.78</v>
      </c>
      <c r="G440" s="24">
        <v>3.78</v>
      </c>
      <c r="H440" s="33">
        <f t="shared" si="18"/>
        <v>177.5466</v>
      </c>
      <c r="I440" s="33">
        <f t="shared" si="19"/>
        <v>2910.6</v>
      </c>
      <c r="J440" s="33">
        <f t="shared" si="20"/>
        <v>35.50932</v>
      </c>
      <c r="K440" s="38" t="s">
        <v>2726</v>
      </c>
      <c r="L440" s="25" t="s">
        <v>2402</v>
      </c>
      <c r="M440" s="15"/>
      <c r="N440" s="37"/>
      <c r="O440" s="37"/>
      <c r="P440" s="37"/>
      <c r="Q440" s="46"/>
    </row>
    <row r="441" s="1" customFormat="1" customHeight="1" spans="1:17">
      <c r="A441" s="15">
        <v>87</v>
      </c>
      <c r="B441" s="15" t="s">
        <v>2728</v>
      </c>
      <c r="C441" s="38" t="s">
        <v>2729</v>
      </c>
      <c r="D441" s="38" t="s">
        <v>2730</v>
      </c>
      <c r="E441" s="37" t="s">
        <v>2731</v>
      </c>
      <c r="F441" s="24">
        <v>26</v>
      </c>
      <c r="G441" s="24">
        <v>26</v>
      </c>
      <c r="H441" s="33">
        <f t="shared" si="18"/>
        <v>1221.22</v>
      </c>
      <c r="I441" s="33">
        <f t="shared" si="19"/>
        <v>20020</v>
      </c>
      <c r="J441" s="33">
        <f t="shared" si="20"/>
        <v>244.244</v>
      </c>
      <c r="K441" s="38" t="s">
        <v>2732</v>
      </c>
      <c r="L441" s="25" t="s">
        <v>2402</v>
      </c>
      <c r="M441" s="15"/>
      <c r="N441" s="37"/>
      <c r="O441" s="37"/>
      <c r="P441" s="37"/>
      <c r="Q441" s="46"/>
    </row>
    <row r="442" s="1" customFormat="1" customHeight="1" spans="1:17">
      <c r="A442" s="37">
        <f t="shared" ref="A442:A445" si="26">A441</f>
        <v>87</v>
      </c>
      <c r="B442" s="15" t="s">
        <v>2728</v>
      </c>
      <c r="C442" s="38" t="s">
        <v>2729</v>
      </c>
      <c r="D442" s="38" t="s">
        <v>2730</v>
      </c>
      <c r="E442" s="37" t="s">
        <v>1625</v>
      </c>
      <c r="F442" s="24">
        <v>14.4</v>
      </c>
      <c r="G442" s="24">
        <v>14.4</v>
      </c>
      <c r="H442" s="33">
        <f t="shared" si="18"/>
        <v>676.368</v>
      </c>
      <c r="I442" s="33">
        <f t="shared" si="19"/>
        <v>11088</v>
      </c>
      <c r="J442" s="33">
        <f t="shared" si="20"/>
        <v>135.2736</v>
      </c>
      <c r="K442" s="38" t="s">
        <v>2732</v>
      </c>
      <c r="L442" s="25" t="s">
        <v>2402</v>
      </c>
      <c r="M442" s="15"/>
      <c r="N442" s="37"/>
      <c r="O442" s="37"/>
      <c r="P442" s="37"/>
      <c r="Q442" s="46"/>
    </row>
    <row r="443" s="1" customFormat="1" customHeight="1" spans="1:17">
      <c r="A443" s="37">
        <f t="shared" si="26"/>
        <v>87</v>
      </c>
      <c r="B443" s="15" t="s">
        <v>2728</v>
      </c>
      <c r="C443" s="38" t="s">
        <v>2729</v>
      </c>
      <c r="D443" s="38" t="s">
        <v>2730</v>
      </c>
      <c r="E443" s="37" t="s">
        <v>2733</v>
      </c>
      <c r="F443" s="24">
        <v>16.1</v>
      </c>
      <c r="G443" s="24">
        <v>16.1</v>
      </c>
      <c r="H443" s="33">
        <f t="shared" si="18"/>
        <v>756.217</v>
      </c>
      <c r="I443" s="33">
        <f t="shared" si="19"/>
        <v>12397</v>
      </c>
      <c r="J443" s="33">
        <f t="shared" si="20"/>
        <v>151.2434</v>
      </c>
      <c r="K443" s="38" t="s">
        <v>2732</v>
      </c>
      <c r="L443" s="25" t="s">
        <v>2402</v>
      </c>
      <c r="M443" s="15"/>
      <c r="N443" s="37"/>
      <c r="O443" s="37"/>
      <c r="P443" s="37"/>
      <c r="Q443" s="46"/>
    </row>
    <row r="444" s="1" customFormat="1" customHeight="1" spans="1:17">
      <c r="A444" s="37">
        <f t="shared" si="26"/>
        <v>87</v>
      </c>
      <c r="B444" s="15" t="s">
        <v>2728</v>
      </c>
      <c r="C444" s="38" t="s">
        <v>2729</v>
      </c>
      <c r="D444" s="38" t="s">
        <v>2730</v>
      </c>
      <c r="E444" s="37" t="s">
        <v>2734</v>
      </c>
      <c r="F444" s="24">
        <v>13.6</v>
      </c>
      <c r="G444" s="24">
        <v>13.6</v>
      </c>
      <c r="H444" s="33">
        <f t="shared" si="18"/>
        <v>638.792</v>
      </c>
      <c r="I444" s="33">
        <f t="shared" si="19"/>
        <v>10472</v>
      </c>
      <c r="J444" s="33">
        <f t="shared" si="20"/>
        <v>127.7584</v>
      </c>
      <c r="K444" s="38" t="s">
        <v>2732</v>
      </c>
      <c r="L444" s="25" t="s">
        <v>2402</v>
      </c>
      <c r="M444" s="15"/>
      <c r="N444" s="37"/>
      <c r="O444" s="37"/>
      <c r="P444" s="37"/>
      <c r="Q444" s="46"/>
    </row>
    <row r="445" s="1" customFormat="1" customHeight="1" spans="1:17">
      <c r="A445" s="37">
        <f t="shared" si="26"/>
        <v>87</v>
      </c>
      <c r="B445" s="15" t="s">
        <v>2728</v>
      </c>
      <c r="C445" s="38" t="s">
        <v>2729</v>
      </c>
      <c r="D445" s="38" t="s">
        <v>2730</v>
      </c>
      <c r="E445" s="37" t="s">
        <v>2735</v>
      </c>
      <c r="F445" s="24">
        <v>9.9</v>
      </c>
      <c r="G445" s="24">
        <v>9.9</v>
      </c>
      <c r="H445" s="33">
        <f t="shared" si="18"/>
        <v>465.003</v>
      </c>
      <c r="I445" s="33">
        <f t="shared" si="19"/>
        <v>7623</v>
      </c>
      <c r="J445" s="33">
        <f t="shared" si="20"/>
        <v>93.0006</v>
      </c>
      <c r="K445" s="38" t="s">
        <v>2732</v>
      </c>
      <c r="L445" s="25" t="s">
        <v>2402</v>
      </c>
      <c r="M445" s="15"/>
      <c r="N445" s="37"/>
      <c r="O445" s="37"/>
      <c r="P445" s="37"/>
      <c r="Q445" s="46"/>
    </row>
    <row r="446" s="1" customFormat="1" customHeight="1" spans="1:17">
      <c r="A446" s="15">
        <v>88</v>
      </c>
      <c r="B446" s="15" t="s">
        <v>2736</v>
      </c>
      <c r="C446" s="38" t="s">
        <v>646</v>
      </c>
      <c r="D446" s="38" t="s">
        <v>2737</v>
      </c>
      <c r="E446" s="37" t="s">
        <v>2738</v>
      </c>
      <c r="F446" s="24">
        <v>13.1</v>
      </c>
      <c r="G446" s="24">
        <v>13.1</v>
      </c>
      <c r="H446" s="33">
        <f t="shared" si="18"/>
        <v>615.307</v>
      </c>
      <c r="I446" s="33">
        <f t="shared" si="19"/>
        <v>10087</v>
      </c>
      <c r="J446" s="33">
        <f t="shared" si="20"/>
        <v>123.0614</v>
      </c>
      <c r="K446" s="38" t="s">
        <v>2739</v>
      </c>
      <c r="L446" s="25" t="s">
        <v>2402</v>
      </c>
      <c r="M446" s="15"/>
      <c r="N446" s="37"/>
      <c r="O446" s="37"/>
      <c r="P446" s="37"/>
      <c r="Q446" s="46"/>
    </row>
    <row r="447" s="1" customFormat="1" customHeight="1" spans="1:17">
      <c r="A447" s="37">
        <f t="shared" ref="A447:A450" si="27">A446</f>
        <v>88</v>
      </c>
      <c r="B447" s="15" t="s">
        <v>2736</v>
      </c>
      <c r="C447" s="38" t="s">
        <v>646</v>
      </c>
      <c r="D447" s="38" t="s">
        <v>2737</v>
      </c>
      <c r="E447" s="37" t="s">
        <v>528</v>
      </c>
      <c r="F447" s="24">
        <v>13.4</v>
      </c>
      <c r="G447" s="24">
        <v>13.4</v>
      </c>
      <c r="H447" s="33">
        <f t="shared" si="18"/>
        <v>629.398</v>
      </c>
      <c r="I447" s="33">
        <f t="shared" si="19"/>
        <v>10318</v>
      </c>
      <c r="J447" s="33">
        <f t="shared" si="20"/>
        <v>125.8796</v>
      </c>
      <c r="K447" s="38" t="s">
        <v>2739</v>
      </c>
      <c r="L447" s="25" t="s">
        <v>2402</v>
      </c>
      <c r="M447" s="15"/>
      <c r="N447" s="37"/>
      <c r="O447" s="37"/>
      <c r="P447" s="37"/>
      <c r="Q447" s="46"/>
    </row>
    <row r="448" s="1" customFormat="1" customHeight="1" spans="1:17">
      <c r="A448" s="37">
        <f t="shared" si="27"/>
        <v>88</v>
      </c>
      <c r="B448" s="15" t="s">
        <v>2736</v>
      </c>
      <c r="C448" s="38" t="s">
        <v>646</v>
      </c>
      <c r="D448" s="38" t="s">
        <v>2737</v>
      </c>
      <c r="E448" s="37" t="s">
        <v>2740</v>
      </c>
      <c r="F448" s="24">
        <v>5.3</v>
      </c>
      <c r="G448" s="24">
        <v>5.3</v>
      </c>
      <c r="H448" s="33">
        <f t="shared" si="18"/>
        <v>248.941</v>
      </c>
      <c r="I448" s="33">
        <f t="shared" si="19"/>
        <v>4081</v>
      </c>
      <c r="J448" s="33">
        <f t="shared" si="20"/>
        <v>49.7882</v>
      </c>
      <c r="K448" s="38" t="s">
        <v>2739</v>
      </c>
      <c r="L448" s="25" t="s">
        <v>2402</v>
      </c>
      <c r="M448" s="15"/>
      <c r="N448" s="37"/>
      <c r="O448" s="37"/>
      <c r="P448" s="37"/>
      <c r="Q448" s="46"/>
    </row>
    <row r="449" s="1" customFormat="1" customHeight="1" spans="1:17">
      <c r="A449" s="37">
        <f t="shared" si="27"/>
        <v>88</v>
      </c>
      <c r="B449" s="15" t="s">
        <v>2736</v>
      </c>
      <c r="C449" s="38" t="s">
        <v>646</v>
      </c>
      <c r="D449" s="38" t="s">
        <v>2737</v>
      </c>
      <c r="E449" s="37" t="s">
        <v>2408</v>
      </c>
      <c r="F449" s="24">
        <v>16</v>
      </c>
      <c r="G449" s="24">
        <v>16</v>
      </c>
      <c r="H449" s="33">
        <f t="shared" si="18"/>
        <v>751.52</v>
      </c>
      <c r="I449" s="33">
        <f t="shared" si="19"/>
        <v>12320</v>
      </c>
      <c r="J449" s="33">
        <f t="shared" si="20"/>
        <v>150.304</v>
      </c>
      <c r="K449" s="38" t="s">
        <v>2739</v>
      </c>
      <c r="L449" s="25" t="s">
        <v>2402</v>
      </c>
      <c r="M449" s="15"/>
      <c r="N449" s="37"/>
      <c r="O449" s="37"/>
      <c r="P449" s="37"/>
      <c r="Q449" s="46"/>
    </row>
    <row r="450" s="1" customFormat="1" customHeight="1" spans="1:17">
      <c r="A450" s="37">
        <f t="shared" si="27"/>
        <v>88</v>
      </c>
      <c r="B450" s="15" t="s">
        <v>2736</v>
      </c>
      <c r="C450" s="38" t="s">
        <v>646</v>
      </c>
      <c r="D450" s="38" t="s">
        <v>2737</v>
      </c>
      <c r="E450" s="37" t="s">
        <v>667</v>
      </c>
      <c r="F450" s="24">
        <v>15.2</v>
      </c>
      <c r="G450" s="24">
        <v>15.2</v>
      </c>
      <c r="H450" s="33">
        <f t="shared" si="18"/>
        <v>713.944</v>
      </c>
      <c r="I450" s="33">
        <f t="shared" si="19"/>
        <v>11704</v>
      </c>
      <c r="J450" s="33">
        <f t="shared" si="20"/>
        <v>142.7888</v>
      </c>
      <c r="K450" s="38" t="s">
        <v>2739</v>
      </c>
      <c r="L450" s="25" t="s">
        <v>2402</v>
      </c>
      <c r="M450" s="15"/>
      <c r="N450" s="37"/>
      <c r="O450" s="37"/>
      <c r="P450" s="37"/>
      <c r="Q450" s="46"/>
    </row>
    <row r="451" s="1" customFormat="1" customHeight="1" spans="1:17">
      <c r="A451" s="15">
        <v>89</v>
      </c>
      <c r="B451" s="15" t="s">
        <v>2741</v>
      </c>
      <c r="C451" s="38" t="s">
        <v>491</v>
      </c>
      <c r="D451" s="38" t="s">
        <v>2742</v>
      </c>
      <c r="E451" s="37" t="s">
        <v>2743</v>
      </c>
      <c r="F451" s="24">
        <v>12.85</v>
      </c>
      <c r="G451" s="24">
        <v>12.85</v>
      </c>
      <c r="H451" s="33">
        <f t="shared" si="18"/>
        <v>603.5645</v>
      </c>
      <c r="I451" s="33">
        <f t="shared" si="19"/>
        <v>9894.5</v>
      </c>
      <c r="J451" s="33">
        <f t="shared" si="20"/>
        <v>120.7129</v>
      </c>
      <c r="K451" s="38" t="s">
        <v>2744</v>
      </c>
      <c r="L451" s="25" t="s">
        <v>2402</v>
      </c>
      <c r="M451" s="15"/>
      <c r="N451" s="37"/>
      <c r="O451" s="37"/>
      <c r="P451" s="37"/>
      <c r="Q451" s="46"/>
    </row>
    <row r="452" s="1" customFormat="1" customHeight="1" spans="1:17">
      <c r="A452" s="37">
        <f t="shared" ref="A452:A454" si="28">A451</f>
        <v>89</v>
      </c>
      <c r="B452" s="15" t="s">
        <v>2741</v>
      </c>
      <c r="C452" s="38" t="s">
        <v>491</v>
      </c>
      <c r="D452" s="38" t="s">
        <v>2742</v>
      </c>
      <c r="E452" s="37" t="s">
        <v>2745</v>
      </c>
      <c r="F452" s="24">
        <v>5.5</v>
      </c>
      <c r="G452" s="24">
        <v>5.5</v>
      </c>
      <c r="H452" s="33">
        <f t="shared" si="18"/>
        <v>258.335</v>
      </c>
      <c r="I452" s="33">
        <f t="shared" si="19"/>
        <v>4235</v>
      </c>
      <c r="J452" s="33">
        <f t="shared" si="20"/>
        <v>51.667</v>
      </c>
      <c r="K452" s="38" t="s">
        <v>2744</v>
      </c>
      <c r="L452" s="25" t="s">
        <v>2402</v>
      </c>
      <c r="M452" s="15"/>
      <c r="N452" s="37"/>
      <c r="O452" s="37"/>
      <c r="P452" s="37"/>
      <c r="Q452" s="46"/>
    </row>
    <row r="453" s="1" customFormat="1" customHeight="1" spans="1:17">
      <c r="A453" s="37">
        <f t="shared" si="28"/>
        <v>89</v>
      </c>
      <c r="B453" s="15" t="s">
        <v>2741</v>
      </c>
      <c r="C453" s="38" t="s">
        <v>491</v>
      </c>
      <c r="D453" s="38" t="s">
        <v>2742</v>
      </c>
      <c r="E453" s="37" t="s">
        <v>37</v>
      </c>
      <c r="F453" s="24">
        <v>0.5</v>
      </c>
      <c r="G453" s="24">
        <v>0.5</v>
      </c>
      <c r="H453" s="33">
        <f t="shared" si="18"/>
        <v>23.485</v>
      </c>
      <c r="I453" s="33">
        <f t="shared" si="19"/>
        <v>385</v>
      </c>
      <c r="J453" s="33">
        <f t="shared" si="20"/>
        <v>4.697</v>
      </c>
      <c r="K453" s="38" t="s">
        <v>2744</v>
      </c>
      <c r="L453" s="25" t="s">
        <v>2402</v>
      </c>
      <c r="M453" s="15"/>
      <c r="N453" s="37"/>
      <c r="O453" s="37"/>
      <c r="P453" s="37"/>
      <c r="Q453" s="46"/>
    </row>
    <row r="454" s="1" customFormat="1" customHeight="1" spans="1:17">
      <c r="A454" s="37">
        <f t="shared" si="28"/>
        <v>89</v>
      </c>
      <c r="B454" s="15" t="s">
        <v>2741</v>
      </c>
      <c r="C454" s="38" t="s">
        <v>491</v>
      </c>
      <c r="D454" s="38" t="s">
        <v>2742</v>
      </c>
      <c r="E454" s="37" t="s">
        <v>644</v>
      </c>
      <c r="F454" s="24">
        <v>1.15</v>
      </c>
      <c r="G454" s="24">
        <v>1.15</v>
      </c>
      <c r="H454" s="33">
        <f t="shared" si="18"/>
        <v>54.0155</v>
      </c>
      <c r="I454" s="33">
        <f t="shared" si="19"/>
        <v>885.5</v>
      </c>
      <c r="J454" s="33">
        <f t="shared" si="20"/>
        <v>10.8031</v>
      </c>
      <c r="K454" s="38" t="s">
        <v>2744</v>
      </c>
      <c r="L454" s="25" t="s">
        <v>2402</v>
      </c>
      <c r="M454" s="15"/>
      <c r="N454" s="37"/>
      <c r="O454" s="37"/>
      <c r="P454" s="37"/>
      <c r="Q454" s="46"/>
    </row>
    <row r="455" s="1" customFormat="1" customHeight="1" spans="1:17">
      <c r="A455" s="15">
        <v>90</v>
      </c>
      <c r="B455" s="15" t="s">
        <v>2746</v>
      </c>
      <c r="C455" s="38" t="s">
        <v>459</v>
      </c>
      <c r="D455" s="38" t="s">
        <v>2747</v>
      </c>
      <c r="E455" s="37" t="s">
        <v>2704</v>
      </c>
      <c r="F455" s="24">
        <v>2</v>
      </c>
      <c r="G455" s="24">
        <v>2</v>
      </c>
      <c r="H455" s="33">
        <f t="shared" si="18"/>
        <v>93.94</v>
      </c>
      <c r="I455" s="33">
        <f t="shared" si="19"/>
        <v>1540</v>
      </c>
      <c r="J455" s="33">
        <f t="shared" si="20"/>
        <v>18.788</v>
      </c>
      <c r="K455" s="38" t="s">
        <v>2748</v>
      </c>
      <c r="L455" s="25" t="s">
        <v>2402</v>
      </c>
      <c r="M455" s="15"/>
      <c r="N455" s="37"/>
      <c r="O455" s="37"/>
      <c r="P455" s="37"/>
      <c r="Q455" s="46"/>
    </row>
    <row r="456" s="1" customFormat="1" customHeight="1" spans="1:17">
      <c r="A456" s="37">
        <f t="shared" ref="A456:A459" si="29">A455</f>
        <v>90</v>
      </c>
      <c r="B456" s="15" t="s">
        <v>2746</v>
      </c>
      <c r="C456" s="38" t="s">
        <v>459</v>
      </c>
      <c r="D456" s="38" t="s">
        <v>2747</v>
      </c>
      <c r="E456" s="37" t="s">
        <v>2745</v>
      </c>
      <c r="F456" s="24">
        <v>9.9</v>
      </c>
      <c r="G456" s="24">
        <v>9.9</v>
      </c>
      <c r="H456" s="33">
        <f t="shared" ref="H456:H519" si="30">G456*46.97</f>
        <v>465.003</v>
      </c>
      <c r="I456" s="33">
        <f t="shared" ref="I456:I519" si="31">G456*770</f>
        <v>7623</v>
      </c>
      <c r="J456" s="33">
        <f t="shared" ref="J456:J519" si="32">H456*20%</f>
        <v>93.0006</v>
      </c>
      <c r="K456" s="38" t="s">
        <v>2748</v>
      </c>
      <c r="L456" s="25" t="s">
        <v>2402</v>
      </c>
      <c r="M456" s="15"/>
      <c r="N456" s="37"/>
      <c r="O456" s="37"/>
      <c r="P456" s="37"/>
      <c r="Q456" s="46"/>
    </row>
    <row r="457" s="1" customFormat="1" customHeight="1" spans="1:17">
      <c r="A457" s="37">
        <f t="shared" si="29"/>
        <v>90</v>
      </c>
      <c r="B457" s="15" t="s">
        <v>2746</v>
      </c>
      <c r="C457" s="38" t="s">
        <v>459</v>
      </c>
      <c r="D457" s="38" t="s">
        <v>2747</v>
      </c>
      <c r="E457" s="37" t="s">
        <v>2716</v>
      </c>
      <c r="F457" s="24">
        <v>9.9</v>
      </c>
      <c r="G457" s="24">
        <v>9.9</v>
      </c>
      <c r="H457" s="33">
        <f t="shared" si="30"/>
        <v>465.003</v>
      </c>
      <c r="I457" s="33">
        <f t="shared" si="31"/>
        <v>7623</v>
      </c>
      <c r="J457" s="33">
        <f t="shared" si="32"/>
        <v>93.0006</v>
      </c>
      <c r="K457" s="38" t="s">
        <v>2748</v>
      </c>
      <c r="L457" s="25" t="s">
        <v>2402</v>
      </c>
      <c r="M457" s="15"/>
      <c r="N457" s="37"/>
      <c r="O457" s="37"/>
      <c r="P457" s="37"/>
      <c r="Q457" s="46"/>
    </row>
    <row r="458" s="1" customFormat="1" customHeight="1" spans="1:17">
      <c r="A458" s="37">
        <f t="shared" si="29"/>
        <v>90</v>
      </c>
      <c r="B458" s="15" t="s">
        <v>2746</v>
      </c>
      <c r="C458" s="38" t="s">
        <v>459</v>
      </c>
      <c r="D458" s="38" t="s">
        <v>2747</v>
      </c>
      <c r="E458" s="37" t="s">
        <v>37</v>
      </c>
      <c r="F458" s="24">
        <v>1</v>
      </c>
      <c r="G458" s="24">
        <v>1</v>
      </c>
      <c r="H458" s="33">
        <f t="shared" si="30"/>
        <v>46.97</v>
      </c>
      <c r="I458" s="33">
        <f t="shared" si="31"/>
        <v>770</v>
      </c>
      <c r="J458" s="33">
        <f t="shared" si="32"/>
        <v>9.394</v>
      </c>
      <c r="K458" s="38" t="s">
        <v>2748</v>
      </c>
      <c r="L458" s="25" t="s">
        <v>2402</v>
      </c>
      <c r="M458" s="15"/>
      <c r="N458" s="37"/>
      <c r="O458" s="37"/>
      <c r="P458" s="37"/>
      <c r="Q458" s="46"/>
    </row>
    <row r="459" s="1" customFormat="1" customHeight="1" spans="1:17">
      <c r="A459" s="37">
        <f t="shared" si="29"/>
        <v>90</v>
      </c>
      <c r="B459" s="15" t="s">
        <v>2746</v>
      </c>
      <c r="C459" s="38" t="s">
        <v>459</v>
      </c>
      <c r="D459" s="38" t="s">
        <v>2747</v>
      </c>
      <c r="E459" s="37" t="s">
        <v>2749</v>
      </c>
      <c r="F459" s="24">
        <v>7.2</v>
      </c>
      <c r="G459" s="24">
        <v>7.2</v>
      </c>
      <c r="H459" s="33">
        <f t="shared" si="30"/>
        <v>338.184</v>
      </c>
      <c r="I459" s="33">
        <f t="shared" si="31"/>
        <v>5544</v>
      </c>
      <c r="J459" s="33">
        <f t="shared" si="32"/>
        <v>67.6368</v>
      </c>
      <c r="K459" s="38" t="s">
        <v>2748</v>
      </c>
      <c r="L459" s="25" t="s">
        <v>2402</v>
      </c>
      <c r="M459" s="15"/>
      <c r="N459" s="37"/>
      <c r="O459" s="37"/>
      <c r="P459" s="37"/>
      <c r="Q459" s="46"/>
    </row>
    <row r="460" s="1" customFormat="1" customHeight="1" spans="1:17">
      <c r="A460" s="15">
        <v>91</v>
      </c>
      <c r="B460" s="15" t="s">
        <v>2750</v>
      </c>
      <c r="C460" s="38" t="s">
        <v>607</v>
      </c>
      <c r="D460" s="38" t="s">
        <v>2751</v>
      </c>
      <c r="E460" s="37" t="s">
        <v>1982</v>
      </c>
      <c r="F460" s="24">
        <v>3.7</v>
      </c>
      <c r="G460" s="24">
        <v>3.7</v>
      </c>
      <c r="H460" s="33">
        <f t="shared" si="30"/>
        <v>173.789</v>
      </c>
      <c r="I460" s="33">
        <f t="shared" si="31"/>
        <v>2849</v>
      </c>
      <c r="J460" s="33">
        <f t="shared" si="32"/>
        <v>34.7578</v>
      </c>
      <c r="K460" s="38" t="s">
        <v>2752</v>
      </c>
      <c r="L460" s="25" t="s">
        <v>2402</v>
      </c>
      <c r="M460" s="15"/>
      <c r="N460" s="37"/>
      <c r="O460" s="37"/>
      <c r="P460" s="37"/>
      <c r="Q460" s="46"/>
    </row>
    <row r="461" s="1" customFormat="1" customHeight="1" spans="1:17">
      <c r="A461" s="37">
        <f t="shared" ref="A461:A464" si="33">A460</f>
        <v>91</v>
      </c>
      <c r="B461" s="15" t="s">
        <v>2750</v>
      </c>
      <c r="C461" s="38" t="s">
        <v>607</v>
      </c>
      <c r="D461" s="38" t="s">
        <v>2751</v>
      </c>
      <c r="E461" s="37" t="s">
        <v>2753</v>
      </c>
      <c r="F461" s="24">
        <v>5.2</v>
      </c>
      <c r="G461" s="24">
        <v>5.2</v>
      </c>
      <c r="H461" s="33">
        <f t="shared" si="30"/>
        <v>244.244</v>
      </c>
      <c r="I461" s="33">
        <f t="shared" si="31"/>
        <v>4004</v>
      </c>
      <c r="J461" s="33">
        <f t="shared" si="32"/>
        <v>48.8488</v>
      </c>
      <c r="K461" s="38" t="s">
        <v>2752</v>
      </c>
      <c r="L461" s="25" t="s">
        <v>2402</v>
      </c>
      <c r="M461" s="15"/>
      <c r="N461" s="37"/>
      <c r="O461" s="37"/>
      <c r="P461" s="37"/>
      <c r="Q461" s="46"/>
    </row>
    <row r="462" s="1" customFormat="1" customHeight="1" spans="1:17">
      <c r="A462" s="37">
        <f t="shared" si="33"/>
        <v>91</v>
      </c>
      <c r="B462" s="15" t="s">
        <v>2750</v>
      </c>
      <c r="C462" s="38" t="s">
        <v>607</v>
      </c>
      <c r="D462" s="38" t="s">
        <v>2751</v>
      </c>
      <c r="E462" s="37" t="s">
        <v>2734</v>
      </c>
      <c r="F462" s="24">
        <v>4</v>
      </c>
      <c r="G462" s="24">
        <v>4</v>
      </c>
      <c r="H462" s="33">
        <f t="shared" si="30"/>
        <v>187.88</v>
      </c>
      <c r="I462" s="33">
        <f t="shared" si="31"/>
        <v>3080</v>
      </c>
      <c r="J462" s="33">
        <f t="shared" si="32"/>
        <v>37.576</v>
      </c>
      <c r="K462" s="38" t="s">
        <v>2752</v>
      </c>
      <c r="L462" s="25" t="s">
        <v>2402</v>
      </c>
      <c r="M462" s="15"/>
      <c r="N462" s="37"/>
      <c r="O462" s="37"/>
      <c r="P462" s="37"/>
      <c r="Q462" s="46"/>
    </row>
    <row r="463" s="1" customFormat="1" customHeight="1" spans="1:17">
      <c r="A463" s="37">
        <f t="shared" si="33"/>
        <v>91</v>
      </c>
      <c r="B463" s="15" t="s">
        <v>2750</v>
      </c>
      <c r="C463" s="38" t="s">
        <v>607</v>
      </c>
      <c r="D463" s="38" t="s">
        <v>2751</v>
      </c>
      <c r="E463" s="37" t="s">
        <v>2754</v>
      </c>
      <c r="F463" s="24">
        <v>5</v>
      </c>
      <c r="G463" s="24">
        <v>5</v>
      </c>
      <c r="H463" s="33">
        <f t="shared" si="30"/>
        <v>234.85</v>
      </c>
      <c r="I463" s="33">
        <f t="shared" si="31"/>
        <v>3850</v>
      </c>
      <c r="J463" s="33">
        <f t="shared" si="32"/>
        <v>46.97</v>
      </c>
      <c r="K463" s="38" t="s">
        <v>2752</v>
      </c>
      <c r="L463" s="25" t="s">
        <v>2402</v>
      </c>
      <c r="M463" s="15"/>
      <c r="N463" s="37"/>
      <c r="O463" s="37"/>
      <c r="P463" s="37"/>
      <c r="Q463" s="46"/>
    </row>
    <row r="464" s="1" customFormat="1" customHeight="1" spans="1:17">
      <c r="A464" s="37">
        <f t="shared" si="33"/>
        <v>91</v>
      </c>
      <c r="B464" s="15" t="s">
        <v>2750</v>
      </c>
      <c r="C464" s="38" t="s">
        <v>607</v>
      </c>
      <c r="D464" s="38" t="s">
        <v>2751</v>
      </c>
      <c r="E464" s="37" t="s">
        <v>37</v>
      </c>
      <c r="F464" s="24">
        <v>3.3</v>
      </c>
      <c r="G464" s="24">
        <v>3.3</v>
      </c>
      <c r="H464" s="33">
        <f t="shared" si="30"/>
        <v>155.001</v>
      </c>
      <c r="I464" s="33">
        <f t="shared" si="31"/>
        <v>2541</v>
      </c>
      <c r="J464" s="33">
        <f t="shared" si="32"/>
        <v>31.0002</v>
      </c>
      <c r="K464" s="38" t="s">
        <v>2752</v>
      </c>
      <c r="L464" s="25" t="s">
        <v>2402</v>
      </c>
      <c r="M464" s="15"/>
      <c r="N464" s="37"/>
      <c r="O464" s="37"/>
      <c r="P464" s="37"/>
      <c r="Q464" s="46"/>
    </row>
    <row r="465" s="1" customFormat="1" customHeight="1" spans="1:17">
      <c r="A465" s="15">
        <v>92</v>
      </c>
      <c r="B465" s="15" t="s">
        <v>2755</v>
      </c>
      <c r="C465" s="38" t="s">
        <v>688</v>
      </c>
      <c r="D465" s="38" t="s">
        <v>2756</v>
      </c>
      <c r="E465" s="37" t="s">
        <v>2716</v>
      </c>
      <c r="F465" s="24">
        <v>10.3</v>
      </c>
      <c r="G465" s="24">
        <v>10.3</v>
      </c>
      <c r="H465" s="33">
        <f t="shared" si="30"/>
        <v>483.791</v>
      </c>
      <c r="I465" s="33">
        <f t="shared" si="31"/>
        <v>7931</v>
      </c>
      <c r="J465" s="33">
        <f t="shared" si="32"/>
        <v>96.7582</v>
      </c>
      <c r="K465" s="38" t="s">
        <v>2757</v>
      </c>
      <c r="L465" s="25" t="s">
        <v>2402</v>
      </c>
      <c r="M465" s="15"/>
      <c r="N465" s="37"/>
      <c r="O465" s="37"/>
      <c r="P465" s="37"/>
      <c r="Q465" s="46"/>
    </row>
    <row r="466" s="1" customFormat="1" customHeight="1" spans="1:17">
      <c r="A466" s="37">
        <f t="shared" ref="A466:A469" si="34">A465</f>
        <v>92</v>
      </c>
      <c r="B466" s="15" t="s">
        <v>2755</v>
      </c>
      <c r="C466" s="38" t="s">
        <v>688</v>
      </c>
      <c r="D466" s="38" t="s">
        <v>2756</v>
      </c>
      <c r="E466" s="37" t="s">
        <v>2758</v>
      </c>
      <c r="F466" s="24">
        <v>15</v>
      </c>
      <c r="G466" s="24">
        <v>15</v>
      </c>
      <c r="H466" s="33">
        <f t="shared" si="30"/>
        <v>704.55</v>
      </c>
      <c r="I466" s="33">
        <f t="shared" si="31"/>
        <v>11550</v>
      </c>
      <c r="J466" s="33">
        <f t="shared" si="32"/>
        <v>140.91</v>
      </c>
      <c r="K466" s="38" t="s">
        <v>2757</v>
      </c>
      <c r="L466" s="25" t="s">
        <v>2402</v>
      </c>
      <c r="M466" s="15"/>
      <c r="N466" s="37"/>
      <c r="O466" s="37"/>
      <c r="P466" s="37"/>
      <c r="Q466" s="46"/>
    </row>
    <row r="467" s="1" customFormat="1" customHeight="1" spans="1:17">
      <c r="A467" s="37">
        <f t="shared" si="34"/>
        <v>92</v>
      </c>
      <c r="B467" s="15" t="s">
        <v>2755</v>
      </c>
      <c r="C467" s="38" t="s">
        <v>688</v>
      </c>
      <c r="D467" s="38" t="s">
        <v>2756</v>
      </c>
      <c r="E467" s="37" t="s">
        <v>2759</v>
      </c>
      <c r="F467" s="24">
        <v>1.2</v>
      </c>
      <c r="G467" s="24">
        <v>1.2</v>
      </c>
      <c r="H467" s="33">
        <f t="shared" si="30"/>
        <v>56.364</v>
      </c>
      <c r="I467" s="33">
        <f t="shared" si="31"/>
        <v>924</v>
      </c>
      <c r="J467" s="33">
        <f t="shared" si="32"/>
        <v>11.2728</v>
      </c>
      <c r="K467" s="38" t="s">
        <v>2757</v>
      </c>
      <c r="L467" s="25" t="s">
        <v>2402</v>
      </c>
      <c r="M467" s="15"/>
      <c r="N467" s="37"/>
      <c r="O467" s="37"/>
      <c r="P467" s="37"/>
      <c r="Q467" s="46"/>
    </row>
    <row r="468" s="1" customFormat="1" customHeight="1" spans="1:17">
      <c r="A468" s="37">
        <f t="shared" si="34"/>
        <v>92</v>
      </c>
      <c r="B468" s="15" t="s">
        <v>2755</v>
      </c>
      <c r="C468" s="38" t="s">
        <v>688</v>
      </c>
      <c r="D468" s="38" t="s">
        <v>2756</v>
      </c>
      <c r="E468" s="37" t="s">
        <v>37</v>
      </c>
      <c r="F468" s="24">
        <v>1.35</v>
      </c>
      <c r="G468" s="24">
        <v>1.35</v>
      </c>
      <c r="H468" s="33">
        <f t="shared" si="30"/>
        <v>63.4095</v>
      </c>
      <c r="I468" s="33">
        <f t="shared" si="31"/>
        <v>1039.5</v>
      </c>
      <c r="J468" s="33">
        <f t="shared" si="32"/>
        <v>12.6819</v>
      </c>
      <c r="K468" s="38" t="s">
        <v>2757</v>
      </c>
      <c r="L468" s="25" t="s">
        <v>2402</v>
      </c>
      <c r="M468" s="15"/>
      <c r="N468" s="37"/>
      <c r="O468" s="37"/>
      <c r="P468" s="37"/>
      <c r="Q468" s="46"/>
    </row>
    <row r="469" s="1" customFormat="1" customHeight="1" spans="1:17">
      <c r="A469" s="37">
        <f t="shared" si="34"/>
        <v>92</v>
      </c>
      <c r="B469" s="15" t="s">
        <v>2755</v>
      </c>
      <c r="C469" s="38" t="s">
        <v>688</v>
      </c>
      <c r="D469" s="38" t="s">
        <v>2756</v>
      </c>
      <c r="E469" s="37" t="s">
        <v>2760</v>
      </c>
      <c r="F469" s="24">
        <v>1.65</v>
      </c>
      <c r="G469" s="24">
        <v>1.65</v>
      </c>
      <c r="H469" s="33">
        <f t="shared" si="30"/>
        <v>77.5004999999999</v>
      </c>
      <c r="I469" s="33">
        <f t="shared" si="31"/>
        <v>1270.5</v>
      </c>
      <c r="J469" s="33">
        <f t="shared" si="32"/>
        <v>15.5001</v>
      </c>
      <c r="K469" s="38" t="s">
        <v>2757</v>
      </c>
      <c r="L469" s="25" t="s">
        <v>2402</v>
      </c>
      <c r="M469" s="15"/>
      <c r="N469" s="37"/>
      <c r="O469" s="37"/>
      <c r="P469" s="37"/>
      <c r="Q469" s="46"/>
    </row>
    <row r="470" s="1" customFormat="1" customHeight="1" spans="1:17">
      <c r="A470" s="15">
        <v>93</v>
      </c>
      <c r="B470" s="15" t="s">
        <v>2761</v>
      </c>
      <c r="C470" s="38" t="s">
        <v>559</v>
      </c>
      <c r="D470" s="38" t="s">
        <v>2762</v>
      </c>
      <c r="E470" s="37" t="s">
        <v>2763</v>
      </c>
      <c r="F470" s="24">
        <v>5.6</v>
      </c>
      <c r="G470" s="24">
        <v>5.6</v>
      </c>
      <c r="H470" s="33">
        <f t="shared" si="30"/>
        <v>263.032</v>
      </c>
      <c r="I470" s="33">
        <f t="shared" si="31"/>
        <v>4312</v>
      </c>
      <c r="J470" s="33">
        <f t="shared" si="32"/>
        <v>52.6064</v>
      </c>
      <c r="K470" s="38" t="s">
        <v>2764</v>
      </c>
      <c r="L470" s="25" t="s">
        <v>2402</v>
      </c>
      <c r="M470" s="15"/>
      <c r="N470" s="37"/>
      <c r="O470" s="37"/>
      <c r="P470" s="37"/>
      <c r="Q470" s="46"/>
    </row>
    <row r="471" s="1" customFormat="1" customHeight="1" spans="1:17">
      <c r="A471" s="37">
        <f t="shared" ref="A471:A474" si="35">A470</f>
        <v>93</v>
      </c>
      <c r="B471" s="15" t="s">
        <v>2761</v>
      </c>
      <c r="C471" s="38" t="s">
        <v>559</v>
      </c>
      <c r="D471" s="38" t="s">
        <v>2762</v>
      </c>
      <c r="E471" s="37" t="s">
        <v>2765</v>
      </c>
      <c r="F471" s="24">
        <v>8.5</v>
      </c>
      <c r="G471" s="24">
        <v>8.5</v>
      </c>
      <c r="H471" s="33">
        <f t="shared" si="30"/>
        <v>399.245</v>
      </c>
      <c r="I471" s="33">
        <f t="shared" si="31"/>
        <v>6545</v>
      </c>
      <c r="J471" s="33">
        <f t="shared" si="32"/>
        <v>79.849</v>
      </c>
      <c r="K471" s="38" t="s">
        <v>2764</v>
      </c>
      <c r="L471" s="25" t="s">
        <v>2402</v>
      </c>
      <c r="M471" s="15"/>
      <c r="N471" s="37"/>
      <c r="O471" s="37"/>
      <c r="P471" s="37"/>
      <c r="Q471" s="46"/>
    </row>
    <row r="472" s="1" customFormat="1" customHeight="1" spans="1:17">
      <c r="A472" s="37">
        <f t="shared" si="35"/>
        <v>93</v>
      </c>
      <c r="B472" s="15" t="s">
        <v>2761</v>
      </c>
      <c r="C472" s="38" t="s">
        <v>559</v>
      </c>
      <c r="D472" s="38" t="s">
        <v>2762</v>
      </c>
      <c r="E472" s="37" t="s">
        <v>2766</v>
      </c>
      <c r="F472" s="24">
        <v>2</v>
      </c>
      <c r="G472" s="24">
        <v>2</v>
      </c>
      <c r="H472" s="33">
        <f t="shared" si="30"/>
        <v>93.94</v>
      </c>
      <c r="I472" s="33">
        <f t="shared" si="31"/>
        <v>1540</v>
      </c>
      <c r="J472" s="33">
        <f t="shared" si="32"/>
        <v>18.788</v>
      </c>
      <c r="K472" s="38" t="s">
        <v>2764</v>
      </c>
      <c r="L472" s="25" t="s">
        <v>2402</v>
      </c>
      <c r="M472" s="15"/>
      <c r="N472" s="37"/>
      <c r="O472" s="37"/>
      <c r="P472" s="37"/>
      <c r="Q472" s="46"/>
    </row>
    <row r="473" s="1" customFormat="1" customHeight="1" spans="1:17">
      <c r="A473" s="37">
        <f t="shared" si="35"/>
        <v>93</v>
      </c>
      <c r="B473" s="15" t="s">
        <v>2761</v>
      </c>
      <c r="C473" s="38" t="s">
        <v>559</v>
      </c>
      <c r="D473" s="38" t="s">
        <v>2762</v>
      </c>
      <c r="E473" s="37" t="s">
        <v>2766</v>
      </c>
      <c r="F473" s="24">
        <v>9.6</v>
      </c>
      <c r="G473" s="24">
        <v>9.6</v>
      </c>
      <c r="H473" s="33">
        <f t="shared" si="30"/>
        <v>450.912</v>
      </c>
      <c r="I473" s="33">
        <f t="shared" si="31"/>
        <v>7392</v>
      </c>
      <c r="J473" s="33">
        <f t="shared" si="32"/>
        <v>90.1824</v>
      </c>
      <c r="K473" s="38" t="s">
        <v>2764</v>
      </c>
      <c r="L473" s="25" t="s">
        <v>2402</v>
      </c>
      <c r="M473" s="15"/>
      <c r="N473" s="37"/>
      <c r="O473" s="37"/>
      <c r="P473" s="37"/>
      <c r="Q473" s="46"/>
    </row>
    <row r="474" s="1" customFormat="1" customHeight="1" spans="1:17">
      <c r="A474" s="37">
        <f t="shared" si="35"/>
        <v>93</v>
      </c>
      <c r="B474" s="15" t="s">
        <v>2761</v>
      </c>
      <c r="C474" s="38" t="s">
        <v>559</v>
      </c>
      <c r="D474" s="38" t="s">
        <v>2762</v>
      </c>
      <c r="E474" s="37" t="s">
        <v>37</v>
      </c>
      <c r="F474" s="24">
        <v>4.3</v>
      </c>
      <c r="G474" s="24">
        <v>4.3</v>
      </c>
      <c r="H474" s="33">
        <f t="shared" si="30"/>
        <v>201.971</v>
      </c>
      <c r="I474" s="33">
        <f t="shared" si="31"/>
        <v>3311</v>
      </c>
      <c r="J474" s="33">
        <f t="shared" si="32"/>
        <v>40.3942</v>
      </c>
      <c r="K474" s="38" t="s">
        <v>2764</v>
      </c>
      <c r="L474" s="25" t="s">
        <v>2402</v>
      </c>
      <c r="M474" s="15"/>
      <c r="N474" s="37"/>
      <c r="O474" s="37"/>
      <c r="P474" s="37"/>
      <c r="Q474" s="46"/>
    </row>
    <row r="475" s="1" customFormat="1" customHeight="1" spans="1:17">
      <c r="A475" s="15">
        <v>94</v>
      </c>
      <c r="B475" s="15" t="s">
        <v>2767</v>
      </c>
      <c r="C475" s="38" t="s">
        <v>533</v>
      </c>
      <c r="D475" s="38" t="s">
        <v>2768</v>
      </c>
      <c r="E475" s="37" t="s">
        <v>2731</v>
      </c>
      <c r="F475" s="24">
        <v>12.4</v>
      </c>
      <c r="G475" s="24">
        <v>12.4</v>
      </c>
      <c r="H475" s="33">
        <f t="shared" si="30"/>
        <v>582.428</v>
      </c>
      <c r="I475" s="33">
        <f t="shared" si="31"/>
        <v>9548</v>
      </c>
      <c r="J475" s="33">
        <f t="shared" si="32"/>
        <v>116.4856</v>
      </c>
      <c r="K475" s="38" t="s">
        <v>2769</v>
      </c>
      <c r="L475" s="25" t="s">
        <v>2402</v>
      </c>
      <c r="M475" s="15"/>
      <c r="N475" s="37"/>
      <c r="O475" s="37"/>
      <c r="P475" s="37"/>
      <c r="Q475" s="46"/>
    </row>
    <row r="476" s="1" customFormat="1" customHeight="1" spans="1:17">
      <c r="A476" s="37">
        <f t="shared" ref="A476:A479" si="36">A475</f>
        <v>94</v>
      </c>
      <c r="B476" s="15" t="s">
        <v>2767</v>
      </c>
      <c r="C476" s="38" t="s">
        <v>533</v>
      </c>
      <c r="D476" s="38" t="s">
        <v>2768</v>
      </c>
      <c r="E476" s="37" t="s">
        <v>2759</v>
      </c>
      <c r="F476" s="24">
        <v>1</v>
      </c>
      <c r="G476" s="24">
        <v>1</v>
      </c>
      <c r="H476" s="33">
        <f t="shared" si="30"/>
        <v>46.97</v>
      </c>
      <c r="I476" s="33">
        <f t="shared" si="31"/>
        <v>770</v>
      </c>
      <c r="J476" s="33">
        <f t="shared" si="32"/>
        <v>9.394</v>
      </c>
      <c r="K476" s="38" t="s">
        <v>2769</v>
      </c>
      <c r="L476" s="25" t="s">
        <v>2402</v>
      </c>
      <c r="M476" s="15"/>
      <c r="N476" s="37"/>
      <c r="O476" s="37"/>
      <c r="P476" s="37"/>
      <c r="Q476" s="46"/>
    </row>
    <row r="477" s="1" customFormat="1" customHeight="1" spans="1:17">
      <c r="A477" s="37">
        <f t="shared" si="36"/>
        <v>94</v>
      </c>
      <c r="B477" s="15" t="s">
        <v>2767</v>
      </c>
      <c r="C477" s="38" t="s">
        <v>533</v>
      </c>
      <c r="D477" s="38" t="s">
        <v>2768</v>
      </c>
      <c r="E477" s="37" t="s">
        <v>2733</v>
      </c>
      <c r="F477" s="24">
        <v>6</v>
      </c>
      <c r="G477" s="24">
        <v>6</v>
      </c>
      <c r="H477" s="33">
        <f t="shared" si="30"/>
        <v>281.82</v>
      </c>
      <c r="I477" s="33">
        <f t="shared" si="31"/>
        <v>4620</v>
      </c>
      <c r="J477" s="33">
        <f t="shared" si="32"/>
        <v>56.364</v>
      </c>
      <c r="K477" s="38" t="s">
        <v>2769</v>
      </c>
      <c r="L477" s="25" t="s">
        <v>2402</v>
      </c>
      <c r="M477" s="15"/>
      <c r="N477" s="37"/>
      <c r="O477" s="37"/>
      <c r="P477" s="37"/>
      <c r="Q477" s="46"/>
    </row>
    <row r="478" s="1" customFormat="1" customHeight="1" spans="1:17">
      <c r="A478" s="37">
        <f t="shared" si="36"/>
        <v>94</v>
      </c>
      <c r="B478" s="15" t="s">
        <v>2767</v>
      </c>
      <c r="C478" s="38" t="s">
        <v>533</v>
      </c>
      <c r="D478" s="38" t="s">
        <v>2768</v>
      </c>
      <c r="E478" s="37" t="s">
        <v>2733</v>
      </c>
      <c r="F478" s="24">
        <v>6</v>
      </c>
      <c r="G478" s="24">
        <v>6</v>
      </c>
      <c r="H478" s="33">
        <f t="shared" si="30"/>
        <v>281.82</v>
      </c>
      <c r="I478" s="33">
        <f t="shared" si="31"/>
        <v>4620</v>
      </c>
      <c r="J478" s="33">
        <f t="shared" si="32"/>
        <v>56.364</v>
      </c>
      <c r="K478" s="38" t="s">
        <v>2769</v>
      </c>
      <c r="L478" s="25" t="s">
        <v>2402</v>
      </c>
      <c r="M478" s="15"/>
      <c r="N478" s="37"/>
      <c r="O478" s="37"/>
      <c r="P478" s="37"/>
      <c r="Q478" s="46"/>
    </row>
    <row r="479" s="1" customFormat="1" customHeight="1" spans="1:17">
      <c r="A479" s="37">
        <f t="shared" si="36"/>
        <v>94</v>
      </c>
      <c r="B479" s="15" t="s">
        <v>2767</v>
      </c>
      <c r="C479" s="38" t="s">
        <v>533</v>
      </c>
      <c r="D479" s="38" t="s">
        <v>2768</v>
      </c>
      <c r="E479" s="37" t="s">
        <v>863</v>
      </c>
      <c r="F479" s="24">
        <v>13.3</v>
      </c>
      <c r="G479" s="24">
        <v>13.3</v>
      </c>
      <c r="H479" s="33">
        <f t="shared" si="30"/>
        <v>624.701</v>
      </c>
      <c r="I479" s="33">
        <f t="shared" si="31"/>
        <v>10241</v>
      </c>
      <c r="J479" s="33">
        <f t="shared" si="32"/>
        <v>124.9402</v>
      </c>
      <c r="K479" s="38" t="s">
        <v>2769</v>
      </c>
      <c r="L479" s="25" t="s">
        <v>2402</v>
      </c>
      <c r="M479" s="15"/>
      <c r="N479" s="37"/>
      <c r="O479" s="37"/>
      <c r="P479" s="37"/>
      <c r="Q479" s="46"/>
    </row>
    <row r="480" s="1" customFormat="1" customHeight="1" spans="1:17">
      <c r="A480" s="15">
        <v>95</v>
      </c>
      <c r="B480" s="15" t="s">
        <v>2770</v>
      </c>
      <c r="C480" s="38" t="s">
        <v>2771</v>
      </c>
      <c r="D480" s="38" t="s">
        <v>2772</v>
      </c>
      <c r="E480" s="37" t="s">
        <v>2773</v>
      </c>
      <c r="F480" s="24">
        <v>15.2</v>
      </c>
      <c r="G480" s="24">
        <v>15.2</v>
      </c>
      <c r="H480" s="33">
        <f t="shared" si="30"/>
        <v>713.944</v>
      </c>
      <c r="I480" s="33">
        <f t="shared" si="31"/>
        <v>11704</v>
      </c>
      <c r="J480" s="33">
        <f t="shared" si="32"/>
        <v>142.7888</v>
      </c>
      <c r="K480" s="38" t="s">
        <v>2774</v>
      </c>
      <c r="L480" s="25" t="s">
        <v>2402</v>
      </c>
      <c r="M480" s="15"/>
      <c r="N480" s="37"/>
      <c r="O480" s="37"/>
      <c r="P480" s="37"/>
      <c r="Q480" s="46"/>
    </row>
    <row r="481" s="1" customFormat="1" customHeight="1" spans="1:17">
      <c r="A481" s="37">
        <f t="shared" ref="A481:A484" si="37">A480</f>
        <v>95</v>
      </c>
      <c r="B481" s="15" t="s">
        <v>2770</v>
      </c>
      <c r="C481" s="38" t="s">
        <v>2771</v>
      </c>
      <c r="D481" s="38" t="s">
        <v>2772</v>
      </c>
      <c r="E481" s="37" t="s">
        <v>2702</v>
      </c>
      <c r="F481" s="24">
        <v>11.3</v>
      </c>
      <c r="G481" s="24">
        <v>11.3</v>
      </c>
      <c r="H481" s="33">
        <f t="shared" si="30"/>
        <v>530.761</v>
      </c>
      <c r="I481" s="33">
        <f t="shared" si="31"/>
        <v>8701</v>
      </c>
      <c r="J481" s="33">
        <f t="shared" si="32"/>
        <v>106.1522</v>
      </c>
      <c r="K481" s="38" t="s">
        <v>2774</v>
      </c>
      <c r="L481" s="25" t="s">
        <v>2402</v>
      </c>
      <c r="M481" s="15"/>
      <c r="N481" s="37"/>
      <c r="O481" s="37"/>
      <c r="P481" s="37"/>
      <c r="Q481" s="46"/>
    </row>
    <row r="482" s="1" customFormat="1" customHeight="1" spans="1:17">
      <c r="A482" s="37">
        <f t="shared" si="37"/>
        <v>95</v>
      </c>
      <c r="B482" s="15" t="s">
        <v>2770</v>
      </c>
      <c r="C482" s="38" t="s">
        <v>2771</v>
      </c>
      <c r="D482" s="38" t="s">
        <v>2772</v>
      </c>
      <c r="E482" s="37" t="s">
        <v>2775</v>
      </c>
      <c r="F482" s="24">
        <v>2.15</v>
      </c>
      <c r="G482" s="24">
        <v>2.15</v>
      </c>
      <c r="H482" s="33">
        <f t="shared" si="30"/>
        <v>100.9855</v>
      </c>
      <c r="I482" s="33">
        <f t="shared" si="31"/>
        <v>1655.5</v>
      </c>
      <c r="J482" s="33">
        <f t="shared" si="32"/>
        <v>20.1971</v>
      </c>
      <c r="K482" s="38" t="s">
        <v>2774</v>
      </c>
      <c r="L482" s="25" t="s">
        <v>2402</v>
      </c>
      <c r="M482" s="15"/>
      <c r="N482" s="37"/>
      <c r="O482" s="37"/>
      <c r="P482" s="37"/>
      <c r="Q482" s="46"/>
    </row>
    <row r="483" s="1" customFormat="1" customHeight="1" spans="1:17">
      <c r="A483" s="37">
        <f t="shared" si="37"/>
        <v>95</v>
      </c>
      <c r="B483" s="15" t="s">
        <v>2770</v>
      </c>
      <c r="C483" s="38" t="s">
        <v>2771</v>
      </c>
      <c r="D483" s="38" t="s">
        <v>2772</v>
      </c>
      <c r="E483" s="37" t="s">
        <v>2716</v>
      </c>
      <c r="F483" s="24">
        <v>3.62</v>
      </c>
      <c r="G483" s="24">
        <v>3.62</v>
      </c>
      <c r="H483" s="33">
        <f t="shared" si="30"/>
        <v>170.0314</v>
      </c>
      <c r="I483" s="33">
        <f t="shared" si="31"/>
        <v>2787.4</v>
      </c>
      <c r="J483" s="33">
        <f t="shared" si="32"/>
        <v>34.00628</v>
      </c>
      <c r="K483" s="38" t="s">
        <v>2774</v>
      </c>
      <c r="L483" s="25" t="s">
        <v>2402</v>
      </c>
      <c r="M483" s="15"/>
      <c r="N483" s="37"/>
      <c r="O483" s="37"/>
      <c r="P483" s="37"/>
      <c r="Q483" s="46"/>
    </row>
    <row r="484" s="1" customFormat="1" customHeight="1" spans="1:17">
      <c r="A484" s="37">
        <f t="shared" si="37"/>
        <v>95</v>
      </c>
      <c r="B484" s="15" t="s">
        <v>2770</v>
      </c>
      <c r="C484" s="38" t="s">
        <v>2771</v>
      </c>
      <c r="D484" s="38" t="s">
        <v>2772</v>
      </c>
      <c r="E484" s="37" t="s">
        <v>37</v>
      </c>
      <c r="F484" s="24">
        <v>8.73</v>
      </c>
      <c r="G484" s="24">
        <v>8.73</v>
      </c>
      <c r="H484" s="33">
        <f t="shared" si="30"/>
        <v>410.0481</v>
      </c>
      <c r="I484" s="33">
        <f t="shared" si="31"/>
        <v>6722.1</v>
      </c>
      <c r="J484" s="33">
        <f t="shared" si="32"/>
        <v>82.00962</v>
      </c>
      <c r="K484" s="38" t="s">
        <v>2774</v>
      </c>
      <c r="L484" s="25" t="s">
        <v>2402</v>
      </c>
      <c r="M484" s="15"/>
      <c r="N484" s="37"/>
      <c r="O484" s="37"/>
      <c r="P484" s="37"/>
      <c r="Q484" s="46"/>
    </row>
    <row r="485" s="1" customFormat="1" customHeight="1" spans="1:17">
      <c r="A485" s="15">
        <v>96</v>
      </c>
      <c r="B485" s="15" t="s">
        <v>2776</v>
      </c>
      <c r="C485" s="38" t="s">
        <v>447</v>
      </c>
      <c r="D485" s="38" t="s">
        <v>2777</v>
      </c>
      <c r="E485" s="37" t="s">
        <v>2702</v>
      </c>
      <c r="F485" s="24">
        <v>8.8</v>
      </c>
      <c r="G485" s="24">
        <v>8.8</v>
      </c>
      <c r="H485" s="33">
        <f t="shared" si="30"/>
        <v>413.336</v>
      </c>
      <c r="I485" s="33">
        <f t="shared" si="31"/>
        <v>6776</v>
      </c>
      <c r="J485" s="33">
        <f t="shared" si="32"/>
        <v>82.6672</v>
      </c>
      <c r="K485" s="38" t="s">
        <v>2778</v>
      </c>
      <c r="L485" s="25" t="s">
        <v>2402</v>
      </c>
      <c r="M485" s="15"/>
      <c r="N485" s="37"/>
      <c r="O485" s="37"/>
      <c r="P485" s="37"/>
      <c r="Q485" s="46"/>
    </row>
    <row r="486" s="1" customFormat="1" customHeight="1" spans="1:17">
      <c r="A486" s="37">
        <f t="shared" ref="A486:A489" si="38">A485</f>
        <v>96</v>
      </c>
      <c r="B486" s="15" t="s">
        <v>2776</v>
      </c>
      <c r="C486" s="38" t="s">
        <v>447</v>
      </c>
      <c r="D486" s="38" t="s">
        <v>2777</v>
      </c>
      <c r="E486" s="37" t="s">
        <v>2779</v>
      </c>
      <c r="F486" s="24">
        <v>8.9</v>
      </c>
      <c r="G486" s="24">
        <v>8.9</v>
      </c>
      <c r="H486" s="33">
        <f t="shared" si="30"/>
        <v>418.033</v>
      </c>
      <c r="I486" s="33">
        <f t="shared" si="31"/>
        <v>6853</v>
      </c>
      <c r="J486" s="33">
        <f t="shared" si="32"/>
        <v>83.6066</v>
      </c>
      <c r="K486" s="38" t="s">
        <v>2778</v>
      </c>
      <c r="L486" s="25" t="s">
        <v>2402</v>
      </c>
      <c r="M486" s="15"/>
      <c r="N486" s="37"/>
      <c r="O486" s="37"/>
      <c r="P486" s="37"/>
      <c r="Q486" s="46"/>
    </row>
    <row r="487" s="1" customFormat="1" customHeight="1" spans="1:17">
      <c r="A487" s="37">
        <f t="shared" si="38"/>
        <v>96</v>
      </c>
      <c r="B487" s="15" t="s">
        <v>2776</v>
      </c>
      <c r="C487" s="38" t="s">
        <v>447</v>
      </c>
      <c r="D487" s="38" t="s">
        <v>2777</v>
      </c>
      <c r="E487" s="37" t="s">
        <v>2779</v>
      </c>
      <c r="F487" s="24">
        <v>1.9</v>
      </c>
      <c r="G487" s="24">
        <v>1.9</v>
      </c>
      <c r="H487" s="33">
        <f t="shared" si="30"/>
        <v>89.243</v>
      </c>
      <c r="I487" s="33">
        <f t="shared" si="31"/>
        <v>1463</v>
      </c>
      <c r="J487" s="33">
        <f t="shared" si="32"/>
        <v>17.8486</v>
      </c>
      <c r="K487" s="38" t="s">
        <v>2778</v>
      </c>
      <c r="L487" s="25" t="s">
        <v>2402</v>
      </c>
      <c r="M487" s="15"/>
      <c r="N487" s="37"/>
      <c r="O487" s="37"/>
      <c r="P487" s="37"/>
      <c r="Q487" s="46"/>
    </row>
    <row r="488" s="1" customFormat="1" customHeight="1" spans="1:17">
      <c r="A488" s="37">
        <f t="shared" si="38"/>
        <v>96</v>
      </c>
      <c r="B488" s="15" t="s">
        <v>2776</v>
      </c>
      <c r="C488" s="38" t="s">
        <v>447</v>
      </c>
      <c r="D488" s="38" t="s">
        <v>2777</v>
      </c>
      <c r="E488" s="37" t="s">
        <v>2780</v>
      </c>
      <c r="F488" s="24">
        <v>7.2</v>
      </c>
      <c r="G488" s="24">
        <v>7.2</v>
      </c>
      <c r="H488" s="33">
        <f t="shared" si="30"/>
        <v>338.184</v>
      </c>
      <c r="I488" s="33">
        <f t="shared" si="31"/>
        <v>5544</v>
      </c>
      <c r="J488" s="33">
        <f t="shared" si="32"/>
        <v>67.6368</v>
      </c>
      <c r="K488" s="38" t="s">
        <v>2778</v>
      </c>
      <c r="L488" s="25" t="s">
        <v>2402</v>
      </c>
      <c r="M488" s="15"/>
      <c r="N488" s="37"/>
      <c r="O488" s="37"/>
      <c r="P488" s="37"/>
      <c r="Q488" s="46"/>
    </row>
    <row r="489" s="1" customFormat="1" customHeight="1" spans="1:17">
      <c r="A489" s="37">
        <f t="shared" si="38"/>
        <v>96</v>
      </c>
      <c r="B489" s="15" t="s">
        <v>2776</v>
      </c>
      <c r="C489" s="38" t="s">
        <v>447</v>
      </c>
      <c r="D489" s="38" t="s">
        <v>2777</v>
      </c>
      <c r="E489" s="37" t="s">
        <v>37</v>
      </c>
      <c r="F489" s="24">
        <v>1.2</v>
      </c>
      <c r="G489" s="24">
        <v>1.2</v>
      </c>
      <c r="H489" s="33">
        <f t="shared" si="30"/>
        <v>56.3639999999999</v>
      </c>
      <c r="I489" s="33">
        <f t="shared" si="31"/>
        <v>923.999999999999</v>
      </c>
      <c r="J489" s="33">
        <f t="shared" si="32"/>
        <v>11.2728</v>
      </c>
      <c r="K489" s="38" t="s">
        <v>2778</v>
      </c>
      <c r="L489" s="25" t="s">
        <v>2402</v>
      </c>
      <c r="M489" s="15"/>
      <c r="N489" s="37"/>
      <c r="O489" s="37"/>
      <c r="P489" s="37"/>
      <c r="Q489" s="46"/>
    </row>
    <row r="490" s="1" customFormat="1" customHeight="1" spans="1:17">
      <c r="A490" s="15">
        <v>97</v>
      </c>
      <c r="B490" s="15" t="s">
        <v>2781</v>
      </c>
      <c r="C490" s="38" t="s">
        <v>533</v>
      </c>
      <c r="D490" s="38" t="s">
        <v>2782</v>
      </c>
      <c r="E490" s="37" t="s">
        <v>2783</v>
      </c>
      <c r="F490" s="24">
        <v>13</v>
      </c>
      <c r="G490" s="24">
        <v>13</v>
      </c>
      <c r="H490" s="33">
        <f t="shared" si="30"/>
        <v>610.61</v>
      </c>
      <c r="I490" s="33">
        <f t="shared" si="31"/>
        <v>10010</v>
      </c>
      <c r="J490" s="33">
        <f t="shared" si="32"/>
        <v>122.122</v>
      </c>
      <c r="K490" s="38" t="s">
        <v>2784</v>
      </c>
      <c r="L490" s="25" t="s">
        <v>2402</v>
      </c>
      <c r="M490" s="15"/>
      <c r="N490" s="37"/>
      <c r="O490" s="37"/>
      <c r="P490" s="37"/>
      <c r="Q490" s="46"/>
    </row>
    <row r="491" s="1" customFormat="1" customHeight="1" spans="1:17">
      <c r="A491" s="37">
        <f t="shared" ref="A491:A494" si="39">A490</f>
        <v>97</v>
      </c>
      <c r="B491" s="15" t="s">
        <v>2781</v>
      </c>
      <c r="C491" s="38" t="s">
        <v>533</v>
      </c>
      <c r="D491" s="38" t="s">
        <v>2782</v>
      </c>
      <c r="E491" s="37" t="s">
        <v>2785</v>
      </c>
      <c r="F491" s="24">
        <v>1</v>
      </c>
      <c r="G491" s="24">
        <v>1</v>
      </c>
      <c r="H491" s="33">
        <f t="shared" si="30"/>
        <v>46.97</v>
      </c>
      <c r="I491" s="33">
        <f t="shared" si="31"/>
        <v>770</v>
      </c>
      <c r="J491" s="33">
        <f t="shared" si="32"/>
        <v>9.394</v>
      </c>
      <c r="K491" s="38" t="s">
        <v>2784</v>
      </c>
      <c r="L491" s="25" t="s">
        <v>2402</v>
      </c>
      <c r="M491" s="15"/>
      <c r="N491" s="37"/>
      <c r="O491" s="37"/>
      <c r="P491" s="37"/>
      <c r="Q491" s="46"/>
    </row>
    <row r="492" s="1" customFormat="1" customHeight="1" spans="1:17">
      <c r="A492" s="37">
        <f t="shared" si="39"/>
        <v>97</v>
      </c>
      <c r="B492" s="15" t="s">
        <v>2781</v>
      </c>
      <c r="C492" s="38" t="s">
        <v>533</v>
      </c>
      <c r="D492" s="38" t="s">
        <v>2782</v>
      </c>
      <c r="E492" s="37" t="s">
        <v>2786</v>
      </c>
      <c r="F492" s="24">
        <v>11.4</v>
      </c>
      <c r="G492" s="24">
        <v>11.4</v>
      </c>
      <c r="H492" s="33">
        <f t="shared" si="30"/>
        <v>535.458</v>
      </c>
      <c r="I492" s="33">
        <f t="shared" si="31"/>
        <v>8778</v>
      </c>
      <c r="J492" s="33">
        <f t="shared" si="32"/>
        <v>107.0916</v>
      </c>
      <c r="K492" s="38" t="s">
        <v>2784</v>
      </c>
      <c r="L492" s="25" t="s">
        <v>2402</v>
      </c>
      <c r="M492" s="15"/>
      <c r="N492" s="37"/>
      <c r="O492" s="37"/>
      <c r="P492" s="37"/>
      <c r="Q492" s="46"/>
    </row>
    <row r="493" s="1" customFormat="1" customHeight="1" spans="1:17">
      <c r="A493" s="37">
        <f t="shared" si="39"/>
        <v>97</v>
      </c>
      <c r="B493" s="15" t="s">
        <v>2781</v>
      </c>
      <c r="C493" s="38" t="s">
        <v>533</v>
      </c>
      <c r="D493" s="38" t="s">
        <v>2782</v>
      </c>
      <c r="E493" s="37" t="s">
        <v>1680</v>
      </c>
      <c r="F493" s="24">
        <v>10.8</v>
      </c>
      <c r="G493" s="24">
        <v>10.8</v>
      </c>
      <c r="H493" s="33">
        <f t="shared" si="30"/>
        <v>507.276</v>
      </c>
      <c r="I493" s="33">
        <f t="shared" si="31"/>
        <v>8316</v>
      </c>
      <c r="J493" s="33">
        <f t="shared" si="32"/>
        <v>101.4552</v>
      </c>
      <c r="K493" s="38" t="s">
        <v>2784</v>
      </c>
      <c r="L493" s="25" t="s">
        <v>2402</v>
      </c>
      <c r="M493" s="15"/>
      <c r="N493" s="37"/>
      <c r="O493" s="37"/>
      <c r="P493" s="37"/>
      <c r="Q493" s="46"/>
    </row>
    <row r="494" s="1" customFormat="1" customHeight="1" spans="1:17">
      <c r="A494" s="37">
        <f t="shared" si="39"/>
        <v>97</v>
      </c>
      <c r="B494" s="15" t="s">
        <v>2781</v>
      </c>
      <c r="C494" s="38" t="s">
        <v>533</v>
      </c>
      <c r="D494" s="38" t="s">
        <v>2782</v>
      </c>
      <c r="E494" s="37" t="s">
        <v>684</v>
      </c>
      <c r="F494" s="24">
        <v>5.2</v>
      </c>
      <c r="G494" s="24">
        <v>5.2</v>
      </c>
      <c r="H494" s="33">
        <f t="shared" si="30"/>
        <v>244.244</v>
      </c>
      <c r="I494" s="33">
        <f t="shared" si="31"/>
        <v>4004</v>
      </c>
      <c r="J494" s="33">
        <f t="shared" si="32"/>
        <v>48.8488</v>
      </c>
      <c r="K494" s="38" t="s">
        <v>2784</v>
      </c>
      <c r="L494" s="25" t="s">
        <v>2402</v>
      </c>
      <c r="M494" s="15"/>
      <c r="N494" s="37"/>
      <c r="O494" s="37"/>
      <c r="P494" s="37"/>
      <c r="Q494" s="46"/>
    </row>
    <row r="495" s="1" customFormat="1" customHeight="1" spans="1:17">
      <c r="A495" s="15">
        <v>98</v>
      </c>
      <c r="B495" s="15" t="s">
        <v>2787</v>
      </c>
      <c r="C495" s="38" t="s">
        <v>720</v>
      </c>
      <c r="D495" s="38" t="s">
        <v>2788</v>
      </c>
      <c r="E495" s="37" t="s">
        <v>2789</v>
      </c>
      <c r="F495" s="24">
        <v>20</v>
      </c>
      <c r="G495" s="24">
        <v>20</v>
      </c>
      <c r="H495" s="33">
        <f t="shared" si="30"/>
        <v>939.4</v>
      </c>
      <c r="I495" s="33">
        <f t="shared" si="31"/>
        <v>15400</v>
      </c>
      <c r="J495" s="33">
        <f t="shared" si="32"/>
        <v>187.88</v>
      </c>
      <c r="K495" s="38" t="s">
        <v>2790</v>
      </c>
      <c r="L495" s="25" t="s">
        <v>2402</v>
      </c>
      <c r="M495" s="15"/>
      <c r="N495" s="37"/>
      <c r="O495" s="37"/>
      <c r="P495" s="37"/>
      <c r="Q495" s="46"/>
    </row>
    <row r="496" s="1" customFormat="1" customHeight="1" spans="1:17">
      <c r="A496" s="37">
        <f t="shared" ref="A496:A499" si="40">A495</f>
        <v>98</v>
      </c>
      <c r="B496" s="15" t="s">
        <v>2787</v>
      </c>
      <c r="C496" s="38" t="s">
        <v>720</v>
      </c>
      <c r="D496" s="38" t="s">
        <v>2788</v>
      </c>
      <c r="E496" s="37" t="s">
        <v>2791</v>
      </c>
      <c r="F496" s="24">
        <v>5</v>
      </c>
      <c r="G496" s="24">
        <v>5</v>
      </c>
      <c r="H496" s="33">
        <f t="shared" si="30"/>
        <v>234.85</v>
      </c>
      <c r="I496" s="33">
        <f t="shared" si="31"/>
        <v>3850</v>
      </c>
      <c r="J496" s="33">
        <f t="shared" si="32"/>
        <v>46.97</v>
      </c>
      <c r="K496" s="38" t="s">
        <v>2790</v>
      </c>
      <c r="L496" s="25" t="s">
        <v>2402</v>
      </c>
      <c r="M496" s="15"/>
      <c r="N496" s="37"/>
      <c r="O496" s="37"/>
      <c r="P496" s="37"/>
      <c r="Q496" s="46"/>
    </row>
    <row r="497" s="1" customFormat="1" customHeight="1" spans="1:17">
      <c r="A497" s="37">
        <f t="shared" si="40"/>
        <v>98</v>
      </c>
      <c r="B497" s="15" t="s">
        <v>2787</v>
      </c>
      <c r="C497" s="38" t="s">
        <v>720</v>
      </c>
      <c r="D497" s="38" t="s">
        <v>2788</v>
      </c>
      <c r="E497" s="37" t="s">
        <v>2792</v>
      </c>
      <c r="F497" s="24">
        <v>3.1</v>
      </c>
      <c r="G497" s="24">
        <v>3.1</v>
      </c>
      <c r="H497" s="33">
        <f t="shared" si="30"/>
        <v>145.607</v>
      </c>
      <c r="I497" s="33">
        <f t="shared" si="31"/>
        <v>2387</v>
      </c>
      <c r="J497" s="33">
        <f t="shared" si="32"/>
        <v>29.1214</v>
      </c>
      <c r="K497" s="38" t="s">
        <v>2790</v>
      </c>
      <c r="L497" s="25" t="s">
        <v>2402</v>
      </c>
      <c r="M497" s="15"/>
      <c r="N497" s="37"/>
      <c r="O497" s="37"/>
      <c r="P497" s="37"/>
      <c r="Q497" s="46"/>
    </row>
    <row r="498" s="1" customFormat="1" customHeight="1" spans="1:17">
      <c r="A498" s="37">
        <f t="shared" si="40"/>
        <v>98</v>
      </c>
      <c r="B498" s="15" t="s">
        <v>2787</v>
      </c>
      <c r="C498" s="38" t="s">
        <v>720</v>
      </c>
      <c r="D498" s="38" t="s">
        <v>2788</v>
      </c>
      <c r="E498" s="37" t="s">
        <v>2786</v>
      </c>
      <c r="F498" s="24">
        <v>1.1</v>
      </c>
      <c r="G498" s="24">
        <v>1.1</v>
      </c>
      <c r="H498" s="33">
        <f t="shared" si="30"/>
        <v>51.667</v>
      </c>
      <c r="I498" s="33">
        <f t="shared" si="31"/>
        <v>847</v>
      </c>
      <c r="J498" s="33">
        <f t="shared" si="32"/>
        <v>10.3334</v>
      </c>
      <c r="K498" s="38" t="s">
        <v>2790</v>
      </c>
      <c r="L498" s="25" t="s">
        <v>2402</v>
      </c>
      <c r="M498" s="15"/>
      <c r="N498" s="37"/>
      <c r="O498" s="37"/>
      <c r="P498" s="37"/>
      <c r="Q498" s="46"/>
    </row>
    <row r="499" s="1" customFormat="1" customHeight="1" spans="1:17">
      <c r="A499" s="37">
        <f t="shared" si="40"/>
        <v>98</v>
      </c>
      <c r="B499" s="15" t="s">
        <v>2787</v>
      </c>
      <c r="C499" s="38" t="s">
        <v>720</v>
      </c>
      <c r="D499" s="38" t="s">
        <v>2788</v>
      </c>
      <c r="E499" s="37" t="s">
        <v>37</v>
      </c>
      <c r="F499" s="24">
        <v>9.8</v>
      </c>
      <c r="G499" s="24">
        <v>9.8</v>
      </c>
      <c r="H499" s="33">
        <f t="shared" si="30"/>
        <v>460.306</v>
      </c>
      <c r="I499" s="33">
        <f t="shared" si="31"/>
        <v>7546</v>
      </c>
      <c r="J499" s="33">
        <f t="shared" si="32"/>
        <v>92.0612</v>
      </c>
      <c r="K499" s="38" t="s">
        <v>2790</v>
      </c>
      <c r="L499" s="25" t="s">
        <v>2402</v>
      </c>
      <c r="M499" s="15"/>
      <c r="N499" s="37"/>
      <c r="O499" s="37"/>
      <c r="P499" s="37"/>
      <c r="Q499" s="46"/>
    </row>
    <row r="500" s="1" customFormat="1" customHeight="1" spans="1:17">
      <c r="A500" s="15">
        <v>99</v>
      </c>
      <c r="B500" s="15" t="s">
        <v>2793</v>
      </c>
      <c r="C500" s="38" t="s">
        <v>538</v>
      </c>
      <c r="D500" s="38" t="s">
        <v>2794</v>
      </c>
      <c r="E500" s="37" t="s">
        <v>1272</v>
      </c>
      <c r="F500" s="24">
        <v>3.3</v>
      </c>
      <c r="G500" s="24">
        <v>3.3</v>
      </c>
      <c r="H500" s="33">
        <f t="shared" si="30"/>
        <v>155.001</v>
      </c>
      <c r="I500" s="33">
        <f t="shared" si="31"/>
        <v>2541</v>
      </c>
      <c r="J500" s="33">
        <f t="shared" si="32"/>
        <v>31.0002</v>
      </c>
      <c r="K500" s="38" t="s">
        <v>2795</v>
      </c>
      <c r="L500" s="25" t="s">
        <v>2402</v>
      </c>
      <c r="M500" s="15"/>
      <c r="N500" s="37"/>
      <c r="O500" s="37"/>
      <c r="P500" s="37"/>
      <c r="Q500" s="46"/>
    </row>
    <row r="501" s="1" customFormat="1" customHeight="1" spans="1:17">
      <c r="A501" s="37">
        <f t="shared" ref="A501:A504" si="41">A500</f>
        <v>99</v>
      </c>
      <c r="B501" s="15" t="s">
        <v>2793</v>
      </c>
      <c r="C501" s="38" t="s">
        <v>538</v>
      </c>
      <c r="D501" s="38" t="s">
        <v>2794</v>
      </c>
      <c r="E501" s="37" t="s">
        <v>528</v>
      </c>
      <c r="F501" s="24">
        <v>16.6</v>
      </c>
      <c r="G501" s="24">
        <v>16.6</v>
      </c>
      <c r="H501" s="33">
        <f t="shared" si="30"/>
        <v>779.702</v>
      </c>
      <c r="I501" s="33">
        <f t="shared" si="31"/>
        <v>12782</v>
      </c>
      <c r="J501" s="33">
        <f t="shared" si="32"/>
        <v>155.9404</v>
      </c>
      <c r="K501" s="38" t="s">
        <v>2795</v>
      </c>
      <c r="L501" s="25" t="s">
        <v>2402</v>
      </c>
      <c r="M501" s="15"/>
      <c r="N501" s="37"/>
      <c r="O501" s="37"/>
      <c r="P501" s="37"/>
      <c r="Q501" s="46"/>
    </row>
    <row r="502" s="1" customFormat="1" customHeight="1" spans="1:17">
      <c r="A502" s="37">
        <f t="shared" si="41"/>
        <v>99</v>
      </c>
      <c r="B502" s="15" t="s">
        <v>2793</v>
      </c>
      <c r="C502" s="38" t="s">
        <v>538</v>
      </c>
      <c r="D502" s="38" t="s">
        <v>2794</v>
      </c>
      <c r="E502" s="37" t="s">
        <v>667</v>
      </c>
      <c r="F502" s="24">
        <v>6</v>
      </c>
      <c r="G502" s="24">
        <v>6</v>
      </c>
      <c r="H502" s="33">
        <f t="shared" si="30"/>
        <v>281.82</v>
      </c>
      <c r="I502" s="33">
        <f t="shared" si="31"/>
        <v>4620</v>
      </c>
      <c r="J502" s="33">
        <f t="shared" si="32"/>
        <v>56.364</v>
      </c>
      <c r="K502" s="38" t="s">
        <v>2795</v>
      </c>
      <c r="L502" s="25" t="s">
        <v>2402</v>
      </c>
      <c r="M502" s="15"/>
      <c r="N502" s="37"/>
      <c r="O502" s="37"/>
      <c r="P502" s="37"/>
      <c r="Q502" s="46"/>
    </row>
    <row r="503" s="1" customFormat="1" customHeight="1" spans="1:17">
      <c r="A503" s="37">
        <f t="shared" si="41"/>
        <v>99</v>
      </c>
      <c r="B503" s="15" t="s">
        <v>2793</v>
      </c>
      <c r="C503" s="38" t="s">
        <v>538</v>
      </c>
      <c r="D503" s="38" t="s">
        <v>2794</v>
      </c>
      <c r="E503" s="37" t="s">
        <v>2796</v>
      </c>
      <c r="F503" s="24">
        <v>4.5</v>
      </c>
      <c r="G503" s="24">
        <v>4.5</v>
      </c>
      <c r="H503" s="33">
        <f t="shared" si="30"/>
        <v>211.365</v>
      </c>
      <c r="I503" s="33">
        <f t="shared" si="31"/>
        <v>3465</v>
      </c>
      <c r="J503" s="33">
        <f t="shared" si="32"/>
        <v>42.273</v>
      </c>
      <c r="K503" s="38" t="s">
        <v>2795</v>
      </c>
      <c r="L503" s="25" t="s">
        <v>2402</v>
      </c>
      <c r="M503" s="15"/>
      <c r="N503" s="37"/>
      <c r="O503" s="37"/>
      <c r="P503" s="37"/>
      <c r="Q503" s="46"/>
    </row>
    <row r="504" s="1" customFormat="1" customHeight="1" spans="1:17">
      <c r="A504" s="37">
        <f t="shared" si="41"/>
        <v>99</v>
      </c>
      <c r="B504" s="15" t="s">
        <v>2793</v>
      </c>
      <c r="C504" s="38" t="s">
        <v>538</v>
      </c>
      <c r="D504" s="38" t="s">
        <v>2794</v>
      </c>
      <c r="E504" s="37" t="s">
        <v>37</v>
      </c>
      <c r="F504" s="24">
        <v>3.8</v>
      </c>
      <c r="G504" s="24">
        <v>3.8</v>
      </c>
      <c r="H504" s="33">
        <f t="shared" si="30"/>
        <v>178.486</v>
      </c>
      <c r="I504" s="33">
        <f t="shared" si="31"/>
        <v>2926</v>
      </c>
      <c r="J504" s="33">
        <f t="shared" si="32"/>
        <v>35.6972</v>
      </c>
      <c r="K504" s="38" t="s">
        <v>2795</v>
      </c>
      <c r="L504" s="25" t="s">
        <v>2402</v>
      </c>
      <c r="M504" s="15"/>
      <c r="N504" s="37"/>
      <c r="O504" s="37"/>
      <c r="P504" s="37"/>
      <c r="Q504" s="46"/>
    </row>
    <row r="505" s="1" customFormat="1" customHeight="1" spans="1:17">
      <c r="A505" s="15">
        <v>100</v>
      </c>
      <c r="B505" s="15" t="s">
        <v>2797</v>
      </c>
      <c r="C505" s="38" t="s">
        <v>470</v>
      </c>
      <c r="D505" s="38" t="s">
        <v>2798</v>
      </c>
      <c r="E505" s="37" t="s">
        <v>2799</v>
      </c>
      <c r="F505" s="24">
        <v>6</v>
      </c>
      <c r="G505" s="24">
        <v>6</v>
      </c>
      <c r="H505" s="33">
        <f t="shared" si="30"/>
        <v>281.82</v>
      </c>
      <c r="I505" s="33">
        <f t="shared" si="31"/>
        <v>4620</v>
      </c>
      <c r="J505" s="33">
        <f t="shared" si="32"/>
        <v>56.364</v>
      </c>
      <c r="K505" s="38" t="s">
        <v>2800</v>
      </c>
      <c r="L505" s="25" t="s">
        <v>2402</v>
      </c>
      <c r="M505" s="15"/>
      <c r="N505" s="37"/>
      <c r="O505" s="37"/>
      <c r="P505" s="37"/>
      <c r="Q505" s="46"/>
    </row>
    <row r="506" s="1" customFormat="1" customHeight="1" spans="1:17">
      <c r="A506" s="37">
        <f t="shared" ref="A506:A509" si="42">A505</f>
        <v>100</v>
      </c>
      <c r="B506" s="15" t="s">
        <v>2797</v>
      </c>
      <c r="C506" s="38" t="s">
        <v>470</v>
      </c>
      <c r="D506" s="38" t="s">
        <v>2798</v>
      </c>
      <c r="E506" s="37" t="s">
        <v>1272</v>
      </c>
      <c r="F506" s="24">
        <v>6.1</v>
      </c>
      <c r="G506" s="24">
        <v>6.1</v>
      </c>
      <c r="H506" s="33">
        <f t="shared" si="30"/>
        <v>286.517</v>
      </c>
      <c r="I506" s="33">
        <f t="shared" si="31"/>
        <v>4697</v>
      </c>
      <c r="J506" s="33">
        <f t="shared" si="32"/>
        <v>57.3034</v>
      </c>
      <c r="K506" s="38" t="s">
        <v>2800</v>
      </c>
      <c r="L506" s="25" t="s">
        <v>2402</v>
      </c>
      <c r="M506" s="15"/>
      <c r="N506" s="37"/>
      <c r="O506" s="37"/>
      <c r="P506" s="37"/>
      <c r="Q506" s="46"/>
    </row>
    <row r="507" s="1" customFormat="1" customHeight="1" spans="1:17">
      <c r="A507" s="37">
        <f t="shared" si="42"/>
        <v>100</v>
      </c>
      <c r="B507" s="15" t="s">
        <v>2797</v>
      </c>
      <c r="C507" s="38" t="s">
        <v>470</v>
      </c>
      <c r="D507" s="38" t="s">
        <v>2798</v>
      </c>
      <c r="E507" s="37" t="s">
        <v>2738</v>
      </c>
      <c r="F507" s="24">
        <v>0.4</v>
      </c>
      <c r="G507" s="24">
        <v>0.4</v>
      </c>
      <c r="H507" s="33">
        <f t="shared" si="30"/>
        <v>18.788</v>
      </c>
      <c r="I507" s="33">
        <f t="shared" si="31"/>
        <v>308</v>
      </c>
      <c r="J507" s="33">
        <f t="shared" si="32"/>
        <v>3.7576</v>
      </c>
      <c r="K507" s="38" t="s">
        <v>2800</v>
      </c>
      <c r="L507" s="25" t="s">
        <v>2402</v>
      </c>
      <c r="M507" s="15"/>
      <c r="N507" s="37"/>
      <c r="O507" s="37"/>
      <c r="P507" s="37"/>
      <c r="Q507" s="46"/>
    </row>
    <row r="508" s="1" customFormat="1" customHeight="1" spans="1:17">
      <c r="A508" s="37">
        <f t="shared" si="42"/>
        <v>100</v>
      </c>
      <c r="B508" s="15" t="s">
        <v>2797</v>
      </c>
      <c r="C508" s="38" t="s">
        <v>470</v>
      </c>
      <c r="D508" s="38" t="s">
        <v>2798</v>
      </c>
      <c r="E508" s="37" t="s">
        <v>883</v>
      </c>
      <c r="F508" s="24">
        <v>5.6</v>
      </c>
      <c r="G508" s="24">
        <v>5.6</v>
      </c>
      <c r="H508" s="33">
        <f t="shared" si="30"/>
        <v>263.032</v>
      </c>
      <c r="I508" s="33">
        <f t="shared" si="31"/>
        <v>4312</v>
      </c>
      <c r="J508" s="33">
        <f t="shared" si="32"/>
        <v>52.6064</v>
      </c>
      <c r="K508" s="38" t="s">
        <v>2800</v>
      </c>
      <c r="L508" s="25" t="s">
        <v>2402</v>
      </c>
      <c r="M508" s="15"/>
      <c r="N508" s="37"/>
      <c r="O508" s="37"/>
      <c r="P508" s="37"/>
      <c r="Q508" s="46"/>
    </row>
    <row r="509" s="1" customFormat="1" customHeight="1" spans="1:17">
      <c r="A509" s="37">
        <f t="shared" si="42"/>
        <v>100</v>
      </c>
      <c r="B509" s="15" t="s">
        <v>2797</v>
      </c>
      <c r="C509" s="38" t="s">
        <v>470</v>
      </c>
      <c r="D509" s="38" t="s">
        <v>2798</v>
      </c>
      <c r="E509" s="37" t="s">
        <v>2801</v>
      </c>
      <c r="F509" s="24">
        <v>6.3</v>
      </c>
      <c r="G509" s="24">
        <v>6.3</v>
      </c>
      <c r="H509" s="33">
        <f t="shared" si="30"/>
        <v>295.911</v>
      </c>
      <c r="I509" s="33">
        <f t="shared" si="31"/>
        <v>4851</v>
      </c>
      <c r="J509" s="33">
        <f t="shared" si="32"/>
        <v>59.1822</v>
      </c>
      <c r="K509" s="38" t="s">
        <v>2800</v>
      </c>
      <c r="L509" s="25" t="s">
        <v>2402</v>
      </c>
      <c r="M509" s="15"/>
      <c r="N509" s="37"/>
      <c r="O509" s="37"/>
      <c r="P509" s="37"/>
      <c r="Q509" s="46"/>
    </row>
    <row r="510" s="1" customFormat="1" customHeight="1" spans="1:17">
      <c r="A510" s="15">
        <v>101</v>
      </c>
      <c r="B510" s="15" t="s">
        <v>2802</v>
      </c>
      <c r="C510" s="38" t="s">
        <v>533</v>
      </c>
      <c r="D510" s="38" t="s">
        <v>2803</v>
      </c>
      <c r="E510" s="37" t="s">
        <v>2804</v>
      </c>
      <c r="F510" s="24">
        <v>1.08</v>
      </c>
      <c r="G510" s="24">
        <v>1.08</v>
      </c>
      <c r="H510" s="33">
        <f t="shared" si="30"/>
        <v>50.7276</v>
      </c>
      <c r="I510" s="33">
        <f t="shared" si="31"/>
        <v>831.6</v>
      </c>
      <c r="J510" s="33">
        <f t="shared" si="32"/>
        <v>10.14552</v>
      </c>
      <c r="K510" s="38" t="s">
        <v>2805</v>
      </c>
      <c r="L510" s="25" t="s">
        <v>2402</v>
      </c>
      <c r="M510" s="15"/>
      <c r="N510" s="37"/>
      <c r="O510" s="37"/>
      <c r="P510" s="37"/>
      <c r="Q510" s="46"/>
    </row>
    <row r="511" s="1" customFormat="1" customHeight="1" spans="1:17">
      <c r="A511" s="37">
        <f t="shared" ref="A511:A514" si="43">A510</f>
        <v>101</v>
      </c>
      <c r="B511" s="15" t="s">
        <v>2802</v>
      </c>
      <c r="C511" s="38" t="s">
        <v>533</v>
      </c>
      <c r="D511" s="38" t="s">
        <v>2803</v>
      </c>
      <c r="E511" s="37" t="s">
        <v>2806</v>
      </c>
      <c r="F511" s="24">
        <v>1.7</v>
      </c>
      <c r="G511" s="24">
        <v>1.7</v>
      </c>
      <c r="H511" s="33">
        <f t="shared" si="30"/>
        <v>79.849</v>
      </c>
      <c r="I511" s="33">
        <f t="shared" si="31"/>
        <v>1309</v>
      </c>
      <c r="J511" s="33">
        <f t="shared" si="32"/>
        <v>15.9698</v>
      </c>
      <c r="K511" s="38" t="s">
        <v>2805</v>
      </c>
      <c r="L511" s="25" t="s">
        <v>2402</v>
      </c>
      <c r="M511" s="15"/>
      <c r="N511" s="37"/>
      <c r="O511" s="37"/>
      <c r="P511" s="37"/>
      <c r="Q511" s="46"/>
    </row>
    <row r="512" s="1" customFormat="1" customHeight="1" spans="1:17">
      <c r="A512" s="37">
        <f t="shared" si="43"/>
        <v>101</v>
      </c>
      <c r="B512" s="15" t="s">
        <v>2802</v>
      </c>
      <c r="C512" s="38" t="s">
        <v>533</v>
      </c>
      <c r="D512" s="38" t="s">
        <v>2803</v>
      </c>
      <c r="E512" s="37" t="s">
        <v>1272</v>
      </c>
      <c r="F512" s="24">
        <v>10.59</v>
      </c>
      <c r="G512" s="24">
        <v>10.59</v>
      </c>
      <c r="H512" s="33">
        <f t="shared" si="30"/>
        <v>497.4123</v>
      </c>
      <c r="I512" s="33">
        <f t="shared" si="31"/>
        <v>8154.3</v>
      </c>
      <c r="J512" s="33">
        <f t="shared" si="32"/>
        <v>99.48246</v>
      </c>
      <c r="K512" s="38" t="s">
        <v>2805</v>
      </c>
      <c r="L512" s="25" t="s">
        <v>2402</v>
      </c>
      <c r="M512" s="15"/>
      <c r="N512" s="37"/>
      <c r="O512" s="37"/>
      <c r="P512" s="37"/>
      <c r="Q512" s="46"/>
    </row>
    <row r="513" s="1" customFormat="1" customHeight="1" spans="1:17">
      <c r="A513" s="37">
        <f t="shared" si="43"/>
        <v>101</v>
      </c>
      <c r="B513" s="15" t="s">
        <v>2802</v>
      </c>
      <c r="C513" s="38" t="s">
        <v>533</v>
      </c>
      <c r="D513" s="38" t="s">
        <v>2803</v>
      </c>
      <c r="E513" s="37" t="s">
        <v>528</v>
      </c>
      <c r="F513" s="24">
        <v>2.66</v>
      </c>
      <c r="G513" s="24">
        <v>2.66</v>
      </c>
      <c r="H513" s="33">
        <f t="shared" si="30"/>
        <v>124.9402</v>
      </c>
      <c r="I513" s="33">
        <f t="shared" si="31"/>
        <v>2048.2</v>
      </c>
      <c r="J513" s="33">
        <f t="shared" si="32"/>
        <v>24.98804</v>
      </c>
      <c r="K513" s="38" t="s">
        <v>2805</v>
      </c>
      <c r="L513" s="25" t="s">
        <v>2402</v>
      </c>
      <c r="M513" s="15"/>
      <c r="N513" s="37"/>
      <c r="O513" s="37"/>
      <c r="P513" s="37"/>
      <c r="Q513" s="46"/>
    </row>
    <row r="514" s="1" customFormat="1" customHeight="1" spans="1:17">
      <c r="A514" s="37">
        <f t="shared" si="43"/>
        <v>101</v>
      </c>
      <c r="B514" s="15" t="s">
        <v>2802</v>
      </c>
      <c r="C514" s="38" t="s">
        <v>533</v>
      </c>
      <c r="D514" s="38" t="s">
        <v>2803</v>
      </c>
      <c r="E514" s="37" t="s">
        <v>2807</v>
      </c>
      <c r="F514" s="24">
        <v>19.97</v>
      </c>
      <c r="G514" s="24">
        <v>19.97</v>
      </c>
      <c r="H514" s="33">
        <f t="shared" si="30"/>
        <v>937.9909</v>
      </c>
      <c r="I514" s="33">
        <f t="shared" si="31"/>
        <v>15376.9</v>
      </c>
      <c r="J514" s="33">
        <f t="shared" si="32"/>
        <v>187.59818</v>
      </c>
      <c r="K514" s="38" t="s">
        <v>2805</v>
      </c>
      <c r="L514" s="25" t="s">
        <v>2402</v>
      </c>
      <c r="M514" s="15"/>
      <c r="N514" s="37"/>
      <c r="O514" s="37"/>
      <c r="P514" s="37"/>
      <c r="Q514" s="46"/>
    </row>
    <row r="515" s="1" customFormat="1" customHeight="1" spans="1:17">
      <c r="A515" s="15">
        <v>102</v>
      </c>
      <c r="B515" s="15" t="s">
        <v>2808</v>
      </c>
      <c r="C515" s="38" t="s">
        <v>538</v>
      </c>
      <c r="D515" s="38" t="s">
        <v>2809</v>
      </c>
      <c r="E515" s="37" t="s">
        <v>2433</v>
      </c>
      <c r="F515" s="24">
        <v>11.6</v>
      </c>
      <c r="G515" s="24">
        <v>11.6</v>
      </c>
      <c r="H515" s="33">
        <f t="shared" si="30"/>
        <v>544.852</v>
      </c>
      <c r="I515" s="33">
        <f t="shared" si="31"/>
        <v>8932</v>
      </c>
      <c r="J515" s="33">
        <f t="shared" si="32"/>
        <v>108.9704</v>
      </c>
      <c r="K515" s="38" t="s">
        <v>2810</v>
      </c>
      <c r="L515" s="25" t="s">
        <v>2402</v>
      </c>
      <c r="M515" s="15"/>
      <c r="N515" s="37"/>
      <c r="O515" s="37"/>
      <c r="P515" s="37"/>
      <c r="Q515" s="46"/>
    </row>
    <row r="516" s="1" customFormat="1" customHeight="1" spans="1:17">
      <c r="A516" s="37">
        <f t="shared" ref="A516:A518" si="44">A515</f>
        <v>102</v>
      </c>
      <c r="B516" s="15" t="s">
        <v>2808</v>
      </c>
      <c r="C516" s="38" t="s">
        <v>538</v>
      </c>
      <c r="D516" s="38" t="s">
        <v>2809</v>
      </c>
      <c r="E516" s="37" t="s">
        <v>2709</v>
      </c>
      <c r="F516" s="24">
        <v>2.4</v>
      </c>
      <c r="G516" s="24">
        <v>2.4</v>
      </c>
      <c r="H516" s="33">
        <f t="shared" si="30"/>
        <v>112.728</v>
      </c>
      <c r="I516" s="33">
        <f t="shared" si="31"/>
        <v>1848</v>
      </c>
      <c r="J516" s="33">
        <f t="shared" si="32"/>
        <v>22.5456</v>
      </c>
      <c r="K516" s="38" t="s">
        <v>2810</v>
      </c>
      <c r="L516" s="25" t="s">
        <v>2402</v>
      </c>
      <c r="M516" s="15"/>
      <c r="N516" s="37"/>
      <c r="O516" s="37"/>
      <c r="P516" s="37"/>
      <c r="Q516" s="46"/>
    </row>
    <row r="517" s="1" customFormat="1" customHeight="1" spans="1:17">
      <c r="A517" s="37">
        <f t="shared" si="44"/>
        <v>102</v>
      </c>
      <c r="B517" s="15" t="s">
        <v>2808</v>
      </c>
      <c r="C517" s="38" t="s">
        <v>538</v>
      </c>
      <c r="D517" s="38" t="s">
        <v>2809</v>
      </c>
      <c r="E517" s="37" t="s">
        <v>2765</v>
      </c>
      <c r="F517" s="24">
        <v>7.8</v>
      </c>
      <c r="G517" s="24">
        <v>7.8</v>
      </c>
      <c r="H517" s="33">
        <f t="shared" si="30"/>
        <v>366.366</v>
      </c>
      <c r="I517" s="33">
        <f t="shared" si="31"/>
        <v>6006</v>
      </c>
      <c r="J517" s="33">
        <f t="shared" si="32"/>
        <v>73.2732</v>
      </c>
      <c r="K517" s="38" t="s">
        <v>2810</v>
      </c>
      <c r="L517" s="25" t="s">
        <v>2402</v>
      </c>
      <c r="M517" s="15"/>
      <c r="N517" s="37"/>
      <c r="O517" s="37"/>
      <c r="P517" s="37"/>
      <c r="Q517" s="46"/>
    </row>
    <row r="518" s="1" customFormat="1" customHeight="1" spans="1:17">
      <c r="A518" s="37">
        <f t="shared" si="44"/>
        <v>102</v>
      </c>
      <c r="B518" s="15" t="s">
        <v>2808</v>
      </c>
      <c r="C518" s="38" t="s">
        <v>538</v>
      </c>
      <c r="D518" s="38" t="s">
        <v>2809</v>
      </c>
      <c r="E518" s="37" t="s">
        <v>37</v>
      </c>
      <c r="F518" s="24">
        <v>11.8</v>
      </c>
      <c r="G518" s="24">
        <v>11.8</v>
      </c>
      <c r="H518" s="33">
        <f t="shared" si="30"/>
        <v>554.246</v>
      </c>
      <c r="I518" s="33">
        <f t="shared" si="31"/>
        <v>9086</v>
      </c>
      <c r="J518" s="33">
        <f t="shared" si="32"/>
        <v>110.8492</v>
      </c>
      <c r="K518" s="38" t="s">
        <v>2810</v>
      </c>
      <c r="L518" s="25" t="s">
        <v>2402</v>
      </c>
      <c r="M518" s="15"/>
      <c r="N518" s="37"/>
      <c r="O518" s="37"/>
      <c r="P518" s="37"/>
      <c r="Q518" s="46"/>
    </row>
    <row r="519" s="1" customFormat="1" customHeight="1" spans="1:17">
      <c r="A519" s="15">
        <v>103</v>
      </c>
      <c r="B519" s="15" t="s">
        <v>2811</v>
      </c>
      <c r="C519" s="38" t="s">
        <v>482</v>
      </c>
      <c r="D519" s="38" t="s">
        <v>2812</v>
      </c>
      <c r="E519" s="37" t="s">
        <v>2717</v>
      </c>
      <c r="F519" s="24">
        <v>3</v>
      </c>
      <c r="G519" s="24">
        <v>3</v>
      </c>
      <c r="H519" s="33">
        <f t="shared" si="30"/>
        <v>140.91</v>
      </c>
      <c r="I519" s="33">
        <f t="shared" si="31"/>
        <v>2310</v>
      </c>
      <c r="J519" s="33">
        <f t="shared" si="32"/>
        <v>28.182</v>
      </c>
      <c r="K519" s="38" t="s">
        <v>2813</v>
      </c>
      <c r="L519" s="25" t="s">
        <v>2402</v>
      </c>
      <c r="M519" s="15"/>
      <c r="N519" s="37"/>
      <c r="O519" s="37"/>
      <c r="P519" s="37"/>
      <c r="Q519" s="46"/>
    </row>
    <row r="520" s="1" customFormat="1" customHeight="1" spans="1:17">
      <c r="A520" s="37">
        <f t="shared" ref="A520:A523" si="45">A519</f>
        <v>103</v>
      </c>
      <c r="B520" s="15" t="s">
        <v>2811</v>
      </c>
      <c r="C520" s="38" t="s">
        <v>482</v>
      </c>
      <c r="D520" s="38" t="s">
        <v>2812</v>
      </c>
      <c r="E520" s="37" t="s">
        <v>2704</v>
      </c>
      <c r="F520" s="24">
        <v>3.1</v>
      </c>
      <c r="G520" s="24">
        <v>3.1</v>
      </c>
      <c r="H520" s="33">
        <f t="shared" ref="H520:H583" si="46">G520*46.97</f>
        <v>145.607</v>
      </c>
      <c r="I520" s="33">
        <f t="shared" ref="I520:I583" si="47">G520*770</f>
        <v>2387</v>
      </c>
      <c r="J520" s="33">
        <f t="shared" ref="J520:J583" si="48">H520*20%</f>
        <v>29.1214</v>
      </c>
      <c r="K520" s="38" t="s">
        <v>2813</v>
      </c>
      <c r="L520" s="25" t="s">
        <v>2402</v>
      </c>
      <c r="M520" s="15"/>
      <c r="N520" s="37"/>
      <c r="O520" s="37"/>
      <c r="P520" s="37"/>
      <c r="Q520" s="46"/>
    </row>
    <row r="521" s="1" customFormat="1" customHeight="1" spans="1:17">
      <c r="A521" s="37">
        <f t="shared" si="45"/>
        <v>103</v>
      </c>
      <c r="B521" s="15" t="s">
        <v>2811</v>
      </c>
      <c r="C521" s="38" t="s">
        <v>482</v>
      </c>
      <c r="D521" s="38" t="s">
        <v>2812</v>
      </c>
      <c r="E521" s="37" t="s">
        <v>2433</v>
      </c>
      <c r="F521" s="24">
        <v>9.2</v>
      </c>
      <c r="G521" s="24">
        <v>9.2</v>
      </c>
      <c r="H521" s="33">
        <f t="shared" si="46"/>
        <v>432.124</v>
      </c>
      <c r="I521" s="33">
        <f t="shared" si="47"/>
        <v>7084</v>
      </c>
      <c r="J521" s="33">
        <f t="shared" si="48"/>
        <v>86.4248</v>
      </c>
      <c r="K521" s="38" t="s">
        <v>2813</v>
      </c>
      <c r="L521" s="25" t="s">
        <v>2402</v>
      </c>
      <c r="M521" s="15"/>
      <c r="N521" s="37"/>
      <c r="O521" s="37"/>
      <c r="P521" s="37"/>
      <c r="Q521" s="46"/>
    </row>
    <row r="522" s="1" customFormat="1" customHeight="1" spans="1:17">
      <c r="A522" s="37">
        <f t="shared" si="45"/>
        <v>103</v>
      </c>
      <c r="B522" s="15" t="s">
        <v>2811</v>
      </c>
      <c r="C522" s="38" t="s">
        <v>482</v>
      </c>
      <c r="D522" s="38" t="s">
        <v>2812</v>
      </c>
      <c r="E522" s="37" t="s">
        <v>2780</v>
      </c>
      <c r="F522" s="24">
        <v>2.2</v>
      </c>
      <c r="G522" s="24">
        <v>2.2</v>
      </c>
      <c r="H522" s="33">
        <f t="shared" si="46"/>
        <v>103.334</v>
      </c>
      <c r="I522" s="33">
        <f t="shared" si="47"/>
        <v>1694</v>
      </c>
      <c r="J522" s="33">
        <f t="shared" si="48"/>
        <v>20.6668</v>
      </c>
      <c r="K522" s="38" t="s">
        <v>2813</v>
      </c>
      <c r="L522" s="25" t="s">
        <v>2402</v>
      </c>
      <c r="M522" s="15"/>
      <c r="N522" s="37"/>
      <c r="O522" s="37"/>
      <c r="P522" s="37"/>
      <c r="Q522" s="46"/>
    </row>
    <row r="523" s="1" customFormat="1" customHeight="1" spans="1:17">
      <c r="A523" s="37">
        <f t="shared" si="45"/>
        <v>103</v>
      </c>
      <c r="B523" s="15" t="s">
        <v>2811</v>
      </c>
      <c r="C523" s="38" t="s">
        <v>482</v>
      </c>
      <c r="D523" s="38" t="s">
        <v>2812</v>
      </c>
      <c r="E523" s="37" t="s">
        <v>37</v>
      </c>
      <c r="F523" s="24">
        <v>4.5</v>
      </c>
      <c r="G523" s="24">
        <v>4.5</v>
      </c>
      <c r="H523" s="33">
        <f t="shared" si="46"/>
        <v>211.365</v>
      </c>
      <c r="I523" s="33">
        <f t="shared" si="47"/>
        <v>3465</v>
      </c>
      <c r="J523" s="33">
        <f t="shared" si="48"/>
        <v>42.273</v>
      </c>
      <c r="K523" s="38" t="s">
        <v>2813</v>
      </c>
      <c r="L523" s="25" t="s">
        <v>2402</v>
      </c>
      <c r="M523" s="15"/>
      <c r="N523" s="37"/>
      <c r="O523" s="37"/>
      <c r="P523" s="37"/>
      <c r="Q523" s="46"/>
    </row>
    <row r="524" s="1" customFormat="1" customHeight="1" spans="1:17">
      <c r="A524" s="15">
        <v>104</v>
      </c>
      <c r="B524" s="15" t="s">
        <v>2814</v>
      </c>
      <c r="C524" s="38" t="s">
        <v>459</v>
      </c>
      <c r="D524" s="38" t="s">
        <v>2815</v>
      </c>
      <c r="E524" s="37" t="s">
        <v>2433</v>
      </c>
      <c r="F524" s="24">
        <v>11.3</v>
      </c>
      <c r="G524" s="24">
        <v>11.3</v>
      </c>
      <c r="H524" s="33">
        <f t="shared" si="46"/>
        <v>530.761</v>
      </c>
      <c r="I524" s="33">
        <f t="shared" si="47"/>
        <v>8701</v>
      </c>
      <c r="J524" s="33">
        <f t="shared" si="48"/>
        <v>106.1522</v>
      </c>
      <c r="K524" s="38" t="s">
        <v>2816</v>
      </c>
      <c r="L524" s="25" t="s">
        <v>2402</v>
      </c>
      <c r="M524" s="15"/>
      <c r="N524" s="37"/>
      <c r="O524" s="37"/>
      <c r="P524" s="37"/>
      <c r="Q524" s="46"/>
    </row>
    <row r="525" s="1" customFormat="1" customHeight="1" spans="1:17">
      <c r="A525" s="37">
        <f t="shared" ref="A525:A528" si="49">A524</f>
        <v>104</v>
      </c>
      <c r="B525" s="15" t="s">
        <v>2814</v>
      </c>
      <c r="C525" s="38" t="s">
        <v>459</v>
      </c>
      <c r="D525" s="38" t="s">
        <v>2815</v>
      </c>
      <c r="E525" s="37" t="s">
        <v>2817</v>
      </c>
      <c r="F525" s="24">
        <v>9</v>
      </c>
      <c r="G525" s="24">
        <v>9</v>
      </c>
      <c r="H525" s="33">
        <f t="shared" si="46"/>
        <v>422.73</v>
      </c>
      <c r="I525" s="33">
        <f t="shared" si="47"/>
        <v>6930</v>
      </c>
      <c r="J525" s="33">
        <f t="shared" si="48"/>
        <v>84.546</v>
      </c>
      <c r="K525" s="38" t="s">
        <v>2816</v>
      </c>
      <c r="L525" s="25" t="s">
        <v>2402</v>
      </c>
      <c r="M525" s="15"/>
      <c r="N525" s="37"/>
      <c r="O525" s="37"/>
      <c r="P525" s="37"/>
      <c r="Q525" s="46"/>
    </row>
    <row r="526" s="1" customFormat="1" customHeight="1" spans="1:17">
      <c r="A526" s="37">
        <f t="shared" si="49"/>
        <v>104</v>
      </c>
      <c r="B526" s="15" t="s">
        <v>2814</v>
      </c>
      <c r="C526" s="38" t="s">
        <v>459</v>
      </c>
      <c r="D526" s="38" t="s">
        <v>2815</v>
      </c>
      <c r="E526" s="37" t="s">
        <v>2709</v>
      </c>
      <c r="F526" s="24">
        <v>4</v>
      </c>
      <c r="G526" s="24">
        <v>4</v>
      </c>
      <c r="H526" s="33">
        <f t="shared" si="46"/>
        <v>187.88</v>
      </c>
      <c r="I526" s="33">
        <f t="shared" si="47"/>
        <v>3080</v>
      </c>
      <c r="J526" s="33">
        <f t="shared" si="48"/>
        <v>37.576</v>
      </c>
      <c r="K526" s="38" t="s">
        <v>2816</v>
      </c>
      <c r="L526" s="25" t="s">
        <v>2402</v>
      </c>
      <c r="M526" s="15"/>
      <c r="N526" s="37"/>
      <c r="O526" s="37"/>
      <c r="P526" s="37"/>
      <c r="Q526" s="46"/>
    </row>
    <row r="527" s="1" customFormat="1" customHeight="1" spans="1:17">
      <c r="A527" s="37">
        <f t="shared" si="49"/>
        <v>104</v>
      </c>
      <c r="B527" s="15" t="s">
        <v>2814</v>
      </c>
      <c r="C527" s="38" t="s">
        <v>459</v>
      </c>
      <c r="D527" s="38" t="s">
        <v>2815</v>
      </c>
      <c r="E527" s="37" t="s">
        <v>634</v>
      </c>
      <c r="F527" s="24">
        <v>2</v>
      </c>
      <c r="G527" s="24">
        <v>2</v>
      </c>
      <c r="H527" s="33">
        <f t="shared" si="46"/>
        <v>93.94</v>
      </c>
      <c r="I527" s="33">
        <f t="shared" si="47"/>
        <v>1540</v>
      </c>
      <c r="J527" s="33">
        <f t="shared" si="48"/>
        <v>18.788</v>
      </c>
      <c r="K527" s="38" t="s">
        <v>2816</v>
      </c>
      <c r="L527" s="25" t="s">
        <v>2402</v>
      </c>
      <c r="M527" s="15"/>
      <c r="N527" s="37"/>
      <c r="O527" s="37"/>
      <c r="P527" s="37"/>
      <c r="Q527" s="46"/>
    </row>
    <row r="528" s="1" customFormat="1" customHeight="1" spans="1:17">
      <c r="A528" s="37">
        <f t="shared" si="49"/>
        <v>104</v>
      </c>
      <c r="B528" s="15" t="s">
        <v>2814</v>
      </c>
      <c r="C528" s="38" t="s">
        <v>459</v>
      </c>
      <c r="D528" s="38" t="s">
        <v>2815</v>
      </c>
      <c r="E528" s="37" t="s">
        <v>37</v>
      </c>
      <c r="F528" s="24">
        <v>9.7</v>
      </c>
      <c r="G528" s="24">
        <v>9.7</v>
      </c>
      <c r="H528" s="33">
        <f t="shared" si="46"/>
        <v>455.609</v>
      </c>
      <c r="I528" s="33">
        <f t="shared" si="47"/>
        <v>7469</v>
      </c>
      <c r="J528" s="33">
        <f t="shared" si="48"/>
        <v>91.1218</v>
      </c>
      <c r="K528" s="38" t="s">
        <v>2816</v>
      </c>
      <c r="L528" s="25" t="s">
        <v>2402</v>
      </c>
      <c r="M528" s="15"/>
      <c r="N528" s="37"/>
      <c r="O528" s="37"/>
      <c r="P528" s="37"/>
      <c r="Q528" s="46"/>
    </row>
    <row r="529" s="1" customFormat="1" customHeight="1" spans="1:17">
      <c r="A529" s="15">
        <v>105</v>
      </c>
      <c r="B529" s="15" t="s">
        <v>2818</v>
      </c>
      <c r="C529" s="38" t="s">
        <v>491</v>
      </c>
      <c r="D529" s="38" t="s">
        <v>2819</v>
      </c>
      <c r="E529" s="37" t="s">
        <v>2766</v>
      </c>
      <c r="F529" s="24">
        <v>9.3</v>
      </c>
      <c r="G529" s="24">
        <v>9.3</v>
      </c>
      <c r="H529" s="33">
        <f t="shared" si="46"/>
        <v>436.821</v>
      </c>
      <c r="I529" s="33">
        <f t="shared" si="47"/>
        <v>7161</v>
      </c>
      <c r="J529" s="33">
        <f t="shared" si="48"/>
        <v>87.3642</v>
      </c>
      <c r="K529" s="38" t="s">
        <v>2820</v>
      </c>
      <c r="L529" s="25" t="s">
        <v>2402</v>
      </c>
      <c r="M529" s="15"/>
      <c r="N529" s="37"/>
      <c r="O529" s="37"/>
      <c r="P529" s="37"/>
      <c r="Q529" s="46"/>
    </row>
    <row r="530" s="1" customFormat="1" customHeight="1" spans="1:17">
      <c r="A530" s="37">
        <f t="shared" ref="A530:A533" si="50">A529</f>
        <v>105</v>
      </c>
      <c r="B530" s="15" t="s">
        <v>2818</v>
      </c>
      <c r="C530" s="38" t="s">
        <v>491</v>
      </c>
      <c r="D530" s="38" t="s">
        <v>2819</v>
      </c>
      <c r="E530" s="37" t="s">
        <v>2709</v>
      </c>
      <c r="F530" s="24">
        <v>6.7</v>
      </c>
      <c r="G530" s="24">
        <v>6.7</v>
      </c>
      <c r="H530" s="33">
        <f t="shared" si="46"/>
        <v>314.699</v>
      </c>
      <c r="I530" s="33">
        <f t="shared" si="47"/>
        <v>5159</v>
      </c>
      <c r="J530" s="33">
        <f t="shared" si="48"/>
        <v>62.9398</v>
      </c>
      <c r="K530" s="38" t="s">
        <v>2820</v>
      </c>
      <c r="L530" s="25" t="s">
        <v>2402</v>
      </c>
      <c r="M530" s="15"/>
      <c r="N530" s="37"/>
      <c r="O530" s="37"/>
      <c r="P530" s="37"/>
      <c r="Q530" s="46"/>
    </row>
    <row r="531" s="1" customFormat="1" customHeight="1" spans="1:17">
      <c r="A531" s="37">
        <f t="shared" si="50"/>
        <v>105</v>
      </c>
      <c r="B531" s="15" t="s">
        <v>2818</v>
      </c>
      <c r="C531" s="38" t="s">
        <v>491</v>
      </c>
      <c r="D531" s="38" t="s">
        <v>2819</v>
      </c>
      <c r="E531" s="37" t="s">
        <v>37</v>
      </c>
      <c r="F531" s="24">
        <v>1.8</v>
      </c>
      <c r="G531" s="24">
        <v>1.8</v>
      </c>
      <c r="H531" s="33">
        <f t="shared" si="46"/>
        <v>84.546</v>
      </c>
      <c r="I531" s="33">
        <f t="shared" si="47"/>
        <v>1386</v>
      </c>
      <c r="J531" s="33">
        <f t="shared" si="48"/>
        <v>16.9092</v>
      </c>
      <c r="K531" s="38" t="s">
        <v>2820</v>
      </c>
      <c r="L531" s="25" t="s">
        <v>2402</v>
      </c>
      <c r="M531" s="15"/>
      <c r="N531" s="37"/>
      <c r="O531" s="37"/>
      <c r="P531" s="37"/>
      <c r="Q531" s="46"/>
    </row>
    <row r="532" s="1" customFormat="1" customHeight="1" spans="1:17">
      <c r="A532" s="37">
        <f t="shared" si="50"/>
        <v>105</v>
      </c>
      <c r="B532" s="15" t="s">
        <v>2818</v>
      </c>
      <c r="C532" s="38" t="s">
        <v>491</v>
      </c>
      <c r="D532" s="38" t="s">
        <v>2819</v>
      </c>
      <c r="E532" s="37" t="s">
        <v>2780</v>
      </c>
      <c r="F532" s="24">
        <v>4.88</v>
      </c>
      <c r="G532" s="24">
        <v>4.88</v>
      </c>
      <c r="H532" s="33">
        <f t="shared" si="46"/>
        <v>229.2136</v>
      </c>
      <c r="I532" s="33">
        <f t="shared" si="47"/>
        <v>3757.6</v>
      </c>
      <c r="J532" s="33">
        <f t="shared" si="48"/>
        <v>45.84272</v>
      </c>
      <c r="K532" s="38" t="s">
        <v>2820</v>
      </c>
      <c r="L532" s="25" t="s">
        <v>2402</v>
      </c>
      <c r="M532" s="15"/>
      <c r="N532" s="37"/>
      <c r="O532" s="37"/>
      <c r="P532" s="37"/>
      <c r="Q532" s="46"/>
    </row>
    <row r="533" s="1" customFormat="1" customHeight="1" spans="1:17">
      <c r="A533" s="37">
        <f t="shared" si="50"/>
        <v>105</v>
      </c>
      <c r="B533" s="15" t="s">
        <v>2818</v>
      </c>
      <c r="C533" s="38" t="s">
        <v>491</v>
      </c>
      <c r="D533" s="38" t="s">
        <v>2819</v>
      </c>
      <c r="E533" s="37" t="s">
        <v>1306</v>
      </c>
      <c r="F533" s="24">
        <v>12.72</v>
      </c>
      <c r="G533" s="24">
        <v>12.72</v>
      </c>
      <c r="H533" s="33">
        <f t="shared" si="46"/>
        <v>597.4584</v>
      </c>
      <c r="I533" s="33">
        <f t="shared" si="47"/>
        <v>9794.4</v>
      </c>
      <c r="J533" s="33">
        <f t="shared" si="48"/>
        <v>119.49168</v>
      </c>
      <c r="K533" s="38" t="s">
        <v>2820</v>
      </c>
      <c r="L533" s="25" t="s">
        <v>2402</v>
      </c>
      <c r="M533" s="15"/>
      <c r="N533" s="37"/>
      <c r="O533" s="37"/>
      <c r="P533" s="37"/>
      <c r="Q533" s="46"/>
    </row>
    <row r="534" s="1" customFormat="1" customHeight="1" spans="1:17">
      <c r="A534" s="15">
        <v>106</v>
      </c>
      <c r="B534" s="15" t="s">
        <v>2821</v>
      </c>
      <c r="C534" s="38" t="s">
        <v>636</v>
      </c>
      <c r="D534" s="38" t="s">
        <v>2822</v>
      </c>
      <c r="E534" s="37" t="s">
        <v>1550</v>
      </c>
      <c r="F534" s="24">
        <v>9</v>
      </c>
      <c r="G534" s="24">
        <v>9</v>
      </c>
      <c r="H534" s="33">
        <f t="shared" si="46"/>
        <v>422.73</v>
      </c>
      <c r="I534" s="33">
        <f t="shared" si="47"/>
        <v>6930</v>
      </c>
      <c r="J534" s="33">
        <f t="shared" si="48"/>
        <v>84.546</v>
      </c>
      <c r="K534" s="38" t="s">
        <v>2823</v>
      </c>
      <c r="L534" s="25" t="s">
        <v>2402</v>
      </c>
      <c r="M534" s="15"/>
      <c r="N534" s="37"/>
      <c r="O534" s="37"/>
      <c r="P534" s="37"/>
      <c r="Q534" s="46"/>
    </row>
    <row r="535" s="1" customFormat="1" customHeight="1" spans="1:17">
      <c r="A535" s="37">
        <f t="shared" ref="A535:A537" si="51">A534</f>
        <v>106</v>
      </c>
      <c r="B535" s="15" t="s">
        <v>2821</v>
      </c>
      <c r="C535" s="38" t="s">
        <v>636</v>
      </c>
      <c r="D535" s="38" t="s">
        <v>2822</v>
      </c>
      <c r="E535" s="37" t="s">
        <v>2765</v>
      </c>
      <c r="F535" s="24">
        <v>10.5</v>
      </c>
      <c r="G535" s="24">
        <v>10.5</v>
      </c>
      <c r="H535" s="33">
        <f t="shared" si="46"/>
        <v>493.185</v>
      </c>
      <c r="I535" s="33">
        <f t="shared" si="47"/>
        <v>8085</v>
      </c>
      <c r="J535" s="33">
        <f t="shared" si="48"/>
        <v>98.637</v>
      </c>
      <c r="K535" s="38" t="s">
        <v>2823</v>
      </c>
      <c r="L535" s="25" t="s">
        <v>2402</v>
      </c>
      <c r="M535" s="15"/>
      <c r="N535" s="37"/>
      <c r="O535" s="37"/>
      <c r="P535" s="37"/>
      <c r="Q535" s="46"/>
    </row>
    <row r="536" s="1" customFormat="1" customHeight="1" spans="1:17">
      <c r="A536" s="37">
        <f t="shared" si="51"/>
        <v>106</v>
      </c>
      <c r="B536" s="15" t="s">
        <v>2821</v>
      </c>
      <c r="C536" s="38" t="s">
        <v>636</v>
      </c>
      <c r="D536" s="38" t="s">
        <v>2822</v>
      </c>
      <c r="E536" s="37" t="s">
        <v>2766</v>
      </c>
      <c r="F536" s="24">
        <v>3.5</v>
      </c>
      <c r="G536" s="24">
        <v>3.5</v>
      </c>
      <c r="H536" s="33">
        <f t="shared" si="46"/>
        <v>164.395</v>
      </c>
      <c r="I536" s="33">
        <f t="shared" si="47"/>
        <v>2695</v>
      </c>
      <c r="J536" s="33">
        <f t="shared" si="48"/>
        <v>32.879</v>
      </c>
      <c r="K536" s="38" t="s">
        <v>2823</v>
      </c>
      <c r="L536" s="25" t="s">
        <v>2402</v>
      </c>
      <c r="M536" s="15"/>
      <c r="N536" s="37"/>
      <c r="O536" s="37"/>
      <c r="P536" s="37"/>
      <c r="Q536" s="46"/>
    </row>
    <row r="537" s="1" customFormat="1" customHeight="1" spans="1:17">
      <c r="A537" s="37">
        <f t="shared" si="51"/>
        <v>106</v>
      </c>
      <c r="B537" s="15" t="s">
        <v>2821</v>
      </c>
      <c r="C537" s="38" t="s">
        <v>636</v>
      </c>
      <c r="D537" s="38" t="s">
        <v>2822</v>
      </c>
      <c r="E537" s="37" t="s">
        <v>37</v>
      </c>
      <c r="F537" s="24">
        <v>7</v>
      </c>
      <c r="G537" s="24">
        <v>7</v>
      </c>
      <c r="H537" s="33">
        <f t="shared" si="46"/>
        <v>328.79</v>
      </c>
      <c r="I537" s="33">
        <f t="shared" si="47"/>
        <v>5390</v>
      </c>
      <c r="J537" s="33">
        <f t="shared" si="48"/>
        <v>65.758</v>
      </c>
      <c r="K537" s="38" t="s">
        <v>2823</v>
      </c>
      <c r="L537" s="25" t="s">
        <v>2402</v>
      </c>
      <c r="M537" s="15"/>
      <c r="N537" s="37"/>
      <c r="O537" s="37"/>
      <c r="P537" s="37"/>
      <c r="Q537" s="46"/>
    </row>
    <row r="538" s="1" customFormat="1" customHeight="1" spans="1:17">
      <c r="A538" s="15">
        <v>107</v>
      </c>
      <c r="B538" s="15" t="s">
        <v>2824</v>
      </c>
      <c r="C538" s="38" t="s">
        <v>720</v>
      </c>
      <c r="D538" s="38" t="s">
        <v>2825</v>
      </c>
      <c r="E538" s="37" t="s">
        <v>2826</v>
      </c>
      <c r="F538" s="24">
        <v>7.24</v>
      </c>
      <c r="G538" s="24">
        <v>7.24</v>
      </c>
      <c r="H538" s="33">
        <f t="shared" si="46"/>
        <v>340.0628</v>
      </c>
      <c r="I538" s="33">
        <f t="shared" si="47"/>
        <v>5574.8</v>
      </c>
      <c r="J538" s="33">
        <f t="shared" si="48"/>
        <v>68.01256</v>
      </c>
      <c r="K538" s="38" t="s">
        <v>2827</v>
      </c>
      <c r="L538" s="25" t="s">
        <v>2402</v>
      </c>
      <c r="M538" s="15"/>
      <c r="N538" s="37"/>
      <c r="O538" s="37"/>
      <c r="P538" s="37"/>
      <c r="Q538" s="46"/>
    </row>
    <row r="539" s="1" customFormat="1" customHeight="1" spans="1:17">
      <c r="A539" s="37">
        <f t="shared" ref="A539:A542" si="52">A538</f>
        <v>107</v>
      </c>
      <c r="B539" s="15" t="s">
        <v>2824</v>
      </c>
      <c r="C539" s="38" t="s">
        <v>720</v>
      </c>
      <c r="D539" s="38" t="s">
        <v>2825</v>
      </c>
      <c r="E539" s="37" t="s">
        <v>37</v>
      </c>
      <c r="F539" s="24">
        <v>3.24</v>
      </c>
      <c r="G539" s="24">
        <v>3.24</v>
      </c>
      <c r="H539" s="33">
        <f t="shared" si="46"/>
        <v>152.1828</v>
      </c>
      <c r="I539" s="33">
        <f t="shared" si="47"/>
        <v>2494.8</v>
      </c>
      <c r="J539" s="33">
        <f t="shared" si="48"/>
        <v>30.43656</v>
      </c>
      <c r="K539" s="38" t="s">
        <v>2827</v>
      </c>
      <c r="L539" s="25" t="s">
        <v>2402</v>
      </c>
      <c r="M539" s="15"/>
      <c r="N539" s="37"/>
      <c r="O539" s="37"/>
      <c r="P539" s="37"/>
      <c r="Q539" s="46"/>
    </row>
    <row r="540" s="1" customFormat="1" customHeight="1" spans="1:17">
      <c r="A540" s="37">
        <f t="shared" si="52"/>
        <v>107</v>
      </c>
      <c r="B540" s="15" t="s">
        <v>2824</v>
      </c>
      <c r="C540" s="38" t="s">
        <v>720</v>
      </c>
      <c r="D540" s="38" t="s">
        <v>2825</v>
      </c>
      <c r="E540" s="37" t="s">
        <v>2763</v>
      </c>
      <c r="F540" s="24">
        <v>7.8</v>
      </c>
      <c r="G540" s="24">
        <v>7.8</v>
      </c>
      <c r="H540" s="33">
        <f t="shared" si="46"/>
        <v>366.366</v>
      </c>
      <c r="I540" s="33">
        <f t="shared" si="47"/>
        <v>6006</v>
      </c>
      <c r="J540" s="33">
        <f t="shared" si="48"/>
        <v>73.2732</v>
      </c>
      <c r="K540" s="38" t="s">
        <v>2827</v>
      </c>
      <c r="L540" s="25" t="s">
        <v>2402</v>
      </c>
      <c r="M540" s="15"/>
      <c r="N540" s="37"/>
      <c r="O540" s="37"/>
      <c r="P540" s="37"/>
      <c r="Q540" s="46"/>
    </row>
    <row r="541" s="1" customFormat="1" customHeight="1" spans="1:17">
      <c r="A541" s="37">
        <f t="shared" si="52"/>
        <v>107</v>
      </c>
      <c r="B541" s="15" t="s">
        <v>2824</v>
      </c>
      <c r="C541" s="38" t="s">
        <v>720</v>
      </c>
      <c r="D541" s="38" t="s">
        <v>2825</v>
      </c>
      <c r="E541" s="37" t="s">
        <v>2828</v>
      </c>
      <c r="F541" s="24">
        <v>5.26</v>
      </c>
      <c r="G541" s="24">
        <v>5.26</v>
      </c>
      <c r="H541" s="33">
        <f t="shared" si="46"/>
        <v>247.0622</v>
      </c>
      <c r="I541" s="33">
        <f t="shared" si="47"/>
        <v>4050.2</v>
      </c>
      <c r="J541" s="33">
        <f t="shared" si="48"/>
        <v>49.41244</v>
      </c>
      <c r="K541" s="38" t="s">
        <v>2827</v>
      </c>
      <c r="L541" s="25" t="s">
        <v>2402</v>
      </c>
      <c r="M541" s="15"/>
      <c r="N541" s="37"/>
      <c r="O541" s="37"/>
      <c r="P541" s="37"/>
      <c r="Q541" s="46"/>
    </row>
    <row r="542" s="1" customFormat="1" customHeight="1" spans="1:17">
      <c r="A542" s="37">
        <f t="shared" si="52"/>
        <v>107</v>
      </c>
      <c r="B542" s="15" t="s">
        <v>2824</v>
      </c>
      <c r="C542" s="38" t="s">
        <v>720</v>
      </c>
      <c r="D542" s="38" t="s">
        <v>2825</v>
      </c>
      <c r="E542" s="37" t="s">
        <v>37</v>
      </c>
      <c r="F542" s="24">
        <v>11.76</v>
      </c>
      <c r="G542" s="24">
        <v>11.76</v>
      </c>
      <c r="H542" s="33">
        <f t="shared" si="46"/>
        <v>552.3672</v>
      </c>
      <c r="I542" s="33">
        <f t="shared" si="47"/>
        <v>9055.2</v>
      </c>
      <c r="J542" s="33">
        <f t="shared" si="48"/>
        <v>110.47344</v>
      </c>
      <c r="K542" s="38" t="s">
        <v>2827</v>
      </c>
      <c r="L542" s="25" t="s">
        <v>2402</v>
      </c>
      <c r="M542" s="15"/>
      <c r="N542" s="37"/>
      <c r="O542" s="37"/>
      <c r="P542" s="37"/>
      <c r="Q542" s="46"/>
    </row>
    <row r="543" s="1" customFormat="1" customHeight="1" spans="1:17">
      <c r="A543" s="15">
        <v>108</v>
      </c>
      <c r="B543" s="15" t="s">
        <v>2829</v>
      </c>
      <c r="C543" s="38" t="s">
        <v>569</v>
      </c>
      <c r="D543" s="38" t="s">
        <v>2830</v>
      </c>
      <c r="E543" s="37" t="s">
        <v>1243</v>
      </c>
      <c r="F543" s="24">
        <v>10.4</v>
      </c>
      <c r="G543" s="24">
        <v>10.4</v>
      </c>
      <c r="H543" s="33">
        <f t="shared" si="46"/>
        <v>488.488</v>
      </c>
      <c r="I543" s="33">
        <f t="shared" si="47"/>
        <v>8008</v>
      </c>
      <c r="J543" s="33">
        <f t="shared" si="48"/>
        <v>97.6976</v>
      </c>
      <c r="K543" s="38" t="s">
        <v>2831</v>
      </c>
      <c r="L543" s="25" t="s">
        <v>2402</v>
      </c>
      <c r="M543" s="15"/>
      <c r="N543" s="37"/>
      <c r="O543" s="37"/>
      <c r="P543" s="37"/>
      <c r="Q543" s="46"/>
    </row>
    <row r="544" s="1" customFormat="1" customHeight="1" spans="1:17">
      <c r="A544" s="37">
        <f t="shared" ref="A544:A547" si="53">A543</f>
        <v>108</v>
      </c>
      <c r="B544" s="15" t="s">
        <v>2829</v>
      </c>
      <c r="C544" s="38" t="s">
        <v>569</v>
      </c>
      <c r="D544" s="38" t="s">
        <v>2830</v>
      </c>
      <c r="E544" s="37" t="s">
        <v>2763</v>
      </c>
      <c r="F544" s="24">
        <v>4.3</v>
      </c>
      <c r="G544" s="24">
        <v>4.3</v>
      </c>
      <c r="H544" s="33">
        <f t="shared" si="46"/>
        <v>201.971</v>
      </c>
      <c r="I544" s="33">
        <f t="shared" si="47"/>
        <v>3311</v>
      </c>
      <c r="J544" s="33">
        <f t="shared" si="48"/>
        <v>40.3942</v>
      </c>
      <c r="K544" s="38" t="s">
        <v>2831</v>
      </c>
      <c r="L544" s="25" t="s">
        <v>2402</v>
      </c>
      <c r="M544" s="15"/>
      <c r="N544" s="37"/>
      <c r="O544" s="37"/>
      <c r="P544" s="37"/>
      <c r="Q544" s="46"/>
    </row>
    <row r="545" s="1" customFormat="1" customHeight="1" spans="1:17">
      <c r="A545" s="37">
        <f t="shared" si="53"/>
        <v>108</v>
      </c>
      <c r="B545" s="15" t="s">
        <v>2829</v>
      </c>
      <c r="C545" s="38" t="s">
        <v>569</v>
      </c>
      <c r="D545" s="38" t="s">
        <v>2830</v>
      </c>
      <c r="E545" s="37" t="s">
        <v>2766</v>
      </c>
      <c r="F545" s="24">
        <v>2.5</v>
      </c>
      <c r="G545" s="24">
        <v>2.5</v>
      </c>
      <c r="H545" s="33">
        <f t="shared" si="46"/>
        <v>117.425</v>
      </c>
      <c r="I545" s="33">
        <f t="shared" si="47"/>
        <v>1925</v>
      </c>
      <c r="J545" s="33">
        <f t="shared" si="48"/>
        <v>23.485</v>
      </c>
      <c r="K545" s="38" t="s">
        <v>2831</v>
      </c>
      <c r="L545" s="25" t="s">
        <v>2402</v>
      </c>
      <c r="M545" s="15"/>
      <c r="N545" s="37"/>
      <c r="O545" s="37"/>
      <c r="P545" s="37"/>
      <c r="Q545" s="46"/>
    </row>
    <row r="546" s="1" customFormat="1" customHeight="1" spans="1:17">
      <c r="A546" s="37">
        <f t="shared" si="53"/>
        <v>108</v>
      </c>
      <c r="B546" s="15" t="s">
        <v>2829</v>
      </c>
      <c r="C546" s="38" t="s">
        <v>569</v>
      </c>
      <c r="D546" s="38" t="s">
        <v>2830</v>
      </c>
      <c r="E546" s="37" t="s">
        <v>2832</v>
      </c>
      <c r="F546" s="24">
        <v>7.8</v>
      </c>
      <c r="G546" s="24">
        <v>7.8</v>
      </c>
      <c r="H546" s="33">
        <f t="shared" si="46"/>
        <v>366.366</v>
      </c>
      <c r="I546" s="33">
        <f t="shared" si="47"/>
        <v>6006</v>
      </c>
      <c r="J546" s="33">
        <f t="shared" si="48"/>
        <v>73.2732</v>
      </c>
      <c r="K546" s="38" t="s">
        <v>2831</v>
      </c>
      <c r="L546" s="25" t="s">
        <v>2402</v>
      </c>
      <c r="M546" s="15"/>
      <c r="N546" s="37"/>
      <c r="O546" s="37"/>
      <c r="P546" s="37"/>
      <c r="Q546" s="46"/>
    </row>
    <row r="547" s="1" customFormat="1" customHeight="1" spans="1:17">
      <c r="A547" s="37">
        <f t="shared" si="53"/>
        <v>108</v>
      </c>
      <c r="B547" s="15" t="s">
        <v>2829</v>
      </c>
      <c r="C547" s="38" t="s">
        <v>569</v>
      </c>
      <c r="D547" s="38" t="s">
        <v>2830</v>
      </c>
      <c r="E547" s="37" t="s">
        <v>37</v>
      </c>
      <c r="F547" s="24">
        <v>5</v>
      </c>
      <c r="G547" s="24">
        <v>5</v>
      </c>
      <c r="H547" s="33">
        <f t="shared" si="46"/>
        <v>234.85</v>
      </c>
      <c r="I547" s="33">
        <f t="shared" si="47"/>
        <v>3850</v>
      </c>
      <c r="J547" s="33">
        <f t="shared" si="48"/>
        <v>46.97</v>
      </c>
      <c r="K547" s="38" t="s">
        <v>2831</v>
      </c>
      <c r="L547" s="25" t="s">
        <v>2402</v>
      </c>
      <c r="M547" s="15"/>
      <c r="N547" s="37"/>
      <c r="O547" s="37"/>
      <c r="P547" s="37"/>
      <c r="Q547" s="46"/>
    </row>
    <row r="548" s="1" customFormat="1" customHeight="1" spans="1:17">
      <c r="A548" s="15">
        <v>109</v>
      </c>
      <c r="B548" s="15" t="s">
        <v>2833</v>
      </c>
      <c r="C548" s="38" t="s">
        <v>432</v>
      </c>
      <c r="D548" s="38" t="s">
        <v>2834</v>
      </c>
      <c r="E548" s="37" t="s">
        <v>2835</v>
      </c>
      <c r="F548" s="24">
        <v>5.8</v>
      </c>
      <c r="G548" s="24">
        <v>5.8</v>
      </c>
      <c r="H548" s="33">
        <f t="shared" si="46"/>
        <v>272.426</v>
      </c>
      <c r="I548" s="33">
        <f t="shared" si="47"/>
        <v>4466</v>
      </c>
      <c r="J548" s="33">
        <f t="shared" si="48"/>
        <v>54.4852</v>
      </c>
      <c r="K548" s="38" t="s">
        <v>2836</v>
      </c>
      <c r="L548" s="25" t="s">
        <v>2402</v>
      </c>
      <c r="M548" s="15"/>
      <c r="N548" s="37"/>
      <c r="O548" s="37"/>
      <c r="P548" s="37"/>
      <c r="Q548" s="46"/>
    </row>
    <row r="549" s="1" customFormat="1" customHeight="1" spans="1:17">
      <c r="A549" s="37">
        <f t="shared" ref="A549:A552" si="54">A548</f>
        <v>109</v>
      </c>
      <c r="B549" s="15" t="s">
        <v>2833</v>
      </c>
      <c r="C549" s="38" t="s">
        <v>432</v>
      </c>
      <c r="D549" s="38" t="s">
        <v>2834</v>
      </c>
      <c r="E549" s="37" t="s">
        <v>973</v>
      </c>
      <c r="F549" s="24">
        <v>3.8</v>
      </c>
      <c r="G549" s="24">
        <v>3.8</v>
      </c>
      <c r="H549" s="33">
        <f t="shared" si="46"/>
        <v>178.486</v>
      </c>
      <c r="I549" s="33">
        <f t="shared" si="47"/>
        <v>2926</v>
      </c>
      <c r="J549" s="33">
        <f t="shared" si="48"/>
        <v>35.6972</v>
      </c>
      <c r="K549" s="38" t="s">
        <v>2836</v>
      </c>
      <c r="L549" s="25" t="s">
        <v>2402</v>
      </c>
      <c r="M549" s="15"/>
      <c r="N549" s="37"/>
      <c r="O549" s="37"/>
      <c r="P549" s="37"/>
      <c r="Q549" s="46"/>
    </row>
    <row r="550" s="1" customFormat="1" customHeight="1" spans="1:17">
      <c r="A550" s="37">
        <f t="shared" si="54"/>
        <v>109</v>
      </c>
      <c r="B550" s="15" t="s">
        <v>2833</v>
      </c>
      <c r="C550" s="38" t="s">
        <v>432</v>
      </c>
      <c r="D550" s="38" t="s">
        <v>2834</v>
      </c>
      <c r="E550" s="37" t="s">
        <v>1422</v>
      </c>
      <c r="F550" s="24">
        <v>4.5</v>
      </c>
      <c r="G550" s="24">
        <v>4.5</v>
      </c>
      <c r="H550" s="33">
        <f t="shared" si="46"/>
        <v>211.365</v>
      </c>
      <c r="I550" s="33">
        <f t="shared" si="47"/>
        <v>3465</v>
      </c>
      <c r="J550" s="33">
        <f t="shared" si="48"/>
        <v>42.273</v>
      </c>
      <c r="K550" s="38" t="s">
        <v>2836</v>
      </c>
      <c r="L550" s="25" t="s">
        <v>2402</v>
      </c>
      <c r="M550" s="15"/>
      <c r="N550" s="37"/>
      <c r="O550" s="37"/>
      <c r="P550" s="37"/>
      <c r="Q550" s="46"/>
    </row>
    <row r="551" s="1" customFormat="1" customHeight="1" spans="1:17">
      <c r="A551" s="37">
        <f t="shared" si="54"/>
        <v>109</v>
      </c>
      <c r="B551" s="15" t="s">
        <v>2833</v>
      </c>
      <c r="C551" s="38" t="s">
        <v>432</v>
      </c>
      <c r="D551" s="38" t="s">
        <v>2834</v>
      </c>
      <c r="E551" s="37" t="s">
        <v>2521</v>
      </c>
      <c r="F551" s="24">
        <v>9.3</v>
      </c>
      <c r="G551" s="24">
        <v>9.3</v>
      </c>
      <c r="H551" s="33">
        <f t="shared" si="46"/>
        <v>436.821</v>
      </c>
      <c r="I551" s="33">
        <f t="shared" si="47"/>
        <v>7161</v>
      </c>
      <c r="J551" s="33">
        <f t="shared" si="48"/>
        <v>87.3642</v>
      </c>
      <c r="K551" s="38" t="s">
        <v>2836</v>
      </c>
      <c r="L551" s="25" t="s">
        <v>2402</v>
      </c>
      <c r="M551" s="15"/>
      <c r="N551" s="37"/>
      <c r="O551" s="37"/>
      <c r="P551" s="37"/>
      <c r="Q551" s="46"/>
    </row>
    <row r="552" s="1" customFormat="1" customHeight="1" spans="1:17">
      <c r="A552" s="37">
        <f t="shared" si="54"/>
        <v>109</v>
      </c>
      <c r="B552" s="15" t="s">
        <v>2833</v>
      </c>
      <c r="C552" s="38" t="s">
        <v>432</v>
      </c>
      <c r="D552" s="38" t="s">
        <v>2834</v>
      </c>
      <c r="E552" s="37" t="s">
        <v>37</v>
      </c>
      <c r="F552" s="24">
        <v>3.3</v>
      </c>
      <c r="G552" s="24">
        <v>3.3</v>
      </c>
      <c r="H552" s="33">
        <f t="shared" si="46"/>
        <v>155.001</v>
      </c>
      <c r="I552" s="33">
        <f t="shared" si="47"/>
        <v>2541</v>
      </c>
      <c r="J552" s="33">
        <f t="shared" si="48"/>
        <v>31.0002</v>
      </c>
      <c r="K552" s="38" t="s">
        <v>2836</v>
      </c>
      <c r="L552" s="25" t="s">
        <v>2402</v>
      </c>
      <c r="M552" s="15"/>
      <c r="N552" s="37"/>
      <c r="O552" s="37"/>
      <c r="P552" s="37"/>
      <c r="Q552" s="46"/>
    </row>
    <row r="553" s="1" customFormat="1" customHeight="1" spans="1:17">
      <c r="A553" s="15">
        <v>110</v>
      </c>
      <c r="B553" s="15" t="s">
        <v>2837</v>
      </c>
      <c r="C553" s="38" t="s">
        <v>533</v>
      </c>
      <c r="D553" s="38" t="s">
        <v>2772</v>
      </c>
      <c r="E553" s="37" t="s">
        <v>2838</v>
      </c>
      <c r="F553" s="24">
        <v>9</v>
      </c>
      <c r="G553" s="24">
        <v>9</v>
      </c>
      <c r="H553" s="33">
        <f t="shared" si="46"/>
        <v>422.73</v>
      </c>
      <c r="I553" s="33">
        <f t="shared" si="47"/>
        <v>6930</v>
      </c>
      <c r="J553" s="33">
        <f t="shared" si="48"/>
        <v>84.546</v>
      </c>
      <c r="K553" s="38" t="s">
        <v>2839</v>
      </c>
      <c r="L553" s="25" t="s">
        <v>2402</v>
      </c>
      <c r="M553" s="15"/>
      <c r="N553" s="37"/>
      <c r="O553" s="37"/>
      <c r="P553" s="37"/>
      <c r="Q553" s="46"/>
    </row>
    <row r="554" s="1" customFormat="1" customHeight="1" spans="1:17">
      <c r="A554" s="37">
        <f t="shared" ref="A554:A557" si="55">A553</f>
        <v>110</v>
      </c>
      <c r="B554" s="15" t="s">
        <v>2837</v>
      </c>
      <c r="C554" s="38" t="s">
        <v>533</v>
      </c>
      <c r="D554" s="38" t="s">
        <v>2772</v>
      </c>
      <c r="E554" s="37" t="s">
        <v>2734</v>
      </c>
      <c r="F554" s="24">
        <v>3.1</v>
      </c>
      <c r="G554" s="24">
        <v>3.1</v>
      </c>
      <c r="H554" s="33">
        <f t="shared" si="46"/>
        <v>145.607</v>
      </c>
      <c r="I554" s="33">
        <f t="shared" si="47"/>
        <v>2387</v>
      </c>
      <c r="J554" s="33">
        <f t="shared" si="48"/>
        <v>29.1214</v>
      </c>
      <c r="K554" s="38" t="s">
        <v>2839</v>
      </c>
      <c r="L554" s="25" t="s">
        <v>2402</v>
      </c>
      <c r="M554" s="15"/>
      <c r="N554" s="37"/>
      <c r="O554" s="37"/>
      <c r="P554" s="37"/>
      <c r="Q554" s="46"/>
    </row>
    <row r="555" s="1" customFormat="1" customHeight="1" spans="1:17">
      <c r="A555" s="37">
        <f t="shared" si="55"/>
        <v>110</v>
      </c>
      <c r="B555" s="15" t="s">
        <v>2837</v>
      </c>
      <c r="C555" s="38" t="s">
        <v>533</v>
      </c>
      <c r="D555" s="38" t="s">
        <v>2772</v>
      </c>
      <c r="E555" s="37" t="s">
        <v>2840</v>
      </c>
      <c r="F555" s="24">
        <v>10</v>
      </c>
      <c r="G555" s="24">
        <v>10</v>
      </c>
      <c r="H555" s="33">
        <f t="shared" si="46"/>
        <v>469.7</v>
      </c>
      <c r="I555" s="33">
        <f t="shared" si="47"/>
        <v>7700</v>
      </c>
      <c r="J555" s="33">
        <f t="shared" si="48"/>
        <v>93.94</v>
      </c>
      <c r="K555" s="38" t="s">
        <v>2839</v>
      </c>
      <c r="L555" s="25" t="s">
        <v>2402</v>
      </c>
      <c r="M555" s="15"/>
      <c r="N555" s="37"/>
      <c r="O555" s="37"/>
      <c r="P555" s="37"/>
      <c r="Q555" s="46"/>
    </row>
    <row r="556" s="1" customFormat="1" customHeight="1" spans="1:17">
      <c r="A556" s="37">
        <f t="shared" si="55"/>
        <v>110</v>
      </c>
      <c r="B556" s="15" t="s">
        <v>2837</v>
      </c>
      <c r="C556" s="38" t="s">
        <v>533</v>
      </c>
      <c r="D556" s="38" t="s">
        <v>2772</v>
      </c>
      <c r="E556" s="37" t="s">
        <v>2014</v>
      </c>
      <c r="F556" s="24">
        <v>11.9</v>
      </c>
      <c r="G556" s="24">
        <v>11.9</v>
      </c>
      <c r="H556" s="33">
        <f t="shared" si="46"/>
        <v>558.943</v>
      </c>
      <c r="I556" s="33">
        <f t="shared" si="47"/>
        <v>9163</v>
      </c>
      <c r="J556" s="33">
        <f t="shared" si="48"/>
        <v>111.7886</v>
      </c>
      <c r="K556" s="38" t="s">
        <v>2839</v>
      </c>
      <c r="L556" s="25" t="s">
        <v>2402</v>
      </c>
      <c r="M556" s="15"/>
      <c r="N556" s="37"/>
      <c r="O556" s="37"/>
      <c r="P556" s="37"/>
      <c r="Q556" s="46"/>
    </row>
    <row r="557" s="1" customFormat="1" customHeight="1" spans="1:17">
      <c r="A557" s="37">
        <f t="shared" si="55"/>
        <v>110</v>
      </c>
      <c r="B557" s="15" t="s">
        <v>2837</v>
      </c>
      <c r="C557" s="38" t="s">
        <v>533</v>
      </c>
      <c r="D557" s="38" t="s">
        <v>2772</v>
      </c>
      <c r="E557" s="37" t="s">
        <v>37</v>
      </c>
      <c r="F557" s="24">
        <v>0.700000000000001</v>
      </c>
      <c r="G557" s="24">
        <v>0.700000000000001</v>
      </c>
      <c r="H557" s="33">
        <f t="shared" si="46"/>
        <v>32.879</v>
      </c>
      <c r="I557" s="33">
        <f t="shared" si="47"/>
        <v>539.000000000001</v>
      </c>
      <c r="J557" s="33">
        <f t="shared" si="48"/>
        <v>6.57580000000001</v>
      </c>
      <c r="K557" s="38" t="s">
        <v>2839</v>
      </c>
      <c r="L557" s="25" t="s">
        <v>2402</v>
      </c>
      <c r="M557" s="15"/>
      <c r="N557" s="37"/>
      <c r="O557" s="37"/>
      <c r="P557" s="37"/>
      <c r="Q557" s="46"/>
    </row>
    <row r="558" s="1" customFormat="1" customHeight="1" spans="1:17">
      <c r="A558" s="15">
        <v>111</v>
      </c>
      <c r="B558" s="15" t="s">
        <v>2841</v>
      </c>
      <c r="C558" s="38" t="s">
        <v>533</v>
      </c>
      <c r="D558" s="38" t="s">
        <v>2842</v>
      </c>
      <c r="E558" s="37" t="s">
        <v>2775</v>
      </c>
      <c r="F558" s="24">
        <v>6.9</v>
      </c>
      <c r="G558" s="24">
        <v>6.9</v>
      </c>
      <c r="H558" s="33">
        <f t="shared" si="46"/>
        <v>324.093</v>
      </c>
      <c r="I558" s="33">
        <f t="shared" si="47"/>
        <v>5313</v>
      </c>
      <c r="J558" s="33">
        <f t="shared" si="48"/>
        <v>64.8186</v>
      </c>
      <c r="K558" s="38" t="s">
        <v>2843</v>
      </c>
      <c r="L558" s="25" t="s">
        <v>2402</v>
      </c>
      <c r="M558" s="15"/>
      <c r="N558" s="37"/>
      <c r="O558" s="37"/>
      <c r="P558" s="37"/>
      <c r="Q558" s="46"/>
    </row>
    <row r="559" s="1" customFormat="1" customHeight="1" spans="1:17">
      <c r="A559" s="37">
        <f t="shared" ref="A559:A562" si="56">A558</f>
        <v>111</v>
      </c>
      <c r="B559" s="15" t="s">
        <v>2841</v>
      </c>
      <c r="C559" s="38" t="s">
        <v>533</v>
      </c>
      <c r="D559" s="38" t="s">
        <v>2842</v>
      </c>
      <c r="E559" s="37" t="s">
        <v>2783</v>
      </c>
      <c r="F559" s="24">
        <v>4.5</v>
      </c>
      <c r="G559" s="24">
        <v>4.5</v>
      </c>
      <c r="H559" s="33">
        <f t="shared" si="46"/>
        <v>211.365</v>
      </c>
      <c r="I559" s="33">
        <f t="shared" si="47"/>
        <v>3465</v>
      </c>
      <c r="J559" s="33">
        <f t="shared" si="48"/>
        <v>42.273</v>
      </c>
      <c r="K559" s="38" t="s">
        <v>2843</v>
      </c>
      <c r="L559" s="25" t="s">
        <v>2402</v>
      </c>
      <c r="M559" s="15"/>
      <c r="N559" s="37"/>
      <c r="O559" s="37"/>
      <c r="P559" s="37"/>
      <c r="Q559" s="46"/>
    </row>
    <row r="560" s="1" customFormat="1" customHeight="1" spans="1:17">
      <c r="A560" s="37">
        <f t="shared" si="56"/>
        <v>111</v>
      </c>
      <c r="B560" s="15" t="s">
        <v>2841</v>
      </c>
      <c r="C560" s="38" t="s">
        <v>533</v>
      </c>
      <c r="D560" s="38" t="s">
        <v>2842</v>
      </c>
      <c r="E560" s="37" t="s">
        <v>2844</v>
      </c>
      <c r="F560" s="24">
        <v>8.1</v>
      </c>
      <c r="G560" s="24">
        <v>8.1</v>
      </c>
      <c r="H560" s="33">
        <f t="shared" si="46"/>
        <v>380.457</v>
      </c>
      <c r="I560" s="33">
        <f t="shared" si="47"/>
        <v>6237</v>
      </c>
      <c r="J560" s="33">
        <f t="shared" si="48"/>
        <v>76.0914</v>
      </c>
      <c r="K560" s="38" t="s">
        <v>2843</v>
      </c>
      <c r="L560" s="25" t="s">
        <v>2402</v>
      </c>
      <c r="M560" s="15"/>
      <c r="N560" s="37"/>
      <c r="O560" s="37"/>
      <c r="P560" s="37"/>
      <c r="Q560" s="46"/>
    </row>
    <row r="561" s="1" customFormat="1" customHeight="1" spans="1:17">
      <c r="A561" s="37">
        <f t="shared" si="56"/>
        <v>111</v>
      </c>
      <c r="B561" s="15" t="s">
        <v>2841</v>
      </c>
      <c r="C561" s="38" t="s">
        <v>533</v>
      </c>
      <c r="D561" s="38" t="s">
        <v>2842</v>
      </c>
      <c r="E561" s="37" t="s">
        <v>2845</v>
      </c>
      <c r="F561" s="24">
        <v>4.7</v>
      </c>
      <c r="G561" s="24">
        <v>4.7</v>
      </c>
      <c r="H561" s="33">
        <f t="shared" si="46"/>
        <v>220.759</v>
      </c>
      <c r="I561" s="33">
        <f t="shared" si="47"/>
        <v>3619</v>
      </c>
      <c r="J561" s="33">
        <f t="shared" si="48"/>
        <v>44.1518</v>
      </c>
      <c r="K561" s="38" t="s">
        <v>2843</v>
      </c>
      <c r="L561" s="25" t="s">
        <v>2402</v>
      </c>
      <c r="M561" s="15"/>
      <c r="N561" s="37"/>
      <c r="O561" s="37"/>
      <c r="P561" s="37"/>
      <c r="Q561" s="46"/>
    </row>
    <row r="562" s="1" customFormat="1" customHeight="1" spans="1:17">
      <c r="A562" s="37">
        <f t="shared" si="56"/>
        <v>111</v>
      </c>
      <c r="B562" s="15" t="s">
        <v>2841</v>
      </c>
      <c r="C562" s="38" t="s">
        <v>533</v>
      </c>
      <c r="D562" s="38" t="s">
        <v>2842</v>
      </c>
      <c r="E562" s="37" t="s">
        <v>37</v>
      </c>
      <c r="F562" s="24">
        <v>4.3</v>
      </c>
      <c r="G562" s="24">
        <v>4.3</v>
      </c>
      <c r="H562" s="33">
        <f t="shared" si="46"/>
        <v>201.971</v>
      </c>
      <c r="I562" s="33">
        <f t="shared" si="47"/>
        <v>3311</v>
      </c>
      <c r="J562" s="33">
        <f t="shared" si="48"/>
        <v>40.3942</v>
      </c>
      <c r="K562" s="38" t="s">
        <v>2843</v>
      </c>
      <c r="L562" s="25" t="s">
        <v>2402</v>
      </c>
      <c r="M562" s="15"/>
      <c r="N562" s="37"/>
      <c r="O562" s="37"/>
      <c r="P562" s="37"/>
      <c r="Q562" s="46"/>
    </row>
    <row r="563" s="1" customFormat="1" customHeight="1" spans="1:17">
      <c r="A563" s="15">
        <v>112</v>
      </c>
      <c r="B563" s="15" t="s">
        <v>2846</v>
      </c>
      <c r="C563" s="38" t="s">
        <v>533</v>
      </c>
      <c r="D563" s="38" t="s">
        <v>2847</v>
      </c>
      <c r="E563" s="37" t="s">
        <v>2743</v>
      </c>
      <c r="F563" s="24">
        <v>8</v>
      </c>
      <c r="G563" s="24">
        <v>8</v>
      </c>
      <c r="H563" s="33">
        <f t="shared" si="46"/>
        <v>375.76</v>
      </c>
      <c r="I563" s="33">
        <f t="shared" si="47"/>
        <v>6160</v>
      </c>
      <c r="J563" s="33">
        <f t="shared" si="48"/>
        <v>75.152</v>
      </c>
      <c r="K563" s="38" t="s">
        <v>2848</v>
      </c>
      <c r="L563" s="25" t="s">
        <v>2402</v>
      </c>
      <c r="M563" s="15"/>
      <c r="N563" s="37"/>
      <c r="O563" s="37"/>
      <c r="P563" s="37"/>
      <c r="Q563" s="46"/>
    </row>
    <row r="564" s="1" customFormat="1" customHeight="1" spans="1:17">
      <c r="A564" s="37">
        <f t="shared" ref="A564:A567" si="57">A563</f>
        <v>112</v>
      </c>
      <c r="B564" s="15" t="s">
        <v>2846</v>
      </c>
      <c r="C564" s="38" t="s">
        <v>533</v>
      </c>
      <c r="D564" s="38" t="s">
        <v>2847</v>
      </c>
      <c r="E564" s="37" t="s">
        <v>2849</v>
      </c>
      <c r="F564" s="24">
        <v>1.5</v>
      </c>
      <c r="G564" s="24">
        <v>1.5</v>
      </c>
      <c r="H564" s="33">
        <f t="shared" si="46"/>
        <v>70.455</v>
      </c>
      <c r="I564" s="33">
        <f t="shared" si="47"/>
        <v>1155</v>
      </c>
      <c r="J564" s="33">
        <f t="shared" si="48"/>
        <v>14.091</v>
      </c>
      <c r="K564" s="38" t="s">
        <v>2848</v>
      </c>
      <c r="L564" s="25" t="s">
        <v>2402</v>
      </c>
      <c r="M564" s="15"/>
      <c r="N564" s="37"/>
      <c r="O564" s="37"/>
      <c r="P564" s="37"/>
      <c r="Q564" s="46"/>
    </row>
    <row r="565" s="1" customFormat="1" customHeight="1" spans="1:17">
      <c r="A565" s="37">
        <f t="shared" si="57"/>
        <v>112</v>
      </c>
      <c r="B565" s="15" t="s">
        <v>2846</v>
      </c>
      <c r="C565" s="38" t="s">
        <v>533</v>
      </c>
      <c r="D565" s="38" t="s">
        <v>2847</v>
      </c>
      <c r="E565" s="37" t="s">
        <v>2849</v>
      </c>
      <c r="F565" s="24">
        <v>2.1</v>
      </c>
      <c r="G565" s="24">
        <v>2.1</v>
      </c>
      <c r="H565" s="33">
        <f t="shared" si="46"/>
        <v>98.637</v>
      </c>
      <c r="I565" s="33">
        <f t="shared" si="47"/>
        <v>1617</v>
      </c>
      <c r="J565" s="33">
        <f t="shared" si="48"/>
        <v>19.7274</v>
      </c>
      <c r="K565" s="38" t="s">
        <v>2848</v>
      </c>
      <c r="L565" s="25" t="s">
        <v>2402</v>
      </c>
      <c r="M565" s="15"/>
      <c r="N565" s="37"/>
      <c r="O565" s="37"/>
      <c r="P565" s="37"/>
      <c r="Q565" s="46"/>
    </row>
    <row r="566" s="1" customFormat="1" customHeight="1" spans="1:17">
      <c r="A566" s="37">
        <f t="shared" si="57"/>
        <v>112</v>
      </c>
      <c r="B566" s="15" t="s">
        <v>2846</v>
      </c>
      <c r="C566" s="38" t="s">
        <v>533</v>
      </c>
      <c r="D566" s="38" t="s">
        <v>2847</v>
      </c>
      <c r="E566" s="37" t="s">
        <v>37</v>
      </c>
      <c r="F566" s="24">
        <v>2.6</v>
      </c>
      <c r="G566" s="24">
        <v>2.6</v>
      </c>
      <c r="H566" s="33">
        <f t="shared" si="46"/>
        <v>122.122</v>
      </c>
      <c r="I566" s="33">
        <f t="shared" si="47"/>
        <v>2002</v>
      </c>
      <c r="J566" s="33">
        <f t="shared" si="48"/>
        <v>24.4244</v>
      </c>
      <c r="K566" s="38" t="s">
        <v>2848</v>
      </c>
      <c r="L566" s="25" t="s">
        <v>2402</v>
      </c>
      <c r="M566" s="15"/>
      <c r="N566" s="37"/>
      <c r="O566" s="37"/>
      <c r="P566" s="37"/>
      <c r="Q566" s="46"/>
    </row>
    <row r="567" s="1" customFormat="1" customHeight="1" spans="1:17">
      <c r="A567" s="37">
        <f t="shared" si="57"/>
        <v>112</v>
      </c>
      <c r="B567" s="15" t="s">
        <v>2846</v>
      </c>
      <c r="C567" s="38" t="s">
        <v>533</v>
      </c>
      <c r="D567" s="38" t="s">
        <v>2847</v>
      </c>
      <c r="E567" s="37" t="s">
        <v>37</v>
      </c>
      <c r="F567" s="24">
        <v>10.8</v>
      </c>
      <c r="G567" s="24">
        <v>10.8</v>
      </c>
      <c r="H567" s="33">
        <f t="shared" si="46"/>
        <v>507.276</v>
      </c>
      <c r="I567" s="33">
        <f t="shared" si="47"/>
        <v>8316</v>
      </c>
      <c r="J567" s="33">
        <f t="shared" si="48"/>
        <v>101.4552</v>
      </c>
      <c r="K567" s="38" t="s">
        <v>2848</v>
      </c>
      <c r="L567" s="25" t="s">
        <v>2402</v>
      </c>
      <c r="M567" s="15"/>
      <c r="N567" s="37"/>
      <c r="O567" s="37"/>
      <c r="P567" s="37"/>
      <c r="Q567" s="46"/>
    </row>
    <row r="568" s="1" customFormat="1" customHeight="1" spans="1:17">
      <c r="A568" s="15">
        <v>113</v>
      </c>
      <c r="B568" s="15" t="s">
        <v>2850</v>
      </c>
      <c r="C568" s="38" t="s">
        <v>1130</v>
      </c>
      <c r="D568" s="38" t="s">
        <v>2851</v>
      </c>
      <c r="E568" s="37" t="s">
        <v>2785</v>
      </c>
      <c r="F568" s="24">
        <v>7.5</v>
      </c>
      <c r="G568" s="24">
        <v>7.5</v>
      </c>
      <c r="H568" s="33">
        <f t="shared" si="46"/>
        <v>352.275</v>
      </c>
      <c r="I568" s="33">
        <f t="shared" si="47"/>
        <v>5775</v>
      </c>
      <c r="J568" s="33">
        <f t="shared" si="48"/>
        <v>70.455</v>
      </c>
      <c r="K568" s="38" t="s">
        <v>2852</v>
      </c>
      <c r="L568" s="25" t="s">
        <v>2402</v>
      </c>
      <c r="M568" s="15"/>
      <c r="N568" s="37"/>
      <c r="O568" s="37"/>
      <c r="P568" s="37"/>
      <c r="Q568" s="46"/>
    </row>
    <row r="569" s="1" customFormat="1" customHeight="1" spans="1:17">
      <c r="A569" s="37">
        <f t="shared" ref="A569:A572" si="58">A568</f>
        <v>113</v>
      </c>
      <c r="B569" s="15" t="s">
        <v>2850</v>
      </c>
      <c r="C569" s="38" t="s">
        <v>1130</v>
      </c>
      <c r="D569" s="38" t="s">
        <v>2851</v>
      </c>
      <c r="E569" s="37" t="s">
        <v>2853</v>
      </c>
      <c r="F569" s="24">
        <v>18.4</v>
      </c>
      <c r="G569" s="24">
        <v>18.4</v>
      </c>
      <c r="H569" s="33">
        <f t="shared" si="46"/>
        <v>864.248</v>
      </c>
      <c r="I569" s="33">
        <f t="shared" si="47"/>
        <v>14168</v>
      </c>
      <c r="J569" s="33">
        <f t="shared" si="48"/>
        <v>172.8496</v>
      </c>
      <c r="K569" s="38" t="s">
        <v>2852</v>
      </c>
      <c r="L569" s="25" t="s">
        <v>2402</v>
      </c>
      <c r="M569" s="15"/>
      <c r="N569" s="37"/>
      <c r="O569" s="37"/>
      <c r="P569" s="37"/>
      <c r="Q569" s="46"/>
    </row>
    <row r="570" s="1" customFormat="1" customHeight="1" spans="1:17">
      <c r="A570" s="37">
        <f t="shared" si="58"/>
        <v>113</v>
      </c>
      <c r="B570" s="15" t="s">
        <v>2850</v>
      </c>
      <c r="C570" s="38" t="s">
        <v>1130</v>
      </c>
      <c r="D570" s="38" t="s">
        <v>2851</v>
      </c>
      <c r="E570" s="37" t="s">
        <v>1422</v>
      </c>
      <c r="F570" s="24">
        <v>4.7</v>
      </c>
      <c r="G570" s="24">
        <v>4.7</v>
      </c>
      <c r="H570" s="33">
        <f t="shared" si="46"/>
        <v>220.759</v>
      </c>
      <c r="I570" s="33">
        <f t="shared" si="47"/>
        <v>3619</v>
      </c>
      <c r="J570" s="33">
        <f t="shared" si="48"/>
        <v>44.1518</v>
      </c>
      <c r="K570" s="38" t="s">
        <v>2852</v>
      </c>
      <c r="L570" s="25" t="s">
        <v>2402</v>
      </c>
      <c r="M570" s="15"/>
      <c r="N570" s="37"/>
      <c r="O570" s="37"/>
      <c r="P570" s="37"/>
      <c r="Q570" s="46"/>
    </row>
    <row r="571" s="1" customFormat="1" customHeight="1" spans="1:17">
      <c r="A571" s="37">
        <f t="shared" si="58"/>
        <v>113</v>
      </c>
      <c r="B571" s="15" t="s">
        <v>2850</v>
      </c>
      <c r="C571" s="38" t="s">
        <v>1130</v>
      </c>
      <c r="D571" s="38" t="s">
        <v>2851</v>
      </c>
      <c r="E571" s="37" t="s">
        <v>2854</v>
      </c>
      <c r="F571" s="24">
        <v>1</v>
      </c>
      <c r="G571" s="24">
        <v>1</v>
      </c>
      <c r="H571" s="33">
        <f t="shared" si="46"/>
        <v>46.97</v>
      </c>
      <c r="I571" s="33">
        <f t="shared" si="47"/>
        <v>770</v>
      </c>
      <c r="J571" s="33">
        <f t="shared" si="48"/>
        <v>9.394</v>
      </c>
      <c r="K571" s="38" t="s">
        <v>2852</v>
      </c>
      <c r="L571" s="25" t="s">
        <v>2402</v>
      </c>
      <c r="M571" s="15"/>
      <c r="N571" s="37"/>
      <c r="O571" s="37"/>
      <c r="P571" s="37"/>
      <c r="Q571" s="46"/>
    </row>
    <row r="572" s="1" customFormat="1" customHeight="1" spans="1:17">
      <c r="A572" s="37">
        <f t="shared" si="58"/>
        <v>113</v>
      </c>
      <c r="B572" s="15" t="s">
        <v>2850</v>
      </c>
      <c r="C572" s="38" t="s">
        <v>1130</v>
      </c>
      <c r="D572" s="38" t="s">
        <v>2851</v>
      </c>
      <c r="E572" s="37" t="s">
        <v>37</v>
      </c>
      <c r="F572" s="24">
        <v>2.1</v>
      </c>
      <c r="G572" s="24">
        <v>2.1</v>
      </c>
      <c r="H572" s="33">
        <f t="shared" si="46"/>
        <v>98.6370000000002</v>
      </c>
      <c r="I572" s="33">
        <f t="shared" si="47"/>
        <v>1617</v>
      </c>
      <c r="J572" s="33">
        <f t="shared" si="48"/>
        <v>19.7274</v>
      </c>
      <c r="K572" s="38" t="s">
        <v>2852</v>
      </c>
      <c r="L572" s="25" t="s">
        <v>2402</v>
      </c>
      <c r="M572" s="15"/>
      <c r="N572" s="37"/>
      <c r="O572" s="37"/>
      <c r="P572" s="37"/>
      <c r="Q572" s="46"/>
    </row>
    <row r="573" s="1" customFormat="1" customHeight="1" spans="1:17">
      <c r="A573" s="15">
        <v>114</v>
      </c>
      <c r="B573" s="15" t="s">
        <v>2855</v>
      </c>
      <c r="C573" s="38" t="s">
        <v>640</v>
      </c>
      <c r="D573" s="38" t="s">
        <v>2856</v>
      </c>
      <c r="E573" s="37" t="s">
        <v>2775</v>
      </c>
      <c r="F573" s="24">
        <v>3.7</v>
      </c>
      <c r="G573" s="24">
        <v>3.7</v>
      </c>
      <c r="H573" s="33">
        <f t="shared" si="46"/>
        <v>173.789</v>
      </c>
      <c r="I573" s="33">
        <f t="shared" si="47"/>
        <v>2849</v>
      </c>
      <c r="J573" s="33">
        <f t="shared" si="48"/>
        <v>34.7578</v>
      </c>
      <c r="K573" s="38" t="s">
        <v>2568</v>
      </c>
      <c r="L573" s="25" t="s">
        <v>2402</v>
      </c>
      <c r="M573" s="15"/>
      <c r="N573" s="37"/>
      <c r="O573" s="37"/>
      <c r="P573" s="37"/>
      <c r="Q573" s="46"/>
    </row>
    <row r="574" s="1" customFormat="1" customHeight="1" spans="1:17">
      <c r="A574" s="37">
        <f t="shared" ref="A574:A577" si="59">A573</f>
        <v>114</v>
      </c>
      <c r="B574" s="15" t="s">
        <v>2855</v>
      </c>
      <c r="C574" s="38" t="s">
        <v>640</v>
      </c>
      <c r="D574" s="38" t="s">
        <v>2856</v>
      </c>
      <c r="E574" s="37" t="s">
        <v>1422</v>
      </c>
      <c r="F574" s="24">
        <v>3.96</v>
      </c>
      <c r="G574" s="24">
        <v>3.96</v>
      </c>
      <c r="H574" s="33">
        <f t="shared" si="46"/>
        <v>186.0012</v>
      </c>
      <c r="I574" s="33">
        <f t="shared" si="47"/>
        <v>3049.2</v>
      </c>
      <c r="J574" s="33">
        <f t="shared" si="48"/>
        <v>37.20024</v>
      </c>
      <c r="K574" s="38" t="s">
        <v>2568</v>
      </c>
      <c r="L574" s="25" t="s">
        <v>2402</v>
      </c>
      <c r="M574" s="15"/>
      <c r="N574" s="37"/>
      <c r="O574" s="37"/>
      <c r="P574" s="37"/>
      <c r="Q574" s="46"/>
    </row>
    <row r="575" s="1" customFormat="1" customHeight="1" spans="1:17">
      <c r="A575" s="37">
        <f t="shared" si="59"/>
        <v>114</v>
      </c>
      <c r="B575" s="15" t="s">
        <v>2855</v>
      </c>
      <c r="C575" s="38" t="s">
        <v>640</v>
      </c>
      <c r="D575" s="38" t="s">
        <v>2856</v>
      </c>
      <c r="E575" s="37" t="s">
        <v>2857</v>
      </c>
      <c r="F575" s="24">
        <v>4.4</v>
      </c>
      <c r="G575" s="24">
        <v>4.4</v>
      </c>
      <c r="H575" s="33">
        <f t="shared" si="46"/>
        <v>206.668</v>
      </c>
      <c r="I575" s="33">
        <f t="shared" si="47"/>
        <v>3388</v>
      </c>
      <c r="J575" s="33">
        <f t="shared" si="48"/>
        <v>41.3336</v>
      </c>
      <c r="K575" s="38" t="s">
        <v>2568</v>
      </c>
      <c r="L575" s="25" t="s">
        <v>2402</v>
      </c>
      <c r="M575" s="15"/>
      <c r="N575" s="37"/>
      <c r="O575" s="37"/>
      <c r="P575" s="37"/>
      <c r="Q575" s="46"/>
    </row>
    <row r="576" s="1" customFormat="1" customHeight="1" spans="1:17">
      <c r="A576" s="37">
        <f t="shared" si="59"/>
        <v>114</v>
      </c>
      <c r="B576" s="15" t="s">
        <v>2855</v>
      </c>
      <c r="C576" s="38" t="s">
        <v>640</v>
      </c>
      <c r="D576" s="38" t="s">
        <v>2856</v>
      </c>
      <c r="E576" s="37" t="s">
        <v>2858</v>
      </c>
      <c r="F576" s="24">
        <v>3.2</v>
      </c>
      <c r="G576" s="24">
        <v>3.2</v>
      </c>
      <c r="H576" s="33">
        <f t="shared" si="46"/>
        <v>150.304</v>
      </c>
      <c r="I576" s="33">
        <f t="shared" si="47"/>
        <v>2464</v>
      </c>
      <c r="J576" s="33">
        <f t="shared" si="48"/>
        <v>30.0608</v>
      </c>
      <c r="K576" s="38" t="s">
        <v>2568</v>
      </c>
      <c r="L576" s="25" t="s">
        <v>2402</v>
      </c>
      <c r="M576" s="15"/>
      <c r="N576" s="37"/>
      <c r="O576" s="37"/>
      <c r="P576" s="37"/>
      <c r="Q576" s="46"/>
    </row>
    <row r="577" s="1" customFormat="1" customHeight="1" spans="1:17">
      <c r="A577" s="37">
        <f t="shared" si="59"/>
        <v>114</v>
      </c>
      <c r="B577" s="15" t="s">
        <v>2855</v>
      </c>
      <c r="C577" s="38" t="s">
        <v>640</v>
      </c>
      <c r="D577" s="38" t="s">
        <v>2856</v>
      </c>
      <c r="E577" s="37" t="s">
        <v>37</v>
      </c>
      <c r="F577" s="24">
        <v>14.74</v>
      </c>
      <c r="G577" s="24">
        <v>14.74</v>
      </c>
      <c r="H577" s="33">
        <f t="shared" si="46"/>
        <v>692.3378</v>
      </c>
      <c r="I577" s="33">
        <f t="shared" si="47"/>
        <v>11349.8</v>
      </c>
      <c r="J577" s="33">
        <f t="shared" si="48"/>
        <v>138.46756</v>
      </c>
      <c r="K577" s="38" t="s">
        <v>2568</v>
      </c>
      <c r="L577" s="25" t="s">
        <v>2402</v>
      </c>
      <c r="M577" s="15"/>
      <c r="N577" s="37"/>
      <c r="O577" s="37"/>
      <c r="P577" s="37"/>
      <c r="Q577" s="46"/>
    </row>
    <row r="578" s="1" customFormat="1" customHeight="1" spans="1:17">
      <c r="A578" s="15">
        <v>115</v>
      </c>
      <c r="B578" s="15" t="s">
        <v>2859</v>
      </c>
      <c r="C578" s="38" t="s">
        <v>412</v>
      </c>
      <c r="D578" s="38" t="s">
        <v>2860</v>
      </c>
      <c r="E578" s="37" t="s">
        <v>1530</v>
      </c>
      <c r="F578" s="24">
        <v>4.2</v>
      </c>
      <c r="G578" s="24">
        <v>4.2</v>
      </c>
      <c r="H578" s="33">
        <f t="shared" si="46"/>
        <v>197.274</v>
      </c>
      <c r="I578" s="33">
        <f t="shared" si="47"/>
        <v>3234</v>
      </c>
      <c r="J578" s="33">
        <f t="shared" si="48"/>
        <v>39.4548</v>
      </c>
      <c r="K578" s="38" t="s">
        <v>2861</v>
      </c>
      <c r="L578" s="25" t="s">
        <v>2402</v>
      </c>
      <c r="M578" s="15"/>
      <c r="N578" s="37"/>
      <c r="O578" s="37"/>
      <c r="P578" s="37"/>
      <c r="Q578" s="46"/>
    </row>
    <row r="579" s="1" customFormat="1" customHeight="1" spans="1:17">
      <c r="A579" s="37">
        <f t="shared" ref="A579:A582" si="60">A578</f>
        <v>115</v>
      </c>
      <c r="B579" s="15" t="s">
        <v>2859</v>
      </c>
      <c r="C579" s="38" t="s">
        <v>412</v>
      </c>
      <c r="D579" s="38" t="s">
        <v>2860</v>
      </c>
      <c r="E579" s="37" t="s">
        <v>1409</v>
      </c>
      <c r="F579" s="24">
        <v>7.2</v>
      </c>
      <c r="G579" s="24">
        <v>7.2</v>
      </c>
      <c r="H579" s="33">
        <f t="shared" si="46"/>
        <v>338.184</v>
      </c>
      <c r="I579" s="33">
        <f t="shared" si="47"/>
        <v>5544</v>
      </c>
      <c r="J579" s="33">
        <f t="shared" si="48"/>
        <v>67.6368</v>
      </c>
      <c r="K579" s="38" t="s">
        <v>2861</v>
      </c>
      <c r="L579" s="25" t="s">
        <v>2402</v>
      </c>
      <c r="M579" s="15"/>
      <c r="N579" s="37"/>
      <c r="O579" s="37"/>
      <c r="P579" s="37"/>
      <c r="Q579" s="46"/>
    </row>
    <row r="580" s="1" customFormat="1" customHeight="1" spans="1:17">
      <c r="A580" s="37">
        <f t="shared" si="60"/>
        <v>115</v>
      </c>
      <c r="B580" s="15" t="s">
        <v>2859</v>
      </c>
      <c r="C580" s="38" t="s">
        <v>412</v>
      </c>
      <c r="D580" s="38" t="s">
        <v>2860</v>
      </c>
      <c r="E580" s="37" t="s">
        <v>2862</v>
      </c>
      <c r="F580" s="24">
        <v>1.4</v>
      </c>
      <c r="G580" s="24">
        <v>1.4</v>
      </c>
      <c r="H580" s="33">
        <f t="shared" si="46"/>
        <v>65.758</v>
      </c>
      <c r="I580" s="33">
        <f t="shared" si="47"/>
        <v>1078</v>
      </c>
      <c r="J580" s="33">
        <f t="shared" si="48"/>
        <v>13.1516</v>
      </c>
      <c r="K580" s="38" t="s">
        <v>2861</v>
      </c>
      <c r="L580" s="25" t="s">
        <v>2402</v>
      </c>
      <c r="M580" s="15"/>
      <c r="N580" s="37"/>
      <c r="O580" s="37"/>
      <c r="P580" s="37"/>
      <c r="Q580" s="46"/>
    </row>
    <row r="581" s="1" customFormat="1" customHeight="1" spans="1:17">
      <c r="A581" s="37">
        <f t="shared" si="60"/>
        <v>115</v>
      </c>
      <c r="B581" s="15" t="s">
        <v>2859</v>
      </c>
      <c r="C581" s="38" t="s">
        <v>412</v>
      </c>
      <c r="D581" s="38" t="s">
        <v>2860</v>
      </c>
      <c r="E581" s="37" t="s">
        <v>2863</v>
      </c>
      <c r="F581" s="24">
        <v>5.8</v>
      </c>
      <c r="G581" s="24">
        <v>5.8</v>
      </c>
      <c r="H581" s="33">
        <f t="shared" si="46"/>
        <v>272.426</v>
      </c>
      <c r="I581" s="33">
        <f t="shared" si="47"/>
        <v>4466</v>
      </c>
      <c r="J581" s="33">
        <f t="shared" si="48"/>
        <v>54.4852</v>
      </c>
      <c r="K581" s="38" t="s">
        <v>2861</v>
      </c>
      <c r="L581" s="25" t="s">
        <v>2402</v>
      </c>
      <c r="M581" s="15"/>
      <c r="N581" s="37"/>
      <c r="O581" s="37"/>
      <c r="P581" s="37"/>
      <c r="Q581" s="46"/>
    </row>
    <row r="582" s="1" customFormat="1" customHeight="1" spans="1:17">
      <c r="A582" s="37">
        <f t="shared" si="60"/>
        <v>115</v>
      </c>
      <c r="B582" s="15" t="s">
        <v>2859</v>
      </c>
      <c r="C582" s="38" t="s">
        <v>412</v>
      </c>
      <c r="D582" s="38" t="s">
        <v>2860</v>
      </c>
      <c r="E582" s="37" t="s">
        <v>37</v>
      </c>
      <c r="F582" s="24">
        <v>9.4</v>
      </c>
      <c r="G582" s="24">
        <v>9.4</v>
      </c>
      <c r="H582" s="33">
        <f t="shared" si="46"/>
        <v>441.518</v>
      </c>
      <c r="I582" s="33">
        <f t="shared" si="47"/>
        <v>7238</v>
      </c>
      <c r="J582" s="33">
        <f t="shared" si="48"/>
        <v>88.3036</v>
      </c>
      <c r="K582" s="38" t="s">
        <v>2861</v>
      </c>
      <c r="L582" s="25" t="s">
        <v>2402</v>
      </c>
      <c r="M582" s="15"/>
      <c r="N582" s="37"/>
      <c r="O582" s="37"/>
      <c r="P582" s="37"/>
      <c r="Q582" s="46"/>
    </row>
    <row r="583" s="1" customFormat="1" customHeight="1" spans="1:17">
      <c r="A583" s="15">
        <v>116</v>
      </c>
      <c r="B583" s="15" t="s">
        <v>2864</v>
      </c>
      <c r="C583" s="38" t="s">
        <v>533</v>
      </c>
      <c r="D583" s="38" t="s">
        <v>2865</v>
      </c>
      <c r="E583" s="37" t="s">
        <v>1530</v>
      </c>
      <c r="F583" s="24">
        <v>2.5</v>
      </c>
      <c r="G583" s="24">
        <v>2.5</v>
      </c>
      <c r="H583" s="33">
        <f t="shared" si="46"/>
        <v>117.425</v>
      </c>
      <c r="I583" s="33">
        <f t="shared" si="47"/>
        <v>1925</v>
      </c>
      <c r="J583" s="33">
        <f t="shared" si="48"/>
        <v>23.485</v>
      </c>
      <c r="K583" s="38" t="s">
        <v>2866</v>
      </c>
      <c r="L583" s="25" t="s">
        <v>2402</v>
      </c>
      <c r="M583" s="15"/>
      <c r="N583" s="37"/>
      <c r="O583" s="37"/>
      <c r="P583" s="37"/>
      <c r="Q583" s="46"/>
    </row>
    <row r="584" s="1" customFormat="1" customHeight="1" spans="1:17">
      <c r="A584" s="37">
        <f t="shared" ref="A584:A587" si="61">A583</f>
        <v>116</v>
      </c>
      <c r="B584" s="15" t="s">
        <v>2864</v>
      </c>
      <c r="C584" s="38" t="s">
        <v>533</v>
      </c>
      <c r="D584" s="38" t="s">
        <v>2865</v>
      </c>
      <c r="E584" s="37" t="s">
        <v>125</v>
      </c>
      <c r="F584" s="24">
        <v>4.5</v>
      </c>
      <c r="G584" s="24">
        <v>4.5</v>
      </c>
      <c r="H584" s="33">
        <f t="shared" ref="H584:H647" si="62">G584*46.97</f>
        <v>211.365</v>
      </c>
      <c r="I584" s="33">
        <f t="shared" ref="I584:I647" si="63">G584*770</f>
        <v>3465</v>
      </c>
      <c r="J584" s="33">
        <f t="shared" ref="J584:J647" si="64">H584*20%</f>
        <v>42.273</v>
      </c>
      <c r="K584" s="38" t="s">
        <v>2866</v>
      </c>
      <c r="L584" s="25" t="s">
        <v>2402</v>
      </c>
      <c r="M584" s="15"/>
      <c r="N584" s="37"/>
      <c r="O584" s="37"/>
      <c r="P584" s="37"/>
      <c r="Q584" s="46"/>
    </row>
    <row r="585" s="1" customFormat="1" customHeight="1" spans="1:17">
      <c r="A585" s="37">
        <f t="shared" si="61"/>
        <v>116</v>
      </c>
      <c r="B585" s="15" t="s">
        <v>2864</v>
      </c>
      <c r="C585" s="38" t="s">
        <v>533</v>
      </c>
      <c r="D585" s="38" t="s">
        <v>2865</v>
      </c>
      <c r="E585" s="37" t="s">
        <v>1105</v>
      </c>
      <c r="F585" s="24">
        <v>1.3</v>
      </c>
      <c r="G585" s="24">
        <v>1.3</v>
      </c>
      <c r="H585" s="33">
        <f t="shared" si="62"/>
        <v>61.061</v>
      </c>
      <c r="I585" s="33">
        <f t="shared" si="63"/>
        <v>1001</v>
      </c>
      <c r="J585" s="33">
        <f t="shared" si="64"/>
        <v>12.2122</v>
      </c>
      <c r="K585" s="38" t="s">
        <v>2866</v>
      </c>
      <c r="L585" s="25" t="s">
        <v>2402</v>
      </c>
      <c r="M585" s="15"/>
      <c r="N585" s="37"/>
      <c r="O585" s="37"/>
      <c r="P585" s="37"/>
      <c r="Q585" s="46"/>
    </row>
    <row r="586" s="1" customFormat="1" customHeight="1" spans="1:17">
      <c r="A586" s="37">
        <f t="shared" si="61"/>
        <v>116</v>
      </c>
      <c r="B586" s="15" t="s">
        <v>2864</v>
      </c>
      <c r="C586" s="38" t="s">
        <v>533</v>
      </c>
      <c r="D586" s="38" t="s">
        <v>2865</v>
      </c>
      <c r="E586" s="37" t="s">
        <v>37</v>
      </c>
      <c r="F586" s="24">
        <v>1</v>
      </c>
      <c r="G586" s="24">
        <v>1</v>
      </c>
      <c r="H586" s="33">
        <f t="shared" si="62"/>
        <v>46.97</v>
      </c>
      <c r="I586" s="33">
        <f t="shared" si="63"/>
        <v>770</v>
      </c>
      <c r="J586" s="33">
        <f t="shared" si="64"/>
        <v>9.394</v>
      </c>
      <c r="K586" s="38" t="s">
        <v>2866</v>
      </c>
      <c r="L586" s="25" t="s">
        <v>2402</v>
      </c>
      <c r="M586" s="15"/>
      <c r="N586" s="37"/>
      <c r="O586" s="37"/>
      <c r="P586" s="37"/>
      <c r="Q586" s="46"/>
    </row>
    <row r="587" s="1" customFormat="1" customHeight="1" spans="1:17">
      <c r="A587" s="37">
        <f t="shared" si="61"/>
        <v>116</v>
      </c>
      <c r="B587" s="15" t="s">
        <v>2864</v>
      </c>
      <c r="C587" s="38" t="s">
        <v>533</v>
      </c>
      <c r="D587" s="38" t="s">
        <v>2865</v>
      </c>
      <c r="E587" s="37" t="s">
        <v>2867</v>
      </c>
      <c r="F587" s="24">
        <v>5.7</v>
      </c>
      <c r="G587" s="24">
        <v>5.7</v>
      </c>
      <c r="H587" s="33">
        <f t="shared" si="62"/>
        <v>267.729</v>
      </c>
      <c r="I587" s="33">
        <f t="shared" si="63"/>
        <v>4389</v>
      </c>
      <c r="J587" s="33">
        <f t="shared" si="64"/>
        <v>53.5458</v>
      </c>
      <c r="K587" s="38" t="s">
        <v>2866</v>
      </c>
      <c r="L587" s="25" t="s">
        <v>2402</v>
      </c>
      <c r="M587" s="15"/>
      <c r="N587" s="37"/>
      <c r="O587" s="37"/>
      <c r="P587" s="37"/>
      <c r="Q587" s="46"/>
    </row>
    <row r="588" s="1" customFormat="1" customHeight="1" spans="1:17">
      <c r="A588" s="15">
        <v>117</v>
      </c>
      <c r="B588" s="15" t="s">
        <v>2868</v>
      </c>
      <c r="C588" s="38" t="s">
        <v>720</v>
      </c>
      <c r="D588" s="38" t="s">
        <v>2869</v>
      </c>
      <c r="E588" s="37" t="s">
        <v>667</v>
      </c>
      <c r="F588" s="24">
        <v>4.8</v>
      </c>
      <c r="G588" s="24">
        <v>4.8</v>
      </c>
      <c r="H588" s="33">
        <f t="shared" si="62"/>
        <v>225.456</v>
      </c>
      <c r="I588" s="33">
        <f t="shared" si="63"/>
        <v>3696</v>
      </c>
      <c r="J588" s="33">
        <f t="shared" si="64"/>
        <v>45.0912</v>
      </c>
      <c r="K588" s="38" t="s">
        <v>2870</v>
      </c>
      <c r="L588" s="25" t="s">
        <v>2402</v>
      </c>
      <c r="M588" s="15"/>
      <c r="N588" s="37"/>
      <c r="O588" s="37"/>
      <c r="P588" s="37"/>
      <c r="Q588" s="46"/>
    </row>
    <row r="589" s="1" customFormat="1" customHeight="1" spans="1:17">
      <c r="A589" s="37">
        <f t="shared" ref="A589:A592" si="65">A588</f>
        <v>117</v>
      </c>
      <c r="B589" s="15" t="s">
        <v>2868</v>
      </c>
      <c r="C589" s="38" t="s">
        <v>720</v>
      </c>
      <c r="D589" s="38" t="s">
        <v>2869</v>
      </c>
      <c r="E589" s="37" t="s">
        <v>2796</v>
      </c>
      <c r="F589" s="24">
        <v>1.8</v>
      </c>
      <c r="G589" s="24">
        <v>1.8</v>
      </c>
      <c r="H589" s="33">
        <f t="shared" si="62"/>
        <v>84.546</v>
      </c>
      <c r="I589" s="33">
        <f t="shared" si="63"/>
        <v>1386</v>
      </c>
      <c r="J589" s="33">
        <f t="shared" si="64"/>
        <v>16.9092</v>
      </c>
      <c r="K589" s="38" t="s">
        <v>2870</v>
      </c>
      <c r="L589" s="25" t="s">
        <v>2402</v>
      </c>
      <c r="M589" s="15"/>
      <c r="N589" s="37"/>
      <c r="O589" s="37"/>
      <c r="P589" s="37"/>
      <c r="Q589" s="46"/>
    </row>
    <row r="590" s="1" customFormat="1" customHeight="1" spans="1:17">
      <c r="A590" s="37">
        <f t="shared" si="65"/>
        <v>117</v>
      </c>
      <c r="B590" s="15" t="s">
        <v>2868</v>
      </c>
      <c r="C590" s="38" t="s">
        <v>720</v>
      </c>
      <c r="D590" s="38" t="s">
        <v>2869</v>
      </c>
      <c r="E590" s="37" t="s">
        <v>37</v>
      </c>
      <c r="F590" s="24">
        <v>1</v>
      </c>
      <c r="G590" s="24">
        <v>1</v>
      </c>
      <c r="H590" s="33">
        <f t="shared" si="62"/>
        <v>46.97</v>
      </c>
      <c r="I590" s="33">
        <f t="shared" si="63"/>
        <v>770</v>
      </c>
      <c r="J590" s="33">
        <f t="shared" si="64"/>
        <v>9.394</v>
      </c>
      <c r="K590" s="38" t="s">
        <v>2870</v>
      </c>
      <c r="L590" s="25" t="s">
        <v>2402</v>
      </c>
      <c r="M590" s="15"/>
      <c r="N590" s="37"/>
      <c r="O590" s="37"/>
      <c r="P590" s="37"/>
      <c r="Q590" s="46"/>
    </row>
    <row r="591" s="1" customFormat="1" customHeight="1" spans="1:17">
      <c r="A591" s="37">
        <f t="shared" si="65"/>
        <v>117</v>
      </c>
      <c r="B591" s="15" t="s">
        <v>2868</v>
      </c>
      <c r="C591" s="38" t="s">
        <v>720</v>
      </c>
      <c r="D591" s="38" t="s">
        <v>2869</v>
      </c>
      <c r="E591" s="37" t="s">
        <v>2779</v>
      </c>
      <c r="F591" s="24">
        <v>3.2</v>
      </c>
      <c r="G591" s="24">
        <v>3.2</v>
      </c>
      <c r="H591" s="33">
        <f t="shared" si="62"/>
        <v>150.304</v>
      </c>
      <c r="I591" s="33">
        <f t="shared" si="63"/>
        <v>2464</v>
      </c>
      <c r="J591" s="33">
        <f t="shared" si="64"/>
        <v>30.0608</v>
      </c>
      <c r="K591" s="38" t="s">
        <v>2870</v>
      </c>
      <c r="L591" s="25" t="s">
        <v>2402</v>
      </c>
      <c r="M591" s="15"/>
      <c r="N591" s="37"/>
      <c r="O591" s="37"/>
      <c r="P591" s="37"/>
      <c r="Q591" s="46"/>
    </row>
    <row r="592" s="1" customFormat="1" customHeight="1" spans="1:17">
      <c r="A592" s="37">
        <f t="shared" si="65"/>
        <v>117</v>
      </c>
      <c r="B592" s="15" t="s">
        <v>2868</v>
      </c>
      <c r="C592" s="38" t="s">
        <v>720</v>
      </c>
      <c r="D592" s="38" t="s">
        <v>2869</v>
      </c>
      <c r="E592" s="37" t="s">
        <v>2725</v>
      </c>
      <c r="F592" s="24">
        <v>2.2</v>
      </c>
      <c r="G592" s="24">
        <v>2.2</v>
      </c>
      <c r="H592" s="33">
        <f t="shared" si="62"/>
        <v>103.334</v>
      </c>
      <c r="I592" s="33">
        <f t="shared" si="63"/>
        <v>1694</v>
      </c>
      <c r="J592" s="33">
        <f t="shared" si="64"/>
        <v>20.6668</v>
      </c>
      <c r="K592" s="38" t="s">
        <v>2870</v>
      </c>
      <c r="L592" s="25" t="s">
        <v>2402</v>
      </c>
      <c r="M592" s="15"/>
      <c r="N592" s="37"/>
      <c r="O592" s="37"/>
      <c r="P592" s="37"/>
      <c r="Q592" s="46"/>
    </row>
    <row r="593" s="1" customFormat="1" customHeight="1" spans="1:17">
      <c r="A593" s="15">
        <v>118</v>
      </c>
      <c r="B593" s="15" t="s">
        <v>2871</v>
      </c>
      <c r="C593" s="38" t="s">
        <v>2872</v>
      </c>
      <c r="D593" s="38" t="s">
        <v>2873</v>
      </c>
      <c r="E593" s="37" t="s">
        <v>2874</v>
      </c>
      <c r="F593" s="24">
        <v>1.3</v>
      </c>
      <c r="G593" s="24">
        <v>1.3</v>
      </c>
      <c r="H593" s="33">
        <f t="shared" si="62"/>
        <v>61.061</v>
      </c>
      <c r="I593" s="33">
        <f t="shared" si="63"/>
        <v>1001</v>
      </c>
      <c r="J593" s="33">
        <f t="shared" si="64"/>
        <v>12.2122</v>
      </c>
      <c r="K593" s="38" t="s">
        <v>2875</v>
      </c>
      <c r="L593" s="25" t="s">
        <v>2402</v>
      </c>
      <c r="M593" s="15"/>
      <c r="N593" s="37"/>
      <c r="O593" s="37"/>
      <c r="P593" s="37"/>
      <c r="Q593" s="46"/>
    </row>
    <row r="594" s="1" customFormat="1" customHeight="1" spans="1:17">
      <c r="A594" s="37">
        <f t="shared" ref="A594:A597" si="66">A593</f>
        <v>118</v>
      </c>
      <c r="B594" s="15" t="s">
        <v>2871</v>
      </c>
      <c r="C594" s="38" t="s">
        <v>2872</v>
      </c>
      <c r="D594" s="38" t="s">
        <v>2873</v>
      </c>
      <c r="E594" s="37" t="s">
        <v>37</v>
      </c>
      <c r="F594" s="24">
        <v>2.52</v>
      </c>
      <c r="G594" s="24">
        <v>2.52</v>
      </c>
      <c r="H594" s="33">
        <f t="shared" si="62"/>
        <v>118.3644</v>
      </c>
      <c r="I594" s="33">
        <f t="shared" si="63"/>
        <v>1940.4</v>
      </c>
      <c r="J594" s="33">
        <f t="shared" si="64"/>
        <v>23.67288</v>
      </c>
      <c r="K594" s="38" t="s">
        <v>2875</v>
      </c>
      <c r="L594" s="25" t="s">
        <v>2402</v>
      </c>
      <c r="M594" s="15"/>
      <c r="N594" s="37"/>
      <c r="O594" s="37"/>
      <c r="P594" s="37"/>
      <c r="Q594" s="46"/>
    </row>
    <row r="595" s="1" customFormat="1" customHeight="1" spans="1:17">
      <c r="A595" s="37">
        <f t="shared" si="66"/>
        <v>118</v>
      </c>
      <c r="B595" s="15" t="s">
        <v>2871</v>
      </c>
      <c r="C595" s="38" t="s">
        <v>2872</v>
      </c>
      <c r="D595" s="38" t="s">
        <v>2873</v>
      </c>
      <c r="E595" s="37" t="s">
        <v>2704</v>
      </c>
      <c r="F595" s="24">
        <v>1.64</v>
      </c>
      <c r="G595" s="24">
        <v>1.64</v>
      </c>
      <c r="H595" s="33">
        <f t="shared" si="62"/>
        <v>77.0308</v>
      </c>
      <c r="I595" s="33">
        <f t="shared" si="63"/>
        <v>1262.8</v>
      </c>
      <c r="J595" s="33">
        <f t="shared" si="64"/>
        <v>15.40616</v>
      </c>
      <c r="K595" s="38" t="s">
        <v>2875</v>
      </c>
      <c r="L595" s="25" t="s">
        <v>2402</v>
      </c>
      <c r="M595" s="15"/>
      <c r="N595" s="37"/>
      <c r="O595" s="37"/>
      <c r="P595" s="37"/>
      <c r="Q595" s="46"/>
    </row>
    <row r="596" s="1" customFormat="1" customHeight="1" spans="1:17">
      <c r="A596" s="37">
        <f t="shared" si="66"/>
        <v>118</v>
      </c>
      <c r="B596" s="15" t="s">
        <v>2871</v>
      </c>
      <c r="C596" s="38" t="s">
        <v>2872</v>
      </c>
      <c r="D596" s="38" t="s">
        <v>2873</v>
      </c>
      <c r="E596" s="37" t="s">
        <v>2760</v>
      </c>
      <c r="F596" s="24">
        <v>3.5</v>
      </c>
      <c r="G596" s="24">
        <v>3.5</v>
      </c>
      <c r="H596" s="33">
        <f t="shared" si="62"/>
        <v>164.395</v>
      </c>
      <c r="I596" s="33">
        <f t="shared" si="63"/>
        <v>2695</v>
      </c>
      <c r="J596" s="33">
        <f t="shared" si="64"/>
        <v>32.879</v>
      </c>
      <c r="K596" s="38" t="s">
        <v>2875</v>
      </c>
      <c r="L596" s="25" t="s">
        <v>2402</v>
      </c>
      <c r="M596" s="15"/>
      <c r="N596" s="37"/>
      <c r="O596" s="37"/>
      <c r="P596" s="37"/>
      <c r="Q596" s="46"/>
    </row>
    <row r="597" s="1" customFormat="1" customHeight="1" spans="1:17">
      <c r="A597" s="37">
        <f t="shared" si="66"/>
        <v>118</v>
      </c>
      <c r="B597" s="15" t="s">
        <v>2871</v>
      </c>
      <c r="C597" s="38" t="s">
        <v>2872</v>
      </c>
      <c r="D597" s="38" t="s">
        <v>2873</v>
      </c>
      <c r="E597" s="37" t="s">
        <v>2705</v>
      </c>
      <c r="F597" s="24">
        <v>2.04</v>
      </c>
      <c r="G597" s="24">
        <v>2.04</v>
      </c>
      <c r="H597" s="33">
        <f t="shared" si="62"/>
        <v>95.8188</v>
      </c>
      <c r="I597" s="33">
        <f t="shared" si="63"/>
        <v>1570.8</v>
      </c>
      <c r="J597" s="33">
        <f t="shared" si="64"/>
        <v>19.16376</v>
      </c>
      <c r="K597" s="38" t="s">
        <v>2875</v>
      </c>
      <c r="L597" s="25" t="s">
        <v>2402</v>
      </c>
      <c r="M597" s="15"/>
      <c r="N597" s="37"/>
      <c r="O597" s="37"/>
      <c r="P597" s="37"/>
      <c r="Q597" s="46"/>
    </row>
    <row r="598" s="1" customFormat="1" customHeight="1" spans="1:17">
      <c r="A598" s="15">
        <v>119</v>
      </c>
      <c r="B598" s="15" t="s">
        <v>2876</v>
      </c>
      <c r="C598" s="38" t="s">
        <v>418</v>
      </c>
      <c r="D598" s="38" t="s">
        <v>2877</v>
      </c>
      <c r="E598" s="37" t="s">
        <v>667</v>
      </c>
      <c r="F598" s="24">
        <v>4.8</v>
      </c>
      <c r="G598" s="24">
        <v>4.8</v>
      </c>
      <c r="H598" s="33">
        <f t="shared" si="62"/>
        <v>225.456</v>
      </c>
      <c r="I598" s="33">
        <f t="shared" si="63"/>
        <v>3696</v>
      </c>
      <c r="J598" s="33">
        <f t="shared" si="64"/>
        <v>45.0912</v>
      </c>
      <c r="K598" s="38" t="s">
        <v>2878</v>
      </c>
      <c r="L598" s="25" t="s">
        <v>2402</v>
      </c>
      <c r="M598" s="15"/>
      <c r="N598" s="37"/>
      <c r="O598" s="37"/>
      <c r="P598" s="37"/>
      <c r="Q598" s="46"/>
    </row>
    <row r="599" s="1" customFormat="1" customHeight="1" spans="1:17">
      <c r="A599" s="37">
        <f t="shared" ref="A599:A602" si="67">A598</f>
        <v>119</v>
      </c>
      <c r="B599" s="15" t="s">
        <v>2876</v>
      </c>
      <c r="C599" s="38" t="s">
        <v>418</v>
      </c>
      <c r="D599" s="38" t="s">
        <v>2877</v>
      </c>
      <c r="E599" s="37" t="s">
        <v>311</v>
      </c>
      <c r="F599" s="24">
        <v>6.8</v>
      </c>
      <c r="G599" s="24">
        <v>6.8</v>
      </c>
      <c r="H599" s="33">
        <f t="shared" si="62"/>
        <v>319.396</v>
      </c>
      <c r="I599" s="33">
        <f t="shared" si="63"/>
        <v>5236</v>
      </c>
      <c r="J599" s="33">
        <f t="shared" si="64"/>
        <v>63.8792</v>
      </c>
      <c r="K599" s="38" t="s">
        <v>2878</v>
      </c>
      <c r="L599" s="25" t="s">
        <v>2402</v>
      </c>
      <c r="M599" s="15"/>
      <c r="N599" s="37"/>
      <c r="O599" s="37"/>
      <c r="P599" s="37"/>
      <c r="Q599" s="46"/>
    </row>
    <row r="600" s="1" customFormat="1" customHeight="1" spans="1:17">
      <c r="A600" s="37">
        <f t="shared" si="67"/>
        <v>119</v>
      </c>
      <c r="B600" s="15" t="s">
        <v>2876</v>
      </c>
      <c r="C600" s="38" t="s">
        <v>418</v>
      </c>
      <c r="D600" s="38" t="s">
        <v>2877</v>
      </c>
      <c r="E600" s="37" t="s">
        <v>37</v>
      </c>
      <c r="F600" s="24">
        <v>1.5</v>
      </c>
      <c r="G600" s="24">
        <v>1.5</v>
      </c>
      <c r="H600" s="33">
        <f t="shared" si="62"/>
        <v>70.455</v>
      </c>
      <c r="I600" s="33">
        <f t="shared" si="63"/>
        <v>1155</v>
      </c>
      <c r="J600" s="33">
        <f t="shared" si="64"/>
        <v>14.091</v>
      </c>
      <c r="K600" s="38" t="s">
        <v>2878</v>
      </c>
      <c r="L600" s="25" t="s">
        <v>2402</v>
      </c>
      <c r="M600" s="15"/>
      <c r="N600" s="37"/>
      <c r="O600" s="37"/>
      <c r="P600" s="37"/>
      <c r="Q600" s="46"/>
    </row>
    <row r="601" s="1" customFormat="1" customHeight="1" spans="1:17">
      <c r="A601" s="37">
        <f t="shared" si="67"/>
        <v>119</v>
      </c>
      <c r="B601" s="15" t="s">
        <v>2876</v>
      </c>
      <c r="C601" s="38" t="s">
        <v>418</v>
      </c>
      <c r="D601" s="38" t="s">
        <v>2877</v>
      </c>
      <c r="E601" s="37" t="s">
        <v>2704</v>
      </c>
      <c r="F601" s="24">
        <v>11.2</v>
      </c>
      <c r="G601" s="24">
        <v>11.2</v>
      </c>
      <c r="H601" s="33">
        <f t="shared" si="62"/>
        <v>526.064</v>
      </c>
      <c r="I601" s="33">
        <f t="shared" si="63"/>
        <v>8624</v>
      </c>
      <c r="J601" s="33">
        <f t="shared" si="64"/>
        <v>105.2128</v>
      </c>
      <c r="K601" s="38" t="s">
        <v>2878</v>
      </c>
      <c r="L601" s="25" t="s">
        <v>2402</v>
      </c>
      <c r="M601" s="15"/>
      <c r="N601" s="37"/>
      <c r="O601" s="37"/>
      <c r="P601" s="37"/>
      <c r="Q601" s="46"/>
    </row>
    <row r="602" s="1" customFormat="1" customHeight="1" spans="1:17">
      <c r="A602" s="37">
        <f t="shared" si="67"/>
        <v>119</v>
      </c>
      <c r="B602" s="15" t="s">
        <v>2876</v>
      </c>
      <c r="C602" s="38" t="s">
        <v>418</v>
      </c>
      <c r="D602" s="38" t="s">
        <v>2877</v>
      </c>
      <c r="E602" s="37" t="s">
        <v>2879</v>
      </c>
      <c r="F602" s="24">
        <v>7.7</v>
      </c>
      <c r="G602" s="24">
        <v>7.7</v>
      </c>
      <c r="H602" s="33">
        <f t="shared" si="62"/>
        <v>361.669</v>
      </c>
      <c r="I602" s="33">
        <f t="shared" si="63"/>
        <v>5929</v>
      </c>
      <c r="J602" s="33">
        <f t="shared" si="64"/>
        <v>72.3338</v>
      </c>
      <c r="K602" s="38" t="s">
        <v>2878</v>
      </c>
      <c r="L602" s="25" t="s">
        <v>2402</v>
      </c>
      <c r="M602" s="15"/>
      <c r="N602" s="37"/>
      <c r="O602" s="37"/>
      <c r="P602" s="37"/>
      <c r="Q602" s="46"/>
    </row>
    <row r="603" s="1" customFormat="1" customHeight="1" spans="1:17">
      <c r="A603" s="15">
        <v>120</v>
      </c>
      <c r="B603" s="15" t="s">
        <v>2880</v>
      </c>
      <c r="C603" s="38" t="s">
        <v>607</v>
      </c>
      <c r="D603" s="38" t="s">
        <v>2881</v>
      </c>
      <c r="E603" s="37" t="s">
        <v>2882</v>
      </c>
      <c r="F603" s="24">
        <v>7.9</v>
      </c>
      <c r="G603" s="24">
        <v>7.9</v>
      </c>
      <c r="H603" s="33">
        <f t="shared" si="62"/>
        <v>371.063</v>
      </c>
      <c r="I603" s="33">
        <f t="shared" si="63"/>
        <v>6083</v>
      </c>
      <c r="J603" s="33">
        <f t="shared" si="64"/>
        <v>74.2126</v>
      </c>
      <c r="K603" s="38" t="s">
        <v>2883</v>
      </c>
      <c r="L603" s="25" t="s">
        <v>2402</v>
      </c>
      <c r="M603" s="15"/>
      <c r="N603" s="37"/>
      <c r="O603" s="37"/>
      <c r="P603" s="37"/>
      <c r="Q603" s="46"/>
    </row>
    <row r="604" s="1" customFormat="1" customHeight="1" spans="1:17">
      <c r="A604" s="37">
        <f t="shared" ref="A604:A607" si="68">A603</f>
        <v>120</v>
      </c>
      <c r="B604" s="15" t="s">
        <v>2880</v>
      </c>
      <c r="C604" s="38" t="s">
        <v>607</v>
      </c>
      <c r="D604" s="38" t="s">
        <v>2881</v>
      </c>
      <c r="E604" s="37" t="s">
        <v>2717</v>
      </c>
      <c r="F604" s="24">
        <v>2.3</v>
      </c>
      <c r="G604" s="24">
        <v>2.3</v>
      </c>
      <c r="H604" s="33">
        <f t="shared" si="62"/>
        <v>108.031</v>
      </c>
      <c r="I604" s="33">
        <f t="shared" si="63"/>
        <v>1771</v>
      </c>
      <c r="J604" s="33">
        <f t="shared" si="64"/>
        <v>21.6062</v>
      </c>
      <c r="K604" s="38" t="s">
        <v>2883</v>
      </c>
      <c r="L604" s="25" t="s">
        <v>2402</v>
      </c>
      <c r="M604" s="15"/>
      <c r="N604" s="37"/>
      <c r="O604" s="37"/>
      <c r="P604" s="37"/>
      <c r="Q604" s="46"/>
    </row>
    <row r="605" s="1" customFormat="1" customHeight="1" spans="1:17">
      <c r="A605" s="37">
        <f t="shared" si="68"/>
        <v>120</v>
      </c>
      <c r="B605" s="15" t="s">
        <v>2880</v>
      </c>
      <c r="C605" s="38" t="s">
        <v>607</v>
      </c>
      <c r="D605" s="38" t="s">
        <v>2881</v>
      </c>
      <c r="E605" s="37" t="s">
        <v>2704</v>
      </c>
      <c r="F605" s="24">
        <v>5.1</v>
      </c>
      <c r="G605" s="24">
        <v>5.1</v>
      </c>
      <c r="H605" s="33">
        <f t="shared" si="62"/>
        <v>239.547</v>
      </c>
      <c r="I605" s="33">
        <f t="shared" si="63"/>
        <v>3927</v>
      </c>
      <c r="J605" s="33">
        <f t="shared" si="64"/>
        <v>47.9094</v>
      </c>
      <c r="K605" s="38" t="s">
        <v>2883</v>
      </c>
      <c r="L605" s="25" t="s">
        <v>2402</v>
      </c>
      <c r="M605" s="15"/>
      <c r="N605" s="37"/>
      <c r="O605" s="37"/>
      <c r="P605" s="37"/>
      <c r="Q605" s="46"/>
    </row>
    <row r="606" s="1" customFormat="1" customHeight="1" spans="1:17">
      <c r="A606" s="37">
        <f t="shared" si="68"/>
        <v>120</v>
      </c>
      <c r="B606" s="15" t="s">
        <v>2880</v>
      </c>
      <c r="C606" s="38" t="s">
        <v>607</v>
      </c>
      <c r="D606" s="38" t="s">
        <v>2881</v>
      </c>
      <c r="E606" s="37" t="s">
        <v>2780</v>
      </c>
      <c r="F606" s="24">
        <v>0.4</v>
      </c>
      <c r="G606" s="24">
        <v>0.4</v>
      </c>
      <c r="H606" s="33">
        <f t="shared" si="62"/>
        <v>18.788</v>
      </c>
      <c r="I606" s="33">
        <f t="shared" si="63"/>
        <v>308</v>
      </c>
      <c r="J606" s="33">
        <f t="shared" si="64"/>
        <v>3.7576</v>
      </c>
      <c r="K606" s="38" t="s">
        <v>2883</v>
      </c>
      <c r="L606" s="25" t="s">
        <v>2402</v>
      </c>
      <c r="M606" s="15"/>
      <c r="N606" s="37"/>
      <c r="O606" s="37"/>
      <c r="P606" s="37"/>
      <c r="Q606" s="46"/>
    </row>
    <row r="607" s="1" customFormat="1" customHeight="1" spans="1:17">
      <c r="A607" s="37">
        <f t="shared" si="68"/>
        <v>120</v>
      </c>
      <c r="B607" s="15" t="s">
        <v>2880</v>
      </c>
      <c r="C607" s="38" t="s">
        <v>607</v>
      </c>
      <c r="D607" s="38" t="s">
        <v>2881</v>
      </c>
      <c r="E607" s="37" t="s">
        <v>37</v>
      </c>
      <c r="F607" s="24">
        <v>14.6</v>
      </c>
      <c r="G607" s="24">
        <v>14.6</v>
      </c>
      <c r="H607" s="33">
        <f t="shared" si="62"/>
        <v>685.762</v>
      </c>
      <c r="I607" s="33">
        <f t="shared" si="63"/>
        <v>11242</v>
      </c>
      <c r="J607" s="33">
        <f t="shared" si="64"/>
        <v>137.1524</v>
      </c>
      <c r="K607" s="38" t="s">
        <v>2883</v>
      </c>
      <c r="L607" s="25" t="s">
        <v>2402</v>
      </c>
      <c r="M607" s="15"/>
      <c r="N607" s="37"/>
      <c r="O607" s="37"/>
      <c r="P607" s="37"/>
      <c r="Q607" s="46"/>
    </row>
    <row r="608" s="1" customFormat="1" customHeight="1" spans="1:17">
      <c r="A608" s="15">
        <v>121</v>
      </c>
      <c r="B608" s="15" t="s">
        <v>2884</v>
      </c>
      <c r="C608" s="38" t="s">
        <v>548</v>
      </c>
      <c r="D608" s="38" t="s">
        <v>2885</v>
      </c>
      <c r="E608" s="37" t="s">
        <v>2773</v>
      </c>
      <c r="F608" s="24">
        <v>4.5</v>
      </c>
      <c r="G608" s="24">
        <v>4.5</v>
      </c>
      <c r="H608" s="33">
        <f t="shared" si="62"/>
        <v>211.365</v>
      </c>
      <c r="I608" s="33">
        <f t="shared" si="63"/>
        <v>3465</v>
      </c>
      <c r="J608" s="33">
        <f t="shared" si="64"/>
        <v>42.273</v>
      </c>
      <c r="K608" s="38" t="s">
        <v>2886</v>
      </c>
      <c r="L608" s="25" t="s">
        <v>2402</v>
      </c>
      <c r="M608" s="15"/>
      <c r="N608" s="37"/>
      <c r="O608" s="37"/>
      <c r="P608" s="37"/>
      <c r="Q608" s="46"/>
    </row>
    <row r="609" s="1" customFormat="1" customHeight="1" spans="1:17">
      <c r="A609" s="37">
        <f t="shared" ref="A609:A612" si="69">A608</f>
        <v>121</v>
      </c>
      <c r="B609" s="15" t="s">
        <v>2884</v>
      </c>
      <c r="C609" s="38" t="s">
        <v>548</v>
      </c>
      <c r="D609" s="38" t="s">
        <v>2885</v>
      </c>
      <c r="E609" s="37" t="s">
        <v>2702</v>
      </c>
      <c r="F609" s="24">
        <v>3.6</v>
      </c>
      <c r="G609" s="24">
        <v>3.6</v>
      </c>
      <c r="H609" s="33">
        <f t="shared" si="62"/>
        <v>169.092</v>
      </c>
      <c r="I609" s="33">
        <f t="shared" si="63"/>
        <v>2772</v>
      </c>
      <c r="J609" s="33">
        <f t="shared" si="64"/>
        <v>33.8184</v>
      </c>
      <c r="K609" s="38" t="s">
        <v>2886</v>
      </c>
      <c r="L609" s="25" t="s">
        <v>2402</v>
      </c>
      <c r="M609" s="15"/>
      <c r="N609" s="37"/>
      <c r="O609" s="37"/>
      <c r="P609" s="37"/>
      <c r="Q609" s="46"/>
    </row>
    <row r="610" s="1" customFormat="1" customHeight="1" spans="1:17">
      <c r="A610" s="37">
        <f t="shared" si="69"/>
        <v>121</v>
      </c>
      <c r="B610" s="15" t="s">
        <v>2884</v>
      </c>
      <c r="C610" s="38" t="s">
        <v>548</v>
      </c>
      <c r="D610" s="38" t="s">
        <v>2885</v>
      </c>
      <c r="E610" s="37" t="s">
        <v>2717</v>
      </c>
      <c r="F610" s="24">
        <v>9.81</v>
      </c>
      <c r="G610" s="24">
        <v>9.81</v>
      </c>
      <c r="H610" s="33">
        <f t="shared" si="62"/>
        <v>460.7757</v>
      </c>
      <c r="I610" s="33">
        <f t="shared" si="63"/>
        <v>7553.7</v>
      </c>
      <c r="J610" s="33">
        <f t="shared" si="64"/>
        <v>92.15514</v>
      </c>
      <c r="K610" s="38" t="s">
        <v>2886</v>
      </c>
      <c r="L610" s="25" t="s">
        <v>2402</v>
      </c>
      <c r="M610" s="15"/>
      <c r="N610" s="37"/>
      <c r="O610" s="37"/>
      <c r="P610" s="37"/>
      <c r="Q610" s="46"/>
    </row>
    <row r="611" s="1" customFormat="1" customHeight="1" spans="1:17">
      <c r="A611" s="37">
        <f t="shared" si="69"/>
        <v>121</v>
      </c>
      <c r="B611" s="15" t="s">
        <v>2884</v>
      </c>
      <c r="C611" s="38" t="s">
        <v>548</v>
      </c>
      <c r="D611" s="38" t="s">
        <v>2885</v>
      </c>
      <c r="E611" s="37" t="s">
        <v>37</v>
      </c>
      <c r="F611" s="24">
        <v>2.52</v>
      </c>
      <c r="G611" s="24">
        <v>2.52</v>
      </c>
      <c r="H611" s="33">
        <f t="shared" si="62"/>
        <v>118.3644</v>
      </c>
      <c r="I611" s="33">
        <f t="shared" si="63"/>
        <v>1940.4</v>
      </c>
      <c r="J611" s="33">
        <f t="shared" si="64"/>
        <v>23.67288</v>
      </c>
      <c r="K611" s="38" t="s">
        <v>2886</v>
      </c>
      <c r="L611" s="25" t="s">
        <v>2402</v>
      </c>
      <c r="M611" s="15"/>
      <c r="N611" s="37"/>
      <c r="O611" s="37"/>
      <c r="P611" s="37"/>
      <c r="Q611" s="46"/>
    </row>
    <row r="612" s="1" customFormat="1" customHeight="1" spans="1:17">
      <c r="A612" s="37">
        <f t="shared" si="69"/>
        <v>121</v>
      </c>
      <c r="B612" s="15" t="s">
        <v>2884</v>
      </c>
      <c r="C612" s="38" t="s">
        <v>548</v>
      </c>
      <c r="D612" s="38" t="s">
        <v>2885</v>
      </c>
      <c r="E612" s="37" t="s">
        <v>2780</v>
      </c>
      <c r="F612" s="24">
        <v>11.17</v>
      </c>
      <c r="G612" s="24">
        <v>11.17</v>
      </c>
      <c r="H612" s="33">
        <f t="shared" si="62"/>
        <v>524.6549</v>
      </c>
      <c r="I612" s="33">
        <f t="shared" si="63"/>
        <v>8600.9</v>
      </c>
      <c r="J612" s="33">
        <f t="shared" si="64"/>
        <v>104.93098</v>
      </c>
      <c r="K612" s="38" t="s">
        <v>2886</v>
      </c>
      <c r="L612" s="25" t="s">
        <v>2402</v>
      </c>
      <c r="M612" s="15"/>
      <c r="N612" s="37"/>
      <c r="O612" s="37"/>
      <c r="P612" s="37"/>
      <c r="Q612" s="46"/>
    </row>
    <row r="613" s="1" customFormat="1" customHeight="1" spans="1:17">
      <c r="A613" s="15">
        <v>122</v>
      </c>
      <c r="B613" s="15" t="s">
        <v>2887</v>
      </c>
      <c r="C613" s="38" t="s">
        <v>491</v>
      </c>
      <c r="D613" s="38" t="s">
        <v>2888</v>
      </c>
      <c r="E613" s="37" t="s">
        <v>2718</v>
      </c>
      <c r="F613" s="24">
        <v>6.6</v>
      </c>
      <c r="G613" s="24">
        <v>6.6</v>
      </c>
      <c r="H613" s="33">
        <f t="shared" si="62"/>
        <v>310.002</v>
      </c>
      <c r="I613" s="33">
        <f t="shared" si="63"/>
        <v>5082</v>
      </c>
      <c r="J613" s="33">
        <f t="shared" si="64"/>
        <v>62.0004</v>
      </c>
      <c r="K613" s="38" t="s">
        <v>2889</v>
      </c>
      <c r="L613" s="25" t="s">
        <v>2402</v>
      </c>
      <c r="M613" s="15"/>
      <c r="N613" s="37"/>
      <c r="O613" s="37"/>
      <c r="P613" s="37"/>
      <c r="Q613" s="46"/>
    </row>
    <row r="614" s="1" customFormat="1" customHeight="1" spans="1:17">
      <c r="A614" s="37">
        <f t="shared" ref="A614:A617" si="70">A613</f>
        <v>122</v>
      </c>
      <c r="B614" s="15" t="s">
        <v>2887</v>
      </c>
      <c r="C614" s="38" t="s">
        <v>491</v>
      </c>
      <c r="D614" s="38" t="s">
        <v>2888</v>
      </c>
      <c r="E614" s="37" t="s">
        <v>2890</v>
      </c>
      <c r="F614" s="24">
        <v>5.4</v>
      </c>
      <c r="G614" s="24">
        <v>5.4</v>
      </c>
      <c r="H614" s="33">
        <f t="shared" si="62"/>
        <v>253.638</v>
      </c>
      <c r="I614" s="33">
        <f t="shared" si="63"/>
        <v>4158</v>
      </c>
      <c r="J614" s="33">
        <f t="shared" si="64"/>
        <v>50.7276</v>
      </c>
      <c r="K614" s="38" t="s">
        <v>2889</v>
      </c>
      <c r="L614" s="25" t="s">
        <v>2402</v>
      </c>
      <c r="M614" s="15"/>
      <c r="N614" s="37"/>
      <c r="O614" s="37"/>
      <c r="P614" s="37"/>
      <c r="Q614" s="46"/>
    </row>
    <row r="615" s="1" customFormat="1" customHeight="1" spans="1:17">
      <c r="A615" s="37">
        <f t="shared" si="70"/>
        <v>122</v>
      </c>
      <c r="B615" s="15" t="s">
        <v>2887</v>
      </c>
      <c r="C615" s="38" t="s">
        <v>491</v>
      </c>
      <c r="D615" s="38" t="s">
        <v>2888</v>
      </c>
      <c r="E615" s="37" t="s">
        <v>2722</v>
      </c>
      <c r="F615" s="24">
        <v>8.4</v>
      </c>
      <c r="G615" s="24">
        <v>8.4</v>
      </c>
      <c r="H615" s="33">
        <f t="shared" si="62"/>
        <v>394.548</v>
      </c>
      <c r="I615" s="33">
        <f t="shared" si="63"/>
        <v>6468</v>
      </c>
      <c r="J615" s="33">
        <f t="shared" si="64"/>
        <v>78.9096</v>
      </c>
      <c r="K615" s="38" t="s">
        <v>2889</v>
      </c>
      <c r="L615" s="25" t="s">
        <v>2402</v>
      </c>
      <c r="M615" s="15"/>
      <c r="N615" s="37"/>
      <c r="O615" s="37"/>
      <c r="P615" s="37"/>
      <c r="Q615" s="46"/>
    </row>
    <row r="616" s="1" customFormat="1" customHeight="1" spans="1:17">
      <c r="A616" s="37">
        <f t="shared" si="70"/>
        <v>122</v>
      </c>
      <c r="B616" s="15" t="s">
        <v>2887</v>
      </c>
      <c r="C616" s="38" t="s">
        <v>491</v>
      </c>
      <c r="D616" s="38" t="s">
        <v>2888</v>
      </c>
      <c r="E616" s="37" t="s">
        <v>2891</v>
      </c>
      <c r="F616" s="24">
        <v>3.6</v>
      </c>
      <c r="G616" s="24">
        <v>3.6</v>
      </c>
      <c r="H616" s="33">
        <f t="shared" si="62"/>
        <v>169.092</v>
      </c>
      <c r="I616" s="33">
        <f t="shared" si="63"/>
        <v>2772</v>
      </c>
      <c r="J616" s="33">
        <f t="shared" si="64"/>
        <v>33.8184</v>
      </c>
      <c r="K616" s="38" t="s">
        <v>2889</v>
      </c>
      <c r="L616" s="25" t="s">
        <v>2402</v>
      </c>
      <c r="M616" s="15"/>
      <c r="N616" s="37"/>
      <c r="O616" s="37"/>
      <c r="P616" s="37"/>
      <c r="Q616" s="46"/>
    </row>
    <row r="617" s="1" customFormat="1" customHeight="1" spans="1:17">
      <c r="A617" s="37">
        <f t="shared" si="70"/>
        <v>122</v>
      </c>
      <c r="B617" s="15" t="s">
        <v>2887</v>
      </c>
      <c r="C617" s="38" t="s">
        <v>491</v>
      </c>
      <c r="D617" s="38" t="s">
        <v>2888</v>
      </c>
      <c r="E617" s="37" t="s">
        <v>37</v>
      </c>
      <c r="F617" s="24">
        <v>7.2</v>
      </c>
      <c r="G617" s="24">
        <v>7.2</v>
      </c>
      <c r="H617" s="33">
        <f t="shared" si="62"/>
        <v>338.184</v>
      </c>
      <c r="I617" s="33">
        <f t="shared" si="63"/>
        <v>5544</v>
      </c>
      <c r="J617" s="33">
        <f t="shared" si="64"/>
        <v>67.6368</v>
      </c>
      <c r="K617" s="38" t="s">
        <v>2889</v>
      </c>
      <c r="L617" s="25" t="s">
        <v>2402</v>
      </c>
      <c r="M617" s="15"/>
      <c r="N617" s="37"/>
      <c r="O617" s="37"/>
      <c r="P617" s="37"/>
      <c r="Q617" s="46"/>
    </row>
    <row r="618" s="1" customFormat="1" customHeight="1" spans="1:17">
      <c r="A618" s="15">
        <v>123</v>
      </c>
      <c r="B618" s="15" t="s">
        <v>2892</v>
      </c>
      <c r="C618" s="38" t="s">
        <v>459</v>
      </c>
      <c r="D618" s="38" t="s">
        <v>2893</v>
      </c>
      <c r="E618" s="37" t="s">
        <v>2702</v>
      </c>
      <c r="F618" s="24">
        <v>6.6</v>
      </c>
      <c r="G618" s="24">
        <v>6.6</v>
      </c>
      <c r="H618" s="33">
        <f t="shared" si="62"/>
        <v>310.002</v>
      </c>
      <c r="I618" s="33">
        <f t="shared" si="63"/>
        <v>5082</v>
      </c>
      <c r="J618" s="33">
        <f t="shared" si="64"/>
        <v>62.0004</v>
      </c>
      <c r="K618" s="38" t="s">
        <v>2894</v>
      </c>
      <c r="L618" s="25" t="s">
        <v>2402</v>
      </c>
      <c r="M618" s="15"/>
      <c r="N618" s="37"/>
      <c r="O618" s="37"/>
      <c r="P618" s="37"/>
      <c r="Q618" s="46"/>
    </row>
    <row r="619" s="1" customFormat="1" customHeight="1" spans="1:17">
      <c r="A619" s="37">
        <f t="shared" ref="A619:A622" si="71">A618</f>
        <v>123</v>
      </c>
      <c r="B619" s="15" t="s">
        <v>2892</v>
      </c>
      <c r="C619" s="38" t="s">
        <v>459</v>
      </c>
      <c r="D619" s="38" t="s">
        <v>2893</v>
      </c>
      <c r="E619" s="37" t="s">
        <v>1306</v>
      </c>
      <c r="F619" s="24">
        <v>6.12</v>
      </c>
      <c r="G619" s="24">
        <v>6.12</v>
      </c>
      <c r="H619" s="33">
        <f t="shared" si="62"/>
        <v>287.4564</v>
      </c>
      <c r="I619" s="33">
        <f t="shared" si="63"/>
        <v>4712.4</v>
      </c>
      <c r="J619" s="33">
        <f t="shared" si="64"/>
        <v>57.49128</v>
      </c>
      <c r="K619" s="38" t="s">
        <v>2894</v>
      </c>
      <c r="L619" s="25" t="s">
        <v>2402</v>
      </c>
      <c r="M619" s="15"/>
      <c r="N619" s="37"/>
      <c r="O619" s="37"/>
      <c r="P619" s="37"/>
      <c r="Q619" s="46"/>
    </row>
    <row r="620" s="1" customFormat="1" customHeight="1" spans="1:17">
      <c r="A620" s="37">
        <f t="shared" si="71"/>
        <v>123</v>
      </c>
      <c r="B620" s="15" t="s">
        <v>2892</v>
      </c>
      <c r="C620" s="38" t="s">
        <v>459</v>
      </c>
      <c r="D620" s="38" t="s">
        <v>2893</v>
      </c>
      <c r="E620" s="37" t="s">
        <v>37</v>
      </c>
      <c r="F620" s="24">
        <v>11.4</v>
      </c>
      <c r="G620" s="24">
        <v>11.4</v>
      </c>
      <c r="H620" s="33">
        <f t="shared" si="62"/>
        <v>535.458</v>
      </c>
      <c r="I620" s="33">
        <f t="shared" si="63"/>
        <v>8778</v>
      </c>
      <c r="J620" s="33">
        <f t="shared" si="64"/>
        <v>107.0916</v>
      </c>
      <c r="K620" s="38" t="s">
        <v>2894</v>
      </c>
      <c r="L620" s="25" t="s">
        <v>2402</v>
      </c>
      <c r="M620" s="15"/>
      <c r="N620" s="37"/>
      <c r="O620" s="37"/>
      <c r="P620" s="37"/>
      <c r="Q620" s="46"/>
    </row>
    <row r="621" s="1" customFormat="1" customHeight="1" spans="1:17">
      <c r="A621" s="37">
        <f t="shared" si="71"/>
        <v>123</v>
      </c>
      <c r="B621" s="15" t="s">
        <v>2892</v>
      </c>
      <c r="C621" s="38" t="s">
        <v>459</v>
      </c>
      <c r="D621" s="38" t="s">
        <v>2893</v>
      </c>
      <c r="E621" s="37" t="s">
        <v>2890</v>
      </c>
      <c r="F621" s="24">
        <v>1.4</v>
      </c>
      <c r="G621" s="24">
        <v>1.4</v>
      </c>
      <c r="H621" s="33">
        <f t="shared" si="62"/>
        <v>65.758</v>
      </c>
      <c r="I621" s="33">
        <f t="shared" si="63"/>
        <v>1078</v>
      </c>
      <c r="J621" s="33">
        <f t="shared" si="64"/>
        <v>13.1516</v>
      </c>
      <c r="K621" s="38" t="s">
        <v>2894</v>
      </c>
      <c r="L621" s="25" t="s">
        <v>2402</v>
      </c>
      <c r="M621" s="15"/>
      <c r="N621" s="37"/>
      <c r="O621" s="37"/>
      <c r="P621" s="37"/>
      <c r="Q621" s="46"/>
    </row>
    <row r="622" s="1" customFormat="1" customHeight="1" spans="1:17">
      <c r="A622" s="37">
        <f t="shared" si="71"/>
        <v>123</v>
      </c>
      <c r="B622" s="15" t="s">
        <v>2892</v>
      </c>
      <c r="C622" s="38" t="s">
        <v>459</v>
      </c>
      <c r="D622" s="38" t="s">
        <v>2893</v>
      </c>
      <c r="E622" s="37" t="s">
        <v>2715</v>
      </c>
      <c r="F622" s="24">
        <v>14.88</v>
      </c>
      <c r="G622" s="24">
        <v>14.88</v>
      </c>
      <c r="H622" s="33">
        <f t="shared" si="62"/>
        <v>698.9136</v>
      </c>
      <c r="I622" s="33">
        <f t="shared" si="63"/>
        <v>11457.6</v>
      </c>
      <c r="J622" s="33">
        <f t="shared" si="64"/>
        <v>139.78272</v>
      </c>
      <c r="K622" s="38" t="s">
        <v>2894</v>
      </c>
      <c r="L622" s="25" t="s">
        <v>2402</v>
      </c>
      <c r="M622" s="15"/>
      <c r="N622" s="37"/>
      <c r="O622" s="37"/>
      <c r="P622" s="37"/>
      <c r="Q622" s="46"/>
    </row>
    <row r="623" s="1" customFormat="1" customHeight="1" spans="1:17">
      <c r="A623" s="15">
        <v>124</v>
      </c>
      <c r="B623" s="15" t="s">
        <v>2895</v>
      </c>
      <c r="C623" s="38" t="s">
        <v>470</v>
      </c>
      <c r="D623" s="38" t="s">
        <v>2896</v>
      </c>
      <c r="E623" s="37" t="s">
        <v>2702</v>
      </c>
      <c r="F623" s="24">
        <v>6.6</v>
      </c>
      <c r="G623" s="24">
        <v>6.6</v>
      </c>
      <c r="H623" s="33">
        <f t="shared" si="62"/>
        <v>310.002</v>
      </c>
      <c r="I623" s="33">
        <f t="shared" si="63"/>
        <v>5082</v>
      </c>
      <c r="J623" s="33">
        <f t="shared" si="64"/>
        <v>62.0004</v>
      </c>
      <c r="K623" s="38" t="s">
        <v>2897</v>
      </c>
      <c r="L623" s="25" t="s">
        <v>2402</v>
      </c>
      <c r="M623" s="15"/>
      <c r="N623" s="37"/>
      <c r="O623" s="37"/>
      <c r="P623" s="37"/>
      <c r="Q623" s="46"/>
    </row>
    <row r="624" s="1" customFormat="1" customHeight="1" spans="1:17">
      <c r="A624" s="37">
        <f t="shared" ref="A624:A627" si="72">A623</f>
        <v>124</v>
      </c>
      <c r="B624" s="15" t="s">
        <v>2895</v>
      </c>
      <c r="C624" s="38" t="s">
        <v>470</v>
      </c>
      <c r="D624" s="38" t="s">
        <v>2896</v>
      </c>
      <c r="E624" s="37" t="s">
        <v>2705</v>
      </c>
      <c r="F624" s="24">
        <v>4.9</v>
      </c>
      <c r="G624" s="24">
        <v>4.9</v>
      </c>
      <c r="H624" s="33">
        <f t="shared" si="62"/>
        <v>230.153</v>
      </c>
      <c r="I624" s="33">
        <f t="shared" si="63"/>
        <v>3773</v>
      </c>
      <c r="J624" s="33">
        <f t="shared" si="64"/>
        <v>46.0306</v>
      </c>
      <c r="K624" s="38" t="s">
        <v>2897</v>
      </c>
      <c r="L624" s="25" t="s">
        <v>2402</v>
      </c>
      <c r="M624" s="15"/>
      <c r="N624" s="37"/>
      <c r="O624" s="37"/>
      <c r="P624" s="37"/>
      <c r="Q624" s="46"/>
    </row>
    <row r="625" s="1" customFormat="1" customHeight="1" spans="1:17">
      <c r="A625" s="37">
        <f t="shared" si="72"/>
        <v>124</v>
      </c>
      <c r="B625" s="15" t="s">
        <v>2895</v>
      </c>
      <c r="C625" s="38" t="s">
        <v>470</v>
      </c>
      <c r="D625" s="38" t="s">
        <v>2896</v>
      </c>
      <c r="E625" s="37" t="s">
        <v>2727</v>
      </c>
      <c r="F625" s="24">
        <v>2.6</v>
      </c>
      <c r="G625" s="24">
        <v>2.6</v>
      </c>
      <c r="H625" s="33">
        <f t="shared" si="62"/>
        <v>122.122</v>
      </c>
      <c r="I625" s="33">
        <f t="shared" si="63"/>
        <v>2002</v>
      </c>
      <c r="J625" s="33">
        <f t="shared" si="64"/>
        <v>24.4244</v>
      </c>
      <c r="K625" s="38" t="s">
        <v>2897</v>
      </c>
      <c r="L625" s="25" t="s">
        <v>2402</v>
      </c>
      <c r="M625" s="15"/>
      <c r="N625" s="37"/>
      <c r="O625" s="37"/>
      <c r="P625" s="37"/>
      <c r="Q625" s="46"/>
    </row>
    <row r="626" s="1" customFormat="1" customHeight="1" spans="1:17">
      <c r="A626" s="37">
        <f t="shared" si="72"/>
        <v>124</v>
      </c>
      <c r="B626" s="15" t="s">
        <v>2895</v>
      </c>
      <c r="C626" s="38" t="s">
        <v>470</v>
      </c>
      <c r="D626" s="38" t="s">
        <v>2896</v>
      </c>
      <c r="E626" s="37" t="s">
        <v>2760</v>
      </c>
      <c r="F626" s="24">
        <v>5.4</v>
      </c>
      <c r="G626" s="24">
        <v>5.4</v>
      </c>
      <c r="H626" s="33">
        <f t="shared" si="62"/>
        <v>253.638</v>
      </c>
      <c r="I626" s="33">
        <f t="shared" si="63"/>
        <v>4158</v>
      </c>
      <c r="J626" s="33">
        <f t="shared" si="64"/>
        <v>50.7276</v>
      </c>
      <c r="K626" s="38" t="s">
        <v>2897</v>
      </c>
      <c r="L626" s="25" t="s">
        <v>2402</v>
      </c>
      <c r="M626" s="15"/>
      <c r="N626" s="37"/>
      <c r="O626" s="37"/>
      <c r="P626" s="37"/>
      <c r="Q626" s="46"/>
    </row>
    <row r="627" s="1" customFormat="1" customHeight="1" spans="1:17">
      <c r="A627" s="37">
        <f t="shared" si="72"/>
        <v>124</v>
      </c>
      <c r="B627" s="15" t="s">
        <v>2895</v>
      </c>
      <c r="C627" s="38" t="s">
        <v>470</v>
      </c>
      <c r="D627" s="38" t="s">
        <v>2896</v>
      </c>
      <c r="E627" s="37" t="s">
        <v>37</v>
      </c>
      <c r="F627" s="24">
        <v>3.5</v>
      </c>
      <c r="G627" s="24">
        <v>3.5</v>
      </c>
      <c r="H627" s="33">
        <f t="shared" si="62"/>
        <v>164.395</v>
      </c>
      <c r="I627" s="33">
        <f t="shared" si="63"/>
        <v>2695</v>
      </c>
      <c r="J627" s="33">
        <f t="shared" si="64"/>
        <v>32.879</v>
      </c>
      <c r="K627" s="38" t="s">
        <v>2897</v>
      </c>
      <c r="L627" s="25" t="s">
        <v>2402</v>
      </c>
      <c r="M627" s="15"/>
      <c r="N627" s="37"/>
      <c r="O627" s="37"/>
      <c r="P627" s="37"/>
      <c r="Q627" s="46"/>
    </row>
    <row r="628" s="1" customFormat="1" customHeight="1" spans="1:17">
      <c r="A628" s="15">
        <v>125</v>
      </c>
      <c r="B628" s="15" t="s">
        <v>2898</v>
      </c>
      <c r="C628" s="38" t="s">
        <v>607</v>
      </c>
      <c r="D628" s="38" t="s">
        <v>2899</v>
      </c>
      <c r="E628" s="37" t="s">
        <v>2900</v>
      </c>
      <c r="F628" s="24">
        <v>9.5</v>
      </c>
      <c r="G628" s="24">
        <v>9.5</v>
      </c>
      <c r="H628" s="33">
        <f t="shared" si="62"/>
        <v>446.215</v>
      </c>
      <c r="I628" s="33">
        <f t="shared" si="63"/>
        <v>7315</v>
      </c>
      <c r="J628" s="33">
        <f t="shared" si="64"/>
        <v>89.243</v>
      </c>
      <c r="K628" s="38" t="s">
        <v>2901</v>
      </c>
      <c r="L628" s="25" t="s">
        <v>2402</v>
      </c>
      <c r="M628" s="15"/>
      <c r="N628" s="37"/>
      <c r="O628" s="37"/>
      <c r="P628" s="37"/>
      <c r="Q628" s="46"/>
    </row>
    <row r="629" s="1" customFormat="1" customHeight="1" spans="1:17">
      <c r="A629" s="37">
        <f t="shared" ref="A629:A632" si="73">A628</f>
        <v>125</v>
      </c>
      <c r="B629" s="15" t="s">
        <v>2898</v>
      </c>
      <c r="C629" s="38" t="s">
        <v>607</v>
      </c>
      <c r="D629" s="38" t="s">
        <v>2899</v>
      </c>
      <c r="E629" s="37" t="s">
        <v>1306</v>
      </c>
      <c r="F629" s="24">
        <v>9.16</v>
      </c>
      <c r="G629" s="24">
        <v>9.16</v>
      </c>
      <c r="H629" s="33">
        <f t="shared" si="62"/>
        <v>430.2452</v>
      </c>
      <c r="I629" s="33">
        <f t="shared" si="63"/>
        <v>7053.2</v>
      </c>
      <c r="J629" s="33">
        <f t="shared" si="64"/>
        <v>86.04904</v>
      </c>
      <c r="K629" s="38" t="s">
        <v>2901</v>
      </c>
      <c r="L629" s="25" t="s">
        <v>2402</v>
      </c>
      <c r="M629" s="15"/>
      <c r="N629" s="37"/>
      <c r="O629" s="37"/>
      <c r="P629" s="37"/>
      <c r="Q629" s="46"/>
    </row>
    <row r="630" s="1" customFormat="1" customHeight="1" spans="1:17">
      <c r="A630" s="37">
        <f t="shared" si="73"/>
        <v>125</v>
      </c>
      <c r="B630" s="15" t="s">
        <v>2898</v>
      </c>
      <c r="C630" s="38" t="s">
        <v>607</v>
      </c>
      <c r="D630" s="38" t="s">
        <v>2899</v>
      </c>
      <c r="E630" s="37" t="s">
        <v>2902</v>
      </c>
      <c r="F630" s="24">
        <v>9.16</v>
      </c>
      <c r="G630" s="24">
        <v>9.16</v>
      </c>
      <c r="H630" s="33">
        <f t="shared" si="62"/>
        <v>430.2452</v>
      </c>
      <c r="I630" s="33">
        <f t="shared" si="63"/>
        <v>7053.2</v>
      </c>
      <c r="J630" s="33">
        <f t="shared" si="64"/>
        <v>86.04904</v>
      </c>
      <c r="K630" s="38" t="s">
        <v>2901</v>
      </c>
      <c r="L630" s="25" t="s">
        <v>2402</v>
      </c>
      <c r="M630" s="15"/>
      <c r="N630" s="37"/>
      <c r="O630" s="37"/>
      <c r="P630" s="37"/>
      <c r="Q630" s="46"/>
    </row>
    <row r="631" s="1" customFormat="1" customHeight="1" spans="1:17">
      <c r="A631" s="37">
        <f t="shared" si="73"/>
        <v>125</v>
      </c>
      <c r="B631" s="15" t="s">
        <v>2898</v>
      </c>
      <c r="C631" s="38" t="s">
        <v>607</v>
      </c>
      <c r="D631" s="38" t="s">
        <v>2899</v>
      </c>
      <c r="E631" s="37" t="s">
        <v>36</v>
      </c>
      <c r="F631" s="24">
        <v>2.5</v>
      </c>
      <c r="G631" s="24">
        <v>2.5</v>
      </c>
      <c r="H631" s="33">
        <f t="shared" si="62"/>
        <v>117.425</v>
      </c>
      <c r="I631" s="33">
        <f t="shared" si="63"/>
        <v>1925</v>
      </c>
      <c r="J631" s="33">
        <f t="shared" si="64"/>
        <v>23.485</v>
      </c>
      <c r="K631" s="38" t="s">
        <v>2901</v>
      </c>
      <c r="L631" s="25" t="s">
        <v>2402</v>
      </c>
      <c r="M631" s="15"/>
      <c r="N631" s="37"/>
      <c r="O631" s="37"/>
      <c r="P631" s="37"/>
      <c r="Q631" s="46"/>
    </row>
    <row r="632" s="1" customFormat="1" customHeight="1" spans="1:17">
      <c r="A632" s="37">
        <f t="shared" si="73"/>
        <v>125</v>
      </c>
      <c r="B632" s="15" t="s">
        <v>2898</v>
      </c>
      <c r="C632" s="38" t="s">
        <v>607</v>
      </c>
      <c r="D632" s="38" t="s">
        <v>2899</v>
      </c>
      <c r="E632" s="37" t="s">
        <v>1214</v>
      </c>
      <c r="F632" s="24">
        <v>0.68</v>
      </c>
      <c r="G632" s="24">
        <v>0.68</v>
      </c>
      <c r="H632" s="33">
        <f t="shared" si="62"/>
        <v>31.9396</v>
      </c>
      <c r="I632" s="33">
        <f t="shared" si="63"/>
        <v>523.6</v>
      </c>
      <c r="J632" s="33">
        <f t="shared" si="64"/>
        <v>6.38792</v>
      </c>
      <c r="K632" s="38" t="s">
        <v>2901</v>
      </c>
      <c r="L632" s="25" t="s">
        <v>2402</v>
      </c>
      <c r="M632" s="15"/>
      <c r="N632" s="37"/>
      <c r="O632" s="37"/>
      <c r="P632" s="37"/>
      <c r="Q632" s="46"/>
    </row>
    <row r="633" s="1" customFormat="1" customHeight="1" spans="1:17">
      <c r="A633" s="15">
        <v>126</v>
      </c>
      <c r="B633" s="15" t="s">
        <v>2903</v>
      </c>
      <c r="C633" s="38" t="s">
        <v>720</v>
      </c>
      <c r="D633" s="38" t="s">
        <v>2904</v>
      </c>
      <c r="E633" s="37" t="s">
        <v>1054</v>
      </c>
      <c r="F633" s="24">
        <v>5.5</v>
      </c>
      <c r="G633" s="24">
        <v>5.5</v>
      </c>
      <c r="H633" s="33">
        <f t="shared" si="62"/>
        <v>258.335</v>
      </c>
      <c r="I633" s="33">
        <f t="shared" si="63"/>
        <v>4235</v>
      </c>
      <c r="J633" s="33">
        <f t="shared" si="64"/>
        <v>51.667</v>
      </c>
      <c r="K633" s="38" t="s">
        <v>2905</v>
      </c>
      <c r="L633" s="25" t="s">
        <v>2402</v>
      </c>
      <c r="M633" s="15"/>
      <c r="N633" s="37"/>
      <c r="O633" s="37"/>
      <c r="P633" s="37"/>
      <c r="Q633" s="46"/>
    </row>
    <row r="634" s="1" customFormat="1" customHeight="1" spans="1:17">
      <c r="A634" s="37">
        <f t="shared" ref="A634:A637" si="74">A633</f>
        <v>126</v>
      </c>
      <c r="B634" s="15" t="s">
        <v>2903</v>
      </c>
      <c r="C634" s="38" t="s">
        <v>720</v>
      </c>
      <c r="D634" s="38" t="s">
        <v>2904</v>
      </c>
      <c r="E634" s="37" t="s">
        <v>2906</v>
      </c>
      <c r="F634" s="24">
        <v>0.9</v>
      </c>
      <c r="G634" s="24">
        <v>0.9</v>
      </c>
      <c r="H634" s="33">
        <f t="shared" si="62"/>
        <v>42.273</v>
      </c>
      <c r="I634" s="33">
        <f t="shared" si="63"/>
        <v>693</v>
      </c>
      <c r="J634" s="33">
        <f t="shared" si="64"/>
        <v>8.4546</v>
      </c>
      <c r="K634" s="38" t="s">
        <v>2905</v>
      </c>
      <c r="L634" s="25" t="s">
        <v>2402</v>
      </c>
      <c r="M634" s="15"/>
      <c r="N634" s="37"/>
      <c r="O634" s="37"/>
      <c r="P634" s="37"/>
      <c r="Q634" s="46"/>
    </row>
    <row r="635" s="1" customFormat="1" customHeight="1" spans="1:17">
      <c r="A635" s="37">
        <f t="shared" si="74"/>
        <v>126</v>
      </c>
      <c r="B635" s="15" t="s">
        <v>2903</v>
      </c>
      <c r="C635" s="38" t="s">
        <v>720</v>
      </c>
      <c r="D635" s="38" t="s">
        <v>2904</v>
      </c>
      <c r="E635" s="37" t="s">
        <v>2783</v>
      </c>
      <c r="F635" s="24">
        <v>5.1</v>
      </c>
      <c r="G635" s="24">
        <v>5.1</v>
      </c>
      <c r="H635" s="33">
        <f t="shared" si="62"/>
        <v>239.547</v>
      </c>
      <c r="I635" s="33">
        <f t="shared" si="63"/>
        <v>3927</v>
      </c>
      <c r="J635" s="33">
        <f t="shared" si="64"/>
        <v>47.9094</v>
      </c>
      <c r="K635" s="38" t="s">
        <v>2905</v>
      </c>
      <c r="L635" s="25" t="s">
        <v>2402</v>
      </c>
      <c r="M635" s="15"/>
      <c r="N635" s="37"/>
      <c r="O635" s="37"/>
      <c r="P635" s="37"/>
      <c r="Q635" s="46"/>
    </row>
    <row r="636" s="1" customFormat="1" customHeight="1" spans="1:17">
      <c r="A636" s="37">
        <f t="shared" si="74"/>
        <v>126</v>
      </c>
      <c r="B636" s="15" t="s">
        <v>2903</v>
      </c>
      <c r="C636" s="38" t="s">
        <v>720</v>
      </c>
      <c r="D636" s="38" t="s">
        <v>2904</v>
      </c>
      <c r="E636" s="37" t="s">
        <v>2845</v>
      </c>
      <c r="F636" s="24">
        <v>5.6</v>
      </c>
      <c r="G636" s="24">
        <v>5.6</v>
      </c>
      <c r="H636" s="33">
        <f t="shared" si="62"/>
        <v>263.032</v>
      </c>
      <c r="I636" s="33">
        <f t="shared" si="63"/>
        <v>4312</v>
      </c>
      <c r="J636" s="33">
        <f t="shared" si="64"/>
        <v>52.6064</v>
      </c>
      <c r="K636" s="38" t="s">
        <v>2905</v>
      </c>
      <c r="L636" s="25" t="s">
        <v>2402</v>
      </c>
      <c r="M636" s="15"/>
      <c r="N636" s="37"/>
      <c r="O636" s="37"/>
      <c r="P636" s="37"/>
      <c r="Q636" s="46"/>
    </row>
    <row r="637" s="1" customFormat="1" customHeight="1" spans="1:17">
      <c r="A637" s="37">
        <f t="shared" si="74"/>
        <v>126</v>
      </c>
      <c r="B637" s="15" t="s">
        <v>2903</v>
      </c>
      <c r="C637" s="38" t="s">
        <v>720</v>
      </c>
      <c r="D637" s="38" t="s">
        <v>2904</v>
      </c>
      <c r="E637" s="37" t="s">
        <v>37</v>
      </c>
      <c r="F637" s="24">
        <v>10.9</v>
      </c>
      <c r="G637" s="24">
        <v>10.9</v>
      </c>
      <c r="H637" s="33">
        <f t="shared" si="62"/>
        <v>511.973</v>
      </c>
      <c r="I637" s="33">
        <f t="shared" si="63"/>
        <v>8393</v>
      </c>
      <c r="J637" s="33">
        <f t="shared" si="64"/>
        <v>102.3946</v>
      </c>
      <c r="K637" s="38" t="s">
        <v>2905</v>
      </c>
      <c r="L637" s="25" t="s">
        <v>2402</v>
      </c>
      <c r="M637" s="15"/>
      <c r="N637" s="37"/>
      <c r="O637" s="37"/>
      <c r="P637" s="37"/>
      <c r="Q637" s="46"/>
    </row>
    <row r="638" s="1" customFormat="1" customHeight="1" spans="1:17">
      <c r="A638" s="15">
        <v>127</v>
      </c>
      <c r="B638" s="15" t="s">
        <v>2907</v>
      </c>
      <c r="C638" s="38" t="s">
        <v>1099</v>
      </c>
      <c r="D638" s="38" t="s">
        <v>2908</v>
      </c>
      <c r="E638" s="37" t="s">
        <v>2783</v>
      </c>
      <c r="F638" s="24">
        <v>3</v>
      </c>
      <c r="G638" s="24">
        <v>3</v>
      </c>
      <c r="H638" s="33">
        <f t="shared" si="62"/>
        <v>140.91</v>
      </c>
      <c r="I638" s="33">
        <f t="shared" si="63"/>
        <v>2310</v>
      </c>
      <c r="J638" s="33">
        <f t="shared" si="64"/>
        <v>28.182</v>
      </c>
      <c r="K638" s="38" t="s">
        <v>2909</v>
      </c>
      <c r="L638" s="25" t="s">
        <v>2402</v>
      </c>
      <c r="M638" s="15"/>
      <c r="N638" s="37"/>
      <c r="O638" s="37"/>
      <c r="P638" s="37"/>
      <c r="Q638" s="46"/>
    </row>
    <row r="639" s="1" customFormat="1" customHeight="1" spans="1:17">
      <c r="A639" s="37">
        <f t="shared" ref="A639:A642" si="75">A638</f>
        <v>127</v>
      </c>
      <c r="B639" s="15" t="s">
        <v>2907</v>
      </c>
      <c r="C639" s="38" t="s">
        <v>1099</v>
      </c>
      <c r="D639" s="38" t="s">
        <v>2908</v>
      </c>
      <c r="E639" s="37" t="s">
        <v>2828</v>
      </c>
      <c r="F639" s="24">
        <v>1.84</v>
      </c>
      <c r="G639" s="24">
        <v>1.84</v>
      </c>
      <c r="H639" s="33">
        <f t="shared" si="62"/>
        <v>86.4248</v>
      </c>
      <c r="I639" s="33">
        <f t="shared" si="63"/>
        <v>1416.8</v>
      </c>
      <c r="J639" s="33">
        <f t="shared" si="64"/>
        <v>17.28496</v>
      </c>
      <c r="K639" s="38" t="s">
        <v>2909</v>
      </c>
      <c r="L639" s="25" t="s">
        <v>2402</v>
      </c>
      <c r="M639" s="15"/>
      <c r="N639" s="37"/>
      <c r="O639" s="37"/>
      <c r="P639" s="37"/>
      <c r="Q639" s="46"/>
    </row>
    <row r="640" s="1" customFormat="1" customHeight="1" spans="1:17">
      <c r="A640" s="37">
        <f t="shared" si="75"/>
        <v>127</v>
      </c>
      <c r="B640" s="15" t="s">
        <v>2907</v>
      </c>
      <c r="C640" s="38" t="s">
        <v>1099</v>
      </c>
      <c r="D640" s="38" t="s">
        <v>2908</v>
      </c>
      <c r="E640" s="37" t="s">
        <v>1054</v>
      </c>
      <c r="F640" s="24">
        <v>6.9</v>
      </c>
      <c r="G640" s="24">
        <v>6.9</v>
      </c>
      <c r="H640" s="33">
        <f t="shared" si="62"/>
        <v>324.093</v>
      </c>
      <c r="I640" s="33">
        <f t="shared" si="63"/>
        <v>5313</v>
      </c>
      <c r="J640" s="33">
        <f t="shared" si="64"/>
        <v>64.8186</v>
      </c>
      <c r="K640" s="38" t="s">
        <v>2909</v>
      </c>
      <c r="L640" s="25" t="s">
        <v>2402</v>
      </c>
      <c r="M640" s="15"/>
      <c r="N640" s="37"/>
      <c r="O640" s="37"/>
      <c r="P640" s="37"/>
      <c r="Q640" s="46"/>
    </row>
    <row r="641" s="1" customFormat="1" customHeight="1" spans="1:17">
      <c r="A641" s="37">
        <f t="shared" si="75"/>
        <v>127</v>
      </c>
      <c r="B641" s="15" t="s">
        <v>2907</v>
      </c>
      <c r="C641" s="38" t="s">
        <v>1099</v>
      </c>
      <c r="D641" s="38" t="s">
        <v>2908</v>
      </c>
      <c r="E641" s="37" t="s">
        <v>37</v>
      </c>
      <c r="F641" s="24">
        <v>0.9</v>
      </c>
      <c r="G641" s="24">
        <v>0.9</v>
      </c>
      <c r="H641" s="33">
        <f t="shared" si="62"/>
        <v>42.273</v>
      </c>
      <c r="I641" s="33">
        <f t="shared" si="63"/>
        <v>693</v>
      </c>
      <c r="J641" s="33">
        <f t="shared" si="64"/>
        <v>8.4546</v>
      </c>
      <c r="K641" s="38" t="s">
        <v>2909</v>
      </c>
      <c r="L641" s="25" t="s">
        <v>2402</v>
      </c>
      <c r="M641" s="15"/>
      <c r="N641" s="37"/>
      <c r="O641" s="37"/>
      <c r="P641" s="37"/>
      <c r="Q641" s="46"/>
    </row>
    <row r="642" s="1" customFormat="1" customHeight="1" spans="1:17">
      <c r="A642" s="37">
        <f t="shared" si="75"/>
        <v>127</v>
      </c>
      <c r="B642" s="15" t="s">
        <v>2907</v>
      </c>
      <c r="C642" s="38" t="s">
        <v>1099</v>
      </c>
      <c r="D642" s="38" t="s">
        <v>2908</v>
      </c>
      <c r="E642" s="37" t="s">
        <v>2910</v>
      </c>
      <c r="F642" s="24">
        <v>5.36</v>
      </c>
      <c r="G642" s="24">
        <v>5.36</v>
      </c>
      <c r="H642" s="33">
        <f t="shared" si="62"/>
        <v>251.7592</v>
      </c>
      <c r="I642" s="33">
        <f t="shared" si="63"/>
        <v>4127.2</v>
      </c>
      <c r="J642" s="33">
        <f t="shared" si="64"/>
        <v>50.35184</v>
      </c>
      <c r="K642" s="38" t="s">
        <v>2909</v>
      </c>
      <c r="L642" s="25" t="s">
        <v>2402</v>
      </c>
      <c r="M642" s="15"/>
      <c r="N642" s="37"/>
      <c r="O642" s="37"/>
      <c r="P642" s="37"/>
      <c r="Q642" s="46"/>
    </row>
    <row r="643" s="1" customFormat="1" customHeight="1" spans="1:17">
      <c r="A643" s="15">
        <v>128</v>
      </c>
      <c r="B643" s="15" t="s">
        <v>2911</v>
      </c>
      <c r="C643" s="38" t="s">
        <v>2912</v>
      </c>
      <c r="D643" s="38" t="s">
        <v>2913</v>
      </c>
      <c r="E643" s="37" t="s">
        <v>2828</v>
      </c>
      <c r="F643" s="24">
        <v>5</v>
      </c>
      <c r="G643" s="24">
        <v>5</v>
      </c>
      <c r="H643" s="33">
        <f t="shared" si="62"/>
        <v>234.85</v>
      </c>
      <c r="I643" s="33">
        <f t="shared" si="63"/>
        <v>3850</v>
      </c>
      <c r="J643" s="33">
        <f t="shared" si="64"/>
        <v>46.97</v>
      </c>
      <c r="K643" s="38" t="s">
        <v>2914</v>
      </c>
      <c r="L643" s="25" t="s">
        <v>2402</v>
      </c>
      <c r="M643" s="15"/>
      <c r="N643" s="37"/>
      <c r="O643" s="37"/>
      <c r="P643" s="37"/>
      <c r="Q643" s="46"/>
    </row>
    <row r="644" s="1" customFormat="1" customHeight="1" spans="1:17">
      <c r="A644" s="37">
        <f t="shared" ref="A644:A647" si="76">A643</f>
        <v>128</v>
      </c>
      <c r="B644" s="15" t="s">
        <v>2911</v>
      </c>
      <c r="C644" s="38" t="s">
        <v>2912</v>
      </c>
      <c r="D644" s="38" t="s">
        <v>2913</v>
      </c>
      <c r="E644" s="37" t="s">
        <v>1054</v>
      </c>
      <c r="F644" s="24">
        <v>4.7</v>
      </c>
      <c r="G644" s="24">
        <v>4.7</v>
      </c>
      <c r="H644" s="33">
        <f t="shared" si="62"/>
        <v>220.759</v>
      </c>
      <c r="I644" s="33">
        <f t="shared" si="63"/>
        <v>3619</v>
      </c>
      <c r="J644" s="33">
        <f t="shared" si="64"/>
        <v>44.1518</v>
      </c>
      <c r="K644" s="38" t="s">
        <v>2914</v>
      </c>
      <c r="L644" s="25" t="s">
        <v>2402</v>
      </c>
      <c r="M644" s="15"/>
      <c r="N644" s="37"/>
      <c r="O644" s="37"/>
      <c r="P644" s="37"/>
      <c r="Q644" s="46"/>
    </row>
    <row r="645" s="1" customFormat="1" customHeight="1" spans="1:17">
      <c r="A645" s="37">
        <f t="shared" si="76"/>
        <v>128</v>
      </c>
      <c r="B645" s="15" t="s">
        <v>2911</v>
      </c>
      <c r="C645" s="38" t="s">
        <v>2912</v>
      </c>
      <c r="D645" s="38" t="s">
        <v>2913</v>
      </c>
      <c r="E645" s="37" t="s">
        <v>2915</v>
      </c>
      <c r="F645" s="24">
        <v>11.4</v>
      </c>
      <c r="G645" s="24">
        <v>11.4</v>
      </c>
      <c r="H645" s="33">
        <f t="shared" si="62"/>
        <v>535.458</v>
      </c>
      <c r="I645" s="33">
        <f t="shared" si="63"/>
        <v>8778</v>
      </c>
      <c r="J645" s="33">
        <f t="shared" si="64"/>
        <v>107.0916</v>
      </c>
      <c r="K645" s="38" t="s">
        <v>2914</v>
      </c>
      <c r="L645" s="25" t="s">
        <v>2402</v>
      </c>
      <c r="M645" s="15"/>
      <c r="N645" s="37"/>
      <c r="O645" s="37"/>
      <c r="P645" s="37"/>
      <c r="Q645" s="46"/>
    </row>
    <row r="646" s="1" customFormat="1" customHeight="1" spans="1:17">
      <c r="A646" s="37">
        <f t="shared" si="76"/>
        <v>128</v>
      </c>
      <c r="B646" s="15" t="s">
        <v>2911</v>
      </c>
      <c r="C646" s="38" t="s">
        <v>2912</v>
      </c>
      <c r="D646" s="38" t="s">
        <v>2913</v>
      </c>
      <c r="E646" s="37" t="s">
        <v>2867</v>
      </c>
      <c r="F646" s="24">
        <v>2.35</v>
      </c>
      <c r="G646" s="24">
        <v>2.35</v>
      </c>
      <c r="H646" s="33">
        <f t="shared" si="62"/>
        <v>110.3795</v>
      </c>
      <c r="I646" s="33">
        <f t="shared" si="63"/>
        <v>1809.5</v>
      </c>
      <c r="J646" s="33">
        <f t="shared" si="64"/>
        <v>22.0759</v>
      </c>
      <c r="K646" s="38" t="s">
        <v>2914</v>
      </c>
      <c r="L646" s="25" t="s">
        <v>2402</v>
      </c>
      <c r="M646" s="15"/>
      <c r="N646" s="37"/>
      <c r="O646" s="37"/>
      <c r="P646" s="37"/>
      <c r="Q646" s="46"/>
    </row>
    <row r="647" s="1" customFormat="1" customHeight="1" spans="1:17">
      <c r="A647" s="37">
        <f t="shared" si="76"/>
        <v>128</v>
      </c>
      <c r="B647" s="15" t="s">
        <v>2911</v>
      </c>
      <c r="C647" s="38" t="s">
        <v>2912</v>
      </c>
      <c r="D647" s="38" t="s">
        <v>2913</v>
      </c>
      <c r="E647" s="37" t="s">
        <v>634</v>
      </c>
      <c r="F647" s="24">
        <v>7.15</v>
      </c>
      <c r="G647" s="24">
        <v>7.15</v>
      </c>
      <c r="H647" s="33">
        <f t="shared" si="62"/>
        <v>335.8355</v>
      </c>
      <c r="I647" s="33">
        <f t="shared" si="63"/>
        <v>5505.5</v>
      </c>
      <c r="J647" s="33">
        <f t="shared" si="64"/>
        <v>67.1671</v>
      </c>
      <c r="K647" s="38" t="s">
        <v>2914</v>
      </c>
      <c r="L647" s="25" t="s">
        <v>2402</v>
      </c>
      <c r="M647" s="15"/>
      <c r="N647" s="37"/>
      <c r="O647" s="37"/>
      <c r="P647" s="37"/>
      <c r="Q647" s="46"/>
    </row>
    <row r="648" s="1" customFormat="1" customHeight="1" spans="1:17">
      <c r="A648" s="15">
        <v>129</v>
      </c>
      <c r="B648" s="15" t="s">
        <v>2916</v>
      </c>
      <c r="C648" s="38" t="s">
        <v>663</v>
      </c>
      <c r="D648" s="38" t="s">
        <v>2917</v>
      </c>
      <c r="E648" s="37" t="s">
        <v>2433</v>
      </c>
      <c r="F648" s="24">
        <v>9.7</v>
      </c>
      <c r="G648" s="24">
        <v>9.7</v>
      </c>
      <c r="H648" s="33">
        <f t="shared" ref="H648:H711" si="77">G648*46.97</f>
        <v>455.609</v>
      </c>
      <c r="I648" s="33">
        <f t="shared" ref="I648:I711" si="78">G648*770</f>
        <v>7469</v>
      </c>
      <c r="J648" s="33">
        <f t="shared" ref="J648:J711" si="79">H648*20%</f>
        <v>91.1218</v>
      </c>
      <c r="K648" s="38" t="s">
        <v>2918</v>
      </c>
      <c r="L648" s="25" t="s">
        <v>2402</v>
      </c>
      <c r="M648" s="15"/>
      <c r="N648" s="37"/>
      <c r="O648" s="37"/>
      <c r="P648" s="37"/>
      <c r="Q648" s="46"/>
    </row>
    <row r="649" s="1" customFormat="1" customHeight="1" spans="1:17">
      <c r="A649" s="37">
        <f t="shared" ref="A649:A652" si="80">A648</f>
        <v>129</v>
      </c>
      <c r="B649" s="15" t="s">
        <v>2916</v>
      </c>
      <c r="C649" s="38" t="s">
        <v>663</v>
      </c>
      <c r="D649" s="38" t="s">
        <v>2917</v>
      </c>
      <c r="E649" s="37" t="s">
        <v>2919</v>
      </c>
      <c r="F649" s="24">
        <v>5.8</v>
      </c>
      <c r="G649" s="24">
        <v>5.8</v>
      </c>
      <c r="H649" s="33">
        <f t="shared" si="77"/>
        <v>272.426</v>
      </c>
      <c r="I649" s="33">
        <f t="shared" si="78"/>
        <v>4466</v>
      </c>
      <c r="J649" s="33">
        <f t="shared" si="79"/>
        <v>54.4852</v>
      </c>
      <c r="K649" s="38" t="s">
        <v>2918</v>
      </c>
      <c r="L649" s="25" t="s">
        <v>2402</v>
      </c>
      <c r="M649" s="15"/>
      <c r="N649" s="37"/>
      <c r="O649" s="37"/>
      <c r="P649" s="37"/>
      <c r="Q649" s="46"/>
    </row>
    <row r="650" s="1" customFormat="1" customHeight="1" spans="1:17">
      <c r="A650" s="37">
        <f t="shared" si="80"/>
        <v>129</v>
      </c>
      <c r="B650" s="15" t="s">
        <v>2916</v>
      </c>
      <c r="C650" s="38" t="s">
        <v>663</v>
      </c>
      <c r="D650" s="38" t="s">
        <v>2917</v>
      </c>
      <c r="E650" s="37" t="s">
        <v>2845</v>
      </c>
      <c r="F650" s="24">
        <v>10.4</v>
      </c>
      <c r="G650" s="24">
        <v>10.4</v>
      </c>
      <c r="H650" s="33">
        <f t="shared" si="77"/>
        <v>488.488</v>
      </c>
      <c r="I650" s="33">
        <f t="shared" si="78"/>
        <v>8008</v>
      </c>
      <c r="J650" s="33">
        <f t="shared" si="79"/>
        <v>97.6976</v>
      </c>
      <c r="K650" s="38" t="s">
        <v>2918</v>
      </c>
      <c r="L650" s="25" t="s">
        <v>2402</v>
      </c>
      <c r="M650" s="15"/>
      <c r="N650" s="37"/>
      <c r="O650" s="37"/>
      <c r="P650" s="37"/>
      <c r="Q650" s="46"/>
    </row>
    <row r="651" s="1" customFormat="1" customHeight="1" spans="1:17">
      <c r="A651" s="37">
        <f t="shared" si="80"/>
        <v>129</v>
      </c>
      <c r="B651" s="15" t="s">
        <v>2916</v>
      </c>
      <c r="C651" s="38" t="s">
        <v>663</v>
      </c>
      <c r="D651" s="38" t="s">
        <v>2917</v>
      </c>
      <c r="E651" s="37" t="s">
        <v>2828</v>
      </c>
      <c r="F651" s="24">
        <v>2.37</v>
      </c>
      <c r="G651" s="24">
        <v>2.37</v>
      </c>
      <c r="H651" s="33">
        <f t="shared" si="77"/>
        <v>111.3189</v>
      </c>
      <c r="I651" s="33">
        <f t="shared" si="78"/>
        <v>1824.9</v>
      </c>
      <c r="J651" s="33">
        <f t="shared" si="79"/>
        <v>22.26378</v>
      </c>
      <c r="K651" s="38" t="s">
        <v>2918</v>
      </c>
      <c r="L651" s="25" t="s">
        <v>2402</v>
      </c>
      <c r="M651" s="15"/>
      <c r="N651" s="37"/>
      <c r="O651" s="37"/>
      <c r="P651" s="37"/>
      <c r="Q651" s="46"/>
    </row>
    <row r="652" s="1" customFormat="1" customHeight="1" spans="1:17">
      <c r="A652" s="37">
        <f t="shared" si="80"/>
        <v>129</v>
      </c>
      <c r="B652" s="15" t="s">
        <v>2916</v>
      </c>
      <c r="C652" s="38" t="s">
        <v>663</v>
      </c>
      <c r="D652" s="38" t="s">
        <v>2917</v>
      </c>
      <c r="E652" s="37" t="s">
        <v>2715</v>
      </c>
      <c r="F652" s="24">
        <v>1.73</v>
      </c>
      <c r="G652" s="24">
        <v>1.73</v>
      </c>
      <c r="H652" s="33">
        <f t="shared" si="77"/>
        <v>81.2581</v>
      </c>
      <c r="I652" s="33">
        <f t="shared" si="78"/>
        <v>1332.1</v>
      </c>
      <c r="J652" s="33">
        <f t="shared" si="79"/>
        <v>16.25162</v>
      </c>
      <c r="K652" s="38" t="s">
        <v>2918</v>
      </c>
      <c r="L652" s="25" t="s">
        <v>2402</v>
      </c>
      <c r="M652" s="15"/>
      <c r="N652" s="37"/>
      <c r="O652" s="37"/>
      <c r="P652" s="37"/>
      <c r="Q652" s="46"/>
    </row>
    <row r="653" s="1" customFormat="1" customHeight="1" spans="1:17">
      <c r="A653" s="15">
        <v>130</v>
      </c>
      <c r="B653" s="15" t="s">
        <v>2920</v>
      </c>
      <c r="C653" s="38" t="s">
        <v>1582</v>
      </c>
      <c r="D653" s="38" t="s">
        <v>2921</v>
      </c>
      <c r="E653" s="37" t="s">
        <v>2817</v>
      </c>
      <c r="F653" s="24">
        <v>2.3</v>
      </c>
      <c r="G653" s="24">
        <v>2.3</v>
      </c>
      <c r="H653" s="33">
        <f t="shared" si="77"/>
        <v>108.031</v>
      </c>
      <c r="I653" s="33">
        <f t="shared" si="78"/>
        <v>1771</v>
      </c>
      <c r="J653" s="33">
        <f t="shared" si="79"/>
        <v>21.6062</v>
      </c>
      <c r="K653" s="38" t="s">
        <v>2922</v>
      </c>
      <c r="L653" s="25" t="s">
        <v>2402</v>
      </c>
      <c r="M653" s="15"/>
      <c r="N653" s="37"/>
      <c r="O653" s="37"/>
      <c r="P653" s="37"/>
      <c r="Q653" s="46"/>
    </row>
    <row r="654" s="1" customFormat="1" customHeight="1" spans="1:17">
      <c r="A654" s="37">
        <f t="shared" ref="A654:A657" si="81">A653</f>
        <v>130</v>
      </c>
      <c r="B654" s="15" t="s">
        <v>2920</v>
      </c>
      <c r="C654" s="38" t="s">
        <v>1582</v>
      </c>
      <c r="D654" s="38" t="s">
        <v>2921</v>
      </c>
      <c r="E654" s="37" t="s">
        <v>2923</v>
      </c>
      <c r="F654" s="24">
        <v>1.3</v>
      </c>
      <c r="G654" s="24">
        <v>1.3</v>
      </c>
      <c r="H654" s="33">
        <f t="shared" si="77"/>
        <v>61.061</v>
      </c>
      <c r="I654" s="33">
        <f t="shared" si="78"/>
        <v>1001</v>
      </c>
      <c r="J654" s="33">
        <f t="shared" si="79"/>
        <v>12.2122</v>
      </c>
      <c r="K654" s="38" t="s">
        <v>2922</v>
      </c>
      <c r="L654" s="25" t="s">
        <v>2402</v>
      </c>
      <c r="M654" s="15"/>
      <c r="N654" s="37"/>
      <c r="O654" s="37"/>
      <c r="P654" s="37"/>
      <c r="Q654" s="46"/>
    </row>
    <row r="655" s="1" customFormat="1" customHeight="1" spans="1:17">
      <c r="A655" s="37">
        <f t="shared" si="81"/>
        <v>130</v>
      </c>
      <c r="B655" s="15" t="s">
        <v>2920</v>
      </c>
      <c r="C655" s="38" t="s">
        <v>1582</v>
      </c>
      <c r="D655" s="38" t="s">
        <v>2921</v>
      </c>
      <c r="E655" s="37" t="s">
        <v>2924</v>
      </c>
      <c r="F655" s="24">
        <v>3.4</v>
      </c>
      <c r="G655" s="24">
        <v>3.4</v>
      </c>
      <c r="H655" s="33">
        <f t="shared" si="77"/>
        <v>159.698</v>
      </c>
      <c r="I655" s="33">
        <f t="shared" si="78"/>
        <v>2618</v>
      </c>
      <c r="J655" s="33">
        <f t="shared" si="79"/>
        <v>31.9396</v>
      </c>
      <c r="K655" s="38" t="s">
        <v>2922</v>
      </c>
      <c r="L655" s="25" t="s">
        <v>2402</v>
      </c>
      <c r="M655" s="15"/>
      <c r="N655" s="37"/>
      <c r="O655" s="37"/>
      <c r="P655" s="37"/>
      <c r="Q655" s="46"/>
    </row>
    <row r="656" s="1" customFormat="1" customHeight="1" spans="1:17">
      <c r="A656" s="37">
        <f t="shared" si="81"/>
        <v>130</v>
      </c>
      <c r="B656" s="15" t="s">
        <v>2920</v>
      </c>
      <c r="C656" s="38" t="s">
        <v>1582</v>
      </c>
      <c r="D656" s="38" t="s">
        <v>2921</v>
      </c>
      <c r="E656" s="37" t="s">
        <v>2925</v>
      </c>
      <c r="F656" s="24">
        <v>2.4</v>
      </c>
      <c r="G656" s="24">
        <v>2.4</v>
      </c>
      <c r="H656" s="33">
        <f t="shared" si="77"/>
        <v>112.728</v>
      </c>
      <c r="I656" s="33">
        <f t="shared" si="78"/>
        <v>1848</v>
      </c>
      <c r="J656" s="33">
        <f t="shared" si="79"/>
        <v>22.5456</v>
      </c>
      <c r="K656" s="38" t="s">
        <v>2922</v>
      </c>
      <c r="L656" s="25" t="s">
        <v>2402</v>
      </c>
      <c r="M656" s="15"/>
      <c r="N656" s="37"/>
      <c r="O656" s="37"/>
      <c r="P656" s="37"/>
      <c r="Q656" s="46"/>
    </row>
    <row r="657" s="1" customFormat="1" customHeight="1" spans="1:17">
      <c r="A657" s="37">
        <f t="shared" si="81"/>
        <v>130</v>
      </c>
      <c r="B657" s="15" t="s">
        <v>2920</v>
      </c>
      <c r="C657" s="38" t="s">
        <v>1582</v>
      </c>
      <c r="D657" s="38" t="s">
        <v>2921</v>
      </c>
      <c r="E657" s="37" t="s">
        <v>37</v>
      </c>
      <c r="F657" s="24">
        <v>4.6</v>
      </c>
      <c r="G657" s="24">
        <v>4.6</v>
      </c>
      <c r="H657" s="33">
        <f t="shared" si="77"/>
        <v>216.062</v>
      </c>
      <c r="I657" s="33">
        <f t="shared" si="78"/>
        <v>3542</v>
      </c>
      <c r="J657" s="33">
        <f t="shared" si="79"/>
        <v>43.2124</v>
      </c>
      <c r="K657" s="38" t="s">
        <v>2922</v>
      </c>
      <c r="L657" s="25" t="s">
        <v>2402</v>
      </c>
      <c r="M657" s="15"/>
      <c r="N657" s="37"/>
      <c r="O657" s="37"/>
      <c r="P657" s="37"/>
      <c r="Q657" s="46"/>
    </row>
    <row r="658" s="1" customFormat="1" customHeight="1" spans="1:17">
      <c r="A658" s="15">
        <v>131</v>
      </c>
      <c r="B658" s="15" t="s">
        <v>2926</v>
      </c>
      <c r="C658" s="38" t="s">
        <v>669</v>
      </c>
      <c r="D658" s="38" t="s">
        <v>2927</v>
      </c>
      <c r="E658" s="37" t="s">
        <v>2775</v>
      </c>
      <c r="F658" s="24">
        <v>2</v>
      </c>
      <c r="G658" s="24">
        <v>2</v>
      </c>
      <c r="H658" s="33">
        <f t="shared" si="77"/>
        <v>93.94</v>
      </c>
      <c r="I658" s="33">
        <f t="shared" si="78"/>
        <v>1540</v>
      </c>
      <c r="J658" s="33">
        <f t="shared" si="79"/>
        <v>18.788</v>
      </c>
      <c r="K658" s="38" t="s">
        <v>2928</v>
      </c>
      <c r="L658" s="25" t="s">
        <v>2402</v>
      </c>
      <c r="M658" s="15"/>
      <c r="N658" s="37"/>
      <c r="O658" s="37"/>
      <c r="P658" s="37"/>
      <c r="Q658" s="46"/>
    </row>
    <row r="659" s="1" customFormat="1" customHeight="1" spans="1:17">
      <c r="A659" s="37">
        <f t="shared" ref="A659:A662" si="82">A658</f>
        <v>131</v>
      </c>
      <c r="B659" s="15" t="s">
        <v>2926</v>
      </c>
      <c r="C659" s="38" t="s">
        <v>669</v>
      </c>
      <c r="D659" s="38" t="s">
        <v>2927</v>
      </c>
      <c r="E659" s="37" t="s">
        <v>2900</v>
      </c>
      <c r="F659" s="24">
        <v>2.75</v>
      </c>
      <c r="G659" s="24">
        <v>2.75</v>
      </c>
      <c r="H659" s="33">
        <f t="shared" si="77"/>
        <v>129.1675</v>
      </c>
      <c r="I659" s="33">
        <f t="shared" si="78"/>
        <v>2117.5</v>
      </c>
      <c r="J659" s="33">
        <f t="shared" si="79"/>
        <v>25.8335</v>
      </c>
      <c r="K659" s="38" t="s">
        <v>2928</v>
      </c>
      <c r="L659" s="25" t="s">
        <v>2402</v>
      </c>
      <c r="M659" s="15"/>
      <c r="N659" s="37"/>
      <c r="O659" s="37"/>
      <c r="P659" s="37"/>
      <c r="Q659" s="46"/>
    </row>
    <row r="660" s="1" customFormat="1" customHeight="1" spans="1:17">
      <c r="A660" s="37">
        <f t="shared" si="82"/>
        <v>131</v>
      </c>
      <c r="B660" s="15" t="s">
        <v>2926</v>
      </c>
      <c r="C660" s="38" t="s">
        <v>669</v>
      </c>
      <c r="D660" s="38" t="s">
        <v>2927</v>
      </c>
      <c r="E660" s="37" t="s">
        <v>2906</v>
      </c>
      <c r="F660" s="24">
        <v>2.9</v>
      </c>
      <c r="G660" s="24">
        <v>2.9</v>
      </c>
      <c r="H660" s="33">
        <f t="shared" si="77"/>
        <v>136.213</v>
      </c>
      <c r="I660" s="33">
        <f t="shared" si="78"/>
        <v>2233</v>
      </c>
      <c r="J660" s="33">
        <f t="shared" si="79"/>
        <v>27.2426</v>
      </c>
      <c r="K660" s="38" t="s">
        <v>2928</v>
      </c>
      <c r="L660" s="25" t="s">
        <v>2402</v>
      </c>
      <c r="M660" s="15"/>
      <c r="N660" s="37"/>
      <c r="O660" s="37"/>
      <c r="P660" s="37"/>
      <c r="Q660" s="46"/>
    </row>
    <row r="661" s="1" customFormat="1" customHeight="1" spans="1:17">
      <c r="A661" s="37">
        <f t="shared" si="82"/>
        <v>131</v>
      </c>
      <c r="B661" s="15" t="s">
        <v>2926</v>
      </c>
      <c r="C661" s="38" t="s">
        <v>669</v>
      </c>
      <c r="D661" s="38" t="s">
        <v>2927</v>
      </c>
      <c r="E661" s="37" t="s">
        <v>2906</v>
      </c>
      <c r="F661" s="24">
        <v>3</v>
      </c>
      <c r="G661" s="24">
        <v>3</v>
      </c>
      <c r="H661" s="33">
        <f t="shared" si="77"/>
        <v>140.91</v>
      </c>
      <c r="I661" s="33">
        <f t="shared" si="78"/>
        <v>2310</v>
      </c>
      <c r="J661" s="33">
        <f t="shared" si="79"/>
        <v>28.182</v>
      </c>
      <c r="K661" s="38" t="s">
        <v>2928</v>
      </c>
      <c r="L661" s="25" t="s">
        <v>2402</v>
      </c>
      <c r="M661" s="15"/>
      <c r="N661" s="37"/>
      <c r="O661" s="37"/>
      <c r="P661" s="37"/>
      <c r="Q661" s="46"/>
    </row>
    <row r="662" s="1" customFormat="1" customHeight="1" spans="1:17">
      <c r="A662" s="37">
        <f t="shared" si="82"/>
        <v>131</v>
      </c>
      <c r="B662" s="15" t="s">
        <v>2926</v>
      </c>
      <c r="C662" s="38" t="s">
        <v>669</v>
      </c>
      <c r="D662" s="38" t="s">
        <v>2927</v>
      </c>
      <c r="E662" s="37" t="s">
        <v>2929</v>
      </c>
      <c r="F662" s="24">
        <v>11.35</v>
      </c>
      <c r="G662" s="24">
        <v>11.35</v>
      </c>
      <c r="H662" s="33">
        <f t="shared" si="77"/>
        <v>533.1095</v>
      </c>
      <c r="I662" s="33">
        <f t="shared" si="78"/>
        <v>8739.5</v>
      </c>
      <c r="J662" s="33">
        <f t="shared" si="79"/>
        <v>106.6219</v>
      </c>
      <c r="K662" s="38" t="s">
        <v>2928</v>
      </c>
      <c r="L662" s="25" t="s">
        <v>2402</v>
      </c>
      <c r="M662" s="15"/>
      <c r="N662" s="37"/>
      <c r="O662" s="37"/>
      <c r="P662" s="37"/>
      <c r="Q662" s="46"/>
    </row>
    <row r="663" s="1" customFormat="1" customHeight="1" spans="1:17">
      <c r="A663" s="15">
        <v>132</v>
      </c>
      <c r="B663" s="15" t="s">
        <v>2930</v>
      </c>
      <c r="C663" s="38" t="s">
        <v>720</v>
      </c>
      <c r="D663" s="38" t="s">
        <v>2931</v>
      </c>
      <c r="E663" s="37" t="s">
        <v>1054</v>
      </c>
      <c r="F663" s="24">
        <v>2</v>
      </c>
      <c r="G663" s="24">
        <v>2</v>
      </c>
      <c r="H663" s="33">
        <f t="shared" si="77"/>
        <v>93.94</v>
      </c>
      <c r="I663" s="33">
        <f t="shared" si="78"/>
        <v>1540</v>
      </c>
      <c r="J663" s="33">
        <f t="shared" si="79"/>
        <v>18.788</v>
      </c>
      <c r="K663" s="38" t="s">
        <v>2932</v>
      </c>
      <c r="L663" s="25" t="s">
        <v>2402</v>
      </c>
      <c r="M663" s="15"/>
      <c r="N663" s="37"/>
      <c r="O663" s="37"/>
      <c r="P663" s="37"/>
      <c r="Q663" s="46"/>
    </row>
    <row r="664" s="1" customFormat="1" customHeight="1" spans="1:17">
      <c r="A664" s="37">
        <f t="shared" ref="A664:A667" si="83">A663</f>
        <v>132</v>
      </c>
      <c r="B664" s="15" t="s">
        <v>2930</v>
      </c>
      <c r="C664" s="38" t="s">
        <v>720</v>
      </c>
      <c r="D664" s="38" t="s">
        <v>2931</v>
      </c>
      <c r="E664" s="37" t="s">
        <v>2731</v>
      </c>
      <c r="F664" s="24">
        <v>6.2</v>
      </c>
      <c r="G664" s="24">
        <v>6.2</v>
      </c>
      <c r="H664" s="33">
        <f t="shared" si="77"/>
        <v>291.214</v>
      </c>
      <c r="I664" s="33">
        <f t="shared" si="78"/>
        <v>4774</v>
      </c>
      <c r="J664" s="33">
        <f t="shared" si="79"/>
        <v>58.2428</v>
      </c>
      <c r="K664" s="38" t="s">
        <v>2932</v>
      </c>
      <c r="L664" s="25" t="s">
        <v>2402</v>
      </c>
      <c r="M664" s="15"/>
      <c r="N664" s="37"/>
      <c r="O664" s="37"/>
      <c r="P664" s="37"/>
      <c r="Q664" s="46"/>
    </row>
    <row r="665" s="1" customFormat="1" customHeight="1" spans="1:17">
      <c r="A665" s="37">
        <f t="shared" si="83"/>
        <v>132</v>
      </c>
      <c r="B665" s="15" t="s">
        <v>2930</v>
      </c>
      <c r="C665" s="38" t="s">
        <v>720</v>
      </c>
      <c r="D665" s="38" t="s">
        <v>2931</v>
      </c>
      <c r="E665" s="37" t="s">
        <v>2900</v>
      </c>
      <c r="F665" s="24">
        <v>1.7</v>
      </c>
      <c r="G665" s="24">
        <v>1.7</v>
      </c>
      <c r="H665" s="33">
        <f t="shared" si="77"/>
        <v>79.849</v>
      </c>
      <c r="I665" s="33">
        <f t="shared" si="78"/>
        <v>1309</v>
      </c>
      <c r="J665" s="33">
        <f t="shared" si="79"/>
        <v>15.9698</v>
      </c>
      <c r="K665" s="38" t="s">
        <v>2932</v>
      </c>
      <c r="L665" s="25" t="s">
        <v>2402</v>
      </c>
      <c r="M665" s="15"/>
      <c r="N665" s="37"/>
      <c r="O665" s="37"/>
      <c r="P665" s="37"/>
      <c r="Q665" s="46"/>
    </row>
    <row r="666" s="1" customFormat="1" customHeight="1" spans="1:17">
      <c r="A666" s="37">
        <f t="shared" si="83"/>
        <v>132</v>
      </c>
      <c r="B666" s="15" t="s">
        <v>2930</v>
      </c>
      <c r="C666" s="38" t="s">
        <v>720</v>
      </c>
      <c r="D666" s="38" t="s">
        <v>2931</v>
      </c>
      <c r="E666" s="37" t="s">
        <v>953</v>
      </c>
      <c r="F666" s="24">
        <v>6.9</v>
      </c>
      <c r="G666" s="24">
        <v>6.9</v>
      </c>
      <c r="H666" s="33">
        <f t="shared" si="77"/>
        <v>324.093</v>
      </c>
      <c r="I666" s="33">
        <f t="shared" si="78"/>
        <v>5313</v>
      </c>
      <c r="J666" s="33">
        <f t="shared" si="79"/>
        <v>64.8186</v>
      </c>
      <c r="K666" s="38" t="s">
        <v>2932</v>
      </c>
      <c r="L666" s="25" t="s">
        <v>2402</v>
      </c>
      <c r="M666" s="15"/>
      <c r="N666" s="37"/>
      <c r="O666" s="37"/>
      <c r="P666" s="37"/>
      <c r="Q666" s="46"/>
    </row>
    <row r="667" s="1" customFormat="1" customHeight="1" spans="1:17">
      <c r="A667" s="37">
        <f t="shared" si="83"/>
        <v>132</v>
      </c>
      <c r="B667" s="15" t="s">
        <v>2930</v>
      </c>
      <c r="C667" s="38" t="s">
        <v>720</v>
      </c>
      <c r="D667" s="38" t="s">
        <v>2931</v>
      </c>
      <c r="E667" s="37" t="s">
        <v>2933</v>
      </c>
      <c r="F667" s="24">
        <v>14.2</v>
      </c>
      <c r="G667" s="24">
        <v>14.2</v>
      </c>
      <c r="H667" s="33">
        <f t="shared" si="77"/>
        <v>666.974</v>
      </c>
      <c r="I667" s="33">
        <f t="shared" si="78"/>
        <v>10934</v>
      </c>
      <c r="J667" s="33">
        <f t="shared" si="79"/>
        <v>133.3948</v>
      </c>
      <c r="K667" s="38" t="s">
        <v>2932</v>
      </c>
      <c r="L667" s="25" t="s">
        <v>2402</v>
      </c>
      <c r="M667" s="15"/>
      <c r="N667" s="37"/>
      <c r="O667" s="37"/>
      <c r="P667" s="37"/>
      <c r="Q667" s="46"/>
    </row>
    <row r="668" s="1" customFormat="1" customHeight="1" spans="1:17">
      <c r="A668" s="15">
        <v>133</v>
      </c>
      <c r="B668" s="15" t="s">
        <v>2934</v>
      </c>
      <c r="C668" s="38" t="s">
        <v>412</v>
      </c>
      <c r="D668" s="38" t="s">
        <v>2935</v>
      </c>
      <c r="E668" s="37" t="s">
        <v>2775</v>
      </c>
      <c r="F668" s="24">
        <v>6.2</v>
      </c>
      <c r="G668" s="24">
        <v>6.2</v>
      </c>
      <c r="H668" s="33">
        <f t="shared" si="77"/>
        <v>291.214</v>
      </c>
      <c r="I668" s="33">
        <f t="shared" si="78"/>
        <v>4774</v>
      </c>
      <c r="J668" s="33">
        <f t="shared" si="79"/>
        <v>58.2428</v>
      </c>
      <c r="K668" s="38" t="s">
        <v>2936</v>
      </c>
      <c r="L668" s="25" t="s">
        <v>2402</v>
      </c>
      <c r="M668" s="15"/>
      <c r="N668" s="37"/>
      <c r="O668" s="37"/>
      <c r="P668" s="37"/>
      <c r="Q668" s="46"/>
    </row>
    <row r="669" s="1" customFormat="1" customHeight="1" spans="1:17">
      <c r="A669" s="37">
        <f t="shared" ref="A669:A672" si="84">A668</f>
        <v>133</v>
      </c>
      <c r="B669" s="15" t="s">
        <v>2934</v>
      </c>
      <c r="C669" s="38" t="s">
        <v>412</v>
      </c>
      <c r="D669" s="38" t="s">
        <v>2935</v>
      </c>
      <c r="E669" s="37" t="s">
        <v>2759</v>
      </c>
      <c r="F669" s="24">
        <v>4.5</v>
      </c>
      <c r="G669" s="24">
        <v>4.5</v>
      </c>
      <c r="H669" s="33">
        <f t="shared" si="77"/>
        <v>211.365</v>
      </c>
      <c r="I669" s="33">
        <f t="shared" si="78"/>
        <v>3465</v>
      </c>
      <c r="J669" s="33">
        <f t="shared" si="79"/>
        <v>42.273</v>
      </c>
      <c r="K669" s="38" t="s">
        <v>2936</v>
      </c>
      <c r="L669" s="25" t="s">
        <v>2402</v>
      </c>
      <c r="M669" s="15"/>
      <c r="N669" s="37"/>
      <c r="O669" s="37"/>
      <c r="P669" s="37"/>
      <c r="Q669" s="46"/>
    </row>
    <row r="670" s="1" customFormat="1" customHeight="1" spans="1:17">
      <c r="A670" s="37">
        <f t="shared" si="84"/>
        <v>133</v>
      </c>
      <c r="B670" s="15" t="s">
        <v>2934</v>
      </c>
      <c r="C670" s="38" t="s">
        <v>412</v>
      </c>
      <c r="D670" s="38" t="s">
        <v>2935</v>
      </c>
      <c r="E670" s="37" t="s">
        <v>2937</v>
      </c>
      <c r="F670" s="24">
        <v>4.9</v>
      </c>
      <c r="G670" s="24">
        <v>4.9</v>
      </c>
      <c r="H670" s="33">
        <f t="shared" si="77"/>
        <v>230.153</v>
      </c>
      <c r="I670" s="33">
        <f t="shared" si="78"/>
        <v>3773</v>
      </c>
      <c r="J670" s="33">
        <f t="shared" si="79"/>
        <v>46.0306</v>
      </c>
      <c r="K670" s="38" t="s">
        <v>2936</v>
      </c>
      <c r="L670" s="25" t="s">
        <v>2402</v>
      </c>
      <c r="M670" s="15"/>
      <c r="N670" s="37"/>
      <c r="O670" s="37"/>
      <c r="P670" s="37"/>
      <c r="Q670" s="46"/>
    </row>
    <row r="671" s="1" customFormat="1" customHeight="1" spans="1:17">
      <c r="A671" s="37">
        <f t="shared" si="84"/>
        <v>133</v>
      </c>
      <c r="B671" s="15" t="s">
        <v>2934</v>
      </c>
      <c r="C671" s="38" t="s">
        <v>412</v>
      </c>
      <c r="D671" s="38" t="s">
        <v>2935</v>
      </c>
      <c r="E671" s="37" t="s">
        <v>2938</v>
      </c>
      <c r="F671" s="24">
        <v>3</v>
      </c>
      <c r="G671" s="24">
        <v>3</v>
      </c>
      <c r="H671" s="33">
        <f t="shared" si="77"/>
        <v>140.91</v>
      </c>
      <c r="I671" s="33">
        <f t="shared" si="78"/>
        <v>2310</v>
      </c>
      <c r="J671" s="33">
        <f t="shared" si="79"/>
        <v>28.182</v>
      </c>
      <c r="K671" s="38" t="s">
        <v>2936</v>
      </c>
      <c r="L671" s="25" t="s">
        <v>2402</v>
      </c>
      <c r="M671" s="15"/>
      <c r="N671" s="37"/>
      <c r="O671" s="37"/>
      <c r="P671" s="37"/>
      <c r="Q671" s="46"/>
    </row>
    <row r="672" s="1" customFormat="1" customHeight="1" spans="1:17">
      <c r="A672" s="37">
        <f t="shared" si="84"/>
        <v>133</v>
      </c>
      <c r="B672" s="15" t="s">
        <v>2934</v>
      </c>
      <c r="C672" s="38" t="s">
        <v>412</v>
      </c>
      <c r="D672" s="38" t="s">
        <v>2935</v>
      </c>
      <c r="E672" s="37" t="s">
        <v>37</v>
      </c>
      <c r="F672" s="24">
        <v>11.4</v>
      </c>
      <c r="G672" s="24">
        <v>11.4</v>
      </c>
      <c r="H672" s="33">
        <f t="shared" si="77"/>
        <v>535.458</v>
      </c>
      <c r="I672" s="33">
        <f t="shared" si="78"/>
        <v>8778</v>
      </c>
      <c r="J672" s="33">
        <f t="shared" si="79"/>
        <v>107.0916</v>
      </c>
      <c r="K672" s="38" t="s">
        <v>2936</v>
      </c>
      <c r="L672" s="25" t="s">
        <v>2402</v>
      </c>
      <c r="M672" s="15"/>
      <c r="N672" s="37"/>
      <c r="O672" s="37"/>
      <c r="P672" s="37"/>
      <c r="Q672" s="46"/>
    </row>
    <row r="673" s="1" customFormat="1" customHeight="1" spans="1:17">
      <c r="A673" s="15">
        <v>134</v>
      </c>
      <c r="B673" s="15" t="s">
        <v>2939</v>
      </c>
      <c r="C673" s="38" t="s">
        <v>440</v>
      </c>
      <c r="D673" s="38" t="s">
        <v>2940</v>
      </c>
      <c r="E673" s="37" t="s">
        <v>2900</v>
      </c>
      <c r="F673" s="24">
        <v>7.1</v>
      </c>
      <c r="G673" s="24">
        <v>7.1</v>
      </c>
      <c r="H673" s="33">
        <f t="shared" si="77"/>
        <v>333.487</v>
      </c>
      <c r="I673" s="33">
        <f t="shared" si="78"/>
        <v>5467</v>
      </c>
      <c r="J673" s="33">
        <f t="shared" si="79"/>
        <v>66.6974</v>
      </c>
      <c r="K673" s="38" t="s">
        <v>2941</v>
      </c>
      <c r="L673" s="25" t="s">
        <v>2402</v>
      </c>
      <c r="M673" s="15"/>
      <c r="N673" s="37"/>
      <c r="O673" s="37"/>
      <c r="P673" s="37"/>
      <c r="Q673" s="46"/>
    </row>
    <row r="674" s="1" customFormat="1" customHeight="1" spans="1:17">
      <c r="A674" s="37">
        <f t="shared" ref="A674:A677" si="85">A673</f>
        <v>134</v>
      </c>
      <c r="B674" s="15" t="s">
        <v>2939</v>
      </c>
      <c r="C674" s="38" t="s">
        <v>440</v>
      </c>
      <c r="D674" s="38" t="s">
        <v>2940</v>
      </c>
      <c r="E674" s="37" t="s">
        <v>2731</v>
      </c>
      <c r="F674" s="24">
        <v>7.53</v>
      </c>
      <c r="G674" s="24">
        <v>7.53</v>
      </c>
      <c r="H674" s="33">
        <f t="shared" si="77"/>
        <v>353.6841</v>
      </c>
      <c r="I674" s="33">
        <f t="shared" si="78"/>
        <v>5798.1</v>
      </c>
      <c r="J674" s="33">
        <f t="shared" si="79"/>
        <v>70.73682</v>
      </c>
      <c r="K674" s="38" t="s">
        <v>2941</v>
      </c>
      <c r="L674" s="25" t="s">
        <v>2402</v>
      </c>
      <c r="M674" s="15"/>
      <c r="N674" s="37"/>
      <c r="O674" s="37"/>
      <c r="P674" s="37"/>
      <c r="Q674" s="46"/>
    </row>
    <row r="675" s="1" customFormat="1" customHeight="1" spans="1:17">
      <c r="A675" s="37">
        <f t="shared" si="85"/>
        <v>134</v>
      </c>
      <c r="B675" s="15" t="s">
        <v>2939</v>
      </c>
      <c r="C675" s="38" t="s">
        <v>440</v>
      </c>
      <c r="D675" s="38" t="s">
        <v>2940</v>
      </c>
      <c r="E675" s="37" t="s">
        <v>2734</v>
      </c>
      <c r="F675" s="24">
        <v>6.9</v>
      </c>
      <c r="G675" s="24">
        <v>6.9</v>
      </c>
      <c r="H675" s="33">
        <f t="shared" si="77"/>
        <v>324.093</v>
      </c>
      <c r="I675" s="33">
        <f t="shared" si="78"/>
        <v>5313</v>
      </c>
      <c r="J675" s="33">
        <f t="shared" si="79"/>
        <v>64.8186</v>
      </c>
      <c r="K675" s="38" t="s">
        <v>2941</v>
      </c>
      <c r="L675" s="25" t="s">
        <v>2402</v>
      </c>
      <c r="M675" s="15"/>
      <c r="N675" s="37"/>
      <c r="O675" s="37"/>
      <c r="P675" s="37"/>
      <c r="Q675" s="46"/>
    </row>
    <row r="676" s="1" customFormat="1" customHeight="1" spans="1:17">
      <c r="A676" s="37">
        <f t="shared" si="85"/>
        <v>134</v>
      </c>
      <c r="B676" s="15" t="s">
        <v>2939</v>
      </c>
      <c r="C676" s="38" t="s">
        <v>440</v>
      </c>
      <c r="D676" s="38" t="s">
        <v>2940</v>
      </c>
      <c r="E676" s="37" t="s">
        <v>37</v>
      </c>
      <c r="F676" s="24">
        <v>1</v>
      </c>
      <c r="G676" s="24">
        <v>1</v>
      </c>
      <c r="H676" s="33">
        <f t="shared" si="77"/>
        <v>46.97</v>
      </c>
      <c r="I676" s="33">
        <f t="shared" si="78"/>
        <v>770</v>
      </c>
      <c r="J676" s="33">
        <f t="shared" si="79"/>
        <v>9.394</v>
      </c>
      <c r="K676" s="38" t="s">
        <v>2941</v>
      </c>
      <c r="L676" s="25" t="s">
        <v>2402</v>
      </c>
      <c r="M676" s="15"/>
      <c r="N676" s="37"/>
      <c r="O676" s="37"/>
      <c r="P676" s="37"/>
      <c r="Q676" s="46"/>
    </row>
    <row r="677" s="1" customFormat="1" customHeight="1" spans="1:17">
      <c r="A677" s="37">
        <f t="shared" si="85"/>
        <v>134</v>
      </c>
      <c r="B677" s="15" t="s">
        <v>2939</v>
      </c>
      <c r="C677" s="38" t="s">
        <v>440</v>
      </c>
      <c r="D677" s="38" t="s">
        <v>2940</v>
      </c>
      <c r="E677" s="37" t="s">
        <v>2942</v>
      </c>
      <c r="F677" s="24">
        <v>7.47</v>
      </c>
      <c r="G677" s="24">
        <v>7.47</v>
      </c>
      <c r="H677" s="33">
        <f t="shared" si="77"/>
        <v>350.8659</v>
      </c>
      <c r="I677" s="33">
        <f t="shared" si="78"/>
        <v>5751.9</v>
      </c>
      <c r="J677" s="33">
        <f t="shared" si="79"/>
        <v>70.17318</v>
      </c>
      <c r="K677" s="38" t="s">
        <v>2941</v>
      </c>
      <c r="L677" s="25" t="s">
        <v>2402</v>
      </c>
      <c r="M677" s="15"/>
      <c r="N677" s="37"/>
      <c r="O677" s="37"/>
      <c r="P677" s="37"/>
      <c r="Q677" s="46"/>
    </row>
    <row r="678" s="1" customFormat="1" customHeight="1" spans="1:17">
      <c r="A678" s="15">
        <v>135</v>
      </c>
      <c r="B678" s="15" t="s">
        <v>2943</v>
      </c>
      <c r="C678" s="38" t="s">
        <v>491</v>
      </c>
      <c r="D678" s="38" t="s">
        <v>2944</v>
      </c>
      <c r="E678" s="37" t="s">
        <v>2766</v>
      </c>
      <c r="F678" s="24">
        <v>7.4</v>
      </c>
      <c r="G678" s="24">
        <v>7.4</v>
      </c>
      <c r="H678" s="33">
        <f t="shared" si="77"/>
        <v>347.578</v>
      </c>
      <c r="I678" s="33">
        <f t="shared" si="78"/>
        <v>5698</v>
      </c>
      <c r="J678" s="33">
        <f t="shared" si="79"/>
        <v>69.5156</v>
      </c>
      <c r="K678" s="38" t="s">
        <v>2945</v>
      </c>
      <c r="L678" s="25" t="s">
        <v>2402</v>
      </c>
      <c r="M678" s="15"/>
      <c r="N678" s="37"/>
      <c r="O678" s="37"/>
      <c r="P678" s="37"/>
      <c r="Q678" s="46"/>
    </row>
    <row r="679" s="1" customFormat="1" customHeight="1" spans="1:17">
      <c r="A679" s="37">
        <f t="shared" ref="A679:A682" si="86">A678</f>
        <v>135</v>
      </c>
      <c r="B679" s="15" t="s">
        <v>2943</v>
      </c>
      <c r="C679" s="38" t="s">
        <v>491</v>
      </c>
      <c r="D679" s="38" t="s">
        <v>2944</v>
      </c>
      <c r="E679" s="37" t="s">
        <v>2731</v>
      </c>
      <c r="F679" s="24">
        <v>5.7</v>
      </c>
      <c r="G679" s="24">
        <v>5.7</v>
      </c>
      <c r="H679" s="33">
        <f t="shared" si="77"/>
        <v>267.729</v>
      </c>
      <c r="I679" s="33">
        <f t="shared" si="78"/>
        <v>4389</v>
      </c>
      <c r="J679" s="33">
        <f t="shared" si="79"/>
        <v>53.5458</v>
      </c>
      <c r="K679" s="38" t="s">
        <v>2945</v>
      </c>
      <c r="L679" s="25" t="s">
        <v>2402</v>
      </c>
      <c r="M679" s="15"/>
      <c r="N679" s="37"/>
      <c r="O679" s="37"/>
      <c r="P679" s="37"/>
      <c r="Q679" s="46"/>
    </row>
    <row r="680" s="1" customFormat="1" customHeight="1" spans="1:17">
      <c r="A680" s="37">
        <f t="shared" si="86"/>
        <v>135</v>
      </c>
      <c r="B680" s="15" t="s">
        <v>2943</v>
      </c>
      <c r="C680" s="38" t="s">
        <v>491</v>
      </c>
      <c r="D680" s="38" t="s">
        <v>2944</v>
      </c>
      <c r="E680" s="37" t="s">
        <v>2775</v>
      </c>
      <c r="F680" s="24">
        <v>8.8</v>
      </c>
      <c r="G680" s="24">
        <v>8.8</v>
      </c>
      <c r="H680" s="33">
        <f t="shared" si="77"/>
        <v>413.336</v>
      </c>
      <c r="I680" s="33">
        <f t="shared" si="78"/>
        <v>6776</v>
      </c>
      <c r="J680" s="33">
        <f t="shared" si="79"/>
        <v>82.6672</v>
      </c>
      <c r="K680" s="38" t="s">
        <v>2945</v>
      </c>
      <c r="L680" s="25" t="s">
        <v>2402</v>
      </c>
      <c r="M680" s="15"/>
      <c r="N680" s="37"/>
      <c r="O680" s="37"/>
      <c r="P680" s="37"/>
      <c r="Q680" s="46"/>
    </row>
    <row r="681" s="1" customFormat="1" customHeight="1" spans="1:17">
      <c r="A681" s="37">
        <f t="shared" si="86"/>
        <v>135</v>
      </c>
      <c r="B681" s="15" t="s">
        <v>2943</v>
      </c>
      <c r="C681" s="38" t="s">
        <v>491</v>
      </c>
      <c r="D681" s="38" t="s">
        <v>2944</v>
      </c>
      <c r="E681" s="37" t="s">
        <v>37</v>
      </c>
      <c r="F681" s="24">
        <v>2.95</v>
      </c>
      <c r="G681" s="24">
        <v>2.95</v>
      </c>
      <c r="H681" s="33">
        <f t="shared" si="77"/>
        <v>138.5615</v>
      </c>
      <c r="I681" s="33">
        <f t="shared" si="78"/>
        <v>2271.5</v>
      </c>
      <c r="J681" s="33">
        <f t="shared" si="79"/>
        <v>27.7123</v>
      </c>
      <c r="K681" s="38" t="s">
        <v>2945</v>
      </c>
      <c r="L681" s="25" t="s">
        <v>2402</v>
      </c>
      <c r="M681" s="15"/>
      <c r="N681" s="37"/>
      <c r="O681" s="37"/>
      <c r="P681" s="37"/>
      <c r="Q681" s="46"/>
    </row>
    <row r="682" s="1" customFormat="1" customHeight="1" spans="1:17">
      <c r="A682" s="37">
        <f t="shared" si="86"/>
        <v>135</v>
      </c>
      <c r="B682" s="15" t="s">
        <v>2943</v>
      </c>
      <c r="C682" s="38" t="s">
        <v>491</v>
      </c>
      <c r="D682" s="38" t="s">
        <v>2944</v>
      </c>
      <c r="E682" s="37" t="s">
        <v>2828</v>
      </c>
      <c r="F682" s="24">
        <v>23.65</v>
      </c>
      <c r="G682" s="24">
        <v>23.65</v>
      </c>
      <c r="H682" s="33">
        <f t="shared" si="77"/>
        <v>1110.8405</v>
      </c>
      <c r="I682" s="33">
        <f t="shared" si="78"/>
        <v>18210.5</v>
      </c>
      <c r="J682" s="33">
        <f t="shared" si="79"/>
        <v>222.1681</v>
      </c>
      <c r="K682" s="38" t="s">
        <v>2945</v>
      </c>
      <c r="L682" s="25" t="s">
        <v>2402</v>
      </c>
      <c r="M682" s="15"/>
      <c r="N682" s="37"/>
      <c r="O682" s="37"/>
      <c r="P682" s="37"/>
      <c r="Q682" s="46"/>
    </row>
    <row r="683" s="1" customFormat="1" customHeight="1" spans="1:17">
      <c r="A683" s="15">
        <v>136</v>
      </c>
      <c r="B683" s="15" t="s">
        <v>2946</v>
      </c>
      <c r="C683" s="38" t="s">
        <v>814</v>
      </c>
      <c r="D683" s="38" t="s">
        <v>2947</v>
      </c>
      <c r="E683" s="37" t="s">
        <v>2759</v>
      </c>
      <c r="F683" s="24">
        <v>1.6</v>
      </c>
      <c r="G683" s="24">
        <v>1.6</v>
      </c>
      <c r="H683" s="33">
        <f t="shared" si="77"/>
        <v>75.152</v>
      </c>
      <c r="I683" s="33">
        <f t="shared" si="78"/>
        <v>1232</v>
      </c>
      <c r="J683" s="33">
        <f t="shared" si="79"/>
        <v>15.0304</v>
      </c>
      <c r="K683" s="38" t="s">
        <v>2948</v>
      </c>
      <c r="L683" s="25" t="s">
        <v>2402</v>
      </c>
      <c r="M683" s="15"/>
      <c r="N683" s="37"/>
      <c r="O683" s="37"/>
      <c r="P683" s="37"/>
      <c r="Q683" s="46"/>
    </row>
    <row r="684" s="1" customFormat="1" customHeight="1" spans="1:17">
      <c r="A684" s="37">
        <f t="shared" ref="A684:A687" si="87">A683</f>
        <v>136</v>
      </c>
      <c r="B684" s="15" t="s">
        <v>2946</v>
      </c>
      <c r="C684" s="38" t="s">
        <v>814</v>
      </c>
      <c r="D684" s="38" t="s">
        <v>2947</v>
      </c>
      <c r="E684" s="37" t="s">
        <v>2900</v>
      </c>
      <c r="F684" s="24">
        <v>2.16</v>
      </c>
      <c r="G684" s="24">
        <v>2.16</v>
      </c>
      <c r="H684" s="33">
        <f t="shared" si="77"/>
        <v>101.4552</v>
      </c>
      <c r="I684" s="33">
        <f t="shared" si="78"/>
        <v>1663.2</v>
      </c>
      <c r="J684" s="33">
        <f t="shared" si="79"/>
        <v>20.29104</v>
      </c>
      <c r="K684" s="38" t="s">
        <v>2948</v>
      </c>
      <c r="L684" s="25" t="s">
        <v>2402</v>
      </c>
      <c r="M684" s="15"/>
      <c r="N684" s="37"/>
      <c r="O684" s="37"/>
      <c r="P684" s="37"/>
      <c r="Q684" s="46"/>
    </row>
    <row r="685" s="1" customFormat="1" customHeight="1" spans="1:17">
      <c r="A685" s="37">
        <f t="shared" si="87"/>
        <v>136</v>
      </c>
      <c r="B685" s="15" t="s">
        <v>2946</v>
      </c>
      <c r="C685" s="38" t="s">
        <v>814</v>
      </c>
      <c r="D685" s="38" t="s">
        <v>2947</v>
      </c>
      <c r="E685" s="37" t="s">
        <v>1422</v>
      </c>
      <c r="F685" s="24">
        <v>2.71</v>
      </c>
      <c r="G685" s="24">
        <v>2.71</v>
      </c>
      <c r="H685" s="33">
        <f t="shared" si="77"/>
        <v>127.2887</v>
      </c>
      <c r="I685" s="33">
        <f t="shared" si="78"/>
        <v>2086.7</v>
      </c>
      <c r="J685" s="33">
        <f t="shared" si="79"/>
        <v>25.45774</v>
      </c>
      <c r="K685" s="38" t="s">
        <v>2948</v>
      </c>
      <c r="L685" s="25" t="s">
        <v>2402</v>
      </c>
      <c r="M685" s="15"/>
      <c r="N685" s="37"/>
      <c r="O685" s="37"/>
      <c r="P685" s="37"/>
      <c r="Q685" s="46"/>
    </row>
    <row r="686" s="1" customFormat="1" customHeight="1" spans="1:17">
      <c r="A686" s="37">
        <f t="shared" si="87"/>
        <v>136</v>
      </c>
      <c r="B686" s="15" t="s">
        <v>2946</v>
      </c>
      <c r="C686" s="38" t="s">
        <v>814</v>
      </c>
      <c r="D686" s="38" t="s">
        <v>2947</v>
      </c>
      <c r="E686" s="37" t="s">
        <v>2949</v>
      </c>
      <c r="F686" s="24">
        <v>2.3</v>
      </c>
      <c r="G686" s="24">
        <v>2.3</v>
      </c>
      <c r="H686" s="33">
        <f t="shared" si="77"/>
        <v>108.031</v>
      </c>
      <c r="I686" s="33">
        <f t="shared" si="78"/>
        <v>1771</v>
      </c>
      <c r="J686" s="33">
        <f t="shared" si="79"/>
        <v>21.6062</v>
      </c>
      <c r="K686" s="38" t="s">
        <v>2948</v>
      </c>
      <c r="L686" s="25" t="s">
        <v>2402</v>
      </c>
      <c r="M686" s="15"/>
      <c r="N686" s="37"/>
      <c r="O686" s="37"/>
      <c r="P686" s="37"/>
      <c r="Q686" s="46"/>
    </row>
    <row r="687" s="1" customFormat="1" customHeight="1" spans="1:17">
      <c r="A687" s="37">
        <f t="shared" si="87"/>
        <v>136</v>
      </c>
      <c r="B687" s="15" t="s">
        <v>2946</v>
      </c>
      <c r="C687" s="38" t="s">
        <v>814</v>
      </c>
      <c r="D687" s="38" t="s">
        <v>2947</v>
      </c>
      <c r="E687" s="37" t="s">
        <v>37</v>
      </c>
      <c r="F687" s="24">
        <v>3.23</v>
      </c>
      <c r="G687" s="24">
        <v>3.23</v>
      </c>
      <c r="H687" s="33">
        <f t="shared" si="77"/>
        <v>151.7131</v>
      </c>
      <c r="I687" s="33">
        <f t="shared" si="78"/>
        <v>2487.1</v>
      </c>
      <c r="J687" s="33">
        <f t="shared" si="79"/>
        <v>30.34262</v>
      </c>
      <c r="K687" s="38" t="s">
        <v>2948</v>
      </c>
      <c r="L687" s="25" t="s">
        <v>2402</v>
      </c>
      <c r="M687" s="15"/>
      <c r="N687" s="37"/>
      <c r="O687" s="37"/>
      <c r="P687" s="37"/>
      <c r="Q687" s="46"/>
    </row>
    <row r="688" s="1" customFormat="1" customHeight="1" spans="1:17">
      <c r="A688" s="15">
        <v>137</v>
      </c>
      <c r="B688" s="15" t="s">
        <v>2950</v>
      </c>
      <c r="C688" s="38" t="s">
        <v>447</v>
      </c>
      <c r="D688" s="38" t="s">
        <v>2951</v>
      </c>
      <c r="E688" s="37" t="s">
        <v>2783</v>
      </c>
      <c r="F688" s="24">
        <v>5.4</v>
      </c>
      <c r="G688" s="24">
        <v>5.4</v>
      </c>
      <c r="H688" s="33">
        <f t="shared" si="77"/>
        <v>253.638</v>
      </c>
      <c r="I688" s="33">
        <f t="shared" si="78"/>
        <v>4158</v>
      </c>
      <c r="J688" s="33">
        <f t="shared" si="79"/>
        <v>50.7276</v>
      </c>
      <c r="K688" s="38" t="s">
        <v>2952</v>
      </c>
      <c r="L688" s="25" t="s">
        <v>2402</v>
      </c>
      <c r="M688" s="15"/>
      <c r="N688" s="37"/>
      <c r="O688" s="37"/>
      <c r="P688" s="37"/>
      <c r="Q688" s="46"/>
    </row>
    <row r="689" s="1" customFormat="1" customHeight="1" spans="1:17">
      <c r="A689" s="37">
        <f t="shared" ref="A689:A691" si="88">A688</f>
        <v>137</v>
      </c>
      <c r="B689" s="15" t="s">
        <v>2950</v>
      </c>
      <c r="C689" s="38" t="s">
        <v>447</v>
      </c>
      <c r="D689" s="38" t="s">
        <v>2951</v>
      </c>
      <c r="E689" s="37" t="s">
        <v>2953</v>
      </c>
      <c r="F689" s="24">
        <v>7.2</v>
      </c>
      <c r="G689" s="24">
        <v>7.2</v>
      </c>
      <c r="H689" s="33">
        <f t="shared" si="77"/>
        <v>338.184</v>
      </c>
      <c r="I689" s="33">
        <f t="shared" si="78"/>
        <v>5544</v>
      </c>
      <c r="J689" s="33">
        <f t="shared" si="79"/>
        <v>67.6368</v>
      </c>
      <c r="K689" s="38" t="s">
        <v>2952</v>
      </c>
      <c r="L689" s="25" t="s">
        <v>2402</v>
      </c>
      <c r="M689" s="15"/>
      <c r="N689" s="37"/>
      <c r="O689" s="37"/>
      <c r="P689" s="37"/>
      <c r="Q689" s="46"/>
    </row>
    <row r="690" s="1" customFormat="1" customHeight="1" spans="1:17">
      <c r="A690" s="37">
        <f t="shared" si="88"/>
        <v>137</v>
      </c>
      <c r="B690" s="15" t="s">
        <v>2950</v>
      </c>
      <c r="C690" s="38" t="s">
        <v>447</v>
      </c>
      <c r="D690" s="38" t="s">
        <v>2951</v>
      </c>
      <c r="E690" s="37" t="s">
        <v>1422</v>
      </c>
      <c r="F690" s="24">
        <v>5.3</v>
      </c>
      <c r="G690" s="24">
        <v>5.3</v>
      </c>
      <c r="H690" s="33">
        <f t="shared" si="77"/>
        <v>248.941</v>
      </c>
      <c r="I690" s="33">
        <f t="shared" si="78"/>
        <v>4081</v>
      </c>
      <c r="J690" s="33">
        <f t="shared" si="79"/>
        <v>49.7882</v>
      </c>
      <c r="K690" s="38" t="s">
        <v>2952</v>
      </c>
      <c r="L690" s="25" t="s">
        <v>2402</v>
      </c>
      <c r="M690" s="15"/>
      <c r="N690" s="37"/>
      <c r="O690" s="37"/>
      <c r="P690" s="37"/>
      <c r="Q690" s="46"/>
    </row>
    <row r="691" s="1" customFormat="1" customHeight="1" spans="1:17">
      <c r="A691" s="37">
        <f t="shared" si="88"/>
        <v>137</v>
      </c>
      <c r="B691" s="15" t="s">
        <v>2950</v>
      </c>
      <c r="C691" s="38" t="s">
        <v>447</v>
      </c>
      <c r="D691" s="38" t="s">
        <v>2951</v>
      </c>
      <c r="E691" s="37" t="s">
        <v>2874</v>
      </c>
      <c r="F691" s="24">
        <v>4.4</v>
      </c>
      <c r="G691" s="24">
        <v>4.4</v>
      </c>
      <c r="H691" s="33">
        <f t="shared" si="77"/>
        <v>206.668</v>
      </c>
      <c r="I691" s="33">
        <f t="shared" si="78"/>
        <v>3388</v>
      </c>
      <c r="J691" s="33">
        <f t="shared" si="79"/>
        <v>41.3336</v>
      </c>
      <c r="K691" s="38" t="s">
        <v>2952</v>
      </c>
      <c r="L691" s="25" t="s">
        <v>2402</v>
      </c>
      <c r="M691" s="15"/>
      <c r="N691" s="37"/>
      <c r="O691" s="37"/>
      <c r="P691" s="37"/>
      <c r="Q691" s="46"/>
    </row>
    <row r="692" s="1" customFormat="1" customHeight="1" spans="1:17">
      <c r="A692" s="15">
        <v>138</v>
      </c>
      <c r="B692" s="15" t="s">
        <v>2954</v>
      </c>
      <c r="C692" s="38" t="s">
        <v>640</v>
      </c>
      <c r="D692" s="38" t="s">
        <v>2955</v>
      </c>
      <c r="E692" s="37" t="s">
        <v>2786</v>
      </c>
      <c r="F692" s="24">
        <v>0.35</v>
      </c>
      <c r="G692" s="24">
        <v>0.35</v>
      </c>
      <c r="H692" s="33">
        <f t="shared" si="77"/>
        <v>16.4395</v>
      </c>
      <c r="I692" s="33">
        <f t="shared" si="78"/>
        <v>269.5</v>
      </c>
      <c r="J692" s="33">
        <f t="shared" si="79"/>
        <v>3.2879</v>
      </c>
      <c r="K692" s="38" t="s">
        <v>2956</v>
      </c>
      <c r="L692" s="25" t="s">
        <v>2402</v>
      </c>
      <c r="M692" s="15"/>
      <c r="N692" s="37"/>
      <c r="O692" s="37"/>
      <c r="P692" s="37"/>
      <c r="Q692" s="46"/>
    </row>
    <row r="693" s="1" customFormat="1" customHeight="1" spans="1:17">
      <c r="A693" s="37">
        <f t="shared" ref="A693:A696" si="89">A692</f>
        <v>138</v>
      </c>
      <c r="B693" s="15" t="s">
        <v>2954</v>
      </c>
      <c r="C693" s="38" t="s">
        <v>640</v>
      </c>
      <c r="D693" s="38" t="s">
        <v>2955</v>
      </c>
      <c r="E693" s="37" t="s">
        <v>1422</v>
      </c>
      <c r="F693" s="24">
        <v>7.2</v>
      </c>
      <c r="G693" s="24">
        <v>7.2</v>
      </c>
      <c r="H693" s="33">
        <f t="shared" si="77"/>
        <v>338.184</v>
      </c>
      <c r="I693" s="33">
        <f t="shared" si="78"/>
        <v>5544</v>
      </c>
      <c r="J693" s="33">
        <f t="shared" si="79"/>
        <v>67.6368</v>
      </c>
      <c r="K693" s="38" t="s">
        <v>2956</v>
      </c>
      <c r="L693" s="25" t="s">
        <v>2402</v>
      </c>
      <c r="M693" s="15"/>
      <c r="N693" s="37"/>
      <c r="O693" s="37"/>
      <c r="P693" s="37"/>
      <c r="Q693" s="46"/>
    </row>
    <row r="694" s="1" customFormat="1" customHeight="1" spans="1:17">
      <c r="A694" s="37">
        <f t="shared" si="89"/>
        <v>138</v>
      </c>
      <c r="B694" s="15" t="s">
        <v>2954</v>
      </c>
      <c r="C694" s="38" t="s">
        <v>640</v>
      </c>
      <c r="D694" s="38" t="s">
        <v>2955</v>
      </c>
      <c r="E694" s="37" t="s">
        <v>2957</v>
      </c>
      <c r="F694" s="24">
        <v>2</v>
      </c>
      <c r="G694" s="24">
        <v>2</v>
      </c>
      <c r="H694" s="33">
        <f t="shared" si="77"/>
        <v>93.94</v>
      </c>
      <c r="I694" s="33">
        <f t="shared" si="78"/>
        <v>1540</v>
      </c>
      <c r="J694" s="33">
        <f t="shared" si="79"/>
        <v>18.788</v>
      </c>
      <c r="K694" s="38" t="s">
        <v>2956</v>
      </c>
      <c r="L694" s="25" t="s">
        <v>2402</v>
      </c>
      <c r="M694" s="15"/>
      <c r="N694" s="37"/>
      <c r="O694" s="37"/>
      <c r="P694" s="37"/>
      <c r="Q694" s="46"/>
    </row>
    <row r="695" s="1" customFormat="1" customHeight="1" spans="1:17">
      <c r="A695" s="37">
        <f t="shared" si="89"/>
        <v>138</v>
      </c>
      <c r="B695" s="15" t="s">
        <v>2954</v>
      </c>
      <c r="C695" s="38" t="s">
        <v>640</v>
      </c>
      <c r="D695" s="38" t="s">
        <v>2955</v>
      </c>
      <c r="E695" s="37" t="s">
        <v>37</v>
      </c>
      <c r="F695" s="24">
        <v>1</v>
      </c>
      <c r="G695" s="24">
        <v>1</v>
      </c>
      <c r="H695" s="33">
        <f t="shared" si="77"/>
        <v>46.97</v>
      </c>
      <c r="I695" s="33">
        <f t="shared" si="78"/>
        <v>770</v>
      </c>
      <c r="J695" s="33">
        <f t="shared" si="79"/>
        <v>9.394</v>
      </c>
      <c r="K695" s="38" t="s">
        <v>2956</v>
      </c>
      <c r="L695" s="25" t="s">
        <v>2402</v>
      </c>
      <c r="M695" s="15"/>
      <c r="N695" s="37"/>
      <c r="O695" s="37"/>
      <c r="P695" s="37"/>
      <c r="Q695" s="46"/>
    </row>
    <row r="696" s="1" customFormat="1" customHeight="1" spans="1:17">
      <c r="A696" s="37">
        <f t="shared" si="89"/>
        <v>138</v>
      </c>
      <c r="B696" s="15" t="s">
        <v>2954</v>
      </c>
      <c r="C696" s="38" t="s">
        <v>640</v>
      </c>
      <c r="D696" s="38" t="s">
        <v>2955</v>
      </c>
      <c r="E696" s="37" t="s">
        <v>2783</v>
      </c>
      <c r="F696" s="24">
        <v>9.45</v>
      </c>
      <c r="G696" s="24">
        <v>9.45</v>
      </c>
      <c r="H696" s="33">
        <f t="shared" si="77"/>
        <v>443.8665</v>
      </c>
      <c r="I696" s="33">
        <f t="shared" si="78"/>
        <v>7276.5</v>
      </c>
      <c r="J696" s="33">
        <f t="shared" si="79"/>
        <v>88.7733</v>
      </c>
      <c r="K696" s="38" t="s">
        <v>2956</v>
      </c>
      <c r="L696" s="25" t="s">
        <v>2402</v>
      </c>
      <c r="M696" s="15"/>
      <c r="N696" s="37"/>
      <c r="O696" s="37"/>
      <c r="P696" s="37"/>
      <c r="Q696" s="46"/>
    </row>
    <row r="697" s="1" customFormat="1" customHeight="1" spans="1:17">
      <c r="A697" s="15">
        <v>139</v>
      </c>
      <c r="B697" s="15" t="s">
        <v>2958</v>
      </c>
      <c r="C697" s="38" t="s">
        <v>720</v>
      </c>
      <c r="D697" s="38" t="s">
        <v>2959</v>
      </c>
      <c r="E697" s="37" t="s">
        <v>2853</v>
      </c>
      <c r="F697" s="24">
        <v>7.2</v>
      </c>
      <c r="G697" s="24">
        <v>7.2</v>
      </c>
      <c r="H697" s="33">
        <f t="shared" si="77"/>
        <v>338.184</v>
      </c>
      <c r="I697" s="33">
        <f t="shared" si="78"/>
        <v>5544</v>
      </c>
      <c r="J697" s="33">
        <f t="shared" si="79"/>
        <v>67.6368</v>
      </c>
      <c r="K697" s="38" t="s">
        <v>2960</v>
      </c>
      <c r="L697" s="25" t="s">
        <v>2402</v>
      </c>
      <c r="M697" s="15"/>
      <c r="N697" s="37"/>
      <c r="O697" s="37"/>
      <c r="P697" s="37"/>
      <c r="Q697" s="46"/>
    </row>
    <row r="698" s="1" customFormat="1" customHeight="1" spans="1:17">
      <c r="A698" s="37">
        <f t="shared" ref="A698:A701" si="90">A697</f>
        <v>139</v>
      </c>
      <c r="B698" s="15" t="s">
        <v>2958</v>
      </c>
      <c r="C698" s="38" t="s">
        <v>720</v>
      </c>
      <c r="D698" s="38" t="s">
        <v>2959</v>
      </c>
      <c r="E698" s="37" t="s">
        <v>2961</v>
      </c>
      <c r="F698" s="24">
        <v>2.1</v>
      </c>
      <c r="G698" s="24">
        <v>2.1</v>
      </c>
      <c r="H698" s="33">
        <f t="shared" si="77"/>
        <v>98.637</v>
      </c>
      <c r="I698" s="33">
        <f t="shared" si="78"/>
        <v>1617</v>
      </c>
      <c r="J698" s="33">
        <f t="shared" si="79"/>
        <v>19.7274</v>
      </c>
      <c r="K698" s="38" t="s">
        <v>2960</v>
      </c>
      <c r="L698" s="25" t="s">
        <v>2402</v>
      </c>
      <c r="M698" s="15"/>
      <c r="N698" s="37"/>
      <c r="O698" s="37"/>
      <c r="P698" s="37"/>
      <c r="Q698" s="46"/>
    </row>
    <row r="699" s="1" customFormat="1" customHeight="1" spans="1:17">
      <c r="A699" s="37">
        <f t="shared" si="90"/>
        <v>139</v>
      </c>
      <c r="B699" s="15" t="s">
        <v>2958</v>
      </c>
      <c r="C699" s="38" t="s">
        <v>720</v>
      </c>
      <c r="D699" s="38" t="s">
        <v>2959</v>
      </c>
      <c r="E699" s="37" t="s">
        <v>684</v>
      </c>
      <c r="F699" s="24">
        <v>4.8</v>
      </c>
      <c r="G699" s="24">
        <v>4.8</v>
      </c>
      <c r="H699" s="33">
        <f t="shared" si="77"/>
        <v>225.456</v>
      </c>
      <c r="I699" s="33">
        <f t="shared" si="78"/>
        <v>3696</v>
      </c>
      <c r="J699" s="33">
        <f t="shared" si="79"/>
        <v>45.0912</v>
      </c>
      <c r="K699" s="38" t="s">
        <v>2960</v>
      </c>
      <c r="L699" s="25" t="s">
        <v>2402</v>
      </c>
      <c r="M699" s="15"/>
      <c r="N699" s="37"/>
      <c r="O699" s="37"/>
      <c r="P699" s="37"/>
      <c r="Q699" s="46"/>
    </row>
    <row r="700" s="1" customFormat="1" customHeight="1" spans="1:17">
      <c r="A700" s="37">
        <f t="shared" si="90"/>
        <v>139</v>
      </c>
      <c r="B700" s="15" t="s">
        <v>2958</v>
      </c>
      <c r="C700" s="38" t="s">
        <v>720</v>
      </c>
      <c r="D700" s="38" t="s">
        <v>2959</v>
      </c>
      <c r="E700" s="37" t="s">
        <v>37</v>
      </c>
      <c r="F700" s="24">
        <v>0.9</v>
      </c>
      <c r="G700" s="24">
        <v>0.9</v>
      </c>
      <c r="H700" s="33">
        <f t="shared" si="77"/>
        <v>42.273</v>
      </c>
      <c r="I700" s="33">
        <f t="shared" si="78"/>
        <v>693</v>
      </c>
      <c r="J700" s="33">
        <f t="shared" si="79"/>
        <v>8.4546</v>
      </c>
      <c r="K700" s="38" t="s">
        <v>2960</v>
      </c>
      <c r="L700" s="25" t="s">
        <v>2402</v>
      </c>
      <c r="M700" s="15"/>
      <c r="N700" s="37"/>
      <c r="O700" s="37"/>
      <c r="P700" s="37"/>
      <c r="Q700" s="46"/>
    </row>
    <row r="701" s="1" customFormat="1" customHeight="1" spans="1:17">
      <c r="A701" s="37">
        <f t="shared" si="90"/>
        <v>139</v>
      </c>
      <c r="B701" s="15" t="s">
        <v>2958</v>
      </c>
      <c r="C701" s="38" t="s">
        <v>720</v>
      </c>
      <c r="D701" s="38" t="s">
        <v>2959</v>
      </c>
      <c r="E701" s="37" t="s">
        <v>2715</v>
      </c>
      <c r="F701" s="24">
        <v>8</v>
      </c>
      <c r="G701" s="24">
        <v>8</v>
      </c>
      <c r="H701" s="33">
        <f t="shared" si="77"/>
        <v>375.76</v>
      </c>
      <c r="I701" s="33">
        <f t="shared" si="78"/>
        <v>6160</v>
      </c>
      <c r="J701" s="33">
        <f t="shared" si="79"/>
        <v>75.152</v>
      </c>
      <c r="K701" s="38" t="s">
        <v>2960</v>
      </c>
      <c r="L701" s="25" t="s">
        <v>2402</v>
      </c>
      <c r="M701" s="15"/>
      <c r="N701" s="37"/>
      <c r="O701" s="37"/>
      <c r="P701" s="37"/>
      <c r="Q701" s="46"/>
    </row>
    <row r="702" s="1" customFormat="1" customHeight="1" spans="1:17">
      <c r="A702" s="15">
        <v>140</v>
      </c>
      <c r="B702" s="15" t="s">
        <v>2962</v>
      </c>
      <c r="C702" s="38" t="s">
        <v>640</v>
      </c>
      <c r="D702" s="38" t="s">
        <v>2963</v>
      </c>
      <c r="E702" s="37" t="s">
        <v>2245</v>
      </c>
      <c r="F702" s="24">
        <v>7</v>
      </c>
      <c r="G702" s="24">
        <v>7</v>
      </c>
      <c r="H702" s="33">
        <f t="shared" si="77"/>
        <v>328.79</v>
      </c>
      <c r="I702" s="33">
        <f t="shared" si="78"/>
        <v>5390</v>
      </c>
      <c r="J702" s="33">
        <f t="shared" si="79"/>
        <v>65.758</v>
      </c>
      <c r="K702" s="38" t="s">
        <v>2964</v>
      </c>
      <c r="L702" s="25" t="s">
        <v>2402</v>
      </c>
      <c r="M702" s="15"/>
      <c r="N702" s="37"/>
      <c r="O702" s="37"/>
      <c r="P702" s="37"/>
      <c r="Q702" s="46"/>
    </row>
    <row r="703" s="1" customFormat="1" customHeight="1" spans="1:17">
      <c r="A703" s="37">
        <f t="shared" ref="A703:A705" si="91">A702</f>
        <v>140</v>
      </c>
      <c r="B703" s="15" t="s">
        <v>2962</v>
      </c>
      <c r="C703" s="38" t="s">
        <v>640</v>
      </c>
      <c r="D703" s="38" t="s">
        <v>2963</v>
      </c>
      <c r="E703" s="37" t="s">
        <v>1306</v>
      </c>
      <c r="F703" s="24">
        <v>7.2</v>
      </c>
      <c r="G703" s="24">
        <v>7.2</v>
      </c>
      <c r="H703" s="33">
        <f t="shared" si="77"/>
        <v>338.184</v>
      </c>
      <c r="I703" s="33">
        <f t="shared" si="78"/>
        <v>5544</v>
      </c>
      <c r="J703" s="33">
        <f t="shared" si="79"/>
        <v>67.6368</v>
      </c>
      <c r="K703" s="38" t="s">
        <v>2964</v>
      </c>
      <c r="L703" s="25" t="s">
        <v>2402</v>
      </c>
      <c r="M703" s="15"/>
      <c r="N703" s="37"/>
      <c r="O703" s="37"/>
      <c r="P703" s="37"/>
      <c r="Q703" s="46"/>
    </row>
    <row r="704" s="1" customFormat="1" customHeight="1" spans="1:17">
      <c r="A704" s="37">
        <f t="shared" si="91"/>
        <v>140</v>
      </c>
      <c r="B704" s="15" t="s">
        <v>2962</v>
      </c>
      <c r="C704" s="38" t="s">
        <v>640</v>
      </c>
      <c r="D704" s="38" t="s">
        <v>2963</v>
      </c>
      <c r="E704" s="37" t="s">
        <v>37</v>
      </c>
      <c r="F704" s="24">
        <v>1.5</v>
      </c>
      <c r="G704" s="24">
        <v>1.5</v>
      </c>
      <c r="H704" s="33">
        <f t="shared" si="77"/>
        <v>70.455</v>
      </c>
      <c r="I704" s="33">
        <f t="shared" si="78"/>
        <v>1155</v>
      </c>
      <c r="J704" s="33">
        <f t="shared" si="79"/>
        <v>14.091</v>
      </c>
      <c r="K704" s="38" t="s">
        <v>2964</v>
      </c>
      <c r="L704" s="25" t="s">
        <v>2402</v>
      </c>
      <c r="M704" s="15"/>
      <c r="N704" s="37"/>
      <c r="O704" s="37"/>
      <c r="P704" s="37"/>
      <c r="Q704" s="46"/>
    </row>
    <row r="705" s="1" customFormat="1" customHeight="1" spans="1:17">
      <c r="A705" s="37">
        <f t="shared" si="91"/>
        <v>140</v>
      </c>
      <c r="B705" s="15" t="s">
        <v>2962</v>
      </c>
      <c r="C705" s="38" t="s">
        <v>640</v>
      </c>
      <c r="D705" s="38" t="s">
        <v>2963</v>
      </c>
      <c r="E705" s="37" t="s">
        <v>37</v>
      </c>
      <c r="F705" s="24">
        <v>11.9</v>
      </c>
      <c r="G705" s="24">
        <v>11.9</v>
      </c>
      <c r="H705" s="33">
        <f t="shared" si="77"/>
        <v>558.943</v>
      </c>
      <c r="I705" s="33">
        <f t="shared" si="78"/>
        <v>9163</v>
      </c>
      <c r="J705" s="33">
        <f t="shared" si="79"/>
        <v>111.7886</v>
      </c>
      <c r="K705" s="38" t="s">
        <v>2964</v>
      </c>
      <c r="L705" s="25" t="s">
        <v>2402</v>
      </c>
      <c r="M705" s="15"/>
      <c r="N705" s="37"/>
      <c r="O705" s="37"/>
      <c r="P705" s="37"/>
      <c r="Q705" s="46"/>
    </row>
    <row r="706" s="1" customFormat="1" customHeight="1" spans="1:17">
      <c r="A706" s="15">
        <v>141</v>
      </c>
      <c r="B706" s="15" t="s">
        <v>2965</v>
      </c>
      <c r="C706" s="38" t="s">
        <v>491</v>
      </c>
      <c r="D706" s="38" t="s">
        <v>2966</v>
      </c>
      <c r="E706" s="37" t="s">
        <v>2743</v>
      </c>
      <c r="F706" s="24">
        <v>8.25</v>
      </c>
      <c r="G706" s="24">
        <v>8.25</v>
      </c>
      <c r="H706" s="33">
        <f t="shared" si="77"/>
        <v>387.5025</v>
      </c>
      <c r="I706" s="33">
        <f t="shared" si="78"/>
        <v>6352.5</v>
      </c>
      <c r="J706" s="33">
        <f t="shared" si="79"/>
        <v>77.5005</v>
      </c>
      <c r="K706" s="38" t="s">
        <v>2967</v>
      </c>
      <c r="L706" s="25" t="s">
        <v>2402</v>
      </c>
      <c r="M706" s="15"/>
      <c r="N706" s="37"/>
      <c r="O706" s="37"/>
      <c r="P706" s="37"/>
      <c r="Q706" s="46"/>
    </row>
    <row r="707" s="1" customFormat="1" customHeight="1" spans="1:17">
      <c r="A707" s="37">
        <f t="shared" ref="A707:A710" si="92">A706</f>
        <v>141</v>
      </c>
      <c r="B707" s="15" t="s">
        <v>2965</v>
      </c>
      <c r="C707" s="38" t="s">
        <v>491</v>
      </c>
      <c r="D707" s="38" t="s">
        <v>2966</v>
      </c>
      <c r="E707" s="37" t="s">
        <v>2853</v>
      </c>
      <c r="F707" s="24">
        <v>3</v>
      </c>
      <c r="G707" s="24">
        <v>3</v>
      </c>
      <c r="H707" s="33">
        <f t="shared" si="77"/>
        <v>140.91</v>
      </c>
      <c r="I707" s="33">
        <f t="shared" si="78"/>
        <v>2310</v>
      </c>
      <c r="J707" s="33">
        <f t="shared" si="79"/>
        <v>28.182</v>
      </c>
      <c r="K707" s="38" t="s">
        <v>2967</v>
      </c>
      <c r="L707" s="25" t="s">
        <v>2402</v>
      </c>
      <c r="M707" s="15"/>
      <c r="N707" s="37"/>
      <c r="O707" s="37"/>
      <c r="P707" s="37"/>
      <c r="Q707" s="46"/>
    </row>
    <row r="708" s="1" customFormat="1" customHeight="1" spans="1:17">
      <c r="A708" s="37">
        <f t="shared" si="92"/>
        <v>141</v>
      </c>
      <c r="B708" s="15" t="s">
        <v>2965</v>
      </c>
      <c r="C708" s="38" t="s">
        <v>491</v>
      </c>
      <c r="D708" s="38" t="s">
        <v>2966</v>
      </c>
      <c r="E708" s="37" t="s">
        <v>2245</v>
      </c>
      <c r="F708" s="24">
        <v>4.9</v>
      </c>
      <c r="G708" s="24">
        <v>4.9</v>
      </c>
      <c r="H708" s="33">
        <f t="shared" si="77"/>
        <v>230.153</v>
      </c>
      <c r="I708" s="33">
        <f t="shared" si="78"/>
        <v>3773</v>
      </c>
      <c r="J708" s="33">
        <f t="shared" si="79"/>
        <v>46.0306</v>
      </c>
      <c r="K708" s="38" t="s">
        <v>2967</v>
      </c>
      <c r="L708" s="25" t="s">
        <v>2402</v>
      </c>
      <c r="M708" s="15"/>
      <c r="N708" s="37"/>
      <c r="O708" s="37"/>
      <c r="P708" s="37"/>
      <c r="Q708" s="46"/>
    </row>
    <row r="709" s="1" customFormat="1" customHeight="1" spans="1:17">
      <c r="A709" s="37">
        <f t="shared" si="92"/>
        <v>141</v>
      </c>
      <c r="B709" s="15" t="s">
        <v>2965</v>
      </c>
      <c r="C709" s="38" t="s">
        <v>491</v>
      </c>
      <c r="D709" s="38" t="s">
        <v>2966</v>
      </c>
      <c r="E709" s="37" t="s">
        <v>2849</v>
      </c>
      <c r="F709" s="24">
        <v>1.3</v>
      </c>
      <c r="G709" s="24">
        <v>1.3</v>
      </c>
      <c r="H709" s="33">
        <f t="shared" si="77"/>
        <v>61.061</v>
      </c>
      <c r="I709" s="33">
        <f t="shared" si="78"/>
        <v>1001</v>
      </c>
      <c r="J709" s="33">
        <f t="shared" si="79"/>
        <v>12.2122</v>
      </c>
      <c r="K709" s="38" t="s">
        <v>2967</v>
      </c>
      <c r="L709" s="25" t="s">
        <v>2402</v>
      </c>
      <c r="M709" s="15"/>
      <c r="N709" s="37"/>
      <c r="O709" s="37"/>
      <c r="P709" s="37"/>
      <c r="Q709" s="46"/>
    </row>
    <row r="710" s="1" customFormat="1" customHeight="1" spans="1:17">
      <c r="A710" s="37">
        <f t="shared" si="92"/>
        <v>141</v>
      </c>
      <c r="B710" s="15" t="s">
        <v>2965</v>
      </c>
      <c r="C710" s="38" t="s">
        <v>491</v>
      </c>
      <c r="D710" s="38" t="s">
        <v>2966</v>
      </c>
      <c r="E710" s="37" t="s">
        <v>1376</v>
      </c>
      <c r="F710" s="24">
        <v>4.55</v>
      </c>
      <c r="G710" s="24">
        <v>4.55</v>
      </c>
      <c r="H710" s="33">
        <f t="shared" si="77"/>
        <v>213.7135</v>
      </c>
      <c r="I710" s="33">
        <f t="shared" si="78"/>
        <v>3503.5</v>
      </c>
      <c r="J710" s="33">
        <f t="shared" si="79"/>
        <v>42.7427</v>
      </c>
      <c r="K710" s="38" t="s">
        <v>2967</v>
      </c>
      <c r="L710" s="25" t="s">
        <v>2402</v>
      </c>
      <c r="M710" s="15"/>
      <c r="N710" s="37"/>
      <c r="O710" s="37"/>
      <c r="P710" s="37"/>
      <c r="Q710" s="46"/>
    </row>
    <row r="711" s="1" customFormat="1" customHeight="1" spans="1:17">
      <c r="A711" s="15">
        <v>142</v>
      </c>
      <c r="B711" s="15" t="s">
        <v>2968</v>
      </c>
      <c r="C711" s="38" t="s">
        <v>559</v>
      </c>
      <c r="D711" s="38" t="s">
        <v>2969</v>
      </c>
      <c r="E711" s="37" t="s">
        <v>1272</v>
      </c>
      <c r="F711" s="24">
        <v>6</v>
      </c>
      <c r="G711" s="24">
        <v>6</v>
      </c>
      <c r="H711" s="33">
        <f t="shared" si="77"/>
        <v>281.82</v>
      </c>
      <c r="I711" s="33">
        <f t="shared" si="78"/>
        <v>4620</v>
      </c>
      <c r="J711" s="33">
        <f t="shared" si="79"/>
        <v>56.364</v>
      </c>
      <c r="K711" s="38" t="s">
        <v>2970</v>
      </c>
      <c r="L711" s="25" t="s">
        <v>2402</v>
      </c>
      <c r="M711" s="15"/>
      <c r="N711" s="37"/>
      <c r="O711" s="37"/>
      <c r="P711" s="37"/>
      <c r="Q711" s="46"/>
    </row>
    <row r="712" s="1" customFormat="1" customHeight="1" spans="1:17">
      <c r="A712" s="37">
        <f t="shared" ref="A712:A715" si="93">A711</f>
        <v>142</v>
      </c>
      <c r="B712" s="15" t="s">
        <v>2968</v>
      </c>
      <c r="C712" s="38" t="s">
        <v>559</v>
      </c>
      <c r="D712" s="38" t="s">
        <v>2969</v>
      </c>
      <c r="E712" s="37" t="s">
        <v>2738</v>
      </c>
      <c r="F712" s="24">
        <v>4.5</v>
      </c>
      <c r="G712" s="24">
        <v>4.5</v>
      </c>
      <c r="H712" s="33">
        <f t="shared" ref="H712:H775" si="94">G712*46.97</f>
        <v>211.365</v>
      </c>
      <c r="I712" s="33">
        <f t="shared" ref="I712:I775" si="95">G712*770</f>
        <v>3465</v>
      </c>
      <c r="J712" s="33">
        <f t="shared" ref="J712:J775" si="96">H712*20%</f>
        <v>42.273</v>
      </c>
      <c r="K712" s="38" t="s">
        <v>2970</v>
      </c>
      <c r="L712" s="25" t="s">
        <v>2402</v>
      </c>
      <c r="M712" s="15"/>
      <c r="N712" s="37"/>
      <c r="O712" s="37"/>
      <c r="P712" s="37"/>
      <c r="Q712" s="46"/>
    </row>
    <row r="713" s="1" customFormat="1" customHeight="1" spans="1:17">
      <c r="A713" s="37">
        <f t="shared" si="93"/>
        <v>142</v>
      </c>
      <c r="B713" s="15" t="s">
        <v>2968</v>
      </c>
      <c r="C713" s="38" t="s">
        <v>559</v>
      </c>
      <c r="D713" s="38" t="s">
        <v>2969</v>
      </c>
      <c r="E713" s="37" t="s">
        <v>2971</v>
      </c>
      <c r="F713" s="24">
        <v>1.5</v>
      </c>
      <c r="G713" s="24">
        <v>1.5</v>
      </c>
      <c r="H713" s="33">
        <f t="shared" si="94"/>
        <v>70.455</v>
      </c>
      <c r="I713" s="33">
        <f t="shared" si="95"/>
        <v>1155</v>
      </c>
      <c r="J713" s="33">
        <f t="shared" si="96"/>
        <v>14.091</v>
      </c>
      <c r="K713" s="38" t="s">
        <v>2970</v>
      </c>
      <c r="L713" s="25" t="s">
        <v>2402</v>
      </c>
      <c r="M713" s="15"/>
      <c r="N713" s="37"/>
      <c r="O713" s="37"/>
      <c r="P713" s="37"/>
      <c r="Q713" s="46"/>
    </row>
    <row r="714" s="1" customFormat="1" customHeight="1" spans="1:17">
      <c r="A714" s="37">
        <f t="shared" si="93"/>
        <v>142</v>
      </c>
      <c r="B714" s="15" t="s">
        <v>2968</v>
      </c>
      <c r="C714" s="38" t="s">
        <v>559</v>
      </c>
      <c r="D714" s="38" t="s">
        <v>2969</v>
      </c>
      <c r="E714" s="37" t="s">
        <v>2972</v>
      </c>
      <c r="F714" s="24">
        <v>2.5</v>
      </c>
      <c r="G714" s="24">
        <v>2.5</v>
      </c>
      <c r="H714" s="33">
        <f t="shared" si="94"/>
        <v>117.425</v>
      </c>
      <c r="I714" s="33">
        <f t="shared" si="95"/>
        <v>1925</v>
      </c>
      <c r="J714" s="33">
        <f t="shared" si="96"/>
        <v>23.485</v>
      </c>
      <c r="K714" s="38" t="s">
        <v>2970</v>
      </c>
      <c r="L714" s="25" t="s">
        <v>2402</v>
      </c>
      <c r="M714" s="15"/>
      <c r="N714" s="37"/>
      <c r="O714" s="37"/>
      <c r="P714" s="37"/>
      <c r="Q714" s="46"/>
    </row>
    <row r="715" s="1" customFormat="1" customHeight="1" spans="1:17">
      <c r="A715" s="37">
        <f t="shared" si="93"/>
        <v>142</v>
      </c>
      <c r="B715" s="15" t="s">
        <v>2968</v>
      </c>
      <c r="C715" s="38" t="s">
        <v>559</v>
      </c>
      <c r="D715" s="38" t="s">
        <v>2969</v>
      </c>
      <c r="E715" s="37" t="s">
        <v>37</v>
      </c>
      <c r="F715" s="24">
        <v>13</v>
      </c>
      <c r="G715" s="24">
        <v>13</v>
      </c>
      <c r="H715" s="33">
        <f t="shared" si="94"/>
        <v>610.61</v>
      </c>
      <c r="I715" s="33">
        <f t="shared" si="95"/>
        <v>10010</v>
      </c>
      <c r="J715" s="33">
        <f t="shared" si="96"/>
        <v>122.122</v>
      </c>
      <c r="K715" s="38" t="s">
        <v>2970</v>
      </c>
      <c r="L715" s="25" t="s">
        <v>2402</v>
      </c>
      <c r="M715" s="15"/>
      <c r="N715" s="37"/>
      <c r="O715" s="37"/>
      <c r="P715" s="37"/>
      <c r="Q715" s="46"/>
    </row>
    <row r="716" s="1" customFormat="1" customHeight="1" spans="1:17">
      <c r="A716" s="15">
        <v>143</v>
      </c>
      <c r="B716" s="15" t="s">
        <v>2973</v>
      </c>
      <c r="C716" s="38" t="s">
        <v>459</v>
      </c>
      <c r="D716" s="38" t="s">
        <v>2974</v>
      </c>
      <c r="E716" s="37" t="s">
        <v>1243</v>
      </c>
      <c r="F716" s="24">
        <v>12.35</v>
      </c>
      <c r="G716" s="24">
        <v>12.35</v>
      </c>
      <c r="H716" s="33">
        <f t="shared" si="94"/>
        <v>580.0795</v>
      </c>
      <c r="I716" s="33">
        <f t="shared" si="95"/>
        <v>9509.5</v>
      </c>
      <c r="J716" s="33">
        <f t="shared" si="96"/>
        <v>116.0159</v>
      </c>
      <c r="K716" s="38" t="s">
        <v>2975</v>
      </c>
      <c r="L716" s="25" t="s">
        <v>2402</v>
      </c>
      <c r="M716" s="15"/>
      <c r="N716" s="37"/>
      <c r="O716" s="37"/>
      <c r="P716" s="37"/>
      <c r="Q716" s="46"/>
    </row>
    <row r="717" s="1" customFormat="1" customHeight="1" spans="1:17">
      <c r="A717" s="37">
        <f t="shared" ref="A717:A720" si="97">A716</f>
        <v>143</v>
      </c>
      <c r="B717" s="15" t="s">
        <v>2973</v>
      </c>
      <c r="C717" s="38" t="s">
        <v>459</v>
      </c>
      <c r="D717" s="38" t="s">
        <v>2974</v>
      </c>
      <c r="E717" s="37" t="s">
        <v>2976</v>
      </c>
      <c r="F717" s="24">
        <v>6.2</v>
      </c>
      <c r="G717" s="24">
        <v>6.2</v>
      </c>
      <c r="H717" s="33">
        <f t="shared" si="94"/>
        <v>291.214</v>
      </c>
      <c r="I717" s="33">
        <f t="shared" si="95"/>
        <v>4774</v>
      </c>
      <c r="J717" s="33">
        <f t="shared" si="96"/>
        <v>58.2428</v>
      </c>
      <c r="K717" s="38" t="s">
        <v>2975</v>
      </c>
      <c r="L717" s="25" t="s">
        <v>2402</v>
      </c>
      <c r="M717" s="15"/>
      <c r="N717" s="37"/>
      <c r="O717" s="37"/>
      <c r="P717" s="37"/>
      <c r="Q717" s="46"/>
    </row>
    <row r="718" s="1" customFormat="1" customHeight="1" spans="1:17">
      <c r="A718" s="37">
        <f t="shared" si="97"/>
        <v>143</v>
      </c>
      <c r="B718" s="15" t="s">
        <v>2973</v>
      </c>
      <c r="C718" s="38" t="s">
        <v>459</v>
      </c>
      <c r="D718" s="38" t="s">
        <v>2974</v>
      </c>
      <c r="E718" s="37" t="s">
        <v>37</v>
      </c>
      <c r="F718" s="24">
        <v>1.6</v>
      </c>
      <c r="G718" s="24">
        <v>1.6</v>
      </c>
      <c r="H718" s="33">
        <f t="shared" si="94"/>
        <v>75.152</v>
      </c>
      <c r="I718" s="33">
        <f t="shared" si="95"/>
        <v>1232</v>
      </c>
      <c r="J718" s="33">
        <f t="shared" si="96"/>
        <v>15.0304</v>
      </c>
      <c r="K718" s="38" t="s">
        <v>2975</v>
      </c>
      <c r="L718" s="25" t="s">
        <v>2402</v>
      </c>
      <c r="M718" s="15"/>
      <c r="N718" s="37"/>
      <c r="O718" s="37"/>
      <c r="P718" s="37"/>
      <c r="Q718" s="46"/>
    </row>
    <row r="719" s="1" customFormat="1" customHeight="1" spans="1:17">
      <c r="A719" s="37">
        <f t="shared" si="97"/>
        <v>143</v>
      </c>
      <c r="B719" s="15" t="s">
        <v>2973</v>
      </c>
      <c r="C719" s="38" t="s">
        <v>459</v>
      </c>
      <c r="D719" s="38" t="s">
        <v>2974</v>
      </c>
      <c r="E719" s="37" t="s">
        <v>2977</v>
      </c>
      <c r="F719" s="24">
        <v>3.25</v>
      </c>
      <c r="G719" s="24">
        <v>3.25</v>
      </c>
      <c r="H719" s="33">
        <f t="shared" si="94"/>
        <v>152.6525</v>
      </c>
      <c r="I719" s="33">
        <f t="shared" si="95"/>
        <v>2502.5</v>
      </c>
      <c r="J719" s="33">
        <f t="shared" si="96"/>
        <v>30.5305</v>
      </c>
      <c r="K719" s="38" t="s">
        <v>2975</v>
      </c>
      <c r="L719" s="25" t="s">
        <v>2402</v>
      </c>
      <c r="M719" s="15"/>
      <c r="N719" s="37"/>
      <c r="O719" s="37"/>
      <c r="P719" s="37"/>
      <c r="Q719" s="46"/>
    </row>
    <row r="720" s="1" customFormat="1" customHeight="1" spans="1:17">
      <c r="A720" s="37">
        <f t="shared" si="97"/>
        <v>143</v>
      </c>
      <c r="B720" s="15" t="s">
        <v>2973</v>
      </c>
      <c r="C720" s="38" t="s">
        <v>459</v>
      </c>
      <c r="D720" s="38" t="s">
        <v>2974</v>
      </c>
      <c r="E720" s="37" t="s">
        <v>37</v>
      </c>
      <c r="F720" s="24">
        <v>3.6</v>
      </c>
      <c r="G720" s="24">
        <v>3.6</v>
      </c>
      <c r="H720" s="33">
        <f t="shared" si="94"/>
        <v>169.092</v>
      </c>
      <c r="I720" s="33">
        <f t="shared" si="95"/>
        <v>2772</v>
      </c>
      <c r="J720" s="33">
        <f t="shared" si="96"/>
        <v>33.8184</v>
      </c>
      <c r="K720" s="38" t="s">
        <v>2975</v>
      </c>
      <c r="L720" s="25" t="s">
        <v>2402</v>
      </c>
      <c r="M720" s="15"/>
      <c r="N720" s="37"/>
      <c r="O720" s="37"/>
      <c r="P720" s="37"/>
      <c r="Q720" s="46"/>
    </row>
    <row r="721" s="1" customFormat="1" customHeight="1" spans="1:17">
      <c r="A721" s="15">
        <v>144</v>
      </c>
      <c r="B721" s="15" t="s">
        <v>1678</v>
      </c>
      <c r="C721" s="38" t="s">
        <v>412</v>
      </c>
      <c r="D721" s="38" t="s">
        <v>2978</v>
      </c>
      <c r="E721" s="37" t="s">
        <v>1682</v>
      </c>
      <c r="F721" s="24">
        <v>5.7</v>
      </c>
      <c r="G721" s="24">
        <v>5.7</v>
      </c>
      <c r="H721" s="33">
        <f t="shared" si="94"/>
        <v>267.729</v>
      </c>
      <c r="I721" s="33">
        <f t="shared" si="95"/>
        <v>4389</v>
      </c>
      <c r="J721" s="33">
        <f t="shared" si="96"/>
        <v>53.5458</v>
      </c>
      <c r="K721" s="38" t="s">
        <v>2979</v>
      </c>
      <c r="L721" s="25" t="s">
        <v>2402</v>
      </c>
      <c r="M721" s="15"/>
      <c r="N721" s="37"/>
      <c r="O721" s="37"/>
      <c r="P721" s="37"/>
      <c r="Q721" s="46"/>
    </row>
    <row r="722" s="1" customFormat="1" customHeight="1" spans="1:17">
      <c r="A722" s="37">
        <f t="shared" ref="A722:A725" si="98">A721</f>
        <v>144</v>
      </c>
      <c r="B722" s="15" t="s">
        <v>1678</v>
      </c>
      <c r="C722" s="38" t="s">
        <v>412</v>
      </c>
      <c r="D722" s="38" t="s">
        <v>2978</v>
      </c>
      <c r="E722" s="37" t="s">
        <v>1680</v>
      </c>
      <c r="F722" s="24">
        <v>0.5</v>
      </c>
      <c r="G722" s="24">
        <v>0.5</v>
      </c>
      <c r="H722" s="33">
        <f t="shared" si="94"/>
        <v>23.485</v>
      </c>
      <c r="I722" s="33">
        <f t="shared" si="95"/>
        <v>385</v>
      </c>
      <c r="J722" s="33">
        <f t="shared" si="96"/>
        <v>4.697</v>
      </c>
      <c r="K722" s="38" t="s">
        <v>2979</v>
      </c>
      <c r="L722" s="25" t="s">
        <v>2402</v>
      </c>
      <c r="M722" s="15"/>
      <c r="N722" s="37"/>
      <c r="O722" s="37"/>
      <c r="P722" s="37"/>
      <c r="Q722" s="46"/>
    </row>
    <row r="723" s="1" customFormat="1" customHeight="1" spans="1:17">
      <c r="A723" s="37">
        <f t="shared" si="98"/>
        <v>144</v>
      </c>
      <c r="B723" s="15" t="s">
        <v>1678</v>
      </c>
      <c r="C723" s="38" t="s">
        <v>412</v>
      </c>
      <c r="D723" s="38" t="s">
        <v>2978</v>
      </c>
      <c r="E723" s="37" t="s">
        <v>1683</v>
      </c>
      <c r="F723" s="24">
        <v>7.5</v>
      </c>
      <c r="G723" s="24">
        <v>7.5</v>
      </c>
      <c r="H723" s="33">
        <f t="shared" si="94"/>
        <v>352.275</v>
      </c>
      <c r="I723" s="33">
        <f t="shared" si="95"/>
        <v>5775</v>
      </c>
      <c r="J723" s="33">
        <f t="shared" si="96"/>
        <v>70.455</v>
      </c>
      <c r="K723" s="38" t="s">
        <v>2979</v>
      </c>
      <c r="L723" s="25" t="s">
        <v>2402</v>
      </c>
      <c r="M723" s="15"/>
      <c r="N723" s="37"/>
      <c r="O723" s="37"/>
      <c r="P723" s="37"/>
      <c r="Q723" s="46"/>
    </row>
    <row r="724" s="1" customFormat="1" customHeight="1" spans="1:17">
      <c r="A724" s="37">
        <f t="shared" si="98"/>
        <v>144</v>
      </c>
      <c r="B724" s="15" t="s">
        <v>1678</v>
      </c>
      <c r="C724" s="38" t="s">
        <v>412</v>
      </c>
      <c r="D724" s="38" t="s">
        <v>2978</v>
      </c>
      <c r="E724" s="37" t="s">
        <v>37</v>
      </c>
      <c r="F724" s="24">
        <v>2.1</v>
      </c>
      <c r="G724" s="24">
        <v>2.1</v>
      </c>
      <c r="H724" s="33">
        <f t="shared" si="94"/>
        <v>98.637</v>
      </c>
      <c r="I724" s="33">
        <f t="shared" si="95"/>
        <v>1617</v>
      </c>
      <c r="J724" s="33">
        <f t="shared" si="96"/>
        <v>19.7274</v>
      </c>
      <c r="K724" s="38" t="s">
        <v>2979</v>
      </c>
      <c r="L724" s="25" t="s">
        <v>2402</v>
      </c>
      <c r="M724" s="15"/>
      <c r="N724" s="37"/>
      <c r="O724" s="37"/>
      <c r="P724" s="37"/>
      <c r="Q724" s="46"/>
    </row>
    <row r="725" s="1" customFormat="1" customHeight="1" spans="1:17">
      <c r="A725" s="37">
        <f t="shared" si="98"/>
        <v>144</v>
      </c>
      <c r="B725" s="15" t="s">
        <v>1678</v>
      </c>
      <c r="C725" s="38" t="s">
        <v>412</v>
      </c>
      <c r="D725" s="38" t="s">
        <v>2978</v>
      </c>
      <c r="E725" s="37" t="s">
        <v>37</v>
      </c>
      <c r="F725" s="24">
        <v>11.2</v>
      </c>
      <c r="G725" s="24">
        <v>11.2</v>
      </c>
      <c r="H725" s="33">
        <f t="shared" si="94"/>
        <v>526.064</v>
      </c>
      <c r="I725" s="33">
        <f t="shared" si="95"/>
        <v>8624</v>
      </c>
      <c r="J725" s="33">
        <f t="shared" si="96"/>
        <v>105.2128</v>
      </c>
      <c r="K725" s="38" t="s">
        <v>2979</v>
      </c>
      <c r="L725" s="25" t="s">
        <v>2402</v>
      </c>
      <c r="M725" s="15"/>
      <c r="N725" s="37"/>
      <c r="O725" s="37"/>
      <c r="P725" s="37"/>
      <c r="Q725" s="46"/>
    </row>
    <row r="726" s="1" customFormat="1" customHeight="1" spans="1:17">
      <c r="A726" s="15">
        <v>145</v>
      </c>
      <c r="B726" s="15" t="s">
        <v>2980</v>
      </c>
      <c r="C726" s="38" t="s">
        <v>569</v>
      </c>
      <c r="D726" s="38" t="s">
        <v>2981</v>
      </c>
      <c r="E726" s="37" t="s">
        <v>970</v>
      </c>
      <c r="F726" s="24">
        <v>6.2</v>
      </c>
      <c r="G726" s="24">
        <v>6.2</v>
      </c>
      <c r="H726" s="33">
        <f t="shared" si="94"/>
        <v>291.214</v>
      </c>
      <c r="I726" s="33">
        <f t="shared" si="95"/>
        <v>4774</v>
      </c>
      <c r="J726" s="33">
        <f t="shared" si="96"/>
        <v>58.2428</v>
      </c>
      <c r="K726" s="38" t="s">
        <v>2982</v>
      </c>
      <c r="L726" s="25" t="s">
        <v>2402</v>
      </c>
      <c r="M726" s="15"/>
      <c r="N726" s="37"/>
      <c r="O726" s="37"/>
      <c r="P726" s="37"/>
      <c r="Q726" s="46"/>
    </row>
    <row r="727" s="1" customFormat="1" customHeight="1" spans="1:17">
      <c r="A727" s="37">
        <f t="shared" ref="A727:A730" si="99">A726</f>
        <v>145</v>
      </c>
      <c r="B727" s="15" t="s">
        <v>2980</v>
      </c>
      <c r="C727" s="38" t="s">
        <v>569</v>
      </c>
      <c r="D727" s="38" t="s">
        <v>2981</v>
      </c>
      <c r="E727" s="37" t="s">
        <v>2915</v>
      </c>
      <c r="F727" s="24">
        <v>4.1</v>
      </c>
      <c r="G727" s="24">
        <v>4.1</v>
      </c>
      <c r="H727" s="33">
        <f t="shared" si="94"/>
        <v>192.577</v>
      </c>
      <c r="I727" s="33">
        <f t="shared" si="95"/>
        <v>3157</v>
      </c>
      <c r="J727" s="33">
        <f t="shared" si="96"/>
        <v>38.5154</v>
      </c>
      <c r="K727" s="38" t="s">
        <v>2982</v>
      </c>
      <c r="L727" s="25" t="s">
        <v>2402</v>
      </c>
      <c r="M727" s="15"/>
      <c r="N727" s="37"/>
      <c r="O727" s="37"/>
      <c r="P727" s="37"/>
      <c r="Q727" s="46"/>
    </row>
    <row r="728" s="1" customFormat="1" customHeight="1" spans="1:17">
      <c r="A728" s="37">
        <f t="shared" si="99"/>
        <v>145</v>
      </c>
      <c r="B728" s="15" t="s">
        <v>2980</v>
      </c>
      <c r="C728" s="38" t="s">
        <v>569</v>
      </c>
      <c r="D728" s="38" t="s">
        <v>2981</v>
      </c>
      <c r="E728" s="37" t="s">
        <v>2915</v>
      </c>
      <c r="F728" s="24">
        <v>13</v>
      </c>
      <c r="G728" s="24">
        <v>13</v>
      </c>
      <c r="H728" s="33">
        <f t="shared" si="94"/>
        <v>610.61</v>
      </c>
      <c r="I728" s="33">
        <f t="shared" si="95"/>
        <v>10010</v>
      </c>
      <c r="J728" s="33">
        <f t="shared" si="96"/>
        <v>122.122</v>
      </c>
      <c r="K728" s="38" t="s">
        <v>2982</v>
      </c>
      <c r="L728" s="25" t="s">
        <v>2402</v>
      </c>
      <c r="M728" s="15"/>
      <c r="N728" s="37"/>
      <c r="O728" s="37"/>
      <c r="P728" s="37"/>
      <c r="Q728" s="46"/>
    </row>
    <row r="729" s="1" customFormat="1" customHeight="1" spans="1:17">
      <c r="A729" s="37">
        <f t="shared" si="99"/>
        <v>145</v>
      </c>
      <c r="B729" s="15" t="s">
        <v>2980</v>
      </c>
      <c r="C729" s="38" t="s">
        <v>569</v>
      </c>
      <c r="D729" s="38" t="s">
        <v>2981</v>
      </c>
      <c r="E729" s="37" t="s">
        <v>1422</v>
      </c>
      <c r="F729" s="24">
        <v>2.13</v>
      </c>
      <c r="G729" s="24">
        <v>2.13</v>
      </c>
      <c r="H729" s="33">
        <f t="shared" si="94"/>
        <v>100.0461</v>
      </c>
      <c r="I729" s="33">
        <f t="shared" si="95"/>
        <v>1640.1</v>
      </c>
      <c r="J729" s="33">
        <f t="shared" si="96"/>
        <v>20.00922</v>
      </c>
      <c r="K729" s="38" t="s">
        <v>2982</v>
      </c>
      <c r="L729" s="25" t="s">
        <v>2402</v>
      </c>
      <c r="M729" s="15"/>
      <c r="N729" s="37"/>
      <c r="O729" s="37"/>
      <c r="P729" s="37"/>
      <c r="Q729" s="46"/>
    </row>
    <row r="730" s="1" customFormat="1" customHeight="1" spans="1:17">
      <c r="A730" s="37">
        <f t="shared" si="99"/>
        <v>145</v>
      </c>
      <c r="B730" s="15" t="s">
        <v>2980</v>
      </c>
      <c r="C730" s="38" t="s">
        <v>569</v>
      </c>
      <c r="D730" s="38" t="s">
        <v>2981</v>
      </c>
      <c r="E730" s="37" t="s">
        <v>1422</v>
      </c>
      <c r="F730" s="24">
        <v>1.57</v>
      </c>
      <c r="G730" s="24">
        <v>1.57</v>
      </c>
      <c r="H730" s="33">
        <f t="shared" si="94"/>
        <v>73.7429000000001</v>
      </c>
      <c r="I730" s="33">
        <f t="shared" si="95"/>
        <v>1208.9</v>
      </c>
      <c r="J730" s="33">
        <f t="shared" si="96"/>
        <v>14.74858</v>
      </c>
      <c r="K730" s="38" t="s">
        <v>2982</v>
      </c>
      <c r="L730" s="25" t="s">
        <v>2402</v>
      </c>
      <c r="M730" s="15"/>
      <c r="N730" s="37"/>
      <c r="O730" s="37"/>
      <c r="P730" s="37"/>
      <c r="Q730" s="46"/>
    </row>
    <row r="731" s="1" customFormat="1" customHeight="1" spans="1:17">
      <c r="A731" s="15">
        <v>146</v>
      </c>
      <c r="B731" s="15" t="s">
        <v>2983</v>
      </c>
      <c r="C731" s="38" t="s">
        <v>789</v>
      </c>
      <c r="D731" s="38" t="s">
        <v>2984</v>
      </c>
      <c r="E731" s="37" t="s">
        <v>2799</v>
      </c>
      <c r="F731" s="24">
        <v>3.9</v>
      </c>
      <c r="G731" s="24">
        <v>3.9</v>
      </c>
      <c r="H731" s="33">
        <f t="shared" si="94"/>
        <v>183.183</v>
      </c>
      <c r="I731" s="33">
        <f t="shared" si="95"/>
        <v>3003</v>
      </c>
      <c r="J731" s="33">
        <f t="shared" si="96"/>
        <v>36.6366</v>
      </c>
      <c r="K731" s="38" t="s">
        <v>2985</v>
      </c>
      <c r="L731" s="25" t="s">
        <v>2402</v>
      </c>
      <c r="M731" s="15"/>
      <c r="N731" s="37"/>
      <c r="O731" s="37"/>
      <c r="P731" s="37"/>
      <c r="Q731" s="46"/>
    </row>
    <row r="732" s="1" customFormat="1" customHeight="1" spans="1:17">
      <c r="A732" s="37">
        <f t="shared" ref="A732:A735" si="100">A731</f>
        <v>146</v>
      </c>
      <c r="B732" s="15" t="s">
        <v>2983</v>
      </c>
      <c r="C732" s="38" t="s">
        <v>789</v>
      </c>
      <c r="D732" s="38" t="s">
        <v>2984</v>
      </c>
      <c r="E732" s="37" t="s">
        <v>2986</v>
      </c>
      <c r="F732" s="24">
        <v>1.9</v>
      </c>
      <c r="G732" s="24">
        <v>1.9</v>
      </c>
      <c r="H732" s="33">
        <f t="shared" si="94"/>
        <v>89.243</v>
      </c>
      <c r="I732" s="33">
        <f t="shared" si="95"/>
        <v>1463</v>
      </c>
      <c r="J732" s="33">
        <f t="shared" si="96"/>
        <v>17.8486</v>
      </c>
      <c r="K732" s="38" t="s">
        <v>2985</v>
      </c>
      <c r="L732" s="25" t="s">
        <v>2402</v>
      </c>
      <c r="M732" s="15"/>
      <c r="N732" s="37"/>
      <c r="O732" s="37"/>
      <c r="P732" s="37"/>
      <c r="Q732" s="46"/>
    </row>
    <row r="733" s="1" customFormat="1" customHeight="1" spans="1:17">
      <c r="A733" s="37">
        <f t="shared" si="100"/>
        <v>146</v>
      </c>
      <c r="B733" s="15" t="s">
        <v>2983</v>
      </c>
      <c r="C733" s="38" t="s">
        <v>789</v>
      </c>
      <c r="D733" s="38" t="s">
        <v>2984</v>
      </c>
      <c r="E733" s="37" t="s">
        <v>2987</v>
      </c>
      <c r="F733" s="24">
        <v>2.13</v>
      </c>
      <c r="G733" s="24">
        <v>2.13</v>
      </c>
      <c r="H733" s="33">
        <f t="shared" si="94"/>
        <v>100.0461</v>
      </c>
      <c r="I733" s="33">
        <f t="shared" si="95"/>
        <v>1640.1</v>
      </c>
      <c r="J733" s="33">
        <f t="shared" si="96"/>
        <v>20.00922</v>
      </c>
      <c r="K733" s="38" t="s">
        <v>2985</v>
      </c>
      <c r="L733" s="25" t="s">
        <v>2402</v>
      </c>
      <c r="M733" s="15"/>
      <c r="N733" s="37"/>
      <c r="O733" s="37"/>
      <c r="P733" s="37"/>
      <c r="Q733" s="46"/>
    </row>
    <row r="734" s="1" customFormat="1" customHeight="1" spans="1:17">
      <c r="A734" s="37">
        <f t="shared" si="100"/>
        <v>146</v>
      </c>
      <c r="B734" s="15" t="s">
        <v>2983</v>
      </c>
      <c r="C734" s="38" t="s">
        <v>789</v>
      </c>
      <c r="D734" s="38" t="s">
        <v>2984</v>
      </c>
      <c r="E734" s="37" t="s">
        <v>2863</v>
      </c>
      <c r="F734" s="24">
        <v>3.6</v>
      </c>
      <c r="G734" s="24">
        <v>3.6</v>
      </c>
      <c r="H734" s="33">
        <f t="shared" si="94"/>
        <v>169.092</v>
      </c>
      <c r="I734" s="33">
        <f t="shared" si="95"/>
        <v>2772</v>
      </c>
      <c r="J734" s="33">
        <f t="shared" si="96"/>
        <v>33.8184</v>
      </c>
      <c r="K734" s="38" t="s">
        <v>2985</v>
      </c>
      <c r="L734" s="25" t="s">
        <v>2402</v>
      </c>
      <c r="M734" s="15"/>
      <c r="N734" s="37"/>
      <c r="O734" s="37"/>
      <c r="P734" s="37"/>
      <c r="Q734" s="46"/>
    </row>
    <row r="735" s="1" customFormat="1" customHeight="1" spans="1:17">
      <c r="A735" s="37">
        <f t="shared" si="100"/>
        <v>146</v>
      </c>
      <c r="B735" s="15" t="s">
        <v>2983</v>
      </c>
      <c r="C735" s="38" t="s">
        <v>789</v>
      </c>
      <c r="D735" s="38" t="s">
        <v>2984</v>
      </c>
      <c r="E735" s="37" t="s">
        <v>37</v>
      </c>
      <c r="F735" s="24">
        <v>5.97</v>
      </c>
      <c r="G735" s="24">
        <v>5.97</v>
      </c>
      <c r="H735" s="33">
        <f t="shared" si="94"/>
        <v>280.4109</v>
      </c>
      <c r="I735" s="33">
        <f t="shared" si="95"/>
        <v>4596.9</v>
      </c>
      <c r="J735" s="33">
        <f t="shared" si="96"/>
        <v>56.08218</v>
      </c>
      <c r="K735" s="38" t="s">
        <v>2985</v>
      </c>
      <c r="L735" s="25" t="s">
        <v>2402</v>
      </c>
      <c r="M735" s="15"/>
      <c r="N735" s="37"/>
      <c r="O735" s="37"/>
      <c r="P735" s="37"/>
      <c r="Q735" s="46"/>
    </row>
    <row r="736" s="1" customFormat="1" customHeight="1" spans="1:17">
      <c r="A736" s="15">
        <v>147</v>
      </c>
      <c r="B736" s="15" t="s">
        <v>2988</v>
      </c>
      <c r="C736" s="38" t="s">
        <v>447</v>
      </c>
      <c r="D736" s="38" t="s">
        <v>2989</v>
      </c>
      <c r="E736" s="37" t="s">
        <v>2990</v>
      </c>
      <c r="F736" s="24">
        <v>6.2</v>
      </c>
      <c r="G736" s="24">
        <v>6.2</v>
      </c>
      <c r="H736" s="33">
        <f t="shared" si="94"/>
        <v>291.214</v>
      </c>
      <c r="I736" s="33">
        <f t="shared" si="95"/>
        <v>4774</v>
      </c>
      <c r="J736" s="33">
        <f t="shared" si="96"/>
        <v>58.2428</v>
      </c>
      <c r="K736" s="38" t="s">
        <v>2991</v>
      </c>
      <c r="L736" s="25" t="s">
        <v>2402</v>
      </c>
      <c r="M736" s="15"/>
      <c r="N736" s="37"/>
      <c r="O736" s="37"/>
      <c r="P736" s="37"/>
      <c r="Q736" s="46"/>
    </row>
    <row r="737" s="1" customFormat="1" customHeight="1" spans="1:17">
      <c r="A737" s="37">
        <f t="shared" ref="A737:A740" si="101">A736</f>
        <v>147</v>
      </c>
      <c r="B737" s="15" t="s">
        <v>2988</v>
      </c>
      <c r="C737" s="38" t="s">
        <v>447</v>
      </c>
      <c r="D737" s="38" t="s">
        <v>2989</v>
      </c>
      <c r="E737" s="37" t="s">
        <v>2863</v>
      </c>
      <c r="F737" s="24">
        <v>13</v>
      </c>
      <c r="G737" s="24">
        <v>13</v>
      </c>
      <c r="H737" s="33">
        <f t="shared" si="94"/>
        <v>610.61</v>
      </c>
      <c r="I737" s="33">
        <f t="shared" si="95"/>
        <v>10010</v>
      </c>
      <c r="J737" s="33">
        <f t="shared" si="96"/>
        <v>122.122</v>
      </c>
      <c r="K737" s="38" t="s">
        <v>2991</v>
      </c>
      <c r="L737" s="25" t="s">
        <v>2402</v>
      </c>
      <c r="M737" s="15"/>
      <c r="N737" s="37"/>
      <c r="O737" s="37"/>
      <c r="P737" s="37"/>
      <c r="Q737" s="46"/>
    </row>
    <row r="738" s="1" customFormat="1" customHeight="1" spans="1:17">
      <c r="A738" s="37">
        <f t="shared" si="101"/>
        <v>147</v>
      </c>
      <c r="B738" s="15" t="s">
        <v>2988</v>
      </c>
      <c r="C738" s="38" t="s">
        <v>447</v>
      </c>
      <c r="D738" s="38" t="s">
        <v>2989</v>
      </c>
      <c r="E738" s="37" t="s">
        <v>2992</v>
      </c>
      <c r="F738" s="24">
        <v>5.13</v>
      </c>
      <c r="G738" s="24">
        <v>5.13</v>
      </c>
      <c r="H738" s="33">
        <f t="shared" si="94"/>
        <v>240.9561</v>
      </c>
      <c r="I738" s="33">
        <f t="shared" si="95"/>
        <v>3950.1</v>
      </c>
      <c r="J738" s="33">
        <f t="shared" si="96"/>
        <v>48.19122</v>
      </c>
      <c r="K738" s="38" t="s">
        <v>2991</v>
      </c>
      <c r="L738" s="25" t="s">
        <v>2402</v>
      </c>
      <c r="M738" s="15"/>
      <c r="N738" s="37"/>
      <c r="O738" s="37"/>
      <c r="P738" s="37"/>
      <c r="Q738" s="46"/>
    </row>
    <row r="739" s="1" customFormat="1" customHeight="1" spans="1:17">
      <c r="A739" s="37">
        <f t="shared" si="101"/>
        <v>147</v>
      </c>
      <c r="B739" s="15" t="s">
        <v>2988</v>
      </c>
      <c r="C739" s="38" t="s">
        <v>447</v>
      </c>
      <c r="D739" s="38" t="s">
        <v>2989</v>
      </c>
      <c r="E739" s="37" t="s">
        <v>37</v>
      </c>
      <c r="F739" s="24">
        <v>1</v>
      </c>
      <c r="G739" s="24">
        <v>1</v>
      </c>
      <c r="H739" s="33">
        <f t="shared" si="94"/>
        <v>46.97</v>
      </c>
      <c r="I739" s="33">
        <f t="shared" si="95"/>
        <v>770</v>
      </c>
      <c r="J739" s="33">
        <f t="shared" si="96"/>
        <v>9.394</v>
      </c>
      <c r="K739" s="38" t="s">
        <v>2991</v>
      </c>
      <c r="L739" s="25" t="s">
        <v>2402</v>
      </c>
      <c r="M739" s="15"/>
      <c r="N739" s="37"/>
      <c r="O739" s="37"/>
      <c r="P739" s="37"/>
      <c r="Q739" s="46"/>
    </row>
    <row r="740" s="1" customFormat="1" customHeight="1" spans="1:17">
      <c r="A740" s="37">
        <f t="shared" si="101"/>
        <v>147</v>
      </c>
      <c r="B740" s="15" t="s">
        <v>2988</v>
      </c>
      <c r="C740" s="38" t="s">
        <v>447</v>
      </c>
      <c r="D740" s="38" t="s">
        <v>2989</v>
      </c>
      <c r="E740" s="37" t="s">
        <v>2993</v>
      </c>
      <c r="F740" s="24">
        <v>1.67</v>
      </c>
      <c r="G740" s="24">
        <v>1.67</v>
      </c>
      <c r="H740" s="33">
        <f t="shared" si="94"/>
        <v>78.4399</v>
      </c>
      <c r="I740" s="33">
        <f t="shared" si="95"/>
        <v>1285.9</v>
      </c>
      <c r="J740" s="33">
        <f t="shared" si="96"/>
        <v>15.68798</v>
      </c>
      <c r="K740" s="38" t="s">
        <v>2991</v>
      </c>
      <c r="L740" s="25" t="s">
        <v>2402</v>
      </c>
      <c r="M740" s="15"/>
      <c r="N740" s="37"/>
      <c r="O740" s="37"/>
      <c r="P740" s="37"/>
      <c r="Q740" s="46"/>
    </row>
    <row r="741" s="1" customFormat="1" customHeight="1" spans="1:17">
      <c r="A741" s="15">
        <v>148</v>
      </c>
      <c r="B741" s="15" t="s">
        <v>2994</v>
      </c>
      <c r="C741" s="38" t="s">
        <v>548</v>
      </c>
      <c r="D741" s="38" t="s">
        <v>2995</v>
      </c>
      <c r="E741" s="37" t="s">
        <v>863</v>
      </c>
      <c r="F741" s="24">
        <v>12.3</v>
      </c>
      <c r="G741" s="24">
        <v>12.3</v>
      </c>
      <c r="H741" s="33">
        <f t="shared" si="94"/>
        <v>577.731</v>
      </c>
      <c r="I741" s="33">
        <f t="shared" si="95"/>
        <v>9471</v>
      </c>
      <c r="J741" s="33">
        <f t="shared" si="96"/>
        <v>115.5462</v>
      </c>
      <c r="K741" s="38" t="s">
        <v>2996</v>
      </c>
      <c r="L741" s="25" t="s">
        <v>2402</v>
      </c>
      <c r="M741" s="15"/>
      <c r="N741" s="37"/>
      <c r="O741" s="49"/>
      <c r="P741" s="37"/>
      <c r="Q741" s="46"/>
    </row>
    <row r="742" s="1" customFormat="1" customHeight="1" spans="1:17">
      <c r="A742" s="37">
        <f t="shared" ref="A742:A745" si="102">A741</f>
        <v>148</v>
      </c>
      <c r="B742" s="15" t="s">
        <v>2994</v>
      </c>
      <c r="C742" s="38" t="s">
        <v>548</v>
      </c>
      <c r="D742" s="38" t="s">
        <v>2995</v>
      </c>
      <c r="E742" s="37" t="s">
        <v>2977</v>
      </c>
      <c r="F742" s="24">
        <v>3.17</v>
      </c>
      <c r="G742" s="24">
        <v>3.17</v>
      </c>
      <c r="H742" s="33">
        <f t="shared" si="94"/>
        <v>148.8949</v>
      </c>
      <c r="I742" s="33">
        <f t="shared" si="95"/>
        <v>2440.9</v>
      </c>
      <c r="J742" s="33">
        <f t="shared" si="96"/>
        <v>29.77898</v>
      </c>
      <c r="K742" s="38" t="s">
        <v>2996</v>
      </c>
      <c r="L742" s="25" t="s">
        <v>2402</v>
      </c>
      <c r="M742" s="15"/>
      <c r="N742" s="37"/>
      <c r="O742" s="49"/>
      <c r="P742" s="37"/>
      <c r="Q742" s="46"/>
    </row>
    <row r="743" s="1" customFormat="1" customHeight="1" spans="1:17">
      <c r="A743" s="15">
        <f t="shared" si="102"/>
        <v>148</v>
      </c>
      <c r="B743" s="15" t="s">
        <v>2994</v>
      </c>
      <c r="C743" s="38" t="s">
        <v>548</v>
      </c>
      <c r="D743" s="38" t="s">
        <v>2995</v>
      </c>
      <c r="E743" s="20" t="s">
        <v>2717</v>
      </c>
      <c r="F743" s="24">
        <v>6.12</v>
      </c>
      <c r="G743" s="24">
        <v>6.12</v>
      </c>
      <c r="H743" s="33">
        <f t="shared" si="94"/>
        <v>287.4564</v>
      </c>
      <c r="I743" s="33">
        <f t="shared" si="95"/>
        <v>4712.4</v>
      </c>
      <c r="J743" s="33">
        <f t="shared" si="96"/>
        <v>57.49128</v>
      </c>
      <c r="K743" s="38" t="s">
        <v>2996</v>
      </c>
      <c r="L743" s="25" t="s">
        <v>2402</v>
      </c>
      <c r="M743" s="15"/>
      <c r="N743" s="15"/>
      <c r="O743" s="49"/>
      <c r="P743" s="15"/>
      <c r="Q743" s="45"/>
    </row>
    <row r="744" s="1" customFormat="1" customHeight="1" spans="1:17">
      <c r="A744" s="37">
        <f t="shared" si="102"/>
        <v>148</v>
      </c>
      <c r="B744" s="15" t="s">
        <v>2994</v>
      </c>
      <c r="C744" s="38" t="s">
        <v>548</v>
      </c>
      <c r="D744" s="38" t="s">
        <v>2995</v>
      </c>
      <c r="E744" s="20" t="s">
        <v>2780</v>
      </c>
      <c r="F744" s="24">
        <v>15.37</v>
      </c>
      <c r="G744" s="24">
        <v>15.37</v>
      </c>
      <c r="H744" s="33">
        <f t="shared" si="94"/>
        <v>721.9289</v>
      </c>
      <c r="I744" s="33">
        <f t="shared" si="95"/>
        <v>11834.9</v>
      </c>
      <c r="J744" s="33">
        <f t="shared" si="96"/>
        <v>144.38578</v>
      </c>
      <c r="K744" s="38" t="s">
        <v>2996</v>
      </c>
      <c r="L744" s="25" t="s">
        <v>2402</v>
      </c>
      <c r="M744" s="15"/>
      <c r="N744" s="37"/>
      <c r="O744" s="49"/>
      <c r="P744" s="37"/>
      <c r="Q744" s="46"/>
    </row>
    <row r="745" s="1" customFormat="1" customHeight="1" spans="1:17">
      <c r="A745" s="37">
        <f t="shared" si="102"/>
        <v>148</v>
      </c>
      <c r="B745" s="15" t="s">
        <v>2994</v>
      </c>
      <c r="C745" s="38" t="s">
        <v>548</v>
      </c>
      <c r="D745" s="38" t="s">
        <v>2995</v>
      </c>
      <c r="E745" s="20" t="s">
        <v>1422</v>
      </c>
      <c r="F745" s="24">
        <v>5.04</v>
      </c>
      <c r="G745" s="24">
        <v>5.04</v>
      </c>
      <c r="H745" s="33">
        <f t="shared" si="94"/>
        <v>236.7288</v>
      </c>
      <c r="I745" s="33">
        <f t="shared" si="95"/>
        <v>3880.8</v>
      </c>
      <c r="J745" s="33">
        <f t="shared" si="96"/>
        <v>47.34576</v>
      </c>
      <c r="K745" s="38" t="s">
        <v>2996</v>
      </c>
      <c r="L745" s="25" t="s">
        <v>2402</v>
      </c>
      <c r="M745" s="15"/>
      <c r="N745" s="37"/>
      <c r="O745" s="49"/>
      <c r="P745" s="37"/>
      <c r="Q745" s="46"/>
    </row>
    <row r="746" s="1" customFormat="1" customHeight="1" spans="1:17">
      <c r="A746" s="15">
        <v>149</v>
      </c>
      <c r="B746" s="15" t="s">
        <v>2997</v>
      </c>
      <c r="C746" s="38" t="s">
        <v>447</v>
      </c>
      <c r="D746" s="38" t="s">
        <v>2998</v>
      </c>
      <c r="E746" s="20" t="s">
        <v>2990</v>
      </c>
      <c r="F746" s="24">
        <v>5</v>
      </c>
      <c r="G746" s="24">
        <v>5</v>
      </c>
      <c r="H746" s="33">
        <f t="shared" si="94"/>
        <v>234.85</v>
      </c>
      <c r="I746" s="33">
        <f t="shared" si="95"/>
        <v>3850</v>
      </c>
      <c r="J746" s="33">
        <f t="shared" si="96"/>
        <v>46.97</v>
      </c>
      <c r="K746" s="38" t="s">
        <v>2999</v>
      </c>
      <c r="L746" s="25" t="s">
        <v>2402</v>
      </c>
      <c r="M746" s="15"/>
      <c r="N746" s="37"/>
      <c r="O746" s="37"/>
      <c r="P746" s="37"/>
      <c r="Q746" s="46"/>
    </row>
    <row r="747" s="1" customFormat="1" customHeight="1" spans="1:17">
      <c r="A747" s="15">
        <f t="shared" ref="A747:A750" si="103">A746</f>
        <v>149</v>
      </c>
      <c r="B747" s="15" t="s">
        <v>2997</v>
      </c>
      <c r="C747" s="38" t="s">
        <v>447</v>
      </c>
      <c r="D747" s="38" t="s">
        <v>2998</v>
      </c>
      <c r="E747" s="37" t="s">
        <v>2992</v>
      </c>
      <c r="F747" s="24">
        <v>10.9</v>
      </c>
      <c r="G747" s="24">
        <v>10.9</v>
      </c>
      <c r="H747" s="33">
        <f t="shared" si="94"/>
        <v>511.973</v>
      </c>
      <c r="I747" s="33">
        <f t="shared" si="95"/>
        <v>8393</v>
      </c>
      <c r="J747" s="33">
        <f t="shared" si="96"/>
        <v>102.3946</v>
      </c>
      <c r="K747" s="38" t="s">
        <v>2999</v>
      </c>
      <c r="L747" s="25" t="s">
        <v>2402</v>
      </c>
      <c r="M747" s="15"/>
      <c r="N747" s="15"/>
      <c r="O747" s="15"/>
      <c r="P747" s="15"/>
      <c r="Q747" s="45"/>
    </row>
    <row r="748" s="1" customFormat="1" customHeight="1" spans="1:17">
      <c r="A748" s="37">
        <f t="shared" si="103"/>
        <v>149</v>
      </c>
      <c r="B748" s="15" t="s">
        <v>2997</v>
      </c>
      <c r="C748" s="38" t="s">
        <v>447</v>
      </c>
      <c r="D748" s="38" t="s">
        <v>2998</v>
      </c>
      <c r="E748" s="37" t="s">
        <v>2792</v>
      </c>
      <c r="F748" s="24">
        <v>4.5</v>
      </c>
      <c r="G748" s="24">
        <v>4.5</v>
      </c>
      <c r="H748" s="33">
        <f t="shared" si="94"/>
        <v>211.365</v>
      </c>
      <c r="I748" s="33">
        <f t="shared" si="95"/>
        <v>3465</v>
      </c>
      <c r="J748" s="33">
        <f t="shared" si="96"/>
        <v>42.273</v>
      </c>
      <c r="K748" s="38" t="s">
        <v>2999</v>
      </c>
      <c r="L748" s="25" t="s">
        <v>2402</v>
      </c>
      <c r="M748" s="15"/>
      <c r="N748" s="37"/>
      <c r="O748" s="37"/>
      <c r="P748" s="37"/>
      <c r="Q748" s="46"/>
    </row>
    <row r="749" s="1" customFormat="1" customHeight="1" spans="1:17">
      <c r="A749" s="37">
        <f t="shared" si="103"/>
        <v>149</v>
      </c>
      <c r="B749" s="15" t="s">
        <v>2997</v>
      </c>
      <c r="C749" s="38" t="s">
        <v>447</v>
      </c>
      <c r="D749" s="38" t="s">
        <v>2998</v>
      </c>
      <c r="E749" s="37" t="s">
        <v>37</v>
      </c>
      <c r="F749" s="24">
        <v>3.26</v>
      </c>
      <c r="G749" s="24">
        <v>3.26</v>
      </c>
      <c r="H749" s="33">
        <f t="shared" si="94"/>
        <v>153.1222</v>
      </c>
      <c r="I749" s="33">
        <f t="shared" si="95"/>
        <v>2510.2</v>
      </c>
      <c r="J749" s="33">
        <f t="shared" si="96"/>
        <v>30.62444</v>
      </c>
      <c r="K749" s="38" t="s">
        <v>2999</v>
      </c>
      <c r="L749" s="25" t="s">
        <v>2402</v>
      </c>
      <c r="M749" s="15"/>
      <c r="N749" s="37"/>
      <c r="O749" s="37"/>
      <c r="P749" s="37"/>
      <c r="Q749" s="46"/>
    </row>
    <row r="750" s="1" customFormat="1" customHeight="1" spans="1:17">
      <c r="A750" s="37">
        <f t="shared" si="103"/>
        <v>149</v>
      </c>
      <c r="B750" s="15" t="s">
        <v>2997</v>
      </c>
      <c r="C750" s="38" t="s">
        <v>447</v>
      </c>
      <c r="D750" s="38" t="s">
        <v>2998</v>
      </c>
      <c r="E750" s="37" t="s">
        <v>3000</v>
      </c>
      <c r="F750" s="24">
        <v>2.34</v>
      </c>
      <c r="G750" s="24">
        <v>2.34</v>
      </c>
      <c r="H750" s="33">
        <f t="shared" si="94"/>
        <v>109.9098</v>
      </c>
      <c r="I750" s="33">
        <f t="shared" si="95"/>
        <v>1801.8</v>
      </c>
      <c r="J750" s="33">
        <f t="shared" si="96"/>
        <v>21.98196</v>
      </c>
      <c r="K750" s="38" t="s">
        <v>2999</v>
      </c>
      <c r="L750" s="25" t="s">
        <v>2402</v>
      </c>
      <c r="M750" s="15"/>
      <c r="N750" s="37"/>
      <c r="O750" s="37"/>
      <c r="P750" s="37"/>
      <c r="Q750" s="46"/>
    </row>
    <row r="751" s="1" customFormat="1" customHeight="1" spans="1:17">
      <c r="A751" s="15">
        <v>150</v>
      </c>
      <c r="B751" s="15" t="s">
        <v>3001</v>
      </c>
      <c r="C751" s="38" t="s">
        <v>1074</v>
      </c>
      <c r="D751" s="38" t="s">
        <v>3002</v>
      </c>
      <c r="E751" s="37" t="s">
        <v>2727</v>
      </c>
      <c r="F751" s="24">
        <v>1.33</v>
      </c>
      <c r="G751" s="24">
        <v>1.33</v>
      </c>
      <c r="H751" s="33">
        <f t="shared" si="94"/>
        <v>62.4701</v>
      </c>
      <c r="I751" s="33">
        <f t="shared" si="95"/>
        <v>1024.1</v>
      </c>
      <c r="J751" s="33">
        <f t="shared" si="96"/>
        <v>12.49402</v>
      </c>
      <c r="K751" s="38" t="s">
        <v>3003</v>
      </c>
      <c r="L751" s="25" t="s">
        <v>2402</v>
      </c>
      <c r="M751" s="188"/>
      <c r="N751" s="37"/>
      <c r="O751" s="37"/>
      <c r="P751" s="37"/>
      <c r="Q751" s="46"/>
    </row>
    <row r="752" s="1" customFormat="1" customHeight="1" spans="1:17">
      <c r="A752" s="15">
        <f t="shared" ref="A752:A755" si="104">A751</f>
        <v>150</v>
      </c>
      <c r="B752" s="15" t="s">
        <v>3001</v>
      </c>
      <c r="C752" s="38" t="s">
        <v>1074</v>
      </c>
      <c r="D752" s="38" t="s">
        <v>3002</v>
      </c>
      <c r="E752" s="37" t="s">
        <v>2717</v>
      </c>
      <c r="F752" s="24">
        <v>2.06</v>
      </c>
      <c r="G752" s="24">
        <v>2.06</v>
      </c>
      <c r="H752" s="33">
        <f t="shared" si="94"/>
        <v>96.7582</v>
      </c>
      <c r="I752" s="33">
        <f t="shared" si="95"/>
        <v>1586.2</v>
      </c>
      <c r="J752" s="33">
        <f t="shared" si="96"/>
        <v>19.35164</v>
      </c>
      <c r="K752" s="38" t="s">
        <v>3003</v>
      </c>
      <c r="L752" s="25" t="s">
        <v>2402</v>
      </c>
      <c r="M752" s="49"/>
      <c r="N752" s="15"/>
      <c r="O752" s="15"/>
      <c r="P752" s="15"/>
      <c r="Q752" s="45"/>
    </row>
    <row r="753" s="1" customFormat="1" customHeight="1" spans="1:17">
      <c r="A753" s="37">
        <f t="shared" si="104"/>
        <v>150</v>
      </c>
      <c r="B753" s="15" t="s">
        <v>3001</v>
      </c>
      <c r="C753" s="38" t="s">
        <v>1074</v>
      </c>
      <c r="D753" s="38" t="s">
        <v>3002</v>
      </c>
      <c r="E753" s="37" t="s">
        <v>2722</v>
      </c>
      <c r="F753" s="24">
        <v>5.17</v>
      </c>
      <c r="G753" s="24">
        <v>5.17</v>
      </c>
      <c r="H753" s="33">
        <f t="shared" si="94"/>
        <v>242.8349</v>
      </c>
      <c r="I753" s="33">
        <f t="shared" si="95"/>
        <v>3980.9</v>
      </c>
      <c r="J753" s="33">
        <f t="shared" si="96"/>
        <v>48.56698</v>
      </c>
      <c r="K753" s="38" t="s">
        <v>3003</v>
      </c>
      <c r="L753" s="25" t="s">
        <v>2402</v>
      </c>
      <c r="M753" s="49"/>
      <c r="N753" s="37"/>
      <c r="O753" s="37"/>
      <c r="P753" s="37"/>
      <c r="Q753" s="46"/>
    </row>
    <row r="754" s="1" customFormat="1" customHeight="1" spans="1:17">
      <c r="A754" s="37">
        <f t="shared" si="104"/>
        <v>150</v>
      </c>
      <c r="B754" s="15" t="s">
        <v>3001</v>
      </c>
      <c r="C754" s="38" t="s">
        <v>1074</v>
      </c>
      <c r="D754" s="38" t="s">
        <v>3002</v>
      </c>
      <c r="E754" s="37" t="s">
        <v>2760</v>
      </c>
      <c r="F754" s="24">
        <v>1.25</v>
      </c>
      <c r="G754" s="24">
        <v>1.25</v>
      </c>
      <c r="H754" s="33">
        <f t="shared" si="94"/>
        <v>58.7125</v>
      </c>
      <c r="I754" s="33">
        <f t="shared" si="95"/>
        <v>962.5</v>
      </c>
      <c r="J754" s="33">
        <f t="shared" si="96"/>
        <v>11.7425</v>
      </c>
      <c r="K754" s="38" t="s">
        <v>3003</v>
      </c>
      <c r="L754" s="25" t="s">
        <v>2402</v>
      </c>
      <c r="M754" s="49"/>
      <c r="N754" s="37"/>
      <c r="O754" s="37"/>
      <c r="P754" s="37"/>
      <c r="Q754" s="46"/>
    </row>
    <row r="755" s="1" customFormat="1" customHeight="1" spans="1:17">
      <c r="A755" s="37">
        <f t="shared" si="104"/>
        <v>150</v>
      </c>
      <c r="B755" s="15" t="s">
        <v>3001</v>
      </c>
      <c r="C755" s="38" t="s">
        <v>1074</v>
      </c>
      <c r="D755" s="38" t="s">
        <v>3002</v>
      </c>
      <c r="E755" s="37" t="s">
        <v>2773</v>
      </c>
      <c r="F755" s="24">
        <v>8.19</v>
      </c>
      <c r="G755" s="24">
        <v>8.19</v>
      </c>
      <c r="H755" s="33">
        <f t="shared" si="94"/>
        <v>384.6843</v>
      </c>
      <c r="I755" s="33">
        <f t="shared" si="95"/>
        <v>6306.3</v>
      </c>
      <c r="J755" s="33">
        <f t="shared" si="96"/>
        <v>76.93686</v>
      </c>
      <c r="K755" s="38" t="s">
        <v>3003</v>
      </c>
      <c r="L755" s="25" t="s">
        <v>2402</v>
      </c>
      <c r="M755" s="189"/>
      <c r="N755" s="37"/>
      <c r="O755" s="37"/>
      <c r="P755" s="37"/>
      <c r="Q755" s="46"/>
    </row>
    <row r="756" s="1" customFormat="1" customHeight="1" spans="1:17">
      <c r="A756" s="15">
        <v>151</v>
      </c>
      <c r="B756" s="15" t="s">
        <v>3004</v>
      </c>
      <c r="C756" s="38" t="s">
        <v>412</v>
      </c>
      <c r="D756" s="38" t="s">
        <v>3005</v>
      </c>
      <c r="E756" s="37" t="s">
        <v>2705</v>
      </c>
      <c r="F756" s="24">
        <v>3.3</v>
      </c>
      <c r="G756" s="24">
        <v>3.3</v>
      </c>
      <c r="H756" s="33">
        <f t="shared" si="94"/>
        <v>155.001</v>
      </c>
      <c r="I756" s="33">
        <f t="shared" si="95"/>
        <v>2541</v>
      </c>
      <c r="J756" s="33">
        <f t="shared" si="96"/>
        <v>31.0002</v>
      </c>
      <c r="K756" s="38" t="s">
        <v>3006</v>
      </c>
      <c r="L756" s="25" t="s">
        <v>2402</v>
      </c>
      <c r="M756" s="188"/>
      <c r="N756" s="37"/>
      <c r="O756" s="37"/>
      <c r="P756" s="37"/>
      <c r="Q756" s="46"/>
    </row>
    <row r="757" s="1" customFormat="1" customHeight="1" spans="1:17">
      <c r="A757" s="15">
        <f t="shared" ref="A757:A760" si="105">A756</f>
        <v>151</v>
      </c>
      <c r="B757" s="15" t="s">
        <v>3004</v>
      </c>
      <c r="C757" s="38" t="s">
        <v>412</v>
      </c>
      <c r="D757" s="38" t="s">
        <v>3005</v>
      </c>
      <c r="E757" s="37" t="s">
        <v>1683</v>
      </c>
      <c r="F757" s="24">
        <v>3.3</v>
      </c>
      <c r="G757" s="24">
        <v>3.3</v>
      </c>
      <c r="H757" s="33">
        <f t="shared" si="94"/>
        <v>155.001</v>
      </c>
      <c r="I757" s="33">
        <f t="shared" si="95"/>
        <v>2541</v>
      </c>
      <c r="J757" s="33">
        <f t="shared" si="96"/>
        <v>31.0002</v>
      </c>
      <c r="K757" s="38" t="s">
        <v>3006</v>
      </c>
      <c r="L757" s="25" t="s">
        <v>2402</v>
      </c>
      <c r="M757" s="49"/>
      <c r="N757" s="15"/>
      <c r="O757" s="15"/>
      <c r="P757" s="15"/>
      <c r="Q757" s="45"/>
    </row>
    <row r="758" s="1" customFormat="1" customHeight="1" spans="1:17">
      <c r="A758" s="37">
        <f t="shared" si="105"/>
        <v>151</v>
      </c>
      <c r="B758" s="15" t="s">
        <v>3004</v>
      </c>
      <c r="C758" s="38" t="s">
        <v>412</v>
      </c>
      <c r="D758" s="38" t="s">
        <v>3005</v>
      </c>
      <c r="E758" s="37" t="s">
        <v>2961</v>
      </c>
      <c r="F758" s="24">
        <v>5.5</v>
      </c>
      <c r="G758" s="24">
        <v>5.5</v>
      </c>
      <c r="H758" s="33">
        <f t="shared" si="94"/>
        <v>258.335</v>
      </c>
      <c r="I758" s="33">
        <f t="shared" si="95"/>
        <v>4235</v>
      </c>
      <c r="J758" s="33">
        <f t="shared" si="96"/>
        <v>51.667</v>
      </c>
      <c r="K758" s="38" t="s">
        <v>3006</v>
      </c>
      <c r="L758" s="25" t="s">
        <v>2402</v>
      </c>
      <c r="M758" s="49"/>
      <c r="N758" s="37"/>
      <c r="O758" s="37"/>
      <c r="P758" s="37"/>
      <c r="Q758" s="46"/>
    </row>
    <row r="759" s="1" customFormat="1" customHeight="1" spans="1:17">
      <c r="A759" s="37">
        <f t="shared" si="105"/>
        <v>151</v>
      </c>
      <c r="B759" s="15" t="s">
        <v>3004</v>
      </c>
      <c r="C759" s="38" t="s">
        <v>412</v>
      </c>
      <c r="D759" s="38" t="s">
        <v>3005</v>
      </c>
      <c r="E759" s="37" t="s">
        <v>37</v>
      </c>
      <c r="F759" s="24">
        <v>1.4</v>
      </c>
      <c r="G759" s="24">
        <v>1.4</v>
      </c>
      <c r="H759" s="33">
        <f t="shared" si="94"/>
        <v>65.758</v>
      </c>
      <c r="I759" s="33">
        <f t="shared" si="95"/>
        <v>1078</v>
      </c>
      <c r="J759" s="33">
        <f t="shared" si="96"/>
        <v>13.1516</v>
      </c>
      <c r="K759" s="38" t="s">
        <v>3006</v>
      </c>
      <c r="L759" s="25" t="s">
        <v>2402</v>
      </c>
      <c r="M759" s="49"/>
      <c r="N759" s="37"/>
      <c r="O759" s="37"/>
      <c r="P759" s="37"/>
      <c r="Q759" s="46"/>
    </row>
    <row r="760" s="1" customFormat="1" customHeight="1" spans="1:17">
      <c r="A760" s="37">
        <f t="shared" si="105"/>
        <v>151</v>
      </c>
      <c r="B760" s="15" t="s">
        <v>3004</v>
      </c>
      <c r="C760" s="38" t="s">
        <v>412</v>
      </c>
      <c r="D760" s="38" t="s">
        <v>3005</v>
      </c>
      <c r="E760" s="37" t="s">
        <v>2715</v>
      </c>
      <c r="F760" s="24">
        <v>6.5</v>
      </c>
      <c r="G760" s="24">
        <v>6.5</v>
      </c>
      <c r="H760" s="33">
        <f t="shared" si="94"/>
        <v>305.305</v>
      </c>
      <c r="I760" s="33">
        <f t="shared" si="95"/>
        <v>5005</v>
      </c>
      <c r="J760" s="33">
        <f t="shared" si="96"/>
        <v>61.061</v>
      </c>
      <c r="K760" s="38" t="s">
        <v>3006</v>
      </c>
      <c r="L760" s="25" t="s">
        <v>2402</v>
      </c>
      <c r="M760" s="189"/>
      <c r="N760" s="37"/>
      <c r="O760" s="37"/>
      <c r="P760" s="37"/>
      <c r="Q760" s="46"/>
    </row>
    <row r="761" s="1" customFormat="1" customHeight="1" spans="1:17">
      <c r="A761" s="15">
        <v>152</v>
      </c>
      <c r="B761" s="15" t="s">
        <v>3007</v>
      </c>
      <c r="C761" s="38" t="s">
        <v>2158</v>
      </c>
      <c r="D761" s="38" t="s">
        <v>3008</v>
      </c>
      <c r="E761" s="37" t="s">
        <v>2890</v>
      </c>
      <c r="F761" s="24">
        <v>1.35</v>
      </c>
      <c r="G761" s="24">
        <v>1.35</v>
      </c>
      <c r="H761" s="33">
        <f t="shared" si="94"/>
        <v>63.4095</v>
      </c>
      <c r="I761" s="33">
        <f t="shared" si="95"/>
        <v>1039.5</v>
      </c>
      <c r="J761" s="33">
        <f t="shared" si="96"/>
        <v>12.6819</v>
      </c>
      <c r="K761" s="38" t="s">
        <v>3009</v>
      </c>
      <c r="L761" s="25" t="s">
        <v>2402</v>
      </c>
      <c r="M761" s="188"/>
      <c r="N761" s="37"/>
      <c r="O761" s="37"/>
      <c r="P761" s="37"/>
      <c r="Q761" s="46"/>
    </row>
    <row r="762" s="1" customFormat="1" customHeight="1" spans="1:17">
      <c r="A762" s="15">
        <f t="shared" ref="A762:A765" si="106">A761</f>
        <v>152</v>
      </c>
      <c r="B762" s="15" t="s">
        <v>3007</v>
      </c>
      <c r="C762" s="38" t="s">
        <v>2158</v>
      </c>
      <c r="D762" s="38" t="s">
        <v>3008</v>
      </c>
      <c r="E762" s="37" t="s">
        <v>37</v>
      </c>
      <c r="F762" s="24">
        <v>4.26</v>
      </c>
      <c r="G762" s="24">
        <v>4.26</v>
      </c>
      <c r="H762" s="33">
        <f t="shared" si="94"/>
        <v>200.0922</v>
      </c>
      <c r="I762" s="33">
        <f t="shared" si="95"/>
        <v>3280.2</v>
      </c>
      <c r="J762" s="33">
        <f t="shared" si="96"/>
        <v>40.01844</v>
      </c>
      <c r="K762" s="38" t="s">
        <v>3009</v>
      </c>
      <c r="L762" s="25" t="s">
        <v>2402</v>
      </c>
      <c r="M762" s="49"/>
      <c r="N762" s="15"/>
      <c r="O762" s="15"/>
      <c r="P762" s="15"/>
      <c r="Q762" s="45"/>
    </row>
    <row r="763" s="1" customFormat="1" customHeight="1" spans="1:17">
      <c r="A763" s="37">
        <f t="shared" si="106"/>
        <v>152</v>
      </c>
      <c r="B763" s="15" t="s">
        <v>3007</v>
      </c>
      <c r="C763" s="38" t="s">
        <v>2158</v>
      </c>
      <c r="D763" s="38" t="s">
        <v>3008</v>
      </c>
      <c r="E763" s="37" t="s">
        <v>2879</v>
      </c>
      <c r="F763" s="24">
        <v>3.5</v>
      </c>
      <c r="G763" s="24">
        <v>3.5</v>
      </c>
      <c r="H763" s="33">
        <f t="shared" si="94"/>
        <v>164.395</v>
      </c>
      <c r="I763" s="33">
        <f t="shared" si="95"/>
        <v>2695</v>
      </c>
      <c r="J763" s="33">
        <f t="shared" si="96"/>
        <v>32.879</v>
      </c>
      <c r="K763" s="38" t="s">
        <v>3009</v>
      </c>
      <c r="L763" s="25" t="s">
        <v>2402</v>
      </c>
      <c r="M763" s="49"/>
      <c r="N763" s="37"/>
      <c r="O763" s="37"/>
      <c r="P763" s="37"/>
      <c r="Q763" s="46"/>
    </row>
    <row r="764" s="1" customFormat="1" customHeight="1" spans="1:17">
      <c r="A764" s="37">
        <f t="shared" si="106"/>
        <v>152</v>
      </c>
      <c r="B764" s="15" t="s">
        <v>3007</v>
      </c>
      <c r="C764" s="38" t="s">
        <v>2158</v>
      </c>
      <c r="D764" s="38" t="s">
        <v>3008</v>
      </c>
      <c r="E764" s="37" t="s">
        <v>2705</v>
      </c>
      <c r="F764" s="24">
        <v>4.2</v>
      </c>
      <c r="G764" s="24">
        <v>4.2</v>
      </c>
      <c r="H764" s="33">
        <f t="shared" si="94"/>
        <v>197.274</v>
      </c>
      <c r="I764" s="33">
        <f t="shared" si="95"/>
        <v>3234</v>
      </c>
      <c r="J764" s="33">
        <f t="shared" si="96"/>
        <v>39.4548</v>
      </c>
      <c r="K764" s="38" t="s">
        <v>3009</v>
      </c>
      <c r="L764" s="25" t="s">
        <v>2402</v>
      </c>
      <c r="M764" s="49"/>
      <c r="N764" s="37"/>
      <c r="O764" s="37"/>
      <c r="P764" s="37"/>
      <c r="Q764" s="46"/>
    </row>
    <row r="765" s="1" customFormat="1" customHeight="1" spans="1:17">
      <c r="A765" s="37">
        <f t="shared" si="106"/>
        <v>152</v>
      </c>
      <c r="B765" s="15" t="s">
        <v>3007</v>
      </c>
      <c r="C765" s="38" t="s">
        <v>2158</v>
      </c>
      <c r="D765" s="38" t="s">
        <v>3008</v>
      </c>
      <c r="E765" s="37" t="s">
        <v>2867</v>
      </c>
      <c r="F765" s="24">
        <v>7.69</v>
      </c>
      <c r="G765" s="24">
        <v>7.69</v>
      </c>
      <c r="H765" s="33">
        <f t="shared" si="94"/>
        <v>361.1993</v>
      </c>
      <c r="I765" s="33">
        <f t="shared" si="95"/>
        <v>5921.3</v>
      </c>
      <c r="J765" s="33">
        <f t="shared" si="96"/>
        <v>72.23986</v>
      </c>
      <c r="K765" s="38" t="s">
        <v>3009</v>
      </c>
      <c r="L765" s="25" t="s">
        <v>2402</v>
      </c>
      <c r="M765" s="189"/>
      <c r="N765" s="37"/>
      <c r="O765" s="37"/>
      <c r="P765" s="37"/>
      <c r="Q765" s="46"/>
    </row>
    <row r="766" s="1" customFormat="1" customHeight="1" spans="1:17">
      <c r="A766" s="15">
        <v>153</v>
      </c>
      <c r="B766" s="15" t="s">
        <v>3010</v>
      </c>
      <c r="C766" s="38" t="s">
        <v>601</v>
      </c>
      <c r="D766" s="38" t="s">
        <v>3011</v>
      </c>
      <c r="E766" s="37" t="s">
        <v>2874</v>
      </c>
      <c r="F766" s="24">
        <v>3.2</v>
      </c>
      <c r="G766" s="24">
        <v>3.2</v>
      </c>
      <c r="H766" s="33">
        <f t="shared" si="94"/>
        <v>150.304</v>
      </c>
      <c r="I766" s="33">
        <f t="shared" si="95"/>
        <v>2464</v>
      </c>
      <c r="J766" s="33">
        <f t="shared" si="96"/>
        <v>30.0608</v>
      </c>
      <c r="K766" s="38" t="s">
        <v>3012</v>
      </c>
      <c r="L766" s="25" t="s">
        <v>2402</v>
      </c>
      <c r="M766" s="188"/>
      <c r="N766" s="37"/>
      <c r="O766" s="37"/>
      <c r="P766" s="37"/>
      <c r="Q766" s="46"/>
    </row>
    <row r="767" s="1" customFormat="1" customHeight="1" spans="1:17">
      <c r="A767" s="15">
        <f t="shared" ref="A767:A770" si="107">A766</f>
        <v>153</v>
      </c>
      <c r="B767" s="15" t="s">
        <v>3010</v>
      </c>
      <c r="C767" s="38" t="s">
        <v>601</v>
      </c>
      <c r="D767" s="38" t="s">
        <v>3011</v>
      </c>
      <c r="E767" s="37" t="s">
        <v>2727</v>
      </c>
      <c r="F767" s="24">
        <v>2.13</v>
      </c>
      <c r="G767" s="24">
        <v>2.13</v>
      </c>
      <c r="H767" s="33">
        <f t="shared" si="94"/>
        <v>100.0461</v>
      </c>
      <c r="I767" s="33">
        <f t="shared" si="95"/>
        <v>1640.1</v>
      </c>
      <c r="J767" s="33">
        <f t="shared" si="96"/>
        <v>20.00922</v>
      </c>
      <c r="K767" s="38" t="s">
        <v>3012</v>
      </c>
      <c r="L767" s="25" t="s">
        <v>2402</v>
      </c>
      <c r="M767" s="49"/>
      <c r="N767" s="15"/>
      <c r="O767" s="15"/>
      <c r="P767" s="15"/>
      <c r="Q767" s="45"/>
    </row>
    <row r="768" s="1" customFormat="1" customHeight="1" spans="1:17">
      <c r="A768" s="37">
        <f t="shared" si="107"/>
        <v>153</v>
      </c>
      <c r="B768" s="15" t="s">
        <v>3010</v>
      </c>
      <c r="C768" s="38" t="s">
        <v>601</v>
      </c>
      <c r="D768" s="38" t="s">
        <v>3011</v>
      </c>
      <c r="E768" s="37" t="s">
        <v>2705</v>
      </c>
      <c r="F768" s="24">
        <v>6.51</v>
      </c>
      <c r="G768" s="24">
        <v>6.51</v>
      </c>
      <c r="H768" s="33">
        <f t="shared" si="94"/>
        <v>305.7747</v>
      </c>
      <c r="I768" s="33">
        <f t="shared" si="95"/>
        <v>5012.7</v>
      </c>
      <c r="J768" s="33">
        <f t="shared" si="96"/>
        <v>61.15494</v>
      </c>
      <c r="K768" s="38" t="s">
        <v>3012</v>
      </c>
      <c r="L768" s="25" t="s">
        <v>2402</v>
      </c>
      <c r="M768" s="49"/>
      <c r="N768" s="37"/>
      <c r="O768" s="37"/>
      <c r="P768" s="37"/>
      <c r="Q768" s="46"/>
    </row>
    <row r="769" s="1" customFormat="1" customHeight="1" spans="1:17">
      <c r="A769" s="37">
        <f t="shared" si="107"/>
        <v>153</v>
      </c>
      <c r="B769" s="15" t="s">
        <v>3010</v>
      </c>
      <c r="C769" s="38" t="s">
        <v>601</v>
      </c>
      <c r="D769" s="38" t="s">
        <v>3011</v>
      </c>
      <c r="E769" s="37" t="s">
        <v>1683</v>
      </c>
      <c r="F769" s="24">
        <v>3.1</v>
      </c>
      <c r="G769" s="24">
        <v>3.1</v>
      </c>
      <c r="H769" s="33">
        <f t="shared" si="94"/>
        <v>145.607</v>
      </c>
      <c r="I769" s="33">
        <f t="shared" si="95"/>
        <v>2387</v>
      </c>
      <c r="J769" s="33">
        <f t="shared" si="96"/>
        <v>29.1214</v>
      </c>
      <c r="K769" s="38" t="s">
        <v>3012</v>
      </c>
      <c r="L769" s="25" t="s">
        <v>2402</v>
      </c>
      <c r="M769" s="49"/>
      <c r="N769" s="37"/>
      <c r="O769" s="37"/>
      <c r="P769" s="37"/>
      <c r="Q769" s="46"/>
    </row>
    <row r="770" s="1" customFormat="1" customHeight="1" spans="1:17">
      <c r="A770" s="37">
        <f t="shared" si="107"/>
        <v>153</v>
      </c>
      <c r="B770" s="15" t="s">
        <v>3010</v>
      </c>
      <c r="C770" s="38" t="s">
        <v>601</v>
      </c>
      <c r="D770" s="38" t="s">
        <v>3011</v>
      </c>
      <c r="E770" s="37" t="s">
        <v>37</v>
      </c>
      <c r="F770" s="24">
        <v>5.06</v>
      </c>
      <c r="G770" s="24">
        <v>5.06</v>
      </c>
      <c r="H770" s="33">
        <f t="shared" si="94"/>
        <v>237.6682</v>
      </c>
      <c r="I770" s="33">
        <f t="shared" si="95"/>
        <v>3896.2</v>
      </c>
      <c r="J770" s="33">
        <f t="shared" si="96"/>
        <v>47.53364</v>
      </c>
      <c r="K770" s="38" t="s">
        <v>3012</v>
      </c>
      <c r="L770" s="25" t="s">
        <v>2402</v>
      </c>
      <c r="M770" s="189"/>
      <c r="N770" s="37"/>
      <c r="O770" s="37"/>
      <c r="P770" s="37"/>
      <c r="Q770" s="46"/>
    </row>
    <row r="771" s="1" customFormat="1" customHeight="1" spans="1:17">
      <c r="A771" s="15">
        <v>154</v>
      </c>
      <c r="B771" s="15" t="s">
        <v>3013</v>
      </c>
      <c r="C771" s="38" t="s">
        <v>459</v>
      </c>
      <c r="D771" s="38" t="s">
        <v>3014</v>
      </c>
      <c r="E771" s="37" t="s">
        <v>2705</v>
      </c>
      <c r="F771" s="24">
        <v>5.15</v>
      </c>
      <c r="G771" s="24">
        <v>5.15</v>
      </c>
      <c r="H771" s="33">
        <f t="shared" si="94"/>
        <v>241.8955</v>
      </c>
      <c r="I771" s="33">
        <f t="shared" si="95"/>
        <v>3965.5</v>
      </c>
      <c r="J771" s="33">
        <f t="shared" si="96"/>
        <v>48.3791</v>
      </c>
      <c r="K771" s="38" t="s">
        <v>3015</v>
      </c>
      <c r="L771" s="25" t="s">
        <v>2402</v>
      </c>
      <c r="M771" s="188"/>
      <c r="N771" s="37"/>
      <c r="O771" s="37"/>
      <c r="P771" s="37"/>
      <c r="Q771" s="46"/>
    </row>
    <row r="772" s="1" customFormat="1" customHeight="1" spans="1:17">
      <c r="A772" s="15">
        <f t="shared" ref="A772:A775" si="108">A771</f>
        <v>154</v>
      </c>
      <c r="B772" s="15" t="s">
        <v>3013</v>
      </c>
      <c r="C772" s="38" t="s">
        <v>459</v>
      </c>
      <c r="D772" s="38" t="s">
        <v>3014</v>
      </c>
      <c r="E772" s="37" t="s">
        <v>2961</v>
      </c>
      <c r="F772" s="24">
        <v>14.4</v>
      </c>
      <c r="G772" s="24">
        <v>14.4</v>
      </c>
      <c r="H772" s="33">
        <f t="shared" si="94"/>
        <v>676.368</v>
      </c>
      <c r="I772" s="33">
        <f t="shared" si="95"/>
        <v>11088</v>
      </c>
      <c r="J772" s="33">
        <f t="shared" si="96"/>
        <v>135.2736</v>
      </c>
      <c r="K772" s="38" t="s">
        <v>3015</v>
      </c>
      <c r="L772" s="25" t="s">
        <v>2402</v>
      </c>
      <c r="M772" s="49"/>
      <c r="N772" s="15"/>
      <c r="O772" s="15"/>
      <c r="P772" s="15"/>
      <c r="Q772" s="45"/>
    </row>
    <row r="773" s="1" customFormat="1" customHeight="1" spans="1:17">
      <c r="A773" s="37">
        <f t="shared" si="108"/>
        <v>154</v>
      </c>
      <c r="B773" s="15" t="s">
        <v>3013</v>
      </c>
      <c r="C773" s="38" t="s">
        <v>459</v>
      </c>
      <c r="D773" s="38" t="s">
        <v>3014</v>
      </c>
      <c r="E773" s="37" t="s">
        <v>2727</v>
      </c>
      <c r="F773" s="24">
        <v>12.6</v>
      </c>
      <c r="G773" s="24">
        <v>12.6</v>
      </c>
      <c r="H773" s="33">
        <f t="shared" si="94"/>
        <v>591.822</v>
      </c>
      <c r="I773" s="33">
        <f t="shared" si="95"/>
        <v>9702</v>
      </c>
      <c r="J773" s="33">
        <f t="shared" si="96"/>
        <v>118.3644</v>
      </c>
      <c r="K773" s="38" t="s">
        <v>3015</v>
      </c>
      <c r="L773" s="25" t="s">
        <v>2402</v>
      </c>
      <c r="M773" s="49"/>
      <c r="N773" s="37"/>
      <c r="O773" s="37"/>
      <c r="P773" s="37"/>
      <c r="Q773" s="46"/>
    </row>
    <row r="774" s="1" customFormat="1" customHeight="1" spans="1:17">
      <c r="A774" s="37">
        <f t="shared" si="108"/>
        <v>154</v>
      </c>
      <c r="B774" s="15" t="s">
        <v>3013</v>
      </c>
      <c r="C774" s="38" t="s">
        <v>459</v>
      </c>
      <c r="D774" s="38" t="s">
        <v>3014</v>
      </c>
      <c r="E774" s="37" t="s">
        <v>2760</v>
      </c>
      <c r="F774" s="24">
        <v>2.5</v>
      </c>
      <c r="G774" s="24">
        <v>2.5</v>
      </c>
      <c r="H774" s="33">
        <f t="shared" si="94"/>
        <v>117.425</v>
      </c>
      <c r="I774" s="33">
        <f t="shared" si="95"/>
        <v>1925</v>
      </c>
      <c r="J774" s="33">
        <f t="shared" si="96"/>
        <v>23.485</v>
      </c>
      <c r="K774" s="38" t="s">
        <v>3015</v>
      </c>
      <c r="L774" s="25" t="s">
        <v>2402</v>
      </c>
      <c r="M774" s="49"/>
      <c r="N774" s="37"/>
      <c r="O774" s="37"/>
      <c r="P774" s="37"/>
      <c r="Q774" s="46"/>
    </row>
    <row r="775" s="1" customFormat="1" customHeight="1" spans="1:17">
      <c r="A775" s="37">
        <f t="shared" si="108"/>
        <v>154</v>
      </c>
      <c r="B775" s="15" t="s">
        <v>3013</v>
      </c>
      <c r="C775" s="38" t="s">
        <v>459</v>
      </c>
      <c r="D775" s="38" t="s">
        <v>3014</v>
      </c>
      <c r="E775" s="37" t="s">
        <v>2780</v>
      </c>
      <c r="F775" s="24">
        <v>12.55</v>
      </c>
      <c r="G775" s="24">
        <v>12.55</v>
      </c>
      <c r="H775" s="33">
        <f t="shared" si="94"/>
        <v>589.4735</v>
      </c>
      <c r="I775" s="33">
        <f t="shared" si="95"/>
        <v>9663.50000000001</v>
      </c>
      <c r="J775" s="33">
        <f t="shared" si="96"/>
        <v>117.8947</v>
      </c>
      <c r="K775" s="38" t="s">
        <v>3015</v>
      </c>
      <c r="L775" s="25" t="s">
        <v>2402</v>
      </c>
      <c r="M775" s="189"/>
      <c r="N775" s="37"/>
      <c r="O775" s="37"/>
      <c r="P775" s="37"/>
      <c r="Q775" s="46"/>
    </row>
    <row r="776" s="1" customFormat="1" customHeight="1" spans="1:17">
      <c r="A776" s="15">
        <v>155</v>
      </c>
      <c r="B776" s="15" t="s">
        <v>3016</v>
      </c>
      <c r="C776" s="38" t="s">
        <v>1235</v>
      </c>
      <c r="D776" s="38" t="s">
        <v>3017</v>
      </c>
      <c r="E776" s="37" t="s">
        <v>3018</v>
      </c>
      <c r="F776" s="24">
        <v>2.49</v>
      </c>
      <c r="G776" s="24">
        <v>2.49</v>
      </c>
      <c r="H776" s="33">
        <f t="shared" ref="H776:H839" si="109">G776*46.97</f>
        <v>116.9553</v>
      </c>
      <c r="I776" s="33">
        <f t="shared" ref="I776:I839" si="110">G776*770</f>
        <v>1917.3</v>
      </c>
      <c r="J776" s="33">
        <f t="shared" ref="J776:J839" si="111">H776*20%</f>
        <v>23.39106</v>
      </c>
      <c r="K776" s="38" t="s">
        <v>3019</v>
      </c>
      <c r="L776" s="25" t="s">
        <v>2402</v>
      </c>
      <c r="M776" s="188"/>
      <c r="N776" s="37"/>
      <c r="O776" s="37"/>
      <c r="P776" s="37"/>
      <c r="Q776" s="46"/>
    </row>
    <row r="777" s="1" customFormat="1" customHeight="1" spans="1:17">
      <c r="A777" s="15">
        <f t="shared" ref="A777:A780" si="112">A776</f>
        <v>155</v>
      </c>
      <c r="B777" s="15" t="s">
        <v>3016</v>
      </c>
      <c r="C777" s="38" t="s">
        <v>1235</v>
      </c>
      <c r="D777" s="38" t="s">
        <v>3017</v>
      </c>
      <c r="E777" s="37" t="s">
        <v>3020</v>
      </c>
      <c r="F777" s="24">
        <v>3.18</v>
      </c>
      <c r="G777" s="24">
        <v>3.18</v>
      </c>
      <c r="H777" s="33">
        <f t="shared" si="109"/>
        <v>149.3646</v>
      </c>
      <c r="I777" s="33">
        <f t="shared" si="110"/>
        <v>2448.6</v>
      </c>
      <c r="J777" s="33">
        <f t="shared" si="111"/>
        <v>29.87292</v>
      </c>
      <c r="K777" s="38" t="s">
        <v>3019</v>
      </c>
      <c r="L777" s="25" t="s">
        <v>2402</v>
      </c>
      <c r="M777" s="49"/>
      <c r="N777" s="15"/>
      <c r="O777" s="15"/>
      <c r="P777" s="15"/>
      <c r="Q777" s="45"/>
    </row>
    <row r="778" s="1" customFormat="1" customHeight="1" spans="1:17">
      <c r="A778" s="37">
        <f t="shared" si="112"/>
        <v>155</v>
      </c>
      <c r="B778" s="15" t="s">
        <v>3016</v>
      </c>
      <c r="C778" s="38" t="s">
        <v>1235</v>
      </c>
      <c r="D778" s="38" t="s">
        <v>3017</v>
      </c>
      <c r="E778" s="37" t="s">
        <v>3021</v>
      </c>
      <c r="F778" s="24">
        <v>7.44</v>
      </c>
      <c r="G778" s="24">
        <v>7.44</v>
      </c>
      <c r="H778" s="33">
        <f t="shared" si="109"/>
        <v>349.4568</v>
      </c>
      <c r="I778" s="33">
        <f t="shared" si="110"/>
        <v>5728.8</v>
      </c>
      <c r="J778" s="33">
        <f t="shared" si="111"/>
        <v>69.89136</v>
      </c>
      <c r="K778" s="38" t="s">
        <v>3019</v>
      </c>
      <c r="L778" s="25" t="s">
        <v>2402</v>
      </c>
      <c r="M778" s="49"/>
      <c r="N778" s="37"/>
      <c r="O778" s="37"/>
      <c r="P778" s="37"/>
      <c r="Q778" s="46"/>
    </row>
    <row r="779" s="1" customFormat="1" customHeight="1" spans="1:17">
      <c r="A779" s="37">
        <f t="shared" si="112"/>
        <v>155</v>
      </c>
      <c r="B779" s="15" t="s">
        <v>3016</v>
      </c>
      <c r="C779" s="38" t="s">
        <v>1235</v>
      </c>
      <c r="D779" s="38" t="s">
        <v>3017</v>
      </c>
      <c r="E779" s="37" t="s">
        <v>37</v>
      </c>
      <c r="F779" s="24">
        <v>0.71</v>
      </c>
      <c r="G779" s="24">
        <v>0.71</v>
      </c>
      <c r="H779" s="33">
        <f t="shared" si="109"/>
        <v>33.3487</v>
      </c>
      <c r="I779" s="33">
        <f t="shared" si="110"/>
        <v>546.7</v>
      </c>
      <c r="J779" s="33">
        <f t="shared" si="111"/>
        <v>6.66974</v>
      </c>
      <c r="K779" s="38" t="s">
        <v>3019</v>
      </c>
      <c r="L779" s="25" t="s">
        <v>2402</v>
      </c>
      <c r="M779" s="49"/>
      <c r="N779" s="37"/>
      <c r="O779" s="37"/>
      <c r="P779" s="37"/>
      <c r="Q779" s="46"/>
    </row>
    <row r="780" s="1" customFormat="1" customHeight="1" spans="1:17">
      <c r="A780" s="37">
        <f t="shared" si="112"/>
        <v>155</v>
      </c>
      <c r="B780" s="15" t="s">
        <v>3016</v>
      </c>
      <c r="C780" s="38" t="s">
        <v>1235</v>
      </c>
      <c r="D780" s="38" t="s">
        <v>3017</v>
      </c>
      <c r="E780" s="37" t="s">
        <v>644</v>
      </c>
      <c r="F780" s="24">
        <v>4.18</v>
      </c>
      <c r="G780" s="24">
        <v>4.18</v>
      </c>
      <c r="H780" s="33">
        <f t="shared" si="109"/>
        <v>196.3346</v>
      </c>
      <c r="I780" s="33">
        <f t="shared" si="110"/>
        <v>3218.6</v>
      </c>
      <c r="J780" s="33">
        <f t="shared" si="111"/>
        <v>39.26692</v>
      </c>
      <c r="K780" s="38" t="s">
        <v>3019</v>
      </c>
      <c r="L780" s="25" t="s">
        <v>2402</v>
      </c>
      <c r="M780" s="189"/>
      <c r="N780" s="37"/>
      <c r="O780" s="37"/>
      <c r="P780" s="37"/>
      <c r="Q780" s="46"/>
    </row>
    <row r="781" s="1" customFormat="1" customHeight="1" spans="1:17">
      <c r="A781" s="15">
        <v>156</v>
      </c>
      <c r="B781" s="15" t="s">
        <v>3022</v>
      </c>
      <c r="C781" s="38" t="s">
        <v>640</v>
      </c>
      <c r="D781" s="38" t="s">
        <v>3023</v>
      </c>
      <c r="E781" s="37" t="s">
        <v>3020</v>
      </c>
      <c r="F781" s="24">
        <v>12.13</v>
      </c>
      <c r="G781" s="24">
        <v>12.13</v>
      </c>
      <c r="H781" s="33">
        <f t="shared" si="109"/>
        <v>569.7461</v>
      </c>
      <c r="I781" s="33">
        <f t="shared" si="110"/>
        <v>9340.1</v>
      </c>
      <c r="J781" s="33">
        <f t="shared" si="111"/>
        <v>113.94922</v>
      </c>
      <c r="K781" s="38" t="s">
        <v>3024</v>
      </c>
      <c r="L781" s="25" t="s">
        <v>2402</v>
      </c>
      <c r="M781" s="188"/>
      <c r="N781" s="37"/>
      <c r="O781" s="37"/>
      <c r="P781" s="37"/>
      <c r="Q781" s="46"/>
    </row>
    <row r="782" s="1" customFormat="1" customHeight="1" spans="1:17">
      <c r="A782" s="15">
        <f t="shared" ref="A782:A784" si="113">A781</f>
        <v>156</v>
      </c>
      <c r="B782" s="15" t="s">
        <v>3022</v>
      </c>
      <c r="C782" s="38" t="s">
        <v>640</v>
      </c>
      <c r="D782" s="38" t="s">
        <v>3023</v>
      </c>
      <c r="E782" s="37" t="s">
        <v>2990</v>
      </c>
      <c r="F782" s="24">
        <v>5.15</v>
      </c>
      <c r="G782" s="24">
        <v>5.15</v>
      </c>
      <c r="H782" s="33">
        <f t="shared" si="109"/>
        <v>241.8955</v>
      </c>
      <c r="I782" s="33">
        <f t="shared" si="110"/>
        <v>3965.5</v>
      </c>
      <c r="J782" s="33">
        <f t="shared" si="111"/>
        <v>48.3791</v>
      </c>
      <c r="K782" s="38" t="s">
        <v>3024</v>
      </c>
      <c r="L782" s="25" t="s">
        <v>2402</v>
      </c>
      <c r="M782" s="49"/>
      <c r="N782" s="15"/>
      <c r="O782" s="15"/>
      <c r="P782" s="15"/>
      <c r="Q782" s="45"/>
    </row>
    <row r="783" s="1" customFormat="1" customHeight="1" spans="1:17">
      <c r="A783" s="37">
        <f t="shared" si="113"/>
        <v>156</v>
      </c>
      <c r="B783" s="15" t="s">
        <v>3022</v>
      </c>
      <c r="C783" s="38" t="s">
        <v>640</v>
      </c>
      <c r="D783" s="38" t="s">
        <v>3023</v>
      </c>
      <c r="E783" s="37" t="s">
        <v>1550</v>
      </c>
      <c r="F783" s="24">
        <v>5</v>
      </c>
      <c r="G783" s="24">
        <v>5</v>
      </c>
      <c r="H783" s="33">
        <f t="shared" si="109"/>
        <v>234.85</v>
      </c>
      <c r="I783" s="33">
        <f t="shared" si="110"/>
        <v>3850</v>
      </c>
      <c r="J783" s="33">
        <f t="shared" si="111"/>
        <v>46.97</v>
      </c>
      <c r="K783" s="38" t="s">
        <v>3024</v>
      </c>
      <c r="L783" s="25" t="s">
        <v>2402</v>
      </c>
      <c r="M783" s="49"/>
      <c r="N783" s="37"/>
      <c r="O783" s="37"/>
      <c r="P783" s="37"/>
      <c r="Q783" s="46"/>
    </row>
    <row r="784" s="1" customFormat="1" customHeight="1" spans="1:17">
      <c r="A784" s="37">
        <f t="shared" si="113"/>
        <v>156</v>
      </c>
      <c r="B784" s="15" t="s">
        <v>3022</v>
      </c>
      <c r="C784" s="38" t="s">
        <v>640</v>
      </c>
      <c r="D784" s="38" t="s">
        <v>3023</v>
      </c>
      <c r="E784" s="37" t="s">
        <v>37</v>
      </c>
      <c r="F784" s="24">
        <v>3.72</v>
      </c>
      <c r="G784" s="24">
        <v>3.72</v>
      </c>
      <c r="H784" s="33">
        <f t="shared" si="109"/>
        <v>174.7284</v>
      </c>
      <c r="I784" s="33">
        <f t="shared" si="110"/>
        <v>2864.4</v>
      </c>
      <c r="J784" s="33">
        <f t="shared" si="111"/>
        <v>34.94568</v>
      </c>
      <c r="K784" s="38" t="s">
        <v>3024</v>
      </c>
      <c r="L784" s="25" t="s">
        <v>2402</v>
      </c>
      <c r="M784" s="49"/>
      <c r="N784" s="37"/>
      <c r="O784" s="37"/>
      <c r="P784" s="37"/>
      <c r="Q784" s="46"/>
    </row>
    <row r="785" s="1" customFormat="1" customHeight="1" spans="1:17">
      <c r="A785" s="15">
        <v>157</v>
      </c>
      <c r="B785" s="15" t="s">
        <v>3025</v>
      </c>
      <c r="C785" s="38" t="s">
        <v>3026</v>
      </c>
      <c r="D785" s="38" t="s">
        <v>3027</v>
      </c>
      <c r="E785" s="37" t="s">
        <v>2890</v>
      </c>
      <c r="F785" s="24">
        <v>5.13</v>
      </c>
      <c r="G785" s="24">
        <v>5.13</v>
      </c>
      <c r="H785" s="33">
        <f t="shared" si="109"/>
        <v>240.9561</v>
      </c>
      <c r="I785" s="33">
        <f t="shared" si="110"/>
        <v>3950.1</v>
      </c>
      <c r="J785" s="33">
        <f t="shared" si="111"/>
        <v>48.19122</v>
      </c>
      <c r="K785" s="38" t="s">
        <v>3028</v>
      </c>
      <c r="L785" s="25" t="s">
        <v>2402</v>
      </c>
      <c r="M785" s="49"/>
      <c r="N785" s="37"/>
      <c r="O785" s="37"/>
      <c r="P785" s="37"/>
      <c r="Q785" s="46"/>
    </row>
    <row r="786" s="1" customFormat="1" customHeight="1" spans="1:17">
      <c r="A786" s="37">
        <f t="shared" ref="A786:A789" si="114">A785</f>
        <v>157</v>
      </c>
      <c r="B786" s="15" t="s">
        <v>3025</v>
      </c>
      <c r="C786" s="38" t="s">
        <v>3026</v>
      </c>
      <c r="D786" s="38" t="s">
        <v>3027</v>
      </c>
      <c r="E786" s="37" t="s">
        <v>2867</v>
      </c>
      <c r="F786" s="24">
        <v>2.26</v>
      </c>
      <c r="G786" s="24">
        <v>2.26</v>
      </c>
      <c r="H786" s="33">
        <f t="shared" si="109"/>
        <v>106.1522</v>
      </c>
      <c r="I786" s="33">
        <f t="shared" si="110"/>
        <v>1740.2</v>
      </c>
      <c r="J786" s="33">
        <f t="shared" si="111"/>
        <v>21.23044</v>
      </c>
      <c r="K786" s="38" t="s">
        <v>3028</v>
      </c>
      <c r="L786" s="25" t="s">
        <v>2402</v>
      </c>
      <c r="M786" s="49"/>
      <c r="N786" s="37"/>
      <c r="O786" s="37"/>
      <c r="P786" s="37"/>
      <c r="Q786" s="46"/>
    </row>
    <row r="787" s="1" customFormat="1" customHeight="1" spans="1:17">
      <c r="A787" s="15">
        <f t="shared" si="114"/>
        <v>157</v>
      </c>
      <c r="B787" s="15" t="s">
        <v>3025</v>
      </c>
      <c r="C787" s="38" t="s">
        <v>3026</v>
      </c>
      <c r="D787" s="38" t="s">
        <v>3027</v>
      </c>
      <c r="E787" s="37" t="s">
        <v>2779</v>
      </c>
      <c r="F787" s="24">
        <v>7.25</v>
      </c>
      <c r="G787" s="24">
        <v>7.25</v>
      </c>
      <c r="H787" s="33">
        <f t="shared" si="109"/>
        <v>340.5325</v>
      </c>
      <c r="I787" s="33">
        <f t="shared" si="110"/>
        <v>5582.5</v>
      </c>
      <c r="J787" s="33">
        <f t="shared" si="111"/>
        <v>68.1065</v>
      </c>
      <c r="K787" s="38" t="s">
        <v>3028</v>
      </c>
      <c r="L787" s="25" t="s">
        <v>2402</v>
      </c>
      <c r="M787" s="49"/>
      <c r="N787" s="15"/>
      <c r="O787" s="15"/>
      <c r="P787" s="15"/>
      <c r="Q787" s="45"/>
    </row>
    <row r="788" s="1" customFormat="1" customHeight="1" spans="1:17">
      <c r="A788" s="37">
        <f t="shared" si="114"/>
        <v>157</v>
      </c>
      <c r="B788" s="15" t="s">
        <v>3025</v>
      </c>
      <c r="C788" s="38" t="s">
        <v>3026</v>
      </c>
      <c r="D788" s="38" t="s">
        <v>3027</v>
      </c>
      <c r="E788" s="37" t="s">
        <v>2727</v>
      </c>
      <c r="F788" s="24">
        <v>5.3</v>
      </c>
      <c r="G788" s="24">
        <v>5.3</v>
      </c>
      <c r="H788" s="33">
        <f t="shared" si="109"/>
        <v>248.941</v>
      </c>
      <c r="I788" s="33">
        <f t="shared" si="110"/>
        <v>4081</v>
      </c>
      <c r="J788" s="33">
        <f t="shared" si="111"/>
        <v>49.7882</v>
      </c>
      <c r="K788" s="38" t="s">
        <v>3028</v>
      </c>
      <c r="L788" s="25" t="s">
        <v>2402</v>
      </c>
      <c r="M788" s="49"/>
      <c r="N788" s="37"/>
      <c r="O788" s="37"/>
      <c r="P788" s="37"/>
      <c r="Q788" s="46"/>
    </row>
    <row r="789" s="1" customFormat="1" customHeight="1" spans="1:17">
      <c r="A789" s="37">
        <f t="shared" si="114"/>
        <v>157</v>
      </c>
      <c r="B789" s="15" t="s">
        <v>3025</v>
      </c>
      <c r="C789" s="38" t="s">
        <v>3026</v>
      </c>
      <c r="D789" s="38" t="s">
        <v>3027</v>
      </c>
      <c r="E789" s="37" t="s">
        <v>2702</v>
      </c>
      <c r="F789" s="24">
        <v>5.56</v>
      </c>
      <c r="G789" s="24">
        <v>5.56</v>
      </c>
      <c r="H789" s="33">
        <f t="shared" si="109"/>
        <v>261.1532</v>
      </c>
      <c r="I789" s="33">
        <f t="shared" si="110"/>
        <v>4281.2</v>
      </c>
      <c r="J789" s="33">
        <f t="shared" si="111"/>
        <v>52.23064</v>
      </c>
      <c r="K789" s="38" t="s">
        <v>3028</v>
      </c>
      <c r="L789" s="25" t="s">
        <v>2402</v>
      </c>
      <c r="M789" s="189"/>
      <c r="N789" s="37"/>
      <c r="O789" s="37"/>
      <c r="P789" s="37"/>
      <c r="Q789" s="46"/>
    </row>
    <row r="790" s="1" customFormat="1" customHeight="1" spans="1:17">
      <c r="A790" s="15">
        <v>158</v>
      </c>
      <c r="B790" s="15" t="s">
        <v>3029</v>
      </c>
      <c r="C790" s="38" t="s">
        <v>559</v>
      </c>
      <c r="D790" s="38" t="s">
        <v>3030</v>
      </c>
      <c r="E790" s="37" t="s">
        <v>2890</v>
      </c>
      <c r="F790" s="24">
        <v>6.1</v>
      </c>
      <c r="G790" s="24">
        <v>6.1</v>
      </c>
      <c r="H790" s="33">
        <f t="shared" si="109"/>
        <v>286.517</v>
      </c>
      <c r="I790" s="33">
        <f t="shared" si="110"/>
        <v>4697</v>
      </c>
      <c r="J790" s="33">
        <f t="shared" si="111"/>
        <v>57.3034</v>
      </c>
      <c r="K790" s="38" t="s">
        <v>3031</v>
      </c>
      <c r="L790" s="25" t="s">
        <v>2402</v>
      </c>
      <c r="M790" s="49"/>
      <c r="N790" s="37"/>
      <c r="O790" s="37"/>
      <c r="P790" s="37"/>
      <c r="Q790" s="46"/>
    </row>
    <row r="791" s="1" customFormat="1" customHeight="1" spans="1:17">
      <c r="A791" s="37">
        <f t="shared" ref="A791:A794" si="115">A790</f>
        <v>158</v>
      </c>
      <c r="B791" s="15" t="s">
        <v>3029</v>
      </c>
      <c r="C791" s="38" t="s">
        <v>559</v>
      </c>
      <c r="D791" s="38" t="s">
        <v>3030</v>
      </c>
      <c r="E791" s="37" t="s">
        <v>2977</v>
      </c>
      <c r="F791" s="24">
        <v>3.6</v>
      </c>
      <c r="G791" s="24">
        <v>3.6</v>
      </c>
      <c r="H791" s="33">
        <f t="shared" si="109"/>
        <v>169.092</v>
      </c>
      <c r="I791" s="33">
        <f t="shared" si="110"/>
        <v>2772</v>
      </c>
      <c r="J791" s="33">
        <f t="shared" si="111"/>
        <v>33.8184</v>
      </c>
      <c r="K791" s="38" t="s">
        <v>3031</v>
      </c>
      <c r="L791" s="25" t="s">
        <v>2402</v>
      </c>
      <c r="M791" s="49"/>
      <c r="N791" s="37"/>
      <c r="O791" s="37"/>
      <c r="P791" s="37"/>
      <c r="Q791" s="46"/>
    </row>
    <row r="792" s="1" customFormat="1" customHeight="1" spans="1:17">
      <c r="A792" s="15">
        <f t="shared" si="115"/>
        <v>158</v>
      </c>
      <c r="B792" s="15" t="s">
        <v>3029</v>
      </c>
      <c r="C792" s="38" t="s">
        <v>559</v>
      </c>
      <c r="D792" s="38" t="s">
        <v>3030</v>
      </c>
      <c r="E792" s="37" t="s">
        <v>876</v>
      </c>
      <c r="F792" s="24">
        <v>5.8</v>
      </c>
      <c r="G792" s="24">
        <v>5.8</v>
      </c>
      <c r="H792" s="33">
        <f t="shared" si="109"/>
        <v>272.426</v>
      </c>
      <c r="I792" s="33">
        <f t="shared" si="110"/>
        <v>4466</v>
      </c>
      <c r="J792" s="33">
        <f t="shared" si="111"/>
        <v>54.4852</v>
      </c>
      <c r="K792" s="38" t="s">
        <v>3031</v>
      </c>
      <c r="L792" s="25" t="s">
        <v>2402</v>
      </c>
      <c r="M792" s="49"/>
      <c r="N792" s="15"/>
      <c r="O792" s="15"/>
      <c r="P792" s="15"/>
      <c r="Q792" s="45"/>
    </row>
    <row r="793" s="1" customFormat="1" customHeight="1" spans="1:17">
      <c r="A793" s="37">
        <f t="shared" si="115"/>
        <v>158</v>
      </c>
      <c r="B793" s="15" t="s">
        <v>3029</v>
      </c>
      <c r="C793" s="38" t="s">
        <v>559</v>
      </c>
      <c r="D793" s="38" t="s">
        <v>3030</v>
      </c>
      <c r="E793" s="37" t="s">
        <v>37</v>
      </c>
      <c r="F793" s="24">
        <v>0.6</v>
      </c>
      <c r="G793" s="24">
        <v>0.6</v>
      </c>
      <c r="H793" s="33">
        <f t="shared" si="109"/>
        <v>28.182</v>
      </c>
      <c r="I793" s="33">
        <f t="shared" si="110"/>
        <v>462</v>
      </c>
      <c r="J793" s="33">
        <f t="shared" si="111"/>
        <v>5.6364</v>
      </c>
      <c r="K793" s="38" t="s">
        <v>3031</v>
      </c>
      <c r="L793" s="25" t="s">
        <v>2402</v>
      </c>
      <c r="M793" s="49"/>
      <c r="N793" s="37"/>
      <c r="O793" s="37"/>
      <c r="P793" s="37"/>
      <c r="Q793" s="46"/>
    </row>
    <row r="794" s="1" customFormat="1" customHeight="1" spans="1:17">
      <c r="A794" s="37">
        <f t="shared" si="115"/>
        <v>158</v>
      </c>
      <c r="B794" s="15" t="s">
        <v>3029</v>
      </c>
      <c r="C794" s="38" t="s">
        <v>559</v>
      </c>
      <c r="D794" s="38" t="s">
        <v>3030</v>
      </c>
      <c r="E794" s="37" t="s">
        <v>2867</v>
      </c>
      <c r="F794" s="24">
        <v>2.9</v>
      </c>
      <c r="G794" s="24">
        <v>2.9</v>
      </c>
      <c r="H794" s="33">
        <f t="shared" si="109"/>
        <v>136.213</v>
      </c>
      <c r="I794" s="33">
        <f t="shared" si="110"/>
        <v>2233</v>
      </c>
      <c r="J794" s="33">
        <f t="shared" si="111"/>
        <v>27.2426</v>
      </c>
      <c r="K794" s="38" t="s">
        <v>3031</v>
      </c>
      <c r="L794" s="25" t="s">
        <v>2402</v>
      </c>
      <c r="M794" s="189"/>
      <c r="N794" s="37"/>
      <c r="O794" s="37"/>
      <c r="P794" s="37"/>
      <c r="Q794" s="46"/>
    </row>
    <row r="795" s="1" customFormat="1" customHeight="1" spans="1:17">
      <c r="A795" s="15">
        <v>159</v>
      </c>
      <c r="B795" s="15" t="s">
        <v>3032</v>
      </c>
      <c r="C795" s="38" t="s">
        <v>3033</v>
      </c>
      <c r="D795" s="38" t="s">
        <v>3034</v>
      </c>
      <c r="E795" s="37" t="s">
        <v>2702</v>
      </c>
      <c r="F795" s="24">
        <v>6.15</v>
      </c>
      <c r="G795" s="24">
        <v>6.15</v>
      </c>
      <c r="H795" s="33">
        <f t="shared" si="109"/>
        <v>288.8655</v>
      </c>
      <c r="I795" s="33">
        <f t="shared" si="110"/>
        <v>4735.5</v>
      </c>
      <c r="J795" s="33">
        <f t="shared" si="111"/>
        <v>57.7731</v>
      </c>
      <c r="K795" s="38" t="s">
        <v>3035</v>
      </c>
      <c r="L795" s="25" t="s">
        <v>2402</v>
      </c>
      <c r="M795" s="49"/>
      <c r="N795" s="37"/>
      <c r="O795" s="37"/>
      <c r="P795" s="37"/>
      <c r="Q795" s="46"/>
    </row>
    <row r="796" s="1" customFormat="1" customHeight="1" spans="1:17">
      <c r="A796" s="37">
        <f t="shared" ref="A796:A799" si="116">A795</f>
        <v>159</v>
      </c>
      <c r="B796" s="15" t="s">
        <v>3032</v>
      </c>
      <c r="C796" s="38" t="s">
        <v>3033</v>
      </c>
      <c r="D796" s="38" t="s">
        <v>3034</v>
      </c>
      <c r="E796" s="37" t="s">
        <v>2867</v>
      </c>
      <c r="F796" s="24">
        <v>3.5</v>
      </c>
      <c r="G796" s="24">
        <v>3.5</v>
      </c>
      <c r="H796" s="33">
        <f t="shared" si="109"/>
        <v>164.395</v>
      </c>
      <c r="I796" s="33">
        <f t="shared" si="110"/>
        <v>2695</v>
      </c>
      <c r="J796" s="33">
        <f t="shared" si="111"/>
        <v>32.879</v>
      </c>
      <c r="K796" s="38" t="s">
        <v>3035</v>
      </c>
      <c r="L796" s="25" t="s">
        <v>2402</v>
      </c>
      <c r="M796" s="49"/>
      <c r="N796" s="37"/>
      <c r="O796" s="37"/>
      <c r="P796" s="37"/>
      <c r="Q796" s="46"/>
    </row>
    <row r="797" s="1" customFormat="1" customHeight="1" spans="1:17">
      <c r="A797" s="15">
        <f t="shared" si="116"/>
        <v>159</v>
      </c>
      <c r="B797" s="15" t="s">
        <v>3032</v>
      </c>
      <c r="C797" s="38" t="s">
        <v>3033</v>
      </c>
      <c r="D797" s="38" t="s">
        <v>3034</v>
      </c>
      <c r="E797" s="37" t="s">
        <v>2705</v>
      </c>
      <c r="F797" s="24">
        <v>3.5</v>
      </c>
      <c r="G797" s="24">
        <v>3.5</v>
      </c>
      <c r="H797" s="33">
        <f t="shared" si="109"/>
        <v>164.395</v>
      </c>
      <c r="I797" s="33">
        <f t="shared" si="110"/>
        <v>2695</v>
      </c>
      <c r="J797" s="33">
        <f t="shared" si="111"/>
        <v>32.879</v>
      </c>
      <c r="K797" s="38" t="s">
        <v>3035</v>
      </c>
      <c r="L797" s="25" t="s">
        <v>2402</v>
      </c>
      <c r="M797" s="49"/>
      <c r="N797" s="15"/>
      <c r="O797" s="15"/>
      <c r="P797" s="15"/>
      <c r="Q797" s="45"/>
    </row>
    <row r="798" s="1" customFormat="1" customHeight="1" spans="1:17">
      <c r="A798" s="37">
        <f t="shared" si="116"/>
        <v>159</v>
      </c>
      <c r="B798" s="15" t="s">
        <v>3032</v>
      </c>
      <c r="C798" s="38" t="s">
        <v>3033</v>
      </c>
      <c r="D798" s="38" t="s">
        <v>3034</v>
      </c>
      <c r="E798" s="37" t="s">
        <v>37</v>
      </c>
      <c r="F798" s="24">
        <v>1.8</v>
      </c>
      <c r="G798" s="24">
        <v>1.8</v>
      </c>
      <c r="H798" s="33">
        <f t="shared" si="109"/>
        <v>84.546</v>
      </c>
      <c r="I798" s="33">
        <f t="shared" si="110"/>
        <v>1386</v>
      </c>
      <c r="J798" s="33">
        <f t="shared" si="111"/>
        <v>16.9092</v>
      </c>
      <c r="K798" s="38" t="s">
        <v>3035</v>
      </c>
      <c r="L798" s="25" t="s">
        <v>2402</v>
      </c>
      <c r="M798" s="49"/>
      <c r="N798" s="37"/>
      <c r="O798" s="37"/>
      <c r="P798" s="37"/>
      <c r="Q798" s="46"/>
    </row>
    <row r="799" s="1" customFormat="1" customHeight="1" spans="1:17">
      <c r="A799" s="37">
        <f t="shared" si="116"/>
        <v>159</v>
      </c>
      <c r="B799" s="15" t="s">
        <v>3032</v>
      </c>
      <c r="C799" s="38" t="s">
        <v>3033</v>
      </c>
      <c r="D799" s="38" t="s">
        <v>3034</v>
      </c>
      <c r="E799" s="37" t="s">
        <v>2715</v>
      </c>
      <c r="F799" s="24">
        <v>8.35</v>
      </c>
      <c r="G799" s="24">
        <v>8.35</v>
      </c>
      <c r="H799" s="33">
        <f t="shared" si="109"/>
        <v>392.1995</v>
      </c>
      <c r="I799" s="33">
        <f t="shared" si="110"/>
        <v>6429.5</v>
      </c>
      <c r="J799" s="33">
        <f t="shared" si="111"/>
        <v>78.4399</v>
      </c>
      <c r="K799" s="38" t="s">
        <v>3035</v>
      </c>
      <c r="L799" s="25" t="s">
        <v>2402</v>
      </c>
      <c r="M799" s="189"/>
      <c r="N799" s="37"/>
      <c r="O799" s="37"/>
      <c r="P799" s="37"/>
      <c r="Q799" s="46"/>
    </row>
    <row r="800" s="1" customFormat="1" customHeight="1" spans="1:17">
      <c r="A800" s="15">
        <v>160</v>
      </c>
      <c r="B800" s="15" t="s">
        <v>3036</v>
      </c>
      <c r="C800" s="38" t="s">
        <v>459</v>
      </c>
      <c r="D800" s="38" t="s">
        <v>3037</v>
      </c>
      <c r="E800" s="37" t="s">
        <v>876</v>
      </c>
      <c r="F800" s="24">
        <v>3.5</v>
      </c>
      <c r="G800" s="24">
        <v>3.5</v>
      </c>
      <c r="H800" s="33">
        <f t="shared" si="109"/>
        <v>164.395</v>
      </c>
      <c r="I800" s="33">
        <f t="shared" si="110"/>
        <v>2695</v>
      </c>
      <c r="J800" s="33">
        <f t="shared" si="111"/>
        <v>32.879</v>
      </c>
      <c r="K800" s="38" t="s">
        <v>3038</v>
      </c>
      <c r="L800" s="25" t="s">
        <v>2402</v>
      </c>
      <c r="M800" s="49"/>
      <c r="N800" s="37"/>
      <c r="O800" s="37"/>
      <c r="P800" s="37"/>
      <c r="Q800" s="46"/>
    </row>
    <row r="801" s="1" customFormat="1" customHeight="1" spans="1:17">
      <c r="A801" s="37">
        <f t="shared" ref="A801:A804" si="117">A800</f>
        <v>160</v>
      </c>
      <c r="B801" s="15" t="s">
        <v>3036</v>
      </c>
      <c r="C801" s="38" t="s">
        <v>459</v>
      </c>
      <c r="D801" s="38" t="s">
        <v>3037</v>
      </c>
      <c r="E801" s="37" t="s">
        <v>2433</v>
      </c>
      <c r="F801" s="24">
        <v>3.5</v>
      </c>
      <c r="G801" s="24">
        <v>3.5</v>
      </c>
      <c r="H801" s="33">
        <f t="shared" si="109"/>
        <v>164.395</v>
      </c>
      <c r="I801" s="33">
        <f t="shared" si="110"/>
        <v>2695</v>
      </c>
      <c r="J801" s="33">
        <f t="shared" si="111"/>
        <v>32.879</v>
      </c>
      <c r="K801" s="38" t="s">
        <v>3038</v>
      </c>
      <c r="L801" s="25" t="s">
        <v>2402</v>
      </c>
      <c r="M801" s="49"/>
      <c r="N801" s="37"/>
      <c r="O801" s="37"/>
      <c r="P801" s="37"/>
      <c r="Q801" s="46"/>
    </row>
    <row r="802" s="1" customFormat="1" customHeight="1" spans="1:17">
      <c r="A802" s="15">
        <f t="shared" si="117"/>
        <v>160</v>
      </c>
      <c r="B802" s="15" t="s">
        <v>3036</v>
      </c>
      <c r="C802" s="38" t="s">
        <v>459</v>
      </c>
      <c r="D802" s="38" t="s">
        <v>3037</v>
      </c>
      <c r="E802" s="37" t="s">
        <v>2763</v>
      </c>
      <c r="F802" s="24">
        <v>6.5</v>
      </c>
      <c r="G802" s="24">
        <v>6.5</v>
      </c>
      <c r="H802" s="33">
        <f t="shared" si="109"/>
        <v>305.305</v>
      </c>
      <c r="I802" s="33">
        <f t="shared" si="110"/>
        <v>5005</v>
      </c>
      <c r="J802" s="33">
        <f t="shared" si="111"/>
        <v>61.061</v>
      </c>
      <c r="K802" s="38" t="s">
        <v>3038</v>
      </c>
      <c r="L802" s="25" t="s">
        <v>2402</v>
      </c>
      <c r="M802" s="49"/>
      <c r="N802" s="15"/>
      <c r="O802" s="15"/>
      <c r="P802" s="15"/>
      <c r="Q802" s="45"/>
    </row>
    <row r="803" s="1" customFormat="1" customHeight="1" spans="1:17">
      <c r="A803" s="37">
        <f t="shared" si="117"/>
        <v>160</v>
      </c>
      <c r="B803" s="15" t="s">
        <v>3036</v>
      </c>
      <c r="C803" s="38" t="s">
        <v>459</v>
      </c>
      <c r="D803" s="38" t="s">
        <v>3037</v>
      </c>
      <c r="E803" s="37" t="s">
        <v>37</v>
      </c>
      <c r="F803" s="24">
        <v>0.9</v>
      </c>
      <c r="G803" s="24">
        <v>0.9</v>
      </c>
      <c r="H803" s="33">
        <f t="shared" si="109"/>
        <v>42.273</v>
      </c>
      <c r="I803" s="33">
        <f t="shared" si="110"/>
        <v>693</v>
      </c>
      <c r="J803" s="33">
        <f t="shared" si="111"/>
        <v>8.4546</v>
      </c>
      <c r="K803" s="38" t="s">
        <v>3038</v>
      </c>
      <c r="L803" s="25" t="s">
        <v>2402</v>
      </c>
      <c r="M803" s="49"/>
      <c r="N803" s="37"/>
      <c r="O803" s="37"/>
      <c r="P803" s="37"/>
      <c r="Q803" s="46"/>
    </row>
    <row r="804" s="1" customFormat="1" customHeight="1" spans="1:17">
      <c r="A804" s="37">
        <f t="shared" si="117"/>
        <v>160</v>
      </c>
      <c r="B804" s="15" t="s">
        <v>3036</v>
      </c>
      <c r="C804" s="38" t="s">
        <v>459</v>
      </c>
      <c r="D804" s="38" t="s">
        <v>3037</v>
      </c>
      <c r="E804" s="37" t="s">
        <v>2910</v>
      </c>
      <c r="F804" s="24">
        <v>10.8</v>
      </c>
      <c r="G804" s="24">
        <v>10.8</v>
      </c>
      <c r="H804" s="33">
        <f t="shared" si="109"/>
        <v>507.276</v>
      </c>
      <c r="I804" s="33">
        <f t="shared" si="110"/>
        <v>8316</v>
      </c>
      <c r="J804" s="33">
        <f t="shared" si="111"/>
        <v>101.4552</v>
      </c>
      <c r="K804" s="38" t="s">
        <v>3038</v>
      </c>
      <c r="L804" s="25" t="s">
        <v>2402</v>
      </c>
      <c r="M804" s="189"/>
      <c r="N804" s="37"/>
      <c r="O804" s="37"/>
      <c r="P804" s="37"/>
      <c r="Q804" s="46"/>
    </row>
    <row r="805" s="1" customFormat="1" customHeight="1" spans="1:17">
      <c r="A805" s="15">
        <v>161</v>
      </c>
      <c r="B805" s="15" t="s">
        <v>3039</v>
      </c>
      <c r="C805" s="38" t="s">
        <v>2199</v>
      </c>
      <c r="D805" s="38" t="s">
        <v>3040</v>
      </c>
      <c r="E805" s="37" t="s">
        <v>2433</v>
      </c>
      <c r="F805" s="24">
        <v>8.2</v>
      </c>
      <c r="G805" s="24">
        <v>8.2</v>
      </c>
      <c r="H805" s="33">
        <f t="shared" si="109"/>
        <v>385.154</v>
      </c>
      <c r="I805" s="33">
        <f t="shared" si="110"/>
        <v>6314</v>
      </c>
      <c r="J805" s="33">
        <f t="shared" si="111"/>
        <v>77.0308</v>
      </c>
      <c r="K805" s="38" t="s">
        <v>3041</v>
      </c>
      <c r="L805" s="25" t="s">
        <v>2402</v>
      </c>
      <c r="M805" s="49"/>
      <c r="N805" s="37"/>
      <c r="O805" s="37"/>
      <c r="P805" s="37"/>
      <c r="Q805" s="46"/>
    </row>
    <row r="806" s="1" customFormat="1" customHeight="1" spans="1:17">
      <c r="A806" s="37">
        <f t="shared" ref="A806:A809" si="118">A805</f>
        <v>161</v>
      </c>
      <c r="B806" s="15" t="s">
        <v>3039</v>
      </c>
      <c r="C806" s="38" t="s">
        <v>2199</v>
      </c>
      <c r="D806" s="38" t="s">
        <v>3040</v>
      </c>
      <c r="E806" s="37" t="s">
        <v>2832</v>
      </c>
      <c r="F806" s="24">
        <v>10</v>
      </c>
      <c r="G806" s="24">
        <v>10</v>
      </c>
      <c r="H806" s="33">
        <f t="shared" si="109"/>
        <v>469.7</v>
      </c>
      <c r="I806" s="33">
        <f t="shared" si="110"/>
        <v>7700</v>
      </c>
      <c r="J806" s="33">
        <f t="shared" si="111"/>
        <v>93.94</v>
      </c>
      <c r="K806" s="38" t="s">
        <v>3041</v>
      </c>
      <c r="L806" s="25" t="s">
        <v>2402</v>
      </c>
      <c r="M806" s="49"/>
      <c r="N806" s="37"/>
      <c r="O806" s="37"/>
      <c r="P806" s="37"/>
      <c r="Q806" s="46"/>
    </row>
    <row r="807" s="1" customFormat="1" customHeight="1" spans="1:17">
      <c r="A807" s="15">
        <f t="shared" si="118"/>
        <v>161</v>
      </c>
      <c r="B807" s="15" t="s">
        <v>3039</v>
      </c>
      <c r="C807" s="38" t="s">
        <v>2199</v>
      </c>
      <c r="D807" s="38" t="s">
        <v>3040</v>
      </c>
      <c r="E807" s="37" t="s">
        <v>37</v>
      </c>
      <c r="F807" s="24">
        <v>0.6</v>
      </c>
      <c r="G807" s="24">
        <v>0.6</v>
      </c>
      <c r="H807" s="33">
        <f t="shared" si="109"/>
        <v>28.182</v>
      </c>
      <c r="I807" s="33">
        <f t="shared" si="110"/>
        <v>462</v>
      </c>
      <c r="J807" s="33">
        <f t="shared" si="111"/>
        <v>5.6364</v>
      </c>
      <c r="K807" s="38" t="s">
        <v>3041</v>
      </c>
      <c r="L807" s="25" t="s">
        <v>2402</v>
      </c>
      <c r="M807" s="49"/>
      <c r="N807" s="15"/>
      <c r="O807" s="15"/>
      <c r="P807" s="15"/>
      <c r="Q807" s="45"/>
    </row>
    <row r="808" s="1" customFormat="1" customHeight="1" spans="1:17">
      <c r="A808" s="37">
        <f t="shared" si="118"/>
        <v>161</v>
      </c>
      <c r="B808" s="15" t="s">
        <v>3039</v>
      </c>
      <c r="C808" s="38" t="s">
        <v>2199</v>
      </c>
      <c r="D808" s="38" t="s">
        <v>3040</v>
      </c>
      <c r="E808" s="37" t="s">
        <v>2910</v>
      </c>
      <c r="F808" s="24">
        <v>2</v>
      </c>
      <c r="G808" s="24">
        <v>2</v>
      </c>
      <c r="H808" s="33">
        <f t="shared" si="109"/>
        <v>93.94</v>
      </c>
      <c r="I808" s="33">
        <f t="shared" si="110"/>
        <v>1540</v>
      </c>
      <c r="J808" s="33">
        <f t="shared" si="111"/>
        <v>18.788</v>
      </c>
      <c r="K808" s="38" t="s">
        <v>3041</v>
      </c>
      <c r="L808" s="25" t="s">
        <v>2402</v>
      </c>
      <c r="M808" s="49"/>
      <c r="N808" s="37"/>
      <c r="O808" s="37"/>
      <c r="P808" s="37"/>
      <c r="Q808" s="46"/>
    </row>
    <row r="809" s="1" customFormat="1" customHeight="1" spans="1:17">
      <c r="A809" s="37">
        <f t="shared" si="118"/>
        <v>161</v>
      </c>
      <c r="B809" s="15" t="s">
        <v>3039</v>
      </c>
      <c r="C809" s="38" t="s">
        <v>2199</v>
      </c>
      <c r="D809" s="38" t="s">
        <v>3040</v>
      </c>
      <c r="E809" s="37" t="s">
        <v>2716</v>
      </c>
      <c r="F809" s="24">
        <v>3.2</v>
      </c>
      <c r="G809" s="24">
        <v>3.2</v>
      </c>
      <c r="H809" s="33">
        <f t="shared" si="109"/>
        <v>150.304</v>
      </c>
      <c r="I809" s="33">
        <f t="shared" si="110"/>
        <v>2464</v>
      </c>
      <c r="J809" s="33">
        <f t="shared" si="111"/>
        <v>30.0608</v>
      </c>
      <c r="K809" s="38" t="s">
        <v>3041</v>
      </c>
      <c r="L809" s="25" t="s">
        <v>2402</v>
      </c>
      <c r="M809" s="189"/>
      <c r="N809" s="37"/>
      <c r="O809" s="37"/>
      <c r="P809" s="37"/>
      <c r="Q809" s="46"/>
    </row>
    <row r="810" s="1" customFormat="1" customHeight="1" spans="1:17">
      <c r="A810" s="15">
        <v>162</v>
      </c>
      <c r="B810" s="15" t="s">
        <v>3042</v>
      </c>
      <c r="C810" s="38" t="s">
        <v>901</v>
      </c>
      <c r="D810" s="38" t="s">
        <v>3043</v>
      </c>
      <c r="E810" s="37" t="s">
        <v>37</v>
      </c>
      <c r="F810" s="24">
        <v>1.33</v>
      </c>
      <c r="G810" s="24">
        <v>1.33</v>
      </c>
      <c r="H810" s="33">
        <f t="shared" si="109"/>
        <v>62.4701</v>
      </c>
      <c r="I810" s="33">
        <f t="shared" si="110"/>
        <v>1024.1</v>
      </c>
      <c r="J810" s="33">
        <f t="shared" si="111"/>
        <v>12.49402</v>
      </c>
      <c r="K810" s="38" t="s">
        <v>3044</v>
      </c>
      <c r="L810" s="25" t="s">
        <v>2402</v>
      </c>
      <c r="M810" s="49"/>
      <c r="N810" s="37"/>
      <c r="O810" s="37"/>
      <c r="P810" s="37"/>
      <c r="Q810" s="46"/>
    </row>
    <row r="811" s="1" customFormat="1" customHeight="1" spans="1:17">
      <c r="A811" s="37">
        <f t="shared" ref="A811:A814" si="119">A810</f>
        <v>162</v>
      </c>
      <c r="B811" s="15" t="s">
        <v>3042</v>
      </c>
      <c r="C811" s="38" t="s">
        <v>901</v>
      </c>
      <c r="D811" s="38" t="s">
        <v>3043</v>
      </c>
      <c r="E811" s="37" t="s">
        <v>1306</v>
      </c>
      <c r="F811" s="24">
        <v>4.26</v>
      </c>
      <c r="G811" s="24">
        <v>4.26</v>
      </c>
      <c r="H811" s="33">
        <f t="shared" si="109"/>
        <v>200.0922</v>
      </c>
      <c r="I811" s="33">
        <f t="shared" si="110"/>
        <v>3280.2</v>
      </c>
      <c r="J811" s="33">
        <f t="shared" si="111"/>
        <v>40.01844</v>
      </c>
      <c r="K811" s="38" t="s">
        <v>3044</v>
      </c>
      <c r="L811" s="25" t="s">
        <v>2402</v>
      </c>
      <c r="M811" s="49"/>
      <c r="N811" s="37"/>
      <c r="O811" s="37"/>
      <c r="P811" s="37"/>
      <c r="Q811" s="46"/>
    </row>
    <row r="812" s="1" customFormat="1" customHeight="1" spans="1:17">
      <c r="A812" s="15">
        <f t="shared" si="119"/>
        <v>162</v>
      </c>
      <c r="B812" s="15" t="s">
        <v>3042</v>
      </c>
      <c r="C812" s="38" t="s">
        <v>901</v>
      </c>
      <c r="D812" s="38" t="s">
        <v>3043</v>
      </c>
      <c r="E812" s="37" t="s">
        <v>2867</v>
      </c>
      <c r="F812" s="24">
        <v>2.35</v>
      </c>
      <c r="G812" s="24">
        <v>2.35</v>
      </c>
      <c r="H812" s="33">
        <f t="shared" si="109"/>
        <v>110.3795</v>
      </c>
      <c r="I812" s="33">
        <f t="shared" si="110"/>
        <v>1809.5</v>
      </c>
      <c r="J812" s="33">
        <f t="shared" si="111"/>
        <v>22.0759</v>
      </c>
      <c r="K812" s="38" t="s">
        <v>3044</v>
      </c>
      <c r="L812" s="25" t="s">
        <v>2402</v>
      </c>
      <c r="M812" s="49"/>
      <c r="N812" s="15"/>
      <c r="O812" s="15"/>
      <c r="P812" s="15"/>
      <c r="Q812" s="45"/>
    </row>
    <row r="813" s="1" customFormat="1" customHeight="1" spans="1:17">
      <c r="A813" s="37">
        <f t="shared" si="119"/>
        <v>162</v>
      </c>
      <c r="B813" s="15" t="s">
        <v>3042</v>
      </c>
      <c r="C813" s="38" t="s">
        <v>901</v>
      </c>
      <c r="D813" s="38" t="s">
        <v>3043</v>
      </c>
      <c r="E813" s="37" t="s">
        <v>2715</v>
      </c>
      <c r="F813" s="24">
        <v>1.27</v>
      </c>
      <c r="G813" s="24">
        <v>1.27</v>
      </c>
      <c r="H813" s="33">
        <f t="shared" si="109"/>
        <v>59.6519</v>
      </c>
      <c r="I813" s="33">
        <f t="shared" si="110"/>
        <v>977.9</v>
      </c>
      <c r="J813" s="33">
        <f t="shared" si="111"/>
        <v>11.93038</v>
      </c>
      <c r="K813" s="38" t="s">
        <v>3044</v>
      </c>
      <c r="L813" s="25" t="s">
        <v>2402</v>
      </c>
      <c r="M813" s="49"/>
      <c r="N813" s="37"/>
      <c r="O813" s="37"/>
      <c r="P813" s="37"/>
      <c r="Q813" s="46"/>
    </row>
    <row r="814" s="1" customFormat="1" customHeight="1" spans="1:17">
      <c r="A814" s="37">
        <f t="shared" si="119"/>
        <v>162</v>
      </c>
      <c r="B814" s="15" t="s">
        <v>3042</v>
      </c>
      <c r="C814" s="38" t="s">
        <v>901</v>
      </c>
      <c r="D814" s="38" t="s">
        <v>3043</v>
      </c>
      <c r="E814" s="37" t="s">
        <v>2977</v>
      </c>
      <c r="F814" s="24">
        <v>5.29</v>
      </c>
      <c r="G814" s="24">
        <v>5.29</v>
      </c>
      <c r="H814" s="33">
        <f t="shared" si="109"/>
        <v>248.4713</v>
      </c>
      <c r="I814" s="33">
        <f t="shared" si="110"/>
        <v>4073.3</v>
      </c>
      <c r="J814" s="33">
        <f t="shared" si="111"/>
        <v>49.69426</v>
      </c>
      <c r="K814" s="38" t="s">
        <v>3044</v>
      </c>
      <c r="L814" s="25" t="s">
        <v>2402</v>
      </c>
      <c r="M814" s="189"/>
      <c r="N814" s="37"/>
      <c r="O814" s="37"/>
      <c r="P814" s="37"/>
      <c r="Q814" s="46"/>
    </row>
    <row r="815" s="1" customFormat="1" customHeight="1" spans="1:17">
      <c r="A815" s="15">
        <v>163</v>
      </c>
      <c r="B815" s="15" t="s">
        <v>3045</v>
      </c>
      <c r="C815" s="38" t="s">
        <v>617</v>
      </c>
      <c r="D815" s="38" t="s">
        <v>3046</v>
      </c>
      <c r="E815" s="37" t="s">
        <v>2923</v>
      </c>
      <c r="F815" s="24">
        <v>2.4</v>
      </c>
      <c r="G815" s="24">
        <v>2.4</v>
      </c>
      <c r="H815" s="33">
        <f t="shared" si="109"/>
        <v>112.728</v>
      </c>
      <c r="I815" s="33">
        <f t="shared" si="110"/>
        <v>1848</v>
      </c>
      <c r="J815" s="33">
        <f t="shared" si="111"/>
        <v>22.5456</v>
      </c>
      <c r="K815" s="38" t="s">
        <v>3047</v>
      </c>
      <c r="L815" s="25" t="s">
        <v>2402</v>
      </c>
      <c r="M815" s="49"/>
      <c r="N815" s="37"/>
      <c r="O815" s="37"/>
      <c r="P815" s="37"/>
      <c r="Q815" s="46"/>
    </row>
    <row r="816" s="1" customFormat="1" customHeight="1" spans="1:17">
      <c r="A816" s="37">
        <f t="shared" ref="A816:A819" si="120">A815</f>
        <v>163</v>
      </c>
      <c r="B816" s="15" t="s">
        <v>3045</v>
      </c>
      <c r="C816" s="38" t="s">
        <v>617</v>
      </c>
      <c r="D816" s="38" t="s">
        <v>3046</v>
      </c>
      <c r="E816" s="37" t="s">
        <v>1550</v>
      </c>
      <c r="F816" s="24">
        <v>2.9</v>
      </c>
      <c r="G816" s="24">
        <v>2.9</v>
      </c>
      <c r="H816" s="33">
        <f t="shared" si="109"/>
        <v>136.213</v>
      </c>
      <c r="I816" s="33">
        <f t="shared" si="110"/>
        <v>2233</v>
      </c>
      <c r="J816" s="33">
        <f t="shared" si="111"/>
        <v>27.2426</v>
      </c>
      <c r="K816" s="38" t="s">
        <v>3047</v>
      </c>
      <c r="L816" s="25" t="s">
        <v>2402</v>
      </c>
      <c r="M816" s="49"/>
      <c r="N816" s="37"/>
      <c r="O816" s="37"/>
      <c r="P816" s="37"/>
      <c r="Q816" s="46"/>
    </row>
    <row r="817" s="1" customFormat="1" customHeight="1" spans="1:17">
      <c r="A817" s="15">
        <f t="shared" si="120"/>
        <v>163</v>
      </c>
      <c r="B817" s="15" t="s">
        <v>3045</v>
      </c>
      <c r="C817" s="38" t="s">
        <v>617</v>
      </c>
      <c r="D817" s="38" t="s">
        <v>3046</v>
      </c>
      <c r="E817" s="37" t="s">
        <v>2925</v>
      </c>
      <c r="F817" s="24">
        <v>7.6</v>
      </c>
      <c r="G817" s="24">
        <v>7.6</v>
      </c>
      <c r="H817" s="33">
        <f t="shared" si="109"/>
        <v>356.972</v>
      </c>
      <c r="I817" s="33">
        <f t="shared" si="110"/>
        <v>5852</v>
      </c>
      <c r="J817" s="33">
        <f t="shared" si="111"/>
        <v>71.3944</v>
      </c>
      <c r="K817" s="38" t="s">
        <v>3047</v>
      </c>
      <c r="L817" s="25" t="s">
        <v>2402</v>
      </c>
      <c r="M817" s="49"/>
      <c r="N817" s="15"/>
      <c r="O817" s="15"/>
      <c r="P817" s="15"/>
      <c r="Q817" s="45"/>
    </row>
    <row r="818" s="1" customFormat="1" customHeight="1" spans="1:17">
      <c r="A818" s="37">
        <f t="shared" si="120"/>
        <v>163</v>
      </c>
      <c r="B818" s="15" t="s">
        <v>3045</v>
      </c>
      <c r="C818" s="38" t="s">
        <v>617</v>
      </c>
      <c r="D818" s="38" t="s">
        <v>3046</v>
      </c>
      <c r="E818" s="37" t="s">
        <v>37</v>
      </c>
      <c r="F818" s="24">
        <v>1.2</v>
      </c>
      <c r="G818" s="24">
        <v>1.2</v>
      </c>
      <c r="H818" s="33">
        <f t="shared" si="109"/>
        <v>56.364</v>
      </c>
      <c r="I818" s="33">
        <f t="shared" si="110"/>
        <v>924</v>
      </c>
      <c r="J818" s="33">
        <f t="shared" si="111"/>
        <v>11.2728</v>
      </c>
      <c r="K818" s="38" t="s">
        <v>3047</v>
      </c>
      <c r="L818" s="25" t="s">
        <v>2402</v>
      </c>
      <c r="M818" s="49"/>
      <c r="N818" s="37"/>
      <c r="O818" s="37"/>
      <c r="P818" s="37"/>
      <c r="Q818" s="46"/>
    </row>
    <row r="819" s="1" customFormat="1" customHeight="1" spans="1:17">
      <c r="A819" s="37">
        <f t="shared" si="120"/>
        <v>163</v>
      </c>
      <c r="B819" s="15" t="s">
        <v>3045</v>
      </c>
      <c r="C819" s="38" t="s">
        <v>617</v>
      </c>
      <c r="D819" s="38" t="s">
        <v>3046</v>
      </c>
      <c r="E819" s="37" t="s">
        <v>2910</v>
      </c>
      <c r="F819" s="24">
        <v>9.9</v>
      </c>
      <c r="G819" s="24">
        <v>9.9</v>
      </c>
      <c r="H819" s="33">
        <f t="shared" si="109"/>
        <v>465.003</v>
      </c>
      <c r="I819" s="33">
        <f t="shared" si="110"/>
        <v>7623</v>
      </c>
      <c r="J819" s="33">
        <f t="shared" si="111"/>
        <v>93.0006</v>
      </c>
      <c r="K819" s="38" t="s">
        <v>3047</v>
      </c>
      <c r="L819" s="25" t="s">
        <v>2402</v>
      </c>
      <c r="M819" s="189"/>
      <c r="N819" s="37"/>
      <c r="O819" s="37"/>
      <c r="P819" s="37"/>
      <c r="Q819" s="46"/>
    </row>
    <row r="820" s="1" customFormat="1" customHeight="1" spans="1:17">
      <c r="A820" s="15">
        <v>164</v>
      </c>
      <c r="B820" s="15" t="s">
        <v>3048</v>
      </c>
      <c r="C820" s="38" t="s">
        <v>922</v>
      </c>
      <c r="D820" s="38" t="s">
        <v>3049</v>
      </c>
      <c r="E820" s="37" t="s">
        <v>2919</v>
      </c>
      <c r="F820" s="24">
        <v>5.2</v>
      </c>
      <c r="G820" s="24">
        <v>5.2</v>
      </c>
      <c r="H820" s="33">
        <f t="shared" si="109"/>
        <v>244.244</v>
      </c>
      <c r="I820" s="33">
        <f t="shared" si="110"/>
        <v>4004</v>
      </c>
      <c r="J820" s="33">
        <f t="shared" si="111"/>
        <v>48.8488</v>
      </c>
      <c r="K820" s="38" t="s">
        <v>3050</v>
      </c>
      <c r="L820" s="25" t="s">
        <v>2402</v>
      </c>
      <c r="M820" s="49"/>
      <c r="N820" s="37"/>
      <c r="O820" s="37"/>
      <c r="P820" s="37"/>
      <c r="Q820" s="46"/>
    </row>
    <row r="821" s="1" customFormat="1" customHeight="1" spans="1:17">
      <c r="A821" s="37">
        <f t="shared" ref="A821:A824" si="121">A820</f>
        <v>164</v>
      </c>
      <c r="B821" s="15" t="s">
        <v>3048</v>
      </c>
      <c r="C821" s="38" t="s">
        <v>922</v>
      </c>
      <c r="D821" s="38" t="s">
        <v>3049</v>
      </c>
      <c r="E821" s="37" t="s">
        <v>1272</v>
      </c>
      <c r="F821" s="24">
        <v>2.9</v>
      </c>
      <c r="G821" s="24">
        <v>2.9</v>
      </c>
      <c r="H821" s="33">
        <f t="shared" si="109"/>
        <v>136.213</v>
      </c>
      <c r="I821" s="33">
        <f t="shared" si="110"/>
        <v>2233</v>
      </c>
      <c r="J821" s="33">
        <f t="shared" si="111"/>
        <v>27.2426</v>
      </c>
      <c r="K821" s="38" t="s">
        <v>3050</v>
      </c>
      <c r="L821" s="25" t="s">
        <v>2402</v>
      </c>
      <c r="M821" s="49"/>
      <c r="N821" s="37"/>
      <c r="O821" s="37"/>
      <c r="P821" s="37"/>
      <c r="Q821" s="46"/>
    </row>
    <row r="822" s="1" customFormat="1" customHeight="1" spans="1:17">
      <c r="A822" s="15">
        <f t="shared" si="121"/>
        <v>164</v>
      </c>
      <c r="B822" s="15" t="s">
        <v>3048</v>
      </c>
      <c r="C822" s="38" t="s">
        <v>922</v>
      </c>
      <c r="D822" s="38" t="s">
        <v>3049</v>
      </c>
      <c r="E822" s="37" t="s">
        <v>2766</v>
      </c>
      <c r="F822" s="24">
        <v>8</v>
      </c>
      <c r="G822" s="24">
        <v>8</v>
      </c>
      <c r="H822" s="33">
        <f t="shared" si="109"/>
        <v>375.76</v>
      </c>
      <c r="I822" s="33">
        <f t="shared" si="110"/>
        <v>6160</v>
      </c>
      <c r="J822" s="33">
        <f t="shared" si="111"/>
        <v>75.152</v>
      </c>
      <c r="K822" s="38" t="s">
        <v>3050</v>
      </c>
      <c r="L822" s="25" t="s">
        <v>2402</v>
      </c>
      <c r="M822" s="49"/>
      <c r="N822" s="15"/>
      <c r="O822" s="15"/>
      <c r="P822" s="15"/>
      <c r="Q822" s="45"/>
    </row>
    <row r="823" s="1" customFormat="1" customHeight="1" spans="1:17">
      <c r="A823" s="37">
        <f t="shared" si="121"/>
        <v>164</v>
      </c>
      <c r="B823" s="15" t="s">
        <v>3048</v>
      </c>
      <c r="C823" s="38" t="s">
        <v>922</v>
      </c>
      <c r="D823" s="38" t="s">
        <v>3049</v>
      </c>
      <c r="E823" s="37" t="s">
        <v>634</v>
      </c>
      <c r="F823" s="24">
        <v>5.18</v>
      </c>
      <c r="G823" s="24">
        <v>5.18</v>
      </c>
      <c r="H823" s="33">
        <f t="shared" si="109"/>
        <v>243.3046</v>
      </c>
      <c r="I823" s="33">
        <f t="shared" si="110"/>
        <v>3988.6</v>
      </c>
      <c r="J823" s="33">
        <f t="shared" si="111"/>
        <v>48.66092</v>
      </c>
      <c r="K823" s="38" t="s">
        <v>3050</v>
      </c>
      <c r="L823" s="25" t="s">
        <v>2402</v>
      </c>
      <c r="M823" s="49"/>
      <c r="N823" s="37"/>
      <c r="O823" s="37"/>
      <c r="P823" s="37"/>
      <c r="Q823" s="46"/>
    </row>
    <row r="824" s="1" customFormat="1" customHeight="1" spans="1:17">
      <c r="A824" s="37">
        <f t="shared" si="121"/>
        <v>164</v>
      </c>
      <c r="B824" s="15" t="s">
        <v>3048</v>
      </c>
      <c r="C824" s="38" t="s">
        <v>922</v>
      </c>
      <c r="D824" s="38" t="s">
        <v>3049</v>
      </c>
      <c r="E824" s="37" t="s">
        <v>667</v>
      </c>
      <c r="F824" s="24">
        <v>2.72</v>
      </c>
      <c r="G824" s="24">
        <v>2.72</v>
      </c>
      <c r="H824" s="33">
        <f t="shared" si="109"/>
        <v>127.7584</v>
      </c>
      <c r="I824" s="33">
        <f t="shared" si="110"/>
        <v>2094.4</v>
      </c>
      <c r="J824" s="33">
        <f t="shared" si="111"/>
        <v>25.55168</v>
      </c>
      <c r="K824" s="38" t="s">
        <v>3050</v>
      </c>
      <c r="L824" s="25" t="s">
        <v>2402</v>
      </c>
      <c r="M824" s="189"/>
      <c r="N824" s="37"/>
      <c r="O824" s="37"/>
      <c r="P824" s="37"/>
      <c r="Q824" s="46"/>
    </row>
    <row r="825" s="1" customFormat="1" customHeight="1" spans="1:17">
      <c r="A825" s="15">
        <v>165</v>
      </c>
      <c r="B825" s="15" t="s">
        <v>3051</v>
      </c>
      <c r="C825" s="38" t="s">
        <v>964</v>
      </c>
      <c r="D825" s="38" t="s">
        <v>3052</v>
      </c>
      <c r="E825" s="37" t="s">
        <v>2783</v>
      </c>
      <c r="F825" s="24">
        <v>7.3</v>
      </c>
      <c r="G825" s="24">
        <v>7.3</v>
      </c>
      <c r="H825" s="33">
        <f t="shared" si="109"/>
        <v>342.881</v>
      </c>
      <c r="I825" s="33">
        <f t="shared" si="110"/>
        <v>5621</v>
      </c>
      <c r="J825" s="33">
        <f t="shared" si="111"/>
        <v>68.5762</v>
      </c>
      <c r="K825" s="38" t="s">
        <v>3053</v>
      </c>
      <c r="L825" s="25" t="s">
        <v>2402</v>
      </c>
      <c r="M825" s="49"/>
      <c r="N825" s="37"/>
      <c r="O825" s="37"/>
      <c r="P825" s="37"/>
      <c r="Q825" s="46"/>
    </row>
    <row r="826" s="1" customFormat="1" customHeight="1" spans="1:17">
      <c r="A826" s="37">
        <f t="shared" ref="A826:A828" si="122">A825</f>
        <v>165</v>
      </c>
      <c r="B826" s="15" t="s">
        <v>3051</v>
      </c>
      <c r="C826" s="38" t="s">
        <v>964</v>
      </c>
      <c r="D826" s="38" t="s">
        <v>3052</v>
      </c>
      <c r="E826" s="37" t="s">
        <v>2919</v>
      </c>
      <c r="F826" s="24">
        <v>5.2</v>
      </c>
      <c r="G826" s="24">
        <v>5.2</v>
      </c>
      <c r="H826" s="33">
        <f t="shared" si="109"/>
        <v>244.244</v>
      </c>
      <c r="I826" s="33">
        <f t="shared" si="110"/>
        <v>4004</v>
      </c>
      <c r="J826" s="33">
        <f t="shared" si="111"/>
        <v>48.8488</v>
      </c>
      <c r="K826" s="38" t="s">
        <v>3053</v>
      </c>
      <c r="L826" s="25" t="s">
        <v>2402</v>
      </c>
      <c r="M826" s="49"/>
      <c r="N826" s="37"/>
      <c r="O826" s="37"/>
      <c r="P826" s="37"/>
      <c r="Q826" s="46"/>
    </row>
    <row r="827" s="1" customFormat="1" customHeight="1" spans="1:17">
      <c r="A827" s="15">
        <f t="shared" si="122"/>
        <v>165</v>
      </c>
      <c r="B827" s="15" t="s">
        <v>3051</v>
      </c>
      <c r="C827" s="38" t="s">
        <v>964</v>
      </c>
      <c r="D827" s="38" t="s">
        <v>3052</v>
      </c>
      <c r="E827" s="37" t="s">
        <v>2709</v>
      </c>
      <c r="F827" s="24">
        <v>3.4</v>
      </c>
      <c r="G827" s="24">
        <v>3.4</v>
      </c>
      <c r="H827" s="33">
        <f t="shared" si="109"/>
        <v>159.698</v>
      </c>
      <c r="I827" s="33">
        <f t="shared" si="110"/>
        <v>2618</v>
      </c>
      <c r="J827" s="33">
        <f t="shared" si="111"/>
        <v>31.9396</v>
      </c>
      <c r="K827" s="38" t="s">
        <v>3053</v>
      </c>
      <c r="L827" s="25" t="s">
        <v>2402</v>
      </c>
      <c r="M827" s="49"/>
      <c r="N827" s="15"/>
      <c r="O827" s="15"/>
      <c r="P827" s="15"/>
      <c r="Q827" s="45"/>
    </row>
    <row r="828" s="1" customFormat="1" customHeight="1" spans="1:17">
      <c r="A828" s="37">
        <f t="shared" si="122"/>
        <v>165</v>
      </c>
      <c r="B828" s="15" t="s">
        <v>3051</v>
      </c>
      <c r="C828" s="38" t="s">
        <v>964</v>
      </c>
      <c r="D828" s="38" t="s">
        <v>3052</v>
      </c>
      <c r="E828" s="37" t="s">
        <v>37</v>
      </c>
      <c r="F828" s="24">
        <v>9.6</v>
      </c>
      <c r="G828" s="24">
        <v>9.6</v>
      </c>
      <c r="H828" s="33">
        <f t="shared" si="109"/>
        <v>450.912</v>
      </c>
      <c r="I828" s="33">
        <f t="shared" si="110"/>
        <v>7392</v>
      </c>
      <c r="J828" s="33">
        <f t="shared" si="111"/>
        <v>90.1824</v>
      </c>
      <c r="K828" s="38" t="s">
        <v>3053</v>
      </c>
      <c r="L828" s="25" t="s">
        <v>2402</v>
      </c>
      <c r="M828" s="49"/>
      <c r="N828" s="37"/>
      <c r="O828" s="37"/>
      <c r="P828" s="37"/>
      <c r="Q828" s="46"/>
    </row>
    <row r="829" s="1" customFormat="1" customHeight="1" spans="1:17">
      <c r="A829" s="15">
        <v>166</v>
      </c>
      <c r="B829" s="15" t="s">
        <v>3054</v>
      </c>
      <c r="C829" s="38" t="s">
        <v>720</v>
      </c>
      <c r="D829" s="38" t="s">
        <v>3055</v>
      </c>
      <c r="E829" s="37" t="s">
        <v>2919</v>
      </c>
      <c r="F829" s="24">
        <v>5.2</v>
      </c>
      <c r="G829" s="24">
        <v>5.2</v>
      </c>
      <c r="H829" s="33">
        <f t="shared" si="109"/>
        <v>244.244</v>
      </c>
      <c r="I829" s="33">
        <f t="shared" si="110"/>
        <v>4004</v>
      </c>
      <c r="J829" s="33">
        <f t="shared" si="111"/>
        <v>48.8488</v>
      </c>
      <c r="K829" s="38" t="s">
        <v>3056</v>
      </c>
      <c r="L829" s="25" t="s">
        <v>2402</v>
      </c>
      <c r="M829" s="49"/>
      <c r="N829" s="37"/>
      <c r="O829" s="37"/>
      <c r="P829" s="37"/>
      <c r="Q829" s="46"/>
    </row>
    <row r="830" s="1" customFormat="1" customHeight="1" spans="1:17">
      <c r="A830" s="37">
        <f t="shared" ref="A830:A833" si="123">A829</f>
        <v>166</v>
      </c>
      <c r="B830" s="15" t="s">
        <v>3054</v>
      </c>
      <c r="C830" s="38" t="s">
        <v>720</v>
      </c>
      <c r="D830" s="38" t="s">
        <v>3055</v>
      </c>
      <c r="E830" s="37" t="s">
        <v>2766</v>
      </c>
      <c r="F830" s="24">
        <v>8</v>
      </c>
      <c r="G830" s="24">
        <v>8</v>
      </c>
      <c r="H830" s="33">
        <f t="shared" si="109"/>
        <v>375.76</v>
      </c>
      <c r="I830" s="33">
        <f t="shared" si="110"/>
        <v>6160</v>
      </c>
      <c r="J830" s="33">
        <f t="shared" si="111"/>
        <v>75.152</v>
      </c>
      <c r="K830" s="38" t="s">
        <v>3056</v>
      </c>
      <c r="L830" s="25" t="s">
        <v>2402</v>
      </c>
      <c r="M830" s="49"/>
      <c r="N830" s="37"/>
      <c r="O830" s="37"/>
      <c r="P830" s="37"/>
      <c r="Q830" s="46"/>
    </row>
    <row r="831" s="1" customFormat="1" customHeight="1" spans="1:17">
      <c r="A831" s="37">
        <f t="shared" si="123"/>
        <v>166</v>
      </c>
      <c r="B831" s="15" t="s">
        <v>3054</v>
      </c>
      <c r="C831" s="38" t="s">
        <v>720</v>
      </c>
      <c r="D831" s="38" t="s">
        <v>3055</v>
      </c>
      <c r="E831" s="37" t="s">
        <v>2919</v>
      </c>
      <c r="F831" s="24">
        <v>2.8</v>
      </c>
      <c r="G831" s="24">
        <v>2.8</v>
      </c>
      <c r="H831" s="33">
        <f t="shared" si="109"/>
        <v>131.516</v>
      </c>
      <c r="I831" s="33">
        <f t="shared" si="110"/>
        <v>2156</v>
      </c>
      <c r="J831" s="33">
        <f t="shared" si="111"/>
        <v>26.3032</v>
      </c>
      <c r="K831" s="38" t="s">
        <v>3056</v>
      </c>
      <c r="L831" s="25" t="s">
        <v>2402</v>
      </c>
      <c r="M831" s="49"/>
      <c r="N831" s="37"/>
      <c r="O831" s="37"/>
      <c r="P831" s="37"/>
      <c r="Q831" s="46"/>
    </row>
    <row r="832" s="1" customFormat="1" customHeight="1" spans="1:17">
      <c r="A832" s="15">
        <f t="shared" si="123"/>
        <v>166</v>
      </c>
      <c r="B832" s="15" t="s">
        <v>3054</v>
      </c>
      <c r="C832" s="38" t="s">
        <v>720</v>
      </c>
      <c r="D832" s="38" t="s">
        <v>3055</v>
      </c>
      <c r="E832" s="37" t="s">
        <v>2709</v>
      </c>
      <c r="F832" s="24">
        <v>3.26</v>
      </c>
      <c r="G832" s="24">
        <v>3.26</v>
      </c>
      <c r="H832" s="33">
        <f t="shared" si="109"/>
        <v>153.1222</v>
      </c>
      <c r="I832" s="33">
        <f t="shared" si="110"/>
        <v>2510.2</v>
      </c>
      <c r="J832" s="33">
        <f t="shared" si="111"/>
        <v>30.62444</v>
      </c>
      <c r="K832" s="38" t="s">
        <v>3056</v>
      </c>
      <c r="L832" s="25" t="s">
        <v>2402</v>
      </c>
      <c r="M832" s="49"/>
      <c r="N832" s="15"/>
      <c r="O832" s="15"/>
      <c r="P832" s="15"/>
      <c r="Q832" s="45"/>
    </row>
    <row r="833" s="1" customFormat="1" customHeight="1" spans="1:17">
      <c r="A833" s="37">
        <f t="shared" si="123"/>
        <v>166</v>
      </c>
      <c r="B833" s="15" t="s">
        <v>3054</v>
      </c>
      <c r="C833" s="38" t="s">
        <v>720</v>
      </c>
      <c r="D833" s="38" t="s">
        <v>3055</v>
      </c>
      <c r="E833" s="37" t="s">
        <v>37</v>
      </c>
      <c r="F833" s="24">
        <v>4.74</v>
      </c>
      <c r="G833" s="24">
        <v>4.74</v>
      </c>
      <c r="H833" s="33">
        <f t="shared" si="109"/>
        <v>222.6378</v>
      </c>
      <c r="I833" s="33">
        <f t="shared" si="110"/>
        <v>3649.8</v>
      </c>
      <c r="J833" s="33">
        <f t="shared" si="111"/>
        <v>44.52756</v>
      </c>
      <c r="K833" s="38" t="s">
        <v>3056</v>
      </c>
      <c r="L833" s="25" t="s">
        <v>2402</v>
      </c>
      <c r="M833" s="189"/>
      <c r="N833" s="37"/>
      <c r="O833" s="37"/>
      <c r="P833" s="37"/>
      <c r="Q833" s="46"/>
    </row>
    <row r="834" s="1" customFormat="1" customHeight="1" spans="1:17">
      <c r="A834" s="15">
        <v>167</v>
      </c>
      <c r="B834" s="15" t="s">
        <v>3057</v>
      </c>
      <c r="C834" s="38" t="s">
        <v>447</v>
      </c>
      <c r="D834" s="38" t="s">
        <v>3058</v>
      </c>
      <c r="E834" s="37" t="s">
        <v>2906</v>
      </c>
      <c r="F834" s="24">
        <v>1</v>
      </c>
      <c r="G834" s="24">
        <v>1</v>
      </c>
      <c r="H834" s="33">
        <f t="shared" si="109"/>
        <v>46.97</v>
      </c>
      <c r="I834" s="33">
        <f t="shared" si="110"/>
        <v>770</v>
      </c>
      <c r="J834" s="33">
        <f t="shared" si="111"/>
        <v>9.394</v>
      </c>
      <c r="K834" s="38" t="s">
        <v>3059</v>
      </c>
      <c r="L834" s="25" t="s">
        <v>2402</v>
      </c>
      <c r="M834" s="49"/>
      <c r="N834" s="37"/>
      <c r="O834" s="37"/>
      <c r="P834" s="37"/>
      <c r="Q834" s="46"/>
    </row>
    <row r="835" s="1" customFormat="1" customHeight="1" spans="1:17">
      <c r="A835" s="37">
        <f t="shared" ref="A835:A838" si="124">A834</f>
        <v>167</v>
      </c>
      <c r="B835" s="15" t="s">
        <v>3057</v>
      </c>
      <c r="C835" s="38" t="s">
        <v>447</v>
      </c>
      <c r="D835" s="38" t="s">
        <v>3058</v>
      </c>
      <c r="E835" s="37" t="s">
        <v>2857</v>
      </c>
      <c r="F835" s="24">
        <v>1.4</v>
      </c>
      <c r="G835" s="24">
        <v>1.4</v>
      </c>
      <c r="H835" s="33">
        <f t="shared" si="109"/>
        <v>65.758</v>
      </c>
      <c r="I835" s="33">
        <f t="shared" si="110"/>
        <v>1078</v>
      </c>
      <c r="J835" s="33">
        <f t="shared" si="111"/>
        <v>13.1516</v>
      </c>
      <c r="K835" s="38" t="s">
        <v>3059</v>
      </c>
      <c r="L835" s="25" t="s">
        <v>2402</v>
      </c>
      <c r="M835" s="49"/>
      <c r="N835" s="37"/>
      <c r="O835" s="37"/>
      <c r="P835" s="37"/>
      <c r="Q835" s="46"/>
    </row>
    <row r="836" s="1" customFormat="1" customHeight="1" spans="1:17">
      <c r="A836" s="37">
        <f t="shared" si="124"/>
        <v>167</v>
      </c>
      <c r="B836" s="15" t="s">
        <v>3057</v>
      </c>
      <c r="C836" s="38" t="s">
        <v>447</v>
      </c>
      <c r="D836" s="38" t="s">
        <v>3058</v>
      </c>
      <c r="E836" s="37" t="s">
        <v>2919</v>
      </c>
      <c r="F836" s="24">
        <v>4.1</v>
      </c>
      <c r="G836" s="24">
        <v>4.1</v>
      </c>
      <c r="H836" s="33">
        <f t="shared" si="109"/>
        <v>192.577</v>
      </c>
      <c r="I836" s="33">
        <f t="shared" si="110"/>
        <v>3157</v>
      </c>
      <c r="J836" s="33">
        <f t="shared" si="111"/>
        <v>38.5154</v>
      </c>
      <c r="K836" s="38" t="s">
        <v>3059</v>
      </c>
      <c r="L836" s="25" t="s">
        <v>2402</v>
      </c>
      <c r="M836" s="49"/>
      <c r="N836" s="37"/>
      <c r="O836" s="37"/>
      <c r="P836" s="37"/>
      <c r="Q836" s="46"/>
    </row>
    <row r="837" s="1" customFormat="1" customHeight="1" spans="1:17">
      <c r="A837" s="15">
        <f t="shared" si="124"/>
        <v>167</v>
      </c>
      <c r="B837" s="15" t="s">
        <v>3057</v>
      </c>
      <c r="C837" s="38" t="s">
        <v>447</v>
      </c>
      <c r="D837" s="38" t="s">
        <v>3058</v>
      </c>
      <c r="E837" s="37" t="s">
        <v>2734</v>
      </c>
      <c r="F837" s="24">
        <v>4.1</v>
      </c>
      <c r="G837" s="24">
        <v>4.1</v>
      </c>
      <c r="H837" s="33">
        <f t="shared" si="109"/>
        <v>192.577</v>
      </c>
      <c r="I837" s="33">
        <f t="shared" si="110"/>
        <v>3157</v>
      </c>
      <c r="J837" s="33">
        <f t="shared" si="111"/>
        <v>38.5154</v>
      </c>
      <c r="K837" s="38" t="s">
        <v>3059</v>
      </c>
      <c r="L837" s="25" t="s">
        <v>2402</v>
      </c>
      <c r="M837" s="49"/>
      <c r="N837" s="15"/>
      <c r="O837" s="15"/>
      <c r="P837" s="15"/>
      <c r="Q837" s="45"/>
    </row>
    <row r="838" s="1" customFormat="1" customHeight="1" spans="1:17">
      <c r="A838" s="37">
        <f t="shared" si="124"/>
        <v>167</v>
      </c>
      <c r="B838" s="15" t="s">
        <v>3057</v>
      </c>
      <c r="C838" s="38" t="s">
        <v>447</v>
      </c>
      <c r="D838" s="38" t="s">
        <v>3058</v>
      </c>
      <c r="E838" s="37" t="s">
        <v>863</v>
      </c>
      <c r="F838" s="24">
        <v>2.8</v>
      </c>
      <c r="G838" s="24">
        <v>2.8</v>
      </c>
      <c r="H838" s="33">
        <f t="shared" si="109"/>
        <v>131.516</v>
      </c>
      <c r="I838" s="33">
        <f t="shared" si="110"/>
        <v>2156</v>
      </c>
      <c r="J838" s="33">
        <f t="shared" si="111"/>
        <v>26.3032</v>
      </c>
      <c r="K838" s="38" t="s">
        <v>3059</v>
      </c>
      <c r="L838" s="25" t="s">
        <v>2402</v>
      </c>
      <c r="M838" s="189"/>
      <c r="N838" s="37"/>
      <c r="O838" s="37"/>
      <c r="P838" s="37"/>
      <c r="Q838" s="46"/>
    </row>
    <row r="839" s="1" customFormat="1" customHeight="1" spans="1:17">
      <c r="A839" s="15">
        <v>168</v>
      </c>
      <c r="B839" s="15" t="s">
        <v>3060</v>
      </c>
      <c r="C839" s="38" t="s">
        <v>533</v>
      </c>
      <c r="D839" s="38" t="s">
        <v>3061</v>
      </c>
      <c r="E839" s="37" t="s">
        <v>2731</v>
      </c>
      <c r="F839" s="24">
        <v>6.3</v>
      </c>
      <c r="G839" s="24">
        <v>6.3</v>
      </c>
      <c r="H839" s="33">
        <f t="shared" si="109"/>
        <v>295.911</v>
      </c>
      <c r="I839" s="33">
        <f t="shared" si="110"/>
        <v>4851</v>
      </c>
      <c r="J839" s="33">
        <f t="shared" si="111"/>
        <v>59.1822</v>
      </c>
      <c r="K839" s="38" t="s">
        <v>3062</v>
      </c>
      <c r="L839" s="25" t="s">
        <v>2402</v>
      </c>
      <c r="M839" s="49"/>
      <c r="N839" s="37"/>
      <c r="O839" s="37"/>
      <c r="P839" s="37"/>
      <c r="Q839" s="46"/>
    </row>
    <row r="840" s="1" customFormat="1" customHeight="1" spans="1:17">
      <c r="A840" s="37">
        <f t="shared" ref="A840:A843" si="125">A839</f>
        <v>168</v>
      </c>
      <c r="B840" s="15" t="s">
        <v>3060</v>
      </c>
      <c r="C840" s="38" t="s">
        <v>533</v>
      </c>
      <c r="D840" s="38" t="s">
        <v>3061</v>
      </c>
      <c r="E840" s="37" t="s">
        <v>2783</v>
      </c>
      <c r="F840" s="24">
        <v>4</v>
      </c>
      <c r="G840" s="24">
        <v>4</v>
      </c>
      <c r="H840" s="33">
        <f t="shared" ref="H840:H903" si="126">G840*46.97</f>
        <v>187.88</v>
      </c>
      <c r="I840" s="33">
        <f t="shared" ref="I840:I903" si="127">G840*770</f>
        <v>3080</v>
      </c>
      <c r="J840" s="33">
        <f t="shared" ref="J840:J903" si="128">H840*20%</f>
        <v>37.576</v>
      </c>
      <c r="K840" s="38" t="s">
        <v>3062</v>
      </c>
      <c r="L840" s="25" t="s">
        <v>2402</v>
      </c>
      <c r="M840" s="49"/>
      <c r="N840" s="37"/>
      <c r="O840" s="37"/>
      <c r="P840" s="37"/>
      <c r="Q840" s="46"/>
    </row>
    <row r="841" s="1" customFormat="1" customHeight="1" spans="1:17">
      <c r="A841" s="37">
        <f t="shared" si="125"/>
        <v>168</v>
      </c>
      <c r="B841" s="15" t="s">
        <v>3060</v>
      </c>
      <c r="C841" s="38" t="s">
        <v>533</v>
      </c>
      <c r="D841" s="38" t="s">
        <v>3061</v>
      </c>
      <c r="E841" s="37" t="s">
        <v>2857</v>
      </c>
      <c r="F841" s="24">
        <v>1.4</v>
      </c>
      <c r="G841" s="24">
        <v>1.4</v>
      </c>
      <c r="H841" s="33">
        <f t="shared" si="126"/>
        <v>65.758</v>
      </c>
      <c r="I841" s="33">
        <f t="shared" si="127"/>
        <v>1078</v>
      </c>
      <c r="J841" s="33">
        <f t="shared" si="128"/>
        <v>13.1516</v>
      </c>
      <c r="K841" s="38" t="s">
        <v>3062</v>
      </c>
      <c r="L841" s="25" t="s">
        <v>2402</v>
      </c>
      <c r="M841" s="49"/>
      <c r="N841" s="37"/>
      <c r="O841" s="37"/>
      <c r="P841" s="37"/>
      <c r="Q841" s="46"/>
    </row>
    <row r="842" s="1" customFormat="1" customHeight="1" spans="1:17">
      <c r="A842" s="15">
        <f t="shared" si="125"/>
        <v>168</v>
      </c>
      <c r="B842" s="15" t="s">
        <v>3060</v>
      </c>
      <c r="C842" s="38" t="s">
        <v>533</v>
      </c>
      <c r="D842" s="38" t="s">
        <v>3061</v>
      </c>
      <c r="E842" s="37" t="s">
        <v>953</v>
      </c>
      <c r="F842" s="24">
        <v>4.1</v>
      </c>
      <c r="G842" s="24">
        <v>4.1</v>
      </c>
      <c r="H842" s="33">
        <f t="shared" si="126"/>
        <v>192.577</v>
      </c>
      <c r="I842" s="33">
        <f t="shared" si="127"/>
        <v>3157</v>
      </c>
      <c r="J842" s="33">
        <f t="shared" si="128"/>
        <v>38.5154</v>
      </c>
      <c r="K842" s="38" t="s">
        <v>3062</v>
      </c>
      <c r="L842" s="25" t="s">
        <v>2402</v>
      </c>
      <c r="M842" s="49"/>
      <c r="N842" s="15"/>
      <c r="O842" s="15"/>
      <c r="P842" s="15"/>
      <c r="Q842" s="45"/>
    </row>
    <row r="843" s="1" customFormat="1" customHeight="1" spans="1:17">
      <c r="A843" s="37">
        <f t="shared" si="125"/>
        <v>168</v>
      </c>
      <c r="B843" s="15" t="s">
        <v>3060</v>
      </c>
      <c r="C843" s="38" t="s">
        <v>533</v>
      </c>
      <c r="D843" s="38" t="s">
        <v>3061</v>
      </c>
      <c r="E843" s="37" t="s">
        <v>37</v>
      </c>
      <c r="F843" s="24">
        <v>8.2</v>
      </c>
      <c r="G843" s="24">
        <v>8.2</v>
      </c>
      <c r="H843" s="33">
        <f t="shared" si="126"/>
        <v>385.154</v>
      </c>
      <c r="I843" s="33">
        <f t="shared" si="127"/>
        <v>6314</v>
      </c>
      <c r="J843" s="33">
        <f t="shared" si="128"/>
        <v>77.0308</v>
      </c>
      <c r="K843" s="38" t="s">
        <v>3062</v>
      </c>
      <c r="L843" s="25" t="s">
        <v>2402</v>
      </c>
      <c r="M843" s="189"/>
      <c r="N843" s="37"/>
      <c r="O843" s="37"/>
      <c r="P843" s="37"/>
      <c r="Q843" s="46"/>
    </row>
    <row r="844" s="1" customFormat="1" customHeight="1" spans="1:17">
      <c r="A844" s="15">
        <v>169</v>
      </c>
      <c r="B844" s="15" t="s">
        <v>3063</v>
      </c>
      <c r="C844" s="38" t="s">
        <v>720</v>
      </c>
      <c r="D844" s="38" t="s">
        <v>3064</v>
      </c>
      <c r="E844" s="37" t="s">
        <v>2857</v>
      </c>
      <c r="F844" s="24">
        <v>7.2</v>
      </c>
      <c r="G844" s="24">
        <v>7.2</v>
      </c>
      <c r="H844" s="33">
        <f t="shared" si="126"/>
        <v>338.184</v>
      </c>
      <c r="I844" s="33">
        <f t="shared" si="127"/>
        <v>5544</v>
      </c>
      <c r="J844" s="33">
        <f t="shared" si="128"/>
        <v>67.6368</v>
      </c>
      <c r="K844" s="38" t="s">
        <v>3065</v>
      </c>
      <c r="L844" s="25" t="s">
        <v>2402</v>
      </c>
      <c r="M844" s="49"/>
      <c r="N844" s="37"/>
      <c r="O844" s="37"/>
      <c r="P844" s="37"/>
      <c r="Q844" s="46"/>
    </row>
    <row r="845" s="1" customFormat="1" customHeight="1" spans="1:17">
      <c r="A845" s="37">
        <f t="shared" ref="A845:A848" si="129">A844</f>
        <v>169</v>
      </c>
      <c r="B845" s="15" t="s">
        <v>3063</v>
      </c>
      <c r="C845" s="38" t="s">
        <v>720</v>
      </c>
      <c r="D845" s="38" t="s">
        <v>3064</v>
      </c>
      <c r="E845" s="37" t="s">
        <v>240</v>
      </c>
      <c r="F845" s="24">
        <v>2</v>
      </c>
      <c r="G845" s="24">
        <v>2</v>
      </c>
      <c r="H845" s="33">
        <f t="shared" si="126"/>
        <v>93.94</v>
      </c>
      <c r="I845" s="33">
        <f t="shared" si="127"/>
        <v>1540</v>
      </c>
      <c r="J845" s="33">
        <f t="shared" si="128"/>
        <v>18.788</v>
      </c>
      <c r="K845" s="38" t="s">
        <v>3065</v>
      </c>
      <c r="L845" s="25" t="s">
        <v>2402</v>
      </c>
      <c r="M845" s="49"/>
      <c r="N845" s="37"/>
      <c r="O845" s="37"/>
      <c r="P845" s="37"/>
      <c r="Q845" s="46"/>
    </row>
    <row r="846" s="1" customFormat="1" customHeight="1" spans="1:17">
      <c r="A846" s="37">
        <f t="shared" si="129"/>
        <v>169</v>
      </c>
      <c r="B846" s="15" t="s">
        <v>3063</v>
      </c>
      <c r="C846" s="38" t="s">
        <v>720</v>
      </c>
      <c r="D846" s="38" t="s">
        <v>3064</v>
      </c>
      <c r="E846" s="37" t="s">
        <v>2734</v>
      </c>
      <c r="F846" s="24">
        <v>1.67</v>
      </c>
      <c r="G846" s="24">
        <v>1.67</v>
      </c>
      <c r="H846" s="33">
        <f t="shared" si="126"/>
        <v>78.4399</v>
      </c>
      <c r="I846" s="33">
        <f t="shared" si="127"/>
        <v>1285.9</v>
      </c>
      <c r="J846" s="33">
        <f t="shared" si="128"/>
        <v>15.68798</v>
      </c>
      <c r="K846" s="38" t="s">
        <v>3065</v>
      </c>
      <c r="L846" s="25" t="s">
        <v>2402</v>
      </c>
      <c r="M846" s="49"/>
      <c r="N846" s="37"/>
      <c r="O846" s="37"/>
      <c r="P846" s="37"/>
      <c r="Q846" s="46"/>
    </row>
    <row r="847" s="1" customFormat="1" customHeight="1" spans="1:17">
      <c r="A847" s="15">
        <f t="shared" si="129"/>
        <v>169</v>
      </c>
      <c r="B847" s="15" t="s">
        <v>3063</v>
      </c>
      <c r="C847" s="38" t="s">
        <v>720</v>
      </c>
      <c r="D847" s="38" t="s">
        <v>3064</v>
      </c>
      <c r="E847" s="37" t="s">
        <v>239</v>
      </c>
      <c r="F847" s="24">
        <v>3.67</v>
      </c>
      <c r="G847" s="24">
        <v>3.67</v>
      </c>
      <c r="H847" s="33">
        <f t="shared" si="126"/>
        <v>172.3799</v>
      </c>
      <c r="I847" s="33">
        <f t="shared" si="127"/>
        <v>2825.9</v>
      </c>
      <c r="J847" s="33">
        <f t="shared" si="128"/>
        <v>34.47598</v>
      </c>
      <c r="K847" s="38" t="s">
        <v>3065</v>
      </c>
      <c r="L847" s="25" t="s">
        <v>2402</v>
      </c>
      <c r="M847" s="49"/>
      <c r="N847" s="15"/>
      <c r="O847" s="15"/>
      <c r="P847" s="15"/>
      <c r="Q847" s="45"/>
    </row>
    <row r="848" s="1" customFormat="1" customHeight="1" spans="1:17">
      <c r="A848" s="37">
        <f t="shared" si="129"/>
        <v>169</v>
      </c>
      <c r="B848" s="15" t="s">
        <v>3063</v>
      </c>
      <c r="C848" s="38" t="s">
        <v>720</v>
      </c>
      <c r="D848" s="38" t="s">
        <v>3064</v>
      </c>
      <c r="E848" s="37" t="s">
        <v>37</v>
      </c>
      <c r="F848" s="24">
        <v>5.46</v>
      </c>
      <c r="G848" s="24">
        <v>5.46</v>
      </c>
      <c r="H848" s="33">
        <f t="shared" si="126"/>
        <v>256.4562</v>
      </c>
      <c r="I848" s="33">
        <f t="shared" si="127"/>
        <v>4204.2</v>
      </c>
      <c r="J848" s="33">
        <f t="shared" si="128"/>
        <v>51.29124</v>
      </c>
      <c r="K848" s="38" t="s">
        <v>3065</v>
      </c>
      <c r="L848" s="25" t="s">
        <v>2402</v>
      </c>
      <c r="M848" s="189"/>
      <c r="N848" s="37"/>
      <c r="O848" s="37"/>
      <c r="P848" s="37"/>
      <c r="Q848" s="46"/>
    </row>
    <row r="849" s="1" customFormat="1" customHeight="1" spans="1:17">
      <c r="A849" s="15">
        <v>170</v>
      </c>
      <c r="B849" s="15" t="s">
        <v>3066</v>
      </c>
      <c r="C849" s="38" t="s">
        <v>1354</v>
      </c>
      <c r="D849" s="38" t="s">
        <v>3067</v>
      </c>
      <c r="E849" s="37" t="s">
        <v>2783</v>
      </c>
      <c r="F849" s="24">
        <v>6.1</v>
      </c>
      <c r="G849" s="24">
        <v>6.1</v>
      </c>
      <c r="H849" s="33">
        <f t="shared" si="126"/>
        <v>286.517</v>
      </c>
      <c r="I849" s="33">
        <f t="shared" si="127"/>
        <v>4697</v>
      </c>
      <c r="J849" s="33">
        <f t="shared" si="128"/>
        <v>57.3034</v>
      </c>
      <c r="K849" s="38" t="s">
        <v>3068</v>
      </c>
      <c r="L849" s="25" t="s">
        <v>2402</v>
      </c>
      <c r="M849" s="49"/>
      <c r="N849" s="37"/>
      <c r="O849" s="37"/>
      <c r="P849" s="37"/>
      <c r="Q849" s="46"/>
    </row>
    <row r="850" s="1" customFormat="1" customHeight="1" spans="1:17">
      <c r="A850" s="37">
        <f t="shared" ref="A850:A853" si="130">A849</f>
        <v>170</v>
      </c>
      <c r="B850" s="15" t="s">
        <v>3066</v>
      </c>
      <c r="C850" s="38" t="s">
        <v>1354</v>
      </c>
      <c r="D850" s="38" t="s">
        <v>3067</v>
      </c>
      <c r="E850" s="37" t="s">
        <v>2919</v>
      </c>
      <c r="F850" s="24">
        <v>4.6</v>
      </c>
      <c r="G850" s="24">
        <v>4.6</v>
      </c>
      <c r="H850" s="33">
        <f t="shared" si="126"/>
        <v>216.062</v>
      </c>
      <c r="I850" s="33">
        <f t="shared" si="127"/>
        <v>3542</v>
      </c>
      <c r="J850" s="33">
        <f t="shared" si="128"/>
        <v>43.2124</v>
      </c>
      <c r="K850" s="38" t="s">
        <v>3068</v>
      </c>
      <c r="L850" s="25" t="s">
        <v>2402</v>
      </c>
      <c r="M850" s="49"/>
      <c r="N850" s="37"/>
      <c r="O850" s="37"/>
      <c r="P850" s="37"/>
      <c r="Q850" s="46"/>
    </row>
    <row r="851" s="1" customFormat="1" customHeight="1" spans="1:17">
      <c r="A851" s="37">
        <f t="shared" si="130"/>
        <v>170</v>
      </c>
      <c r="B851" s="15" t="s">
        <v>3066</v>
      </c>
      <c r="C851" s="38" t="s">
        <v>1354</v>
      </c>
      <c r="D851" s="38" t="s">
        <v>3067</v>
      </c>
      <c r="E851" s="37" t="s">
        <v>2937</v>
      </c>
      <c r="F851" s="24">
        <v>2.2</v>
      </c>
      <c r="G851" s="24">
        <v>2.2</v>
      </c>
      <c r="H851" s="33">
        <f t="shared" si="126"/>
        <v>103.334</v>
      </c>
      <c r="I851" s="33">
        <f t="shared" si="127"/>
        <v>1694</v>
      </c>
      <c r="J851" s="33">
        <f t="shared" si="128"/>
        <v>20.6668</v>
      </c>
      <c r="K851" s="38" t="s">
        <v>3068</v>
      </c>
      <c r="L851" s="25" t="s">
        <v>2402</v>
      </c>
      <c r="M851" s="49"/>
      <c r="N851" s="37"/>
      <c r="O851" s="37"/>
      <c r="P851" s="37"/>
      <c r="Q851" s="46"/>
    </row>
    <row r="852" s="1" customFormat="1" customHeight="1" spans="1:17">
      <c r="A852" s="15">
        <f t="shared" si="130"/>
        <v>170</v>
      </c>
      <c r="B852" s="15" t="s">
        <v>3066</v>
      </c>
      <c r="C852" s="38" t="s">
        <v>1354</v>
      </c>
      <c r="D852" s="38" t="s">
        <v>3067</v>
      </c>
      <c r="E852" s="37" t="s">
        <v>2933</v>
      </c>
      <c r="F852" s="24">
        <v>4</v>
      </c>
      <c r="G852" s="24">
        <v>4</v>
      </c>
      <c r="H852" s="33">
        <f t="shared" si="126"/>
        <v>187.88</v>
      </c>
      <c r="I852" s="33">
        <f t="shared" si="127"/>
        <v>3080</v>
      </c>
      <c r="J852" s="33">
        <f t="shared" si="128"/>
        <v>37.576</v>
      </c>
      <c r="K852" s="38" t="s">
        <v>3068</v>
      </c>
      <c r="L852" s="25" t="s">
        <v>2402</v>
      </c>
      <c r="M852" s="49"/>
      <c r="N852" s="15"/>
      <c r="O852" s="15"/>
      <c r="P852" s="15"/>
      <c r="Q852" s="45"/>
    </row>
    <row r="853" s="1" customFormat="1" customHeight="1" spans="1:17">
      <c r="A853" s="37">
        <f t="shared" si="130"/>
        <v>170</v>
      </c>
      <c r="B853" s="15" t="s">
        <v>3066</v>
      </c>
      <c r="C853" s="38" t="s">
        <v>1354</v>
      </c>
      <c r="D853" s="38" t="s">
        <v>3067</v>
      </c>
      <c r="E853" s="37" t="s">
        <v>37</v>
      </c>
      <c r="F853" s="24">
        <v>2.1</v>
      </c>
      <c r="G853" s="24">
        <v>2.1</v>
      </c>
      <c r="H853" s="33">
        <f t="shared" si="126"/>
        <v>98.637</v>
      </c>
      <c r="I853" s="33">
        <f t="shared" si="127"/>
        <v>1617</v>
      </c>
      <c r="J853" s="33">
        <f t="shared" si="128"/>
        <v>19.7274</v>
      </c>
      <c r="K853" s="38" t="s">
        <v>3068</v>
      </c>
      <c r="L853" s="25" t="s">
        <v>2402</v>
      </c>
      <c r="M853" s="189"/>
      <c r="N853" s="37"/>
      <c r="O853" s="37"/>
      <c r="P853" s="37"/>
      <c r="Q853" s="46"/>
    </row>
    <row r="854" s="1" customFormat="1" customHeight="1" spans="1:17">
      <c r="A854" s="15">
        <v>171</v>
      </c>
      <c r="B854" s="15" t="s">
        <v>3069</v>
      </c>
      <c r="C854" s="38" t="s">
        <v>2872</v>
      </c>
      <c r="D854" s="38" t="s">
        <v>3070</v>
      </c>
      <c r="E854" s="37" t="s">
        <v>1306</v>
      </c>
      <c r="F854" s="24">
        <v>1.25</v>
      </c>
      <c r="G854" s="24">
        <v>1.25</v>
      </c>
      <c r="H854" s="33">
        <f t="shared" si="126"/>
        <v>58.7125</v>
      </c>
      <c r="I854" s="33">
        <f t="shared" si="127"/>
        <v>962.5</v>
      </c>
      <c r="J854" s="33">
        <f t="shared" si="128"/>
        <v>11.7425</v>
      </c>
      <c r="K854" s="38" t="s">
        <v>3071</v>
      </c>
      <c r="L854" s="25" t="s">
        <v>2402</v>
      </c>
      <c r="M854" s="49"/>
      <c r="N854" s="37"/>
      <c r="O854" s="37"/>
      <c r="P854" s="37"/>
      <c r="Q854" s="46"/>
    </row>
    <row r="855" s="1" customFormat="1" customHeight="1" spans="1:17">
      <c r="A855" s="37">
        <f t="shared" ref="A855:A858" si="131">A854</f>
        <v>171</v>
      </c>
      <c r="B855" s="15" t="s">
        <v>3069</v>
      </c>
      <c r="C855" s="38" t="s">
        <v>2872</v>
      </c>
      <c r="D855" s="38" t="s">
        <v>3070</v>
      </c>
      <c r="E855" s="37" t="s">
        <v>876</v>
      </c>
      <c r="F855" s="24">
        <v>1.33</v>
      </c>
      <c r="G855" s="24">
        <v>1.33</v>
      </c>
      <c r="H855" s="33">
        <f t="shared" si="126"/>
        <v>62.4701</v>
      </c>
      <c r="I855" s="33">
        <f t="shared" si="127"/>
        <v>1024.1</v>
      </c>
      <c r="J855" s="33">
        <f t="shared" si="128"/>
        <v>12.49402</v>
      </c>
      <c r="K855" s="38" t="s">
        <v>3071</v>
      </c>
      <c r="L855" s="25" t="s">
        <v>2402</v>
      </c>
      <c r="M855" s="49"/>
      <c r="N855" s="37"/>
      <c r="O855" s="37"/>
      <c r="P855" s="37"/>
      <c r="Q855" s="46"/>
    </row>
    <row r="856" s="1" customFormat="1" customHeight="1" spans="1:17">
      <c r="A856" s="37">
        <f t="shared" si="131"/>
        <v>171</v>
      </c>
      <c r="B856" s="15" t="s">
        <v>3069</v>
      </c>
      <c r="C856" s="38" t="s">
        <v>2872</v>
      </c>
      <c r="D856" s="38" t="s">
        <v>3070</v>
      </c>
      <c r="E856" s="37" t="s">
        <v>1422</v>
      </c>
      <c r="F856" s="24">
        <v>4.56</v>
      </c>
      <c r="G856" s="24">
        <v>4.56</v>
      </c>
      <c r="H856" s="33">
        <f t="shared" si="126"/>
        <v>214.1832</v>
      </c>
      <c r="I856" s="33">
        <f t="shared" si="127"/>
        <v>3511.2</v>
      </c>
      <c r="J856" s="33">
        <f t="shared" si="128"/>
        <v>42.83664</v>
      </c>
      <c r="K856" s="38" t="s">
        <v>3071</v>
      </c>
      <c r="L856" s="25" t="s">
        <v>2402</v>
      </c>
      <c r="M856" s="49"/>
      <c r="N856" s="37"/>
      <c r="O856" s="37"/>
      <c r="P856" s="37"/>
      <c r="Q856" s="46"/>
    </row>
    <row r="857" s="1" customFormat="1" customHeight="1" spans="1:17">
      <c r="A857" s="15">
        <f t="shared" si="131"/>
        <v>171</v>
      </c>
      <c r="B857" s="15" t="s">
        <v>3069</v>
      </c>
      <c r="C857" s="38" t="s">
        <v>2872</v>
      </c>
      <c r="D857" s="38" t="s">
        <v>3070</v>
      </c>
      <c r="E857" s="37" t="s">
        <v>2882</v>
      </c>
      <c r="F857" s="24">
        <v>5.57</v>
      </c>
      <c r="G857" s="24">
        <v>5.57</v>
      </c>
      <c r="H857" s="33">
        <f t="shared" si="126"/>
        <v>261.6229</v>
      </c>
      <c r="I857" s="33">
        <f t="shared" si="127"/>
        <v>4288.9</v>
      </c>
      <c r="J857" s="33">
        <f t="shared" si="128"/>
        <v>52.32458</v>
      </c>
      <c r="K857" s="38" t="s">
        <v>3071</v>
      </c>
      <c r="L857" s="25" t="s">
        <v>2402</v>
      </c>
      <c r="M857" s="49"/>
      <c r="N857" s="15"/>
      <c r="O857" s="15"/>
      <c r="P857" s="15"/>
      <c r="Q857" s="45"/>
    </row>
    <row r="858" s="1" customFormat="1" customHeight="1" spans="1:17">
      <c r="A858" s="37">
        <f t="shared" si="131"/>
        <v>171</v>
      </c>
      <c r="B858" s="15" t="s">
        <v>3069</v>
      </c>
      <c r="C858" s="38" t="s">
        <v>2872</v>
      </c>
      <c r="D858" s="38" t="s">
        <v>3070</v>
      </c>
      <c r="E858" s="37" t="s">
        <v>37</v>
      </c>
      <c r="F858" s="24">
        <v>6.29</v>
      </c>
      <c r="G858" s="24">
        <v>6.29</v>
      </c>
      <c r="H858" s="33">
        <f t="shared" si="126"/>
        <v>295.4413</v>
      </c>
      <c r="I858" s="33">
        <f t="shared" si="127"/>
        <v>4843.3</v>
      </c>
      <c r="J858" s="33">
        <f t="shared" si="128"/>
        <v>59.08826</v>
      </c>
      <c r="K858" s="38" t="s">
        <v>3071</v>
      </c>
      <c r="L858" s="25" t="s">
        <v>2402</v>
      </c>
      <c r="M858" s="189"/>
      <c r="N858" s="37"/>
      <c r="O858" s="37"/>
      <c r="P858" s="37"/>
      <c r="Q858" s="46"/>
    </row>
    <row r="859" s="1" customFormat="1" customHeight="1" spans="1:17">
      <c r="A859" s="15">
        <v>172</v>
      </c>
      <c r="B859" s="15" t="s">
        <v>3072</v>
      </c>
      <c r="C859" s="38" t="s">
        <v>559</v>
      </c>
      <c r="D859" s="38" t="s">
        <v>3073</v>
      </c>
      <c r="E859" s="37" t="s">
        <v>2775</v>
      </c>
      <c r="F859" s="24">
        <v>5.5</v>
      </c>
      <c r="G859" s="24">
        <v>5.5</v>
      </c>
      <c r="H859" s="33">
        <f t="shared" si="126"/>
        <v>258.335</v>
      </c>
      <c r="I859" s="33">
        <f t="shared" si="127"/>
        <v>4235</v>
      </c>
      <c r="J859" s="33">
        <f t="shared" si="128"/>
        <v>51.667</v>
      </c>
      <c r="K859" s="38" t="s">
        <v>3074</v>
      </c>
      <c r="L859" s="25" t="s">
        <v>2402</v>
      </c>
      <c r="M859" s="49"/>
      <c r="N859" s="37"/>
      <c r="O859" s="37"/>
      <c r="P859" s="37"/>
      <c r="Q859" s="46"/>
    </row>
    <row r="860" s="1" customFormat="1" customHeight="1" spans="1:17">
      <c r="A860" s="37">
        <f t="shared" ref="A860:A863" si="132">A859</f>
        <v>172</v>
      </c>
      <c r="B860" s="15" t="s">
        <v>3072</v>
      </c>
      <c r="C860" s="38" t="s">
        <v>559</v>
      </c>
      <c r="D860" s="38" t="s">
        <v>3073</v>
      </c>
      <c r="E860" s="37" t="s">
        <v>2844</v>
      </c>
      <c r="F860" s="24">
        <v>6.3</v>
      </c>
      <c r="G860" s="24">
        <v>6.3</v>
      </c>
      <c r="H860" s="33">
        <f t="shared" si="126"/>
        <v>295.911</v>
      </c>
      <c r="I860" s="33">
        <f t="shared" si="127"/>
        <v>4851</v>
      </c>
      <c r="J860" s="33">
        <f t="shared" si="128"/>
        <v>59.1822</v>
      </c>
      <c r="K860" s="38" t="s">
        <v>3074</v>
      </c>
      <c r="L860" s="25" t="s">
        <v>2402</v>
      </c>
      <c r="M860" s="49"/>
      <c r="N860" s="37"/>
      <c r="O860" s="37"/>
      <c r="P860" s="37"/>
      <c r="Q860" s="46"/>
    </row>
    <row r="861" s="1" customFormat="1" customHeight="1" spans="1:17">
      <c r="A861" s="37">
        <f t="shared" si="132"/>
        <v>172</v>
      </c>
      <c r="B861" s="15" t="s">
        <v>3072</v>
      </c>
      <c r="C861" s="38" t="s">
        <v>559</v>
      </c>
      <c r="D861" s="38" t="s">
        <v>3073</v>
      </c>
      <c r="E861" s="37" t="s">
        <v>2933</v>
      </c>
      <c r="F861" s="24">
        <v>4</v>
      </c>
      <c r="G861" s="24">
        <v>4</v>
      </c>
      <c r="H861" s="33">
        <f t="shared" si="126"/>
        <v>187.88</v>
      </c>
      <c r="I861" s="33">
        <f t="shared" si="127"/>
        <v>3080</v>
      </c>
      <c r="J861" s="33">
        <f t="shared" si="128"/>
        <v>37.576</v>
      </c>
      <c r="K861" s="38" t="s">
        <v>3074</v>
      </c>
      <c r="L861" s="25" t="s">
        <v>2402</v>
      </c>
      <c r="M861" s="49"/>
      <c r="N861" s="37"/>
      <c r="O861" s="37"/>
      <c r="P861" s="37"/>
      <c r="Q861" s="46"/>
    </row>
    <row r="862" s="1" customFormat="1" customHeight="1" spans="1:17">
      <c r="A862" s="15">
        <f t="shared" si="132"/>
        <v>172</v>
      </c>
      <c r="B862" s="15" t="s">
        <v>3072</v>
      </c>
      <c r="C862" s="38" t="s">
        <v>559</v>
      </c>
      <c r="D862" s="38" t="s">
        <v>3073</v>
      </c>
      <c r="E862" s="37" t="s">
        <v>37</v>
      </c>
      <c r="F862" s="24">
        <v>7.6</v>
      </c>
      <c r="G862" s="24">
        <v>7.6</v>
      </c>
      <c r="H862" s="33">
        <f t="shared" si="126"/>
        <v>356.972</v>
      </c>
      <c r="I862" s="33">
        <f t="shared" si="127"/>
        <v>5852</v>
      </c>
      <c r="J862" s="33">
        <f t="shared" si="128"/>
        <v>71.3944</v>
      </c>
      <c r="K862" s="38" t="s">
        <v>3074</v>
      </c>
      <c r="L862" s="25" t="s">
        <v>2402</v>
      </c>
      <c r="M862" s="49"/>
      <c r="N862" s="15"/>
      <c r="O862" s="15"/>
      <c r="P862" s="15"/>
      <c r="Q862" s="45"/>
    </row>
    <row r="863" s="1" customFormat="1" customHeight="1" spans="1:17">
      <c r="A863" s="37">
        <f t="shared" si="132"/>
        <v>172</v>
      </c>
      <c r="B863" s="15" t="s">
        <v>3072</v>
      </c>
      <c r="C863" s="38" t="s">
        <v>559</v>
      </c>
      <c r="D863" s="38" t="s">
        <v>3073</v>
      </c>
      <c r="E863" s="37" t="s">
        <v>2942</v>
      </c>
      <c r="F863" s="24">
        <v>13.6</v>
      </c>
      <c r="G863" s="24">
        <v>13.6</v>
      </c>
      <c r="H863" s="33">
        <f t="shared" si="126"/>
        <v>638.792</v>
      </c>
      <c r="I863" s="33">
        <f t="shared" si="127"/>
        <v>10472</v>
      </c>
      <c r="J863" s="33">
        <f t="shared" si="128"/>
        <v>127.7584</v>
      </c>
      <c r="K863" s="38" t="s">
        <v>3074</v>
      </c>
      <c r="L863" s="25" t="s">
        <v>2402</v>
      </c>
      <c r="M863" s="189"/>
      <c r="N863" s="37"/>
      <c r="O863" s="37"/>
      <c r="P863" s="37"/>
      <c r="Q863" s="46"/>
    </row>
    <row r="864" s="1" customFormat="1" customHeight="1" spans="1:17">
      <c r="A864" s="15">
        <v>173</v>
      </c>
      <c r="B864" s="15" t="s">
        <v>3075</v>
      </c>
      <c r="C864" s="38" t="s">
        <v>636</v>
      </c>
      <c r="D864" s="38" t="s">
        <v>3076</v>
      </c>
      <c r="E864" s="37" t="s">
        <v>2783</v>
      </c>
      <c r="F864" s="24">
        <v>3.5</v>
      </c>
      <c r="G864" s="24">
        <v>3.5</v>
      </c>
      <c r="H864" s="33">
        <f t="shared" si="126"/>
        <v>164.395</v>
      </c>
      <c r="I864" s="33">
        <f t="shared" si="127"/>
        <v>2695</v>
      </c>
      <c r="J864" s="33">
        <f t="shared" si="128"/>
        <v>32.879</v>
      </c>
      <c r="K864" s="38" t="s">
        <v>3077</v>
      </c>
      <c r="L864" s="25" t="s">
        <v>2402</v>
      </c>
      <c r="M864" s="49"/>
      <c r="N864" s="37"/>
      <c r="O864" s="37"/>
      <c r="P864" s="37"/>
      <c r="Q864" s="46"/>
    </row>
    <row r="865" s="1" customFormat="1" customHeight="1" spans="1:17">
      <c r="A865" s="37">
        <f t="shared" ref="A865:A868" si="133">A864</f>
        <v>173</v>
      </c>
      <c r="B865" s="15" t="s">
        <v>3075</v>
      </c>
      <c r="C865" s="38" t="s">
        <v>636</v>
      </c>
      <c r="D865" s="38" t="s">
        <v>3076</v>
      </c>
      <c r="E865" s="37" t="s">
        <v>3078</v>
      </c>
      <c r="F865" s="24">
        <v>3</v>
      </c>
      <c r="G865" s="24">
        <v>3</v>
      </c>
      <c r="H865" s="33">
        <f t="shared" si="126"/>
        <v>140.91</v>
      </c>
      <c r="I865" s="33">
        <f t="shared" si="127"/>
        <v>2310</v>
      </c>
      <c r="J865" s="33">
        <f t="shared" si="128"/>
        <v>28.182</v>
      </c>
      <c r="K865" s="38" t="s">
        <v>3077</v>
      </c>
      <c r="L865" s="25" t="s">
        <v>2402</v>
      </c>
      <c r="M865" s="49"/>
      <c r="N865" s="37"/>
      <c r="O865" s="37"/>
      <c r="P865" s="37"/>
      <c r="Q865" s="46"/>
    </row>
    <row r="866" s="1" customFormat="1" customHeight="1" spans="1:17">
      <c r="A866" s="37">
        <f t="shared" si="133"/>
        <v>173</v>
      </c>
      <c r="B866" s="15" t="s">
        <v>3075</v>
      </c>
      <c r="C866" s="38" t="s">
        <v>636</v>
      </c>
      <c r="D866" s="38" t="s">
        <v>3076</v>
      </c>
      <c r="E866" s="37" t="s">
        <v>2759</v>
      </c>
      <c r="F866" s="24">
        <v>6.1</v>
      </c>
      <c r="G866" s="24">
        <v>6.1</v>
      </c>
      <c r="H866" s="33">
        <f t="shared" si="126"/>
        <v>286.517</v>
      </c>
      <c r="I866" s="33">
        <f t="shared" si="127"/>
        <v>4697</v>
      </c>
      <c r="J866" s="33">
        <f t="shared" si="128"/>
        <v>57.3034</v>
      </c>
      <c r="K866" s="38" t="s">
        <v>3077</v>
      </c>
      <c r="L866" s="25" t="s">
        <v>2402</v>
      </c>
      <c r="M866" s="49"/>
      <c r="N866" s="37"/>
      <c r="O866" s="37"/>
      <c r="P866" s="37"/>
      <c r="Q866" s="46"/>
    </row>
    <row r="867" s="1" customFormat="1" customHeight="1" spans="1:17">
      <c r="A867" s="15">
        <f t="shared" si="133"/>
        <v>173</v>
      </c>
      <c r="B867" s="15" t="s">
        <v>3075</v>
      </c>
      <c r="C867" s="38" t="s">
        <v>636</v>
      </c>
      <c r="D867" s="38" t="s">
        <v>3076</v>
      </c>
      <c r="E867" s="37" t="s">
        <v>2933</v>
      </c>
      <c r="F867" s="24">
        <v>1</v>
      </c>
      <c r="G867" s="24">
        <v>1</v>
      </c>
      <c r="H867" s="33">
        <f t="shared" si="126"/>
        <v>46.97</v>
      </c>
      <c r="I867" s="33">
        <f t="shared" si="127"/>
        <v>770</v>
      </c>
      <c r="J867" s="33">
        <f t="shared" si="128"/>
        <v>9.394</v>
      </c>
      <c r="K867" s="38" t="s">
        <v>3077</v>
      </c>
      <c r="L867" s="25" t="s">
        <v>2402</v>
      </c>
      <c r="M867" s="49"/>
      <c r="N867" s="15"/>
      <c r="O867" s="15"/>
      <c r="P867" s="15"/>
      <c r="Q867" s="45"/>
    </row>
    <row r="868" s="1" customFormat="1" customHeight="1" spans="1:17">
      <c r="A868" s="37">
        <f t="shared" si="133"/>
        <v>173</v>
      </c>
      <c r="B868" s="15" t="s">
        <v>3075</v>
      </c>
      <c r="C868" s="38" t="s">
        <v>636</v>
      </c>
      <c r="D868" s="38" t="s">
        <v>3076</v>
      </c>
      <c r="E868" s="37" t="s">
        <v>2858</v>
      </c>
      <c r="F868" s="24">
        <v>10.4</v>
      </c>
      <c r="G868" s="24">
        <v>10.4</v>
      </c>
      <c r="H868" s="33">
        <f t="shared" si="126"/>
        <v>488.488</v>
      </c>
      <c r="I868" s="33">
        <f t="shared" si="127"/>
        <v>8008</v>
      </c>
      <c r="J868" s="33">
        <f t="shared" si="128"/>
        <v>97.6976</v>
      </c>
      <c r="K868" s="38" t="s">
        <v>3077</v>
      </c>
      <c r="L868" s="25" t="s">
        <v>2402</v>
      </c>
      <c r="M868" s="189"/>
      <c r="N868" s="37"/>
      <c r="O868" s="37"/>
      <c r="P868" s="37"/>
      <c r="Q868" s="46"/>
    </row>
    <row r="869" s="1" customFormat="1" customHeight="1" spans="1:17">
      <c r="A869" s="15">
        <v>174</v>
      </c>
      <c r="B869" s="15" t="s">
        <v>3079</v>
      </c>
      <c r="C869" s="38" t="s">
        <v>688</v>
      </c>
      <c r="D869" s="38" t="s">
        <v>3080</v>
      </c>
      <c r="E869" s="37" t="s">
        <v>2783</v>
      </c>
      <c r="F869" s="24">
        <v>1.7</v>
      </c>
      <c r="G869" s="24">
        <v>1.7</v>
      </c>
      <c r="H869" s="33">
        <f t="shared" si="126"/>
        <v>79.849</v>
      </c>
      <c r="I869" s="33">
        <f t="shared" si="127"/>
        <v>1309</v>
      </c>
      <c r="J869" s="33">
        <f t="shared" si="128"/>
        <v>15.9698</v>
      </c>
      <c r="K869" s="38" t="s">
        <v>3081</v>
      </c>
      <c r="L869" s="25" t="s">
        <v>2402</v>
      </c>
      <c r="M869" s="49"/>
      <c r="N869" s="37"/>
      <c r="O869" s="37"/>
      <c r="P869" s="37"/>
      <c r="Q869" s="46"/>
    </row>
    <row r="870" s="1" customFormat="1" customHeight="1" spans="1:17">
      <c r="A870" s="37">
        <f t="shared" ref="A870:A873" si="134">A869</f>
        <v>174</v>
      </c>
      <c r="B870" s="15" t="s">
        <v>3079</v>
      </c>
      <c r="C870" s="38" t="s">
        <v>688</v>
      </c>
      <c r="D870" s="38" t="s">
        <v>3080</v>
      </c>
      <c r="E870" s="37" t="s">
        <v>3082</v>
      </c>
      <c r="F870" s="24">
        <v>4.55</v>
      </c>
      <c r="G870" s="24">
        <v>4.55</v>
      </c>
      <c r="H870" s="33">
        <f t="shared" si="126"/>
        <v>213.7135</v>
      </c>
      <c r="I870" s="33">
        <f t="shared" si="127"/>
        <v>3503.5</v>
      </c>
      <c r="J870" s="33">
        <f t="shared" si="128"/>
        <v>42.7427</v>
      </c>
      <c r="K870" s="38" t="s">
        <v>3081</v>
      </c>
      <c r="L870" s="25" t="s">
        <v>2402</v>
      </c>
      <c r="M870" s="49"/>
      <c r="N870" s="37"/>
      <c r="O870" s="37"/>
      <c r="P870" s="37"/>
      <c r="Q870" s="46"/>
    </row>
    <row r="871" s="1" customFormat="1" customHeight="1" spans="1:17">
      <c r="A871" s="37">
        <f t="shared" si="134"/>
        <v>174</v>
      </c>
      <c r="B871" s="15" t="s">
        <v>3079</v>
      </c>
      <c r="C871" s="38" t="s">
        <v>688</v>
      </c>
      <c r="D871" s="38" t="s">
        <v>3080</v>
      </c>
      <c r="E871" s="37" t="s">
        <v>3000</v>
      </c>
      <c r="F871" s="24">
        <v>5.5</v>
      </c>
      <c r="G871" s="24">
        <v>5.5</v>
      </c>
      <c r="H871" s="33">
        <f t="shared" si="126"/>
        <v>258.335</v>
      </c>
      <c r="I871" s="33">
        <f t="shared" si="127"/>
        <v>4235</v>
      </c>
      <c r="J871" s="33">
        <f t="shared" si="128"/>
        <v>51.667</v>
      </c>
      <c r="K871" s="38" t="s">
        <v>3081</v>
      </c>
      <c r="L871" s="25" t="s">
        <v>2402</v>
      </c>
      <c r="M871" s="49"/>
      <c r="N871" s="37"/>
      <c r="O871" s="37"/>
      <c r="P871" s="37"/>
      <c r="Q871" s="46"/>
    </row>
    <row r="872" s="1" customFormat="1" customHeight="1" spans="1:17">
      <c r="A872" s="15">
        <f t="shared" si="134"/>
        <v>174</v>
      </c>
      <c r="B872" s="15" t="s">
        <v>3079</v>
      </c>
      <c r="C872" s="38" t="s">
        <v>688</v>
      </c>
      <c r="D872" s="38" t="s">
        <v>3080</v>
      </c>
      <c r="E872" s="37" t="s">
        <v>37</v>
      </c>
      <c r="F872" s="24">
        <v>1.2</v>
      </c>
      <c r="G872" s="24">
        <v>1.2</v>
      </c>
      <c r="H872" s="33">
        <f t="shared" si="126"/>
        <v>56.364</v>
      </c>
      <c r="I872" s="33">
        <f t="shared" si="127"/>
        <v>924</v>
      </c>
      <c r="J872" s="33">
        <f t="shared" si="128"/>
        <v>11.2728</v>
      </c>
      <c r="K872" s="38" t="s">
        <v>3081</v>
      </c>
      <c r="L872" s="25" t="s">
        <v>2402</v>
      </c>
      <c r="M872" s="49"/>
      <c r="N872" s="13"/>
      <c r="O872" s="13"/>
      <c r="P872" s="13"/>
      <c r="Q872" s="182"/>
    </row>
    <row r="873" s="1" customFormat="1" customHeight="1" spans="1:17">
      <c r="A873" s="37">
        <f t="shared" si="134"/>
        <v>174</v>
      </c>
      <c r="B873" s="15" t="s">
        <v>3079</v>
      </c>
      <c r="C873" s="38" t="s">
        <v>688</v>
      </c>
      <c r="D873" s="38" t="s">
        <v>3080</v>
      </c>
      <c r="E873" s="37" t="s">
        <v>2942</v>
      </c>
      <c r="F873" s="24">
        <v>11.05</v>
      </c>
      <c r="G873" s="24">
        <v>11.05</v>
      </c>
      <c r="H873" s="33">
        <f t="shared" si="126"/>
        <v>519.0185</v>
      </c>
      <c r="I873" s="33">
        <f t="shared" si="127"/>
        <v>8508.5</v>
      </c>
      <c r="J873" s="33">
        <f t="shared" si="128"/>
        <v>103.8037</v>
      </c>
      <c r="K873" s="38" t="s">
        <v>3081</v>
      </c>
      <c r="L873" s="25" t="s">
        <v>2402</v>
      </c>
      <c r="M873" s="189"/>
      <c r="N873" s="37"/>
      <c r="O873" s="37"/>
      <c r="P873" s="37"/>
      <c r="Q873" s="46"/>
    </row>
    <row r="874" s="1" customFormat="1" customHeight="1" spans="1:17">
      <c r="A874" s="15">
        <v>175</v>
      </c>
      <c r="B874" s="15" t="s">
        <v>3083</v>
      </c>
      <c r="C874" s="38" t="s">
        <v>538</v>
      </c>
      <c r="D874" s="38" t="s">
        <v>3084</v>
      </c>
      <c r="E874" s="37" t="s">
        <v>2738</v>
      </c>
      <c r="F874" s="24">
        <v>4.8</v>
      </c>
      <c r="G874" s="24">
        <v>4.8</v>
      </c>
      <c r="H874" s="33">
        <f t="shared" si="126"/>
        <v>225.456</v>
      </c>
      <c r="I874" s="33">
        <f t="shared" si="127"/>
        <v>3696</v>
      </c>
      <c r="J874" s="33">
        <f t="shared" si="128"/>
        <v>45.0912</v>
      </c>
      <c r="K874" s="38" t="s">
        <v>3085</v>
      </c>
      <c r="L874" s="25" t="s">
        <v>2402</v>
      </c>
      <c r="M874" s="49"/>
      <c r="N874" s="37"/>
      <c r="O874" s="37"/>
      <c r="P874" s="37"/>
      <c r="Q874" s="46"/>
    </row>
    <row r="875" s="1" customFormat="1" customHeight="1" spans="1:17">
      <c r="A875" s="37">
        <f t="shared" ref="A875:A878" si="135">A874</f>
        <v>175</v>
      </c>
      <c r="B875" s="15" t="s">
        <v>3083</v>
      </c>
      <c r="C875" s="38" t="s">
        <v>538</v>
      </c>
      <c r="D875" s="38" t="s">
        <v>3084</v>
      </c>
      <c r="E875" s="37" t="s">
        <v>3086</v>
      </c>
      <c r="F875" s="24">
        <v>1.86</v>
      </c>
      <c r="G875" s="24">
        <v>1.86</v>
      </c>
      <c r="H875" s="33">
        <f t="shared" si="126"/>
        <v>87.3642</v>
      </c>
      <c r="I875" s="33">
        <f t="shared" si="127"/>
        <v>1432.2</v>
      </c>
      <c r="J875" s="33">
        <f t="shared" si="128"/>
        <v>17.47284</v>
      </c>
      <c r="K875" s="38" t="s">
        <v>3085</v>
      </c>
      <c r="L875" s="25" t="s">
        <v>2402</v>
      </c>
      <c r="M875" s="49"/>
      <c r="N875" s="37"/>
      <c r="O875" s="37"/>
      <c r="P875" s="37"/>
      <c r="Q875" s="46"/>
    </row>
    <row r="876" s="1" customFormat="1" customHeight="1" spans="1:17">
      <c r="A876" s="37">
        <f t="shared" si="135"/>
        <v>175</v>
      </c>
      <c r="B876" s="15" t="s">
        <v>3083</v>
      </c>
      <c r="C876" s="38" t="s">
        <v>538</v>
      </c>
      <c r="D876" s="38" t="s">
        <v>3084</v>
      </c>
      <c r="E876" s="37" t="s">
        <v>311</v>
      </c>
      <c r="F876" s="24">
        <v>6.8</v>
      </c>
      <c r="G876" s="24">
        <v>6.8</v>
      </c>
      <c r="H876" s="33">
        <f t="shared" si="126"/>
        <v>319.396</v>
      </c>
      <c r="I876" s="33">
        <f t="shared" si="127"/>
        <v>5236</v>
      </c>
      <c r="J876" s="33">
        <f t="shared" si="128"/>
        <v>63.8792</v>
      </c>
      <c r="K876" s="38" t="s">
        <v>3085</v>
      </c>
      <c r="L876" s="25" t="s">
        <v>2402</v>
      </c>
      <c r="M876" s="49"/>
      <c r="N876" s="37"/>
      <c r="O876" s="37"/>
      <c r="P876" s="37"/>
      <c r="Q876" s="46"/>
    </row>
    <row r="877" s="1" customFormat="1" customHeight="1" spans="1:17">
      <c r="A877" s="15">
        <f t="shared" si="135"/>
        <v>175</v>
      </c>
      <c r="B877" s="15" t="s">
        <v>3083</v>
      </c>
      <c r="C877" s="38" t="s">
        <v>538</v>
      </c>
      <c r="D877" s="38" t="s">
        <v>3084</v>
      </c>
      <c r="E877" s="37" t="s">
        <v>2863</v>
      </c>
      <c r="F877" s="24">
        <v>3.64</v>
      </c>
      <c r="G877" s="24">
        <v>3.64</v>
      </c>
      <c r="H877" s="33">
        <f t="shared" si="126"/>
        <v>170.9708</v>
      </c>
      <c r="I877" s="33">
        <f t="shared" si="127"/>
        <v>2802.8</v>
      </c>
      <c r="J877" s="33">
        <f t="shared" si="128"/>
        <v>34.19416</v>
      </c>
      <c r="K877" s="38" t="s">
        <v>3085</v>
      </c>
      <c r="L877" s="25" t="s">
        <v>2402</v>
      </c>
      <c r="M877" s="49"/>
      <c r="N877" s="13"/>
      <c r="O877" s="13"/>
      <c r="P877" s="13"/>
      <c r="Q877" s="182"/>
    </row>
    <row r="878" s="1" customFormat="1" customHeight="1" spans="1:17">
      <c r="A878" s="37">
        <f t="shared" si="135"/>
        <v>175</v>
      </c>
      <c r="B878" s="15" t="s">
        <v>3083</v>
      </c>
      <c r="C878" s="38" t="s">
        <v>538</v>
      </c>
      <c r="D878" s="38" t="s">
        <v>3084</v>
      </c>
      <c r="E878" s="37" t="s">
        <v>37</v>
      </c>
      <c r="F878" s="24">
        <v>3.1</v>
      </c>
      <c r="G878" s="24">
        <v>3.1</v>
      </c>
      <c r="H878" s="33">
        <f t="shared" si="126"/>
        <v>145.607</v>
      </c>
      <c r="I878" s="33">
        <f t="shared" si="127"/>
        <v>2387</v>
      </c>
      <c r="J878" s="33">
        <f t="shared" si="128"/>
        <v>29.1214</v>
      </c>
      <c r="K878" s="38" t="s">
        <v>3085</v>
      </c>
      <c r="L878" s="25" t="s">
        <v>2402</v>
      </c>
      <c r="M878" s="189"/>
      <c r="N878" s="37"/>
      <c r="O878" s="37"/>
      <c r="P878" s="37"/>
      <c r="Q878" s="46"/>
    </row>
    <row r="879" s="1" customFormat="1" customHeight="1" spans="1:17">
      <c r="A879" s="15">
        <v>176</v>
      </c>
      <c r="B879" s="15" t="s">
        <v>3087</v>
      </c>
      <c r="C879" s="38" t="s">
        <v>459</v>
      </c>
      <c r="D879" s="38" t="s">
        <v>3088</v>
      </c>
      <c r="E879" s="37" t="s">
        <v>3089</v>
      </c>
      <c r="F879" s="24">
        <v>1</v>
      </c>
      <c r="G879" s="24">
        <v>1</v>
      </c>
      <c r="H879" s="33">
        <f t="shared" si="126"/>
        <v>46.97</v>
      </c>
      <c r="I879" s="33">
        <f t="shared" si="127"/>
        <v>770</v>
      </c>
      <c r="J879" s="33">
        <f t="shared" si="128"/>
        <v>9.394</v>
      </c>
      <c r="K879" s="38" t="s">
        <v>3090</v>
      </c>
      <c r="L879" s="25" t="s">
        <v>2402</v>
      </c>
      <c r="M879" s="49"/>
      <c r="N879" s="37"/>
      <c r="O879" s="37"/>
      <c r="P879" s="37"/>
      <c r="Q879" s="46"/>
    </row>
    <row r="880" s="1" customFormat="1" customHeight="1" spans="1:17">
      <c r="A880" s="37">
        <f t="shared" ref="A880:A883" si="136">A879</f>
        <v>176</v>
      </c>
      <c r="B880" s="15" t="s">
        <v>3087</v>
      </c>
      <c r="C880" s="38" t="s">
        <v>459</v>
      </c>
      <c r="D880" s="38" t="s">
        <v>3088</v>
      </c>
      <c r="E880" s="37" t="s">
        <v>2971</v>
      </c>
      <c r="F880" s="24">
        <v>4.8</v>
      </c>
      <c r="G880" s="24">
        <v>4.8</v>
      </c>
      <c r="H880" s="33">
        <f t="shared" si="126"/>
        <v>225.456</v>
      </c>
      <c r="I880" s="33">
        <f t="shared" si="127"/>
        <v>3696</v>
      </c>
      <c r="J880" s="33">
        <f t="shared" si="128"/>
        <v>45.0912</v>
      </c>
      <c r="K880" s="38" t="s">
        <v>3090</v>
      </c>
      <c r="L880" s="25" t="s">
        <v>2402</v>
      </c>
      <c r="M880" s="49"/>
      <c r="N880" s="37"/>
      <c r="O880" s="37"/>
      <c r="P880" s="37"/>
      <c r="Q880" s="46"/>
    </row>
    <row r="881" s="1" customFormat="1" customHeight="1" spans="1:17">
      <c r="A881" s="37">
        <f t="shared" si="136"/>
        <v>176</v>
      </c>
      <c r="B881" s="15" t="s">
        <v>3087</v>
      </c>
      <c r="C881" s="38" t="s">
        <v>459</v>
      </c>
      <c r="D881" s="38" t="s">
        <v>3088</v>
      </c>
      <c r="E881" s="37" t="s">
        <v>37</v>
      </c>
      <c r="F881" s="24">
        <v>1.6</v>
      </c>
      <c r="G881" s="24">
        <v>1.6</v>
      </c>
      <c r="H881" s="33">
        <f t="shared" si="126"/>
        <v>75.152</v>
      </c>
      <c r="I881" s="33">
        <f t="shared" si="127"/>
        <v>1232</v>
      </c>
      <c r="J881" s="33">
        <f t="shared" si="128"/>
        <v>15.0304</v>
      </c>
      <c r="K881" s="38" t="s">
        <v>3090</v>
      </c>
      <c r="L881" s="25" t="s">
        <v>2402</v>
      </c>
      <c r="M881" s="49"/>
      <c r="N881" s="37"/>
      <c r="O881" s="37"/>
      <c r="P881" s="37"/>
      <c r="Q881" s="46"/>
    </row>
    <row r="882" s="1" customFormat="1" customHeight="1" spans="1:17">
      <c r="A882" s="15">
        <f t="shared" si="136"/>
        <v>176</v>
      </c>
      <c r="B882" s="15" t="s">
        <v>3087</v>
      </c>
      <c r="C882" s="38" t="s">
        <v>459</v>
      </c>
      <c r="D882" s="38" t="s">
        <v>3088</v>
      </c>
      <c r="E882" s="37" t="s">
        <v>3091</v>
      </c>
      <c r="F882" s="24">
        <v>1.2</v>
      </c>
      <c r="G882" s="24">
        <v>1.2</v>
      </c>
      <c r="H882" s="33">
        <f t="shared" si="126"/>
        <v>56.364</v>
      </c>
      <c r="I882" s="33">
        <f t="shared" si="127"/>
        <v>924</v>
      </c>
      <c r="J882" s="33">
        <f t="shared" si="128"/>
        <v>11.2728</v>
      </c>
      <c r="K882" s="38" t="s">
        <v>3090</v>
      </c>
      <c r="L882" s="25" t="s">
        <v>2402</v>
      </c>
      <c r="M882" s="49"/>
      <c r="N882" s="13"/>
      <c r="O882" s="13"/>
      <c r="P882" s="13"/>
      <c r="Q882" s="182"/>
    </row>
    <row r="883" s="1" customFormat="1" customHeight="1" spans="1:17">
      <c r="A883" s="37">
        <f t="shared" si="136"/>
        <v>176</v>
      </c>
      <c r="B883" s="15" t="s">
        <v>3087</v>
      </c>
      <c r="C883" s="38" t="s">
        <v>459</v>
      </c>
      <c r="D883" s="38" t="s">
        <v>3088</v>
      </c>
      <c r="E883" s="37" t="s">
        <v>3092</v>
      </c>
      <c r="F883" s="24">
        <v>13.4</v>
      </c>
      <c r="G883" s="24">
        <v>13.4</v>
      </c>
      <c r="H883" s="33">
        <f t="shared" si="126"/>
        <v>629.398</v>
      </c>
      <c r="I883" s="33">
        <f t="shared" si="127"/>
        <v>10318</v>
      </c>
      <c r="J883" s="33">
        <f t="shared" si="128"/>
        <v>125.8796</v>
      </c>
      <c r="K883" s="38" t="s">
        <v>3090</v>
      </c>
      <c r="L883" s="25" t="s">
        <v>2402</v>
      </c>
      <c r="M883" s="189"/>
      <c r="N883" s="37"/>
      <c r="O883" s="37"/>
      <c r="P883" s="37"/>
      <c r="Q883" s="46"/>
    </row>
    <row r="884" s="1" customFormat="1" customHeight="1" spans="1:17">
      <c r="A884" s="15">
        <v>177</v>
      </c>
      <c r="B884" s="15" t="s">
        <v>3093</v>
      </c>
      <c r="C884" s="38" t="s">
        <v>922</v>
      </c>
      <c r="D884" s="38" t="s">
        <v>3094</v>
      </c>
      <c r="E884" s="37" t="s">
        <v>62</v>
      </c>
      <c r="F884" s="24">
        <v>5.1</v>
      </c>
      <c r="G884" s="24">
        <v>5.1</v>
      </c>
      <c r="H884" s="33">
        <f t="shared" si="126"/>
        <v>239.547</v>
      </c>
      <c r="I884" s="33">
        <f t="shared" si="127"/>
        <v>3927</v>
      </c>
      <c r="J884" s="33">
        <f t="shared" si="128"/>
        <v>47.9094</v>
      </c>
      <c r="K884" s="38" t="s">
        <v>3095</v>
      </c>
      <c r="L884" s="25" t="s">
        <v>2402</v>
      </c>
      <c r="M884" s="49"/>
      <c r="N884" s="37"/>
      <c r="O884" s="37"/>
      <c r="P884" s="37"/>
      <c r="Q884" s="46"/>
    </row>
    <row r="885" s="1" customFormat="1" customHeight="1" spans="1:17">
      <c r="A885" s="37">
        <f t="shared" ref="A885:A887" si="137">A884</f>
        <v>177</v>
      </c>
      <c r="B885" s="15" t="s">
        <v>3093</v>
      </c>
      <c r="C885" s="38" t="s">
        <v>922</v>
      </c>
      <c r="D885" s="38" t="s">
        <v>3094</v>
      </c>
      <c r="E885" s="37" t="s">
        <v>2986</v>
      </c>
      <c r="F885" s="24">
        <v>9.2</v>
      </c>
      <c r="G885" s="24">
        <v>9.2</v>
      </c>
      <c r="H885" s="33">
        <f t="shared" si="126"/>
        <v>432.124</v>
      </c>
      <c r="I885" s="33">
        <f t="shared" si="127"/>
        <v>7084</v>
      </c>
      <c r="J885" s="33">
        <f t="shared" si="128"/>
        <v>86.4248</v>
      </c>
      <c r="K885" s="38" t="s">
        <v>3095</v>
      </c>
      <c r="L885" s="25" t="s">
        <v>2402</v>
      </c>
      <c r="M885" s="49"/>
      <c r="N885" s="37"/>
      <c r="O885" s="37"/>
      <c r="P885" s="37"/>
      <c r="Q885" s="46"/>
    </row>
    <row r="886" s="1" customFormat="1" customHeight="1" spans="1:17">
      <c r="A886" s="37">
        <f t="shared" si="137"/>
        <v>177</v>
      </c>
      <c r="B886" s="15" t="s">
        <v>3093</v>
      </c>
      <c r="C886" s="38" t="s">
        <v>922</v>
      </c>
      <c r="D886" s="38" t="s">
        <v>3094</v>
      </c>
      <c r="E886" s="37" t="s">
        <v>288</v>
      </c>
      <c r="F886" s="24">
        <v>1.7</v>
      </c>
      <c r="G886" s="24">
        <v>1.7</v>
      </c>
      <c r="H886" s="33">
        <f t="shared" si="126"/>
        <v>79.849</v>
      </c>
      <c r="I886" s="33">
        <f t="shared" si="127"/>
        <v>1309</v>
      </c>
      <c r="J886" s="33">
        <f t="shared" si="128"/>
        <v>15.9698</v>
      </c>
      <c r="K886" s="38" t="s">
        <v>3095</v>
      </c>
      <c r="L886" s="25" t="s">
        <v>2402</v>
      </c>
      <c r="M886" s="49"/>
      <c r="N886" s="37"/>
      <c r="O886" s="37"/>
      <c r="P886" s="37"/>
      <c r="Q886" s="46"/>
    </row>
    <row r="887" s="1" customFormat="1" customHeight="1" spans="1:17">
      <c r="A887" s="15">
        <f t="shared" si="137"/>
        <v>177</v>
      </c>
      <c r="B887" s="15" t="s">
        <v>3093</v>
      </c>
      <c r="C887" s="38" t="s">
        <v>922</v>
      </c>
      <c r="D887" s="38" t="s">
        <v>3094</v>
      </c>
      <c r="E887" s="37" t="s">
        <v>2863</v>
      </c>
      <c r="F887" s="24">
        <v>4</v>
      </c>
      <c r="G887" s="24">
        <v>4</v>
      </c>
      <c r="H887" s="33">
        <f t="shared" si="126"/>
        <v>187.88</v>
      </c>
      <c r="I887" s="33">
        <f t="shared" si="127"/>
        <v>3080</v>
      </c>
      <c r="J887" s="33">
        <f t="shared" si="128"/>
        <v>37.576</v>
      </c>
      <c r="K887" s="38" t="s">
        <v>3095</v>
      </c>
      <c r="L887" s="25" t="s">
        <v>2402</v>
      </c>
      <c r="M887" s="49"/>
      <c r="N887" s="13"/>
      <c r="O887" s="13"/>
      <c r="P887" s="13"/>
      <c r="Q887" s="182"/>
    </row>
    <row r="888" s="1" customFormat="1" customHeight="1" spans="1:17">
      <c r="A888" s="15">
        <v>178</v>
      </c>
      <c r="B888" s="15" t="s">
        <v>3096</v>
      </c>
      <c r="C888" s="38" t="s">
        <v>452</v>
      </c>
      <c r="D888" s="38" t="s">
        <v>2947</v>
      </c>
      <c r="E888" s="37" t="s">
        <v>2986</v>
      </c>
      <c r="F888" s="24">
        <v>1.4</v>
      </c>
      <c r="G888" s="24">
        <v>1.4</v>
      </c>
      <c r="H888" s="33">
        <f t="shared" si="126"/>
        <v>65.758</v>
      </c>
      <c r="I888" s="33">
        <f t="shared" si="127"/>
        <v>1078</v>
      </c>
      <c r="J888" s="33">
        <f t="shared" si="128"/>
        <v>13.1516</v>
      </c>
      <c r="K888" s="38" t="s">
        <v>3097</v>
      </c>
      <c r="L888" s="25" t="s">
        <v>2402</v>
      </c>
      <c r="M888" s="188"/>
      <c r="N888" s="37"/>
      <c r="O888" s="37"/>
      <c r="P888" s="37"/>
      <c r="Q888" s="46"/>
    </row>
    <row r="889" s="1" customFormat="1" customHeight="1" spans="1:17">
      <c r="A889" s="37">
        <f t="shared" ref="A889:A891" si="138">A888</f>
        <v>178</v>
      </c>
      <c r="B889" s="15" t="s">
        <v>3096</v>
      </c>
      <c r="C889" s="38" t="s">
        <v>452</v>
      </c>
      <c r="D889" s="38" t="s">
        <v>2947</v>
      </c>
      <c r="E889" s="37" t="s">
        <v>2987</v>
      </c>
      <c r="F889" s="24">
        <v>9.8</v>
      </c>
      <c r="G889" s="24">
        <v>9.8</v>
      </c>
      <c r="H889" s="33">
        <f t="shared" si="126"/>
        <v>460.306</v>
      </c>
      <c r="I889" s="33">
        <f t="shared" si="127"/>
        <v>7546</v>
      </c>
      <c r="J889" s="33">
        <f t="shared" si="128"/>
        <v>92.0612</v>
      </c>
      <c r="K889" s="38" t="s">
        <v>3097</v>
      </c>
      <c r="L889" s="25" t="s">
        <v>2402</v>
      </c>
      <c r="M889" s="49"/>
      <c r="N889" s="37"/>
      <c r="O889" s="37"/>
      <c r="P889" s="37"/>
      <c r="Q889" s="46"/>
    </row>
    <row r="890" s="1" customFormat="1" customHeight="1" spans="1:17">
      <c r="A890" s="37">
        <f t="shared" si="138"/>
        <v>178</v>
      </c>
      <c r="B890" s="15" t="s">
        <v>3096</v>
      </c>
      <c r="C890" s="38" t="s">
        <v>452</v>
      </c>
      <c r="D890" s="38" t="s">
        <v>2947</v>
      </c>
      <c r="E890" s="37" t="s">
        <v>37</v>
      </c>
      <c r="F890" s="24">
        <v>1</v>
      </c>
      <c r="G890" s="24">
        <v>1</v>
      </c>
      <c r="H890" s="33">
        <f t="shared" si="126"/>
        <v>46.97</v>
      </c>
      <c r="I890" s="33">
        <f t="shared" si="127"/>
        <v>770</v>
      </c>
      <c r="J890" s="33">
        <f t="shared" si="128"/>
        <v>9.394</v>
      </c>
      <c r="K890" s="38" t="s">
        <v>3097</v>
      </c>
      <c r="L890" s="25" t="s">
        <v>2402</v>
      </c>
      <c r="M890" s="49"/>
      <c r="N890" s="37"/>
      <c r="O890" s="37"/>
      <c r="P890" s="37"/>
      <c r="Q890" s="46"/>
    </row>
    <row r="891" s="1" customFormat="1" customHeight="1" spans="1:17">
      <c r="A891" s="37">
        <f t="shared" si="138"/>
        <v>178</v>
      </c>
      <c r="B891" s="15" t="s">
        <v>3096</v>
      </c>
      <c r="C891" s="38" t="s">
        <v>452</v>
      </c>
      <c r="D891" s="38" t="s">
        <v>2947</v>
      </c>
      <c r="E891" s="37" t="s">
        <v>62</v>
      </c>
      <c r="F891" s="24">
        <v>2.3</v>
      </c>
      <c r="G891" s="24">
        <v>2.3</v>
      </c>
      <c r="H891" s="33">
        <f t="shared" si="126"/>
        <v>108.031</v>
      </c>
      <c r="I891" s="33">
        <f t="shared" si="127"/>
        <v>1771</v>
      </c>
      <c r="J891" s="33">
        <f t="shared" si="128"/>
        <v>21.6062</v>
      </c>
      <c r="K891" s="38" t="s">
        <v>3097</v>
      </c>
      <c r="L891" s="25" t="s">
        <v>2402</v>
      </c>
      <c r="M891" s="189"/>
      <c r="N891" s="37"/>
      <c r="O891" s="37"/>
      <c r="P891" s="37"/>
      <c r="Q891" s="46"/>
    </row>
    <row r="892" s="1" customFormat="1" customHeight="1" spans="1:17">
      <c r="A892" s="15">
        <v>179</v>
      </c>
      <c r="B892" s="15" t="s">
        <v>3098</v>
      </c>
      <c r="C892" s="38" t="s">
        <v>569</v>
      </c>
      <c r="D892" s="38" t="s">
        <v>3099</v>
      </c>
      <c r="E892" s="37" t="s">
        <v>288</v>
      </c>
      <c r="F892" s="24">
        <v>3</v>
      </c>
      <c r="G892" s="24">
        <v>3</v>
      </c>
      <c r="H892" s="33">
        <f t="shared" si="126"/>
        <v>140.91</v>
      </c>
      <c r="I892" s="33">
        <f t="shared" si="127"/>
        <v>2310</v>
      </c>
      <c r="J892" s="33">
        <f t="shared" si="128"/>
        <v>28.182</v>
      </c>
      <c r="K892" s="38" t="s">
        <v>3100</v>
      </c>
      <c r="L892" s="25" t="s">
        <v>2402</v>
      </c>
      <c r="M892" s="188"/>
      <c r="N892" s="13"/>
      <c r="O892" s="13"/>
      <c r="P892" s="13"/>
      <c r="Q892" s="182"/>
    </row>
    <row r="893" s="1" customFormat="1" customHeight="1" spans="1:17">
      <c r="A893" s="37">
        <f t="shared" ref="A893:A896" si="139">A892</f>
        <v>179</v>
      </c>
      <c r="B893" s="15" t="s">
        <v>3098</v>
      </c>
      <c r="C893" s="38" t="s">
        <v>569</v>
      </c>
      <c r="D893" s="38" t="s">
        <v>3099</v>
      </c>
      <c r="E893" s="37" t="s">
        <v>970</v>
      </c>
      <c r="F893" s="24">
        <v>2</v>
      </c>
      <c r="G893" s="24">
        <v>2</v>
      </c>
      <c r="H893" s="33">
        <f t="shared" si="126"/>
        <v>93.94</v>
      </c>
      <c r="I893" s="33">
        <f t="shared" si="127"/>
        <v>1540</v>
      </c>
      <c r="J893" s="33">
        <f t="shared" si="128"/>
        <v>18.788</v>
      </c>
      <c r="K893" s="38" t="s">
        <v>3100</v>
      </c>
      <c r="L893" s="25" t="s">
        <v>2402</v>
      </c>
      <c r="M893" s="49"/>
      <c r="N893" s="37"/>
      <c r="O893" s="37"/>
      <c r="P893" s="37"/>
      <c r="Q893" s="46"/>
    </row>
    <row r="894" s="1" customFormat="1" customHeight="1" spans="1:17">
      <c r="A894" s="37">
        <f t="shared" si="139"/>
        <v>179</v>
      </c>
      <c r="B894" s="15" t="s">
        <v>3098</v>
      </c>
      <c r="C894" s="38" t="s">
        <v>569</v>
      </c>
      <c r="D894" s="38" t="s">
        <v>3099</v>
      </c>
      <c r="E894" s="37" t="s">
        <v>2789</v>
      </c>
      <c r="F894" s="24">
        <v>3.8</v>
      </c>
      <c r="G894" s="24">
        <v>3.8</v>
      </c>
      <c r="H894" s="33">
        <f t="shared" si="126"/>
        <v>178.486</v>
      </c>
      <c r="I894" s="33">
        <f t="shared" si="127"/>
        <v>2926</v>
      </c>
      <c r="J894" s="33">
        <f t="shared" si="128"/>
        <v>35.6972</v>
      </c>
      <c r="K894" s="38" t="s">
        <v>3100</v>
      </c>
      <c r="L894" s="25" t="s">
        <v>2402</v>
      </c>
      <c r="M894" s="49"/>
      <c r="N894" s="37"/>
      <c r="O894" s="37"/>
      <c r="P894" s="37"/>
      <c r="Q894" s="46"/>
    </row>
    <row r="895" s="1" customFormat="1" customHeight="1" spans="1:17">
      <c r="A895" s="37">
        <f t="shared" si="139"/>
        <v>179</v>
      </c>
      <c r="B895" s="15" t="s">
        <v>3098</v>
      </c>
      <c r="C895" s="38" t="s">
        <v>569</v>
      </c>
      <c r="D895" s="38" t="s">
        <v>3099</v>
      </c>
      <c r="E895" s="37" t="s">
        <v>1550</v>
      </c>
      <c r="F895" s="24">
        <v>4.6</v>
      </c>
      <c r="G895" s="24">
        <v>4.6</v>
      </c>
      <c r="H895" s="33">
        <f t="shared" si="126"/>
        <v>216.062</v>
      </c>
      <c r="I895" s="33">
        <f t="shared" si="127"/>
        <v>3542</v>
      </c>
      <c r="J895" s="33">
        <f t="shared" si="128"/>
        <v>43.2124</v>
      </c>
      <c r="K895" s="38" t="s">
        <v>3100</v>
      </c>
      <c r="L895" s="25" t="s">
        <v>2402</v>
      </c>
      <c r="M895" s="49"/>
      <c r="N895" s="37"/>
      <c r="O895" s="37"/>
      <c r="P895" s="37"/>
      <c r="Q895" s="46"/>
    </row>
    <row r="896" s="1" customFormat="1" customHeight="1" spans="1:17">
      <c r="A896" s="37">
        <f t="shared" si="139"/>
        <v>179</v>
      </c>
      <c r="B896" s="15" t="s">
        <v>3098</v>
      </c>
      <c r="C896" s="38" t="s">
        <v>569</v>
      </c>
      <c r="D896" s="38" t="s">
        <v>3099</v>
      </c>
      <c r="E896" s="37" t="s">
        <v>37</v>
      </c>
      <c r="F896" s="24">
        <v>8.2</v>
      </c>
      <c r="G896" s="24">
        <v>8.2</v>
      </c>
      <c r="H896" s="33">
        <f t="shared" si="126"/>
        <v>385.154</v>
      </c>
      <c r="I896" s="33">
        <f t="shared" si="127"/>
        <v>6314</v>
      </c>
      <c r="J896" s="33">
        <f t="shared" si="128"/>
        <v>77.0308</v>
      </c>
      <c r="K896" s="38" t="s">
        <v>3100</v>
      </c>
      <c r="L896" s="25" t="s">
        <v>2402</v>
      </c>
      <c r="M896" s="189"/>
      <c r="N896" s="37"/>
      <c r="O896" s="37"/>
      <c r="P896" s="37"/>
      <c r="Q896" s="46"/>
    </row>
    <row r="897" s="1" customFormat="1" customHeight="1" spans="1:17">
      <c r="A897" s="15">
        <v>180</v>
      </c>
      <c r="B897" s="15" t="s">
        <v>3101</v>
      </c>
      <c r="C897" s="38" t="s">
        <v>859</v>
      </c>
      <c r="D897" s="38" t="s">
        <v>3102</v>
      </c>
      <c r="E897" s="37" t="s">
        <v>970</v>
      </c>
      <c r="F897" s="24">
        <v>5</v>
      </c>
      <c r="G897" s="24">
        <v>5</v>
      </c>
      <c r="H897" s="33">
        <f t="shared" si="126"/>
        <v>234.85</v>
      </c>
      <c r="I897" s="33">
        <f t="shared" si="127"/>
        <v>3850</v>
      </c>
      <c r="J897" s="33">
        <f t="shared" si="128"/>
        <v>46.97</v>
      </c>
      <c r="K897" s="38" t="s">
        <v>3103</v>
      </c>
      <c r="L897" s="25" t="s">
        <v>2402</v>
      </c>
      <c r="M897" s="188"/>
      <c r="N897" s="13"/>
      <c r="O897" s="13"/>
      <c r="P897" s="13"/>
      <c r="Q897" s="182"/>
    </row>
    <row r="898" s="1" customFormat="1" customHeight="1" spans="1:17">
      <c r="A898" s="37">
        <f t="shared" ref="A898:A905" si="140">A897</f>
        <v>180</v>
      </c>
      <c r="B898" s="15" t="s">
        <v>3101</v>
      </c>
      <c r="C898" s="38" t="s">
        <v>859</v>
      </c>
      <c r="D898" s="38" t="s">
        <v>3102</v>
      </c>
      <c r="E898" s="37" t="s">
        <v>2792</v>
      </c>
      <c r="F898" s="24">
        <v>4.2</v>
      </c>
      <c r="G898" s="24">
        <v>4.2</v>
      </c>
      <c r="H898" s="33">
        <f t="shared" si="126"/>
        <v>197.274</v>
      </c>
      <c r="I898" s="33">
        <f t="shared" si="127"/>
        <v>3234</v>
      </c>
      <c r="J898" s="33">
        <f t="shared" si="128"/>
        <v>39.4548</v>
      </c>
      <c r="K898" s="38" t="s">
        <v>3103</v>
      </c>
      <c r="L898" s="25" t="s">
        <v>2402</v>
      </c>
      <c r="M898" s="49"/>
      <c r="N898" s="37"/>
      <c r="O898" s="37"/>
      <c r="P898" s="37"/>
      <c r="Q898" s="46"/>
    </row>
    <row r="899" s="1" customFormat="1" customHeight="1" spans="1:17">
      <c r="A899" s="37">
        <f t="shared" si="140"/>
        <v>180</v>
      </c>
      <c r="B899" s="15" t="s">
        <v>3101</v>
      </c>
      <c r="C899" s="38" t="s">
        <v>859</v>
      </c>
      <c r="D899" s="38" t="s">
        <v>3102</v>
      </c>
      <c r="E899" s="37" t="s">
        <v>37</v>
      </c>
      <c r="F899" s="24">
        <v>1.6</v>
      </c>
      <c r="G899" s="24">
        <v>1.6</v>
      </c>
      <c r="H899" s="33">
        <f t="shared" si="126"/>
        <v>75.152</v>
      </c>
      <c r="I899" s="33">
        <f t="shared" si="127"/>
        <v>1232</v>
      </c>
      <c r="J899" s="33">
        <f t="shared" si="128"/>
        <v>15.0304</v>
      </c>
      <c r="K899" s="38" t="s">
        <v>3103</v>
      </c>
      <c r="L899" s="25" t="s">
        <v>2402</v>
      </c>
      <c r="M899" s="49"/>
      <c r="N899" s="37"/>
      <c r="O899" s="37"/>
      <c r="P899" s="37"/>
      <c r="Q899" s="46"/>
    </row>
    <row r="900" s="1" customFormat="1" customHeight="1" spans="1:17">
      <c r="A900" s="37">
        <f t="shared" si="140"/>
        <v>180</v>
      </c>
      <c r="B900" s="15" t="s">
        <v>3101</v>
      </c>
      <c r="C900" s="38" t="s">
        <v>859</v>
      </c>
      <c r="D900" s="38" t="s">
        <v>3102</v>
      </c>
      <c r="E900" s="37" t="s">
        <v>1550</v>
      </c>
      <c r="F900" s="24">
        <v>10.8</v>
      </c>
      <c r="G900" s="24">
        <v>10.8</v>
      </c>
      <c r="H900" s="33">
        <f t="shared" si="126"/>
        <v>507.276</v>
      </c>
      <c r="I900" s="33">
        <f t="shared" si="127"/>
        <v>8316</v>
      </c>
      <c r="J900" s="33">
        <f t="shared" si="128"/>
        <v>101.4552</v>
      </c>
      <c r="K900" s="38" t="s">
        <v>3103</v>
      </c>
      <c r="L900" s="25" t="s">
        <v>2402</v>
      </c>
      <c r="M900" s="49"/>
      <c r="N900" s="37"/>
      <c r="O900" s="37"/>
      <c r="P900" s="37"/>
      <c r="Q900" s="46"/>
    </row>
    <row r="901" s="1" customFormat="1" customHeight="1" spans="1:17">
      <c r="A901" s="37">
        <f t="shared" si="140"/>
        <v>180</v>
      </c>
      <c r="B901" s="15" t="s">
        <v>2829</v>
      </c>
      <c r="C901" s="38" t="s">
        <v>559</v>
      </c>
      <c r="D901" s="38" t="s">
        <v>3104</v>
      </c>
      <c r="E901" s="37" t="s">
        <v>1243</v>
      </c>
      <c r="F901" s="24">
        <v>10.4</v>
      </c>
      <c r="G901" s="24">
        <v>10.4</v>
      </c>
      <c r="H901" s="33">
        <f t="shared" si="126"/>
        <v>488.488</v>
      </c>
      <c r="I901" s="33">
        <f t="shared" si="127"/>
        <v>8008</v>
      </c>
      <c r="J901" s="33">
        <f t="shared" si="128"/>
        <v>97.6976</v>
      </c>
      <c r="K901" s="38" t="s">
        <v>3105</v>
      </c>
      <c r="L901" s="25" t="s">
        <v>2402</v>
      </c>
      <c r="M901" s="188"/>
      <c r="N901" s="37"/>
      <c r="O901" s="37"/>
      <c r="P901" s="37"/>
      <c r="Q901" s="46"/>
    </row>
    <row r="902" s="1" customFormat="1" customHeight="1" spans="1:17">
      <c r="A902" s="15">
        <f t="shared" si="140"/>
        <v>180</v>
      </c>
      <c r="B902" s="15" t="s">
        <v>2829</v>
      </c>
      <c r="C902" s="38" t="s">
        <v>559</v>
      </c>
      <c r="D902" s="38" t="s">
        <v>3104</v>
      </c>
      <c r="E902" s="37" t="s">
        <v>2792</v>
      </c>
      <c r="F902" s="24">
        <v>3.3</v>
      </c>
      <c r="G902" s="24">
        <v>3.3</v>
      </c>
      <c r="H902" s="33">
        <f t="shared" si="126"/>
        <v>155.001</v>
      </c>
      <c r="I902" s="33">
        <f t="shared" si="127"/>
        <v>2541</v>
      </c>
      <c r="J902" s="33">
        <f t="shared" si="128"/>
        <v>31.0002</v>
      </c>
      <c r="K902" s="38" t="s">
        <v>3105</v>
      </c>
      <c r="L902" s="25" t="s">
        <v>2402</v>
      </c>
      <c r="M902" s="49"/>
      <c r="N902" s="13"/>
      <c r="O902" s="13"/>
      <c r="P902" s="13"/>
      <c r="Q902" s="182"/>
    </row>
    <row r="903" s="1" customFormat="1" customHeight="1" spans="1:17">
      <c r="A903" s="15">
        <f t="shared" si="140"/>
        <v>180</v>
      </c>
      <c r="B903" s="15" t="s">
        <v>2829</v>
      </c>
      <c r="C903" s="38" t="s">
        <v>559</v>
      </c>
      <c r="D903" s="38" t="s">
        <v>3104</v>
      </c>
      <c r="E903" s="37" t="s">
        <v>2766</v>
      </c>
      <c r="F903" s="24">
        <v>2.5</v>
      </c>
      <c r="G903" s="24">
        <v>2.5</v>
      </c>
      <c r="H903" s="33">
        <f t="shared" si="126"/>
        <v>117.425</v>
      </c>
      <c r="I903" s="33">
        <f t="shared" si="127"/>
        <v>1925</v>
      </c>
      <c r="J903" s="33">
        <f t="shared" si="128"/>
        <v>23.485</v>
      </c>
      <c r="K903" s="38" t="s">
        <v>3105</v>
      </c>
      <c r="L903" s="25" t="s">
        <v>2402</v>
      </c>
      <c r="M903" s="49"/>
      <c r="N903" s="37"/>
      <c r="O903" s="37"/>
      <c r="P903" s="37"/>
      <c r="Q903" s="46"/>
    </row>
    <row r="904" s="1" customFormat="1" customHeight="1" spans="1:17">
      <c r="A904" s="15">
        <f t="shared" si="140"/>
        <v>180</v>
      </c>
      <c r="B904" s="15" t="s">
        <v>2829</v>
      </c>
      <c r="C904" s="38" t="s">
        <v>559</v>
      </c>
      <c r="D904" s="38" t="s">
        <v>3104</v>
      </c>
      <c r="E904" s="37" t="s">
        <v>2832</v>
      </c>
      <c r="F904" s="24">
        <v>3.8</v>
      </c>
      <c r="G904" s="24">
        <v>3.8</v>
      </c>
      <c r="H904" s="33">
        <f t="shared" ref="H904:H967" si="141">G904*46.97</f>
        <v>178.486</v>
      </c>
      <c r="I904" s="33">
        <f t="shared" ref="I904:I967" si="142">G904*770</f>
        <v>2926</v>
      </c>
      <c r="J904" s="33">
        <f t="shared" ref="J904:J967" si="143">H904*20%</f>
        <v>35.6972</v>
      </c>
      <c r="K904" s="38" t="s">
        <v>3105</v>
      </c>
      <c r="L904" s="25" t="s">
        <v>2402</v>
      </c>
      <c r="M904" s="49"/>
      <c r="N904" s="37"/>
      <c r="O904" s="37"/>
      <c r="P904" s="37"/>
      <c r="Q904" s="46"/>
    </row>
    <row r="905" s="1" customFormat="1" customHeight="1" spans="1:17">
      <c r="A905" s="15">
        <f t="shared" si="140"/>
        <v>180</v>
      </c>
      <c r="B905" s="15" t="s">
        <v>2829</v>
      </c>
      <c r="C905" s="38" t="s">
        <v>559</v>
      </c>
      <c r="D905" s="38" t="s">
        <v>3104</v>
      </c>
      <c r="E905" s="37" t="s">
        <v>37</v>
      </c>
      <c r="F905" s="24">
        <v>1.6</v>
      </c>
      <c r="G905" s="24">
        <v>1.6</v>
      </c>
      <c r="H905" s="33">
        <f t="shared" si="141"/>
        <v>75.1520000000001</v>
      </c>
      <c r="I905" s="33">
        <f t="shared" si="142"/>
        <v>1232</v>
      </c>
      <c r="J905" s="33">
        <f t="shared" si="143"/>
        <v>15.0304</v>
      </c>
      <c r="K905" s="38" t="s">
        <v>3105</v>
      </c>
      <c r="L905" s="25" t="s">
        <v>2402</v>
      </c>
      <c r="M905" s="189"/>
      <c r="N905" s="37"/>
      <c r="O905" s="37"/>
      <c r="P905" s="37"/>
      <c r="Q905" s="46"/>
    </row>
    <row r="906" s="1" customFormat="1" customHeight="1" spans="1:17">
      <c r="A906" s="15">
        <v>181</v>
      </c>
      <c r="B906" s="15" t="s">
        <v>3106</v>
      </c>
      <c r="C906" s="38" t="s">
        <v>2247</v>
      </c>
      <c r="D906" s="38" t="s">
        <v>3107</v>
      </c>
      <c r="E906" s="37" t="s">
        <v>970</v>
      </c>
      <c r="F906" s="24">
        <v>2.3</v>
      </c>
      <c r="G906" s="24">
        <v>2.3</v>
      </c>
      <c r="H906" s="33">
        <f t="shared" si="141"/>
        <v>108.031</v>
      </c>
      <c r="I906" s="33">
        <f t="shared" si="142"/>
        <v>1771</v>
      </c>
      <c r="J906" s="33">
        <f t="shared" si="143"/>
        <v>21.6062</v>
      </c>
      <c r="K906" s="38" t="s">
        <v>3108</v>
      </c>
      <c r="L906" s="25" t="s">
        <v>2402</v>
      </c>
      <c r="M906" s="188"/>
      <c r="N906" s="37"/>
      <c r="O906" s="37"/>
      <c r="P906" s="37"/>
      <c r="Q906" s="46"/>
    </row>
    <row r="907" s="1" customFormat="1" customHeight="1" spans="1:17">
      <c r="A907" s="15">
        <f t="shared" ref="A907:A910" si="144">A906</f>
        <v>181</v>
      </c>
      <c r="B907" s="15" t="s">
        <v>3106</v>
      </c>
      <c r="C907" s="38" t="s">
        <v>2247</v>
      </c>
      <c r="D907" s="38" t="s">
        <v>3107</v>
      </c>
      <c r="E907" s="37" t="s">
        <v>2789</v>
      </c>
      <c r="F907" s="24">
        <v>1.6</v>
      </c>
      <c r="G907" s="24">
        <v>1.6</v>
      </c>
      <c r="H907" s="33">
        <f t="shared" si="141"/>
        <v>75.152</v>
      </c>
      <c r="I907" s="33">
        <f t="shared" si="142"/>
        <v>1232</v>
      </c>
      <c r="J907" s="33">
        <f t="shared" si="143"/>
        <v>15.0304</v>
      </c>
      <c r="K907" s="38" t="s">
        <v>3108</v>
      </c>
      <c r="L907" s="25" t="s">
        <v>2402</v>
      </c>
      <c r="M907" s="49"/>
      <c r="N907" s="13"/>
      <c r="O907" s="13"/>
      <c r="P907" s="13"/>
      <c r="Q907" s="182"/>
    </row>
    <row r="908" s="1" customFormat="1" customHeight="1" spans="1:17">
      <c r="A908" s="15">
        <f t="shared" si="144"/>
        <v>181</v>
      </c>
      <c r="B908" s="15" t="s">
        <v>3106</v>
      </c>
      <c r="C908" s="38" t="s">
        <v>2247</v>
      </c>
      <c r="D908" s="38" t="s">
        <v>3107</v>
      </c>
      <c r="E908" s="37" t="s">
        <v>1243</v>
      </c>
      <c r="F908" s="24">
        <v>2</v>
      </c>
      <c r="G908" s="24">
        <v>2</v>
      </c>
      <c r="H908" s="33">
        <f t="shared" si="141"/>
        <v>93.94</v>
      </c>
      <c r="I908" s="33">
        <f t="shared" si="142"/>
        <v>1540</v>
      </c>
      <c r="J908" s="33">
        <f t="shared" si="143"/>
        <v>18.788</v>
      </c>
      <c r="K908" s="38" t="s">
        <v>3108</v>
      </c>
      <c r="L908" s="25" t="s">
        <v>2402</v>
      </c>
      <c r="M908" s="49"/>
      <c r="N908" s="37"/>
      <c r="O908" s="37"/>
      <c r="P908" s="37"/>
      <c r="Q908" s="46"/>
    </row>
    <row r="909" s="1" customFormat="1" customHeight="1" spans="1:17">
      <c r="A909" s="15">
        <f t="shared" si="144"/>
        <v>181</v>
      </c>
      <c r="B909" s="15" t="s">
        <v>3106</v>
      </c>
      <c r="C909" s="38" t="s">
        <v>2247</v>
      </c>
      <c r="D909" s="38" t="s">
        <v>3107</v>
      </c>
      <c r="E909" s="37" t="s">
        <v>37</v>
      </c>
      <c r="F909" s="24">
        <v>2.96</v>
      </c>
      <c r="G909" s="24">
        <v>2.96</v>
      </c>
      <c r="H909" s="33">
        <f t="shared" si="141"/>
        <v>139.0312</v>
      </c>
      <c r="I909" s="33">
        <f t="shared" si="142"/>
        <v>2279.2</v>
      </c>
      <c r="J909" s="33">
        <f t="shared" si="143"/>
        <v>27.80624</v>
      </c>
      <c r="K909" s="38" t="s">
        <v>3108</v>
      </c>
      <c r="L909" s="25" t="s">
        <v>2402</v>
      </c>
      <c r="M909" s="49"/>
      <c r="N909" s="37"/>
      <c r="O909" s="37"/>
      <c r="P909" s="37"/>
      <c r="Q909" s="46"/>
    </row>
    <row r="910" s="1" customFormat="1" customHeight="1" spans="1:17">
      <c r="A910" s="15">
        <f t="shared" si="144"/>
        <v>181</v>
      </c>
      <c r="B910" s="15" t="s">
        <v>3106</v>
      </c>
      <c r="C910" s="38" t="s">
        <v>2247</v>
      </c>
      <c r="D910" s="38" t="s">
        <v>3107</v>
      </c>
      <c r="E910" s="37" t="s">
        <v>2915</v>
      </c>
      <c r="F910" s="24">
        <v>12.74</v>
      </c>
      <c r="G910" s="24">
        <v>12.74</v>
      </c>
      <c r="H910" s="33">
        <f t="shared" si="141"/>
        <v>598.3978</v>
      </c>
      <c r="I910" s="33">
        <f t="shared" si="142"/>
        <v>9809.8</v>
      </c>
      <c r="J910" s="33">
        <f t="shared" si="143"/>
        <v>119.67956</v>
      </c>
      <c r="K910" s="38" t="s">
        <v>3108</v>
      </c>
      <c r="L910" s="25" t="s">
        <v>2402</v>
      </c>
      <c r="M910" s="189"/>
      <c r="N910" s="37"/>
      <c r="O910" s="37"/>
      <c r="P910" s="37"/>
      <c r="Q910" s="46"/>
    </row>
    <row r="911" s="1" customFormat="1" customHeight="1" spans="1:17">
      <c r="A911" s="15">
        <v>182</v>
      </c>
      <c r="B911" s="15" t="s">
        <v>3109</v>
      </c>
      <c r="C911" s="38" t="s">
        <v>538</v>
      </c>
      <c r="D911" s="38" t="s">
        <v>2974</v>
      </c>
      <c r="E911" s="37" t="s">
        <v>970</v>
      </c>
      <c r="F911" s="24">
        <v>2.13</v>
      </c>
      <c r="G911" s="24">
        <v>2.13</v>
      </c>
      <c r="H911" s="33">
        <f t="shared" si="141"/>
        <v>100.0461</v>
      </c>
      <c r="I911" s="33">
        <f t="shared" si="142"/>
        <v>1640.1</v>
      </c>
      <c r="J911" s="33">
        <f t="shared" si="143"/>
        <v>20.00922</v>
      </c>
      <c r="K911" s="38" t="s">
        <v>3110</v>
      </c>
      <c r="L911" s="25" t="s">
        <v>2402</v>
      </c>
      <c r="M911" s="188"/>
      <c r="N911" s="37"/>
      <c r="O911" s="37"/>
      <c r="P911" s="37"/>
      <c r="Q911" s="46"/>
    </row>
    <row r="912" s="1" customFormat="1" customHeight="1" spans="1:17">
      <c r="A912" s="15">
        <f t="shared" ref="A912:A915" si="145">A911</f>
        <v>182</v>
      </c>
      <c r="B912" s="15" t="s">
        <v>3109</v>
      </c>
      <c r="C912" s="38" t="s">
        <v>538</v>
      </c>
      <c r="D912" s="38" t="s">
        <v>2974</v>
      </c>
      <c r="E912" s="37" t="s">
        <v>2789</v>
      </c>
      <c r="F912" s="24">
        <v>2.4</v>
      </c>
      <c r="G912" s="24">
        <v>2.4</v>
      </c>
      <c r="H912" s="33">
        <f t="shared" si="141"/>
        <v>112.728</v>
      </c>
      <c r="I912" s="33">
        <f t="shared" si="142"/>
        <v>1848</v>
      </c>
      <c r="J912" s="33">
        <f t="shared" si="143"/>
        <v>22.5456</v>
      </c>
      <c r="K912" s="38" t="s">
        <v>3110</v>
      </c>
      <c r="L912" s="25" t="s">
        <v>2402</v>
      </c>
      <c r="M912" s="49"/>
      <c r="N912" s="13"/>
      <c r="O912" s="13"/>
      <c r="P912" s="13"/>
      <c r="Q912" s="182"/>
    </row>
    <row r="913" s="1" customFormat="1" customHeight="1" spans="1:17">
      <c r="A913" s="37">
        <f t="shared" si="145"/>
        <v>182</v>
      </c>
      <c r="B913" s="15" t="s">
        <v>3109</v>
      </c>
      <c r="C913" s="38" t="s">
        <v>538</v>
      </c>
      <c r="D913" s="38" t="s">
        <v>2974</v>
      </c>
      <c r="E913" s="37" t="s">
        <v>2992</v>
      </c>
      <c r="F913" s="24">
        <v>3.4</v>
      </c>
      <c r="G913" s="24">
        <v>3.4</v>
      </c>
      <c r="H913" s="33">
        <f t="shared" si="141"/>
        <v>159.698</v>
      </c>
      <c r="I913" s="33">
        <f t="shared" si="142"/>
        <v>2618</v>
      </c>
      <c r="J913" s="33">
        <f t="shared" si="143"/>
        <v>31.9396</v>
      </c>
      <c r="K913" s="38" t="s">
        <v>3110</v>
      </c>
      <c r="L913" s="25" t="s">
        <v>2402</v>
      </c>
      <c r="M913" s="49"/>
      <c r="N913" s="37"/>
      <c r="O913" s="37"/>
      <c r="P913" s="37"/>
      <c r="Q913" s="46"/>
    </row>
    <row r="914" s="1" customFormat="1" customHeight="1" spans="1:17">
      <c r="A914" s="37">
        <f t="shared" si="145"/>
        <v>182</v>
      </c>
      <c r="B914" s="15" t="s">
        <v>3109</v>
      </c>
      <c r="C914" s="38" t="s">
        <v>538</v>
      </c>
      <c r="D914" s="38" t="s">
        <v>2974</v>
      </c>
      <c r="E914" s="37" t="s">
        <v>37</v>
      </c>
      <c r="F914" s="24">
        <v>1.4</v>
      </c>
      <c r="G914" s="24">
        <v>1.4</v>
      </c>
      <c r="H914" s="33">
        <f t="shared" si="141"/>
        <v>65.758</v>
      </c>
      <c r="I914" s="33">
        <f t="shared" si="142"/>
        <v>1078</v>
      </c>
      <c r="J914" s="33">
        <f t="shared" si="143"/>
        <v>13.1516</v>
      </c>
      <c r="K914" s="38" t="s">
        <v>3110</v>
      </c>
      <c r="L914" s="25" t="s">
        <v>2402</v>
      </c>
      <c r="M914" s="49"/>
      <c r="N914" s="37"/>
      <c r="O914" s="37"/>
      <c r="P914" s="37"/>
      <c r="Q914" s="46"/>
    </row>
    <row r="915" s="1" customFormat="1" customHeight="1" spans="1:17">
      <c r="A915" s="37">
        <f t="shared" si="145"/>
        <v>182</v>
      </c>
      <c r="B915" s="15" t="s">
        <v>3109</v>
      </c>
      <c r="C915" s="38" t="s">
        <v>538</v>
      </c>
      <c r="D915" s="38" t="s">
        <v>2974</v>
      </c>
      <c r="E915" s="37" t="s">
        <v>37</v>
      </c>
      <c r="F915" s="24">
        <v>1.87</v>
      </c>
      <c r="G915" s="24">
        <v>1.87</v>
      </c>
      <c r="H915" s="33">
        <f t="shared" si="141"/>
        <v>87.8339</v>
      </c>
      <c r="I915" s="33">
        <f t="shared" si="142"/>
        <v>1439.9</v>
      </c>
      <c r="J915" s="33">
        <f t="shared" si="143"/>
        <v>17.56678</v>
      </c>
      <c r="K915" s="38" t="s">
        <v>3110</v>
      </c>
      <c r="L915" s="25" t="s">
        <v>2402</v>
      </c>
      <c r="M915" s="189"/>
      <c r="N915" s="37"/>
      <c r="O915" s="37"/>
      <c r="P915" s="37"/>
      <c r="Q915" s="46"/>
    </row>
    <row r="916" s="1" customFormat="1" customHeight="1" spans="1:17">
      <c r="A916" s="15">
        <v>183</v>
      </c>
      <c r="B916" s="15" t="s">
        <v>3111</v>
      </c>
      <c r="C916" s="38" t="s">
        <v>640</v>
      </c>
      <c r="D916" s="38" t="s">
        <v>3112</v>
      </c>
      <c r="E916" s="37" t="s">
        <v>2992</v>
      </c>
      <c r="F916" s="24">
        <v>2</v>
      </c>
      <c r="G916" s="24">
        <v>2</v>
      </c>
      <c r="H916" s="33">
        <f t="shared" si="141"/>
        <v>93.94</v>
      </c>
      <c r="I916" s="33">
        <f t="shared" si="142"/>
        <v>1540</v>
      </c>
      <c r="J916" s="33">
        <f t="shared" si="143"/>
        <v>18.788</v>
      </c>
      <c r="K916" s="38" t="s">
        <v>3113</v>
      </c>
      <c r="L916" s="25" t="s">
        <v>2402</v>
      </c>
      <c r="M916" s="188"/>
      <c r="N916" s="37"/>
      <c r="O916" s="37"/>
      <c r="P916" s="37"/>
      <c r="Q916" s="46"/>
    </row>
    <row r="917" s="1" customFormat="1" customHeight="1" spans="1:17">
      <c r="A917" s="15">
        <f t="shared" ref="A917:A919" si="146">A916</f>
        <v>183</v>
      </c>
      <c r="B917" s="15" t="s">
        <v>3111</v>
      </c>
      <c r="C917" s="38" t="s">
        <v>640</v>
      </c>
      <c r="D917" s="38" t="s">
        <v>3112</v>
      </c>
      <c r="E917" s="37" t="s">
        <v>422</v>
      </c>
      <c r="F917" s="24">
        <v>2</v>
      </c>
      <c r="G917" s="24">
        <v>2</v>
      </c>
      <c r="H917" s="33">
        <f t="shared" si="141"/>
        <v>93.94</v>
      </c>
      <c r="I917" s="33">
        <f t="shared" si="142"/>
        <v>1540</v>
      </c>
      <c r="J917" s="33">
        <f t="shared" si="143"/>
        <v>18.788</v>
      </c>
      <c r="K917" s="38" t="s">
        <v>3113</v>
      </c>
      <c r="L917" s="25" t="s">
        <v>2402</v>
      </c>
      <c r="M917" s="49"/>
      <c r="N917" s="13"/>
      <c r="O917" s="13"/>
      <c r="P917" s="13"/>
      <c r="Q917" s="182"/>
    </row>
    <row r="918" s="1" customFormat="1" customHeight="1" spans="1:17">
      <c r="A918" s="37">
        <f t="shared" si="146"/>
        <v>183</v>
      </c>
      <c r="B918" s="15" t="s">
        <v>3111</v>
      </c>
      <c r="C918" s="38" t="s">
        <v>640</v>
      </c>
      <c r="D918" s="38" t="s">
        <v>3112</v>
      </c>
      <c r="E918" s="37" t="s">
        <v>1550</v>
      </c>
      <c r="F918" s="24">
        <v>4.6</v>
      </c>
      <c r="G918" s="24">
        <v>4.6</v>
      </c>
      <c r="H918" s="33">
        <f t="shared" si="141"/>
        <v>216.062</v>
      </c>
      <c r="I918" s="33">
        <f t="shared" si="142"/>
        <v>3542</v>
      </c>
      <c r="J918" s="33">
        <f t="shared" si="143"/>
        <v>43.2124</v>
      </c>
      <c r="K918" s="38" t="s">
        <v>3113</v>
      </c>
      <c r="L918" s="25" t="s">
        <v>2402</v>
      </c>
      <c r="M918" s="49"/>
      <c r="N918" s="37"/>
      <c r="O918" s="37"/>
      <c r="P918" s="37"/>
      <c r="Q918" s="46"/>
    </row>
    <row r="919" s="1" customFormat="1" customHeight="1" spans="1:17">
      <c r="A919" s="37">
        <f t="shared" si="146"/>
        <v>183</v>
      </c>
      <c r="B919" s="15" t="s">
        <v>3111</v>
      </c>
      <c r="C919" s="38" t="s">
        <v>640</v>
      </c>
      <c r="D919" s="38" t="s">
        <v>3112</v>
      </c>
      <c r="E919" s="37" t="s">
        <v>2791</v>
      </c>
      <c r="F919" s="24">
        <v>13</v>
      </c>
      <c r="G919" s="24">
        <v>13</v>
      </c>
      <c r="H919" s="33">
        <f t="shared" si="141"/>
        <v>610.61</v>
      </c>
      <c r="I919" s="33">
        <f t="shared" si="142"/>
        <v>10010</v>
      </c>
      <c r="J919" s="33">
        <f t="shared" si="143"/>
        <v>122.122</v>
      </c>
      <c r="K919" s="38" t="s">
        <v>3113</v>
      </c>
      <c r="L919" s="25" t="s">
        <v>2402</v>
      </c>
      <c r="M919" s="49"/>
      <c r="N919" s="37"/>
      <c r="O919" s="37"/>
      <c r="P919" s="37"/>
      <c r="Q919" s="46"/>
    </row>
    <row r="920" s="1" customFormat="1" customHeight="1" spans="1:17">
      <c r="A920" s="15">
        <v>184</v>
      </c>
      <c r="B920" s="15" t="s">
        <v>3114</v>
      </c>
      <c r="C920" s="38" t="s">
        <v>607</v>
      </c>
      <c r="D920" s="38" t="s">
        <v>3115</v>
      </c>
      <c r="E920" s="37" t="s">
        <v>970</v>
      </c>
      <c r="F920" s="24">
        <v>15.33</v>
      </c>
      <c r="G920" s="24">
        <v>15.33</v>
      </c>
      <c r="H920" s="33">
        <f t="shared" si="141"/>
        <v>720.0501</v>
      </c>
      <c r="I920" s="33">
        <f t="shared" si="142"/>
        <v>11804.1</v>
      </c>
      <c r="J920" s="33">
        <f t="shared" si="143"/>
        <v>144.01002</v>
      </c>
      <c r="K920" s="38" t="s">
        <v>3116</v>
      </c>
      <c r="L920" s="25" t="s">
        <v>2402</v>
      </c>
      <c r="M920" s="188"/>
      <c r="N920" s="37"/>
      <c r="O920" s="37"/>
      <c r="P920" s="37"/>
      <c r="Q920" s="46"/>
    </row>
    <row r="921" s="1" customFormat="1" customHeight="1" spans="1:17">
      <c r="A921" s="37">
        <f t="shared" ref="A921:A923" si="147">A920</f>
        <v>184</v>
      </c>
      <c r="B921" s="15" t="s">
        <v>3114</v>
      </c>
      <c r="C921" s="38" t="s">
        <v>607</v>
      </c>
      <c r="D921" s="38" t="s">
        <v>3115</v>
      </c>
      <c r="E921" s="37" t="s">
        <v>2915</v>
      </c>
      <c r="F921" s="24">
        <v>14.8</v>
      </c>
      <c r="G921" s="24">
        <v>14.8</v>
      </c>
      <c r="H921" s="33">
        <f t="shared" si="141"/>
        <v>695.156</v>
      </c>
      <c r="I921" s="33">
        <f t="shared" si="142"/>
        <v>11396</v>
      </c>
      <c r="J921" s="33">
        <f t="shared" si="143"/>
        <v>139.0312</v>
      </c>
      <c r="K921" s="38" t="s">
        <v>3116</v>
      </c>
      <c r="L921" s="25" t="s">
        <v>2402</v>
      </c>
      <c r="M921" s="49"/>
      <c r="N921" s="37"/>
      <c r="O921" s="37"/>
      <c r="P921" s="37"/>
      <c r="Q921" s="46"/>
    </row>
    <row r="922" s="1" customFormat="1" customHeight="1" spans="1:17">
      <c r="A922" s="15">
        <f t="shared" si="147"/>
        <v>184</v>
      </c>
      <c r="B922" s="15" t="s">
        <v>3114</v>
      </c>
      <c r="C922" s="38" t="s">
        <v>607</v>
      </c>
      <c r="D922" s="38" t="s">
        <v>3115</v>
      </c>
      <c r="E922" s="37" t="s">
        <v>2992</v>
      </c>
      <c r="F922" s="24">
        <v>17.2</v>
      </c>
      <c r="G922" s="24">
        <v>17.2</v>
      </c>
      <c r="H922" s="33">
        <f t="shared" si="141"/>
        <v>807.884</v>
      </c>
      <c r="I922" s="33">
        <f t="shared" si="142"/>
        <v>13244</v>
      </c>
      <c r="J922" s="33">
        <f t="shared" si="143"/>
        <v>161.5768</v>
      </c>
      <c r="K922" s="38" t="s">
        <v>3116</v>
      </c>
      <c r="L922" s="25" t="s">
        <v>2402</v>
      </c>
      <c r="M922" s="49"/>
      <c r="N922" s="13"/>
      <c r="O922" s="13"/>
      <c r="P922" s="13"/>
      <c r="Q922" s="182"/>
    </row>
    <row r="923" s="1" customFormat="1" customHeight="1" spans="1:17">
      <c r="A923" s="37">
        <f t="shared" si="147"/>
        <v>184</v>
      </c>
      <c r="B923" s="15" t="s">
        <v>3114</v>
      </c>
      <c r="C923" s="38" t="s">
        <v>607</v>
      </c>
      <c r="D923" s="38" t="s">
        <v>3115</v>
      </c>
      <c r="E923" s="37" t="s">
        <v>37</v>
      </c>
      <c r="F923" s="24">
        <v>3.97</v>
      </c>
      <c r="G923" s="24">
        <v>3.97</v>
      </c>
      <c r="H923" s="33">
        <f t="shared" si="141"/>
        <v>186.4709</v>
      </c>
      <c r="I923" s="33">
        <f t="shared" si="142"/>
        <v>3056.9</v>
      </c>
      <c r="J923" s="33">
        <f t="shared" si="143"/>
        <v>37.29418</v>
      </c>
      <c r="K923" s="38" t="s">
        <v>3116</v>
      </c>
      <c r="L923" s="25" t="s">
        <v>2402</v>
      </c>
      <c r="M923" s="49"/>
      <c r="N923" s="37"/>
      <c r="O923" s="37"/>
      <c r="P923" s="37"/>
      <c r="Q923" s="46"/>
    </row>
    <row r="924" s="1" customFormat="1" customHeight="1" spans="1:17">
      <c r="A924" s="15">
        <v>185</v>
      </c>
      <c r="B924" s="15" t="s">
        <v>3117</v>
      </c>
      <c r="C924" s="38" t="s">
        <v>447</v>
      </c>
      <c r="D924" s="38" t="s">
        <v>3118</v>
      </c>
      <c r="E924" s="37" t="s">
        <v>2731</v>
      </c>
      <c r="F924" s="24">
        <v>4</v>
      </c>
      <c r="G924" s="24">
        <v>4</v>
      </c>
      <c r="H924" s="33">
        <f t="shared" si="141"/>
        <v>187.88</v>
      </c>
      <c r="I924" s="33">
        <f t="shared" si="142"/>
        <v>3080</v>
      </c>
      <c r="J924" s="33">
        <f t="shared" si="143"/>
        <v>37.576</v>
      </c>
      <c r="K924" s="38" t="s">
        <v>3119</v>
      </c>
      <c r="L924" s="25" t="s">
        <v>2402</v>
      </c>
      <c r="M924" s="188"/>
      <c r="N924" s="37"/>
      <c r="O924" s="37"/>
      <c r="P924" s="37"/>
      <c r="Q924" s="46"/>
    </row>
    <row r="925" s="1" customFormat="1" customHeight="1" spans="1:17">
      <c r="A925" s="37">
        <f t="shared" ref="A925:A928" si="148">A924</f>
        <v>185</v>
      </c>
      <c r="B925" s="15" t="s">
        <v>3117</v>
      </c>
      <c r="C925" s="38" t="s">
        <v>447</v>
      </c>
      <c r="D925" s="38" t="s">
        <v>3118</v>
      </c>
      <c r="E925" s="37" t="s">
        <v>2906</v>
      </c>
      <c r="F925" s="24">
        <v>2</v>
      </c>
      <c r="G925" s="24">
        <v>2</v>
      </c>
      <c r="H925" s="33">
        <f t="shared" si="141"/>
        <v>93.94</v>
      </c>
      <c r="I925" s="33">
        <f t="shared" si="142"/>
        <v>1540</v>
      </c>
      <c r="J925" s="33">
        <f t="shared" si="143"/>
        <v>18.788</v>
      </c>
      <c r="K925" s="38" t="s">
        <v>3119</v>
      </c>
      <c r="L925" s="25" t="s">
        <v>2402</v>
      </c>
      <c r="M925" s="49"/>
      <c r="N925" s="37"/>
      <c r="O925" s="37"/>
      <c r="P925" s="37"/>
      <c r="Q925" s="46"/>
    </row>
    <row r="926" s="1" customFormat="1" customHeight="1" spans="1:17">
      <c r="A926" s="37">
        <f t="shared" si="148"/>
        <v>185</v>
      </c>
      <c r="B926" s="15" t="s">
        <v>3117</v>
      </c>
      <c r="C926" s="38" t="s">
        <v>447</v>
      </c>
      <c r="D926" s="38" t="s">
        <v>3118</v>
      </c>
      <c r="E926" s="37" t="s">
        <v>2783</v>
      </c>
      <c r="F926" s="24">
        <v>4.1</v>
      </c>
      <c r="G926" s="24">
        <v>4.1</v>
      </c>
      <c r="H926" s="33">
        <f t="shared" si="141"/>
        <v>192.577</v>
      </c>
      <c r="I926" s="33">
        <f t="shared" si="142"/>
        <v>3157</v>
      </c>
      <c r="J926" s="33">
        <f t="shared" si="143"/>
        <v>38.5154</v>
      </c>
      <c r="K926" s="38" t="s">
        <v>3119</v>
      </c>
      <c r="L926" s="25" t="s">
        <v>2402</v>
      </c>
      <c r="M926" s="49"/>
      <c r="N926" s="37"/>
      <c r="O926" s="37"/>
      <c r="P926" s="37"/>
      <c r="Q926" s="46"/>
    </row>
    <row r="927" s="1" customFormat="1" customHeight="1" spans="1:17">
      <c r="A927" s="15">
        <f t="shared" si="148"/>
        <v>185</v>
      </c>
      <c r="B927" s="15" t="s">
        <v>3117</v>
      </c>
      <c r="C927" s="38" t="s">
        <v>447</v>
      </c>
      <c r="D927" s="38" t="s">
        <v>3118</v>
      </c>
      <c r="E927" s="37" t="s">
        <v>2783</v>
      </c>
      <c r="F927" s="24">
        <v>8.7</v>
      </c>
      <c r="G927" s="24">
        <v>8.7</v>
      </c>
      <c r="H927" s="33">
        <f t="shared" si="141"/>
        <v>408.639</v>
      </c>
      <c r="I927" s="33">
        <f t="shared" si="142"/>
        <v>6699</v>
      </c>
      <c r="J927" s="33">
        <f t="shared" si="143"/>
        <v>81.7278</v>
      </c>
      <c r="K927" s="38" t="s">
        <v>3119</v>
      </c>
      <c r="L927" s="25" t="s">
        <v>2402</v>
      </c>
      <c r="M927" s="49"/>
      <c r="N927" s="13"/>
      <c r="O927" s="13"/>
      <c r="P927" s="13"/>
      <c r="Q927" s="182"/>
    </row>
    <row r="928" s="1" customFormat="1" customHeight="1" spans="1:17">
      <c r="A928" s="37">
        <f t="shared" si="148"/>
        <v>185</v>
      </c>
      <c r="B928" s="15" t="s">
        <v>3117</v>
      </c>
      <c r="C928" s="38" t="s">
        <v>447</v>
      </c>
      <c r="D928" s="38" t="s">
        <v>3118</v>
      </c>
      <c r="E928" s="37" t="s">
        <v>37</v>
      </c>
      <c r="F928" s="24">
        <v>6.2</v>
      </c>
      <c r="G928" s="24">
        <v>6.2</v>
      </c>
      <c r="H928" s="33">
        <f t="shared" si="141"/>
        <v>291.214</v>
      </c>
      <c r="I928" s="33">
        <f t="shared" si="142"/>
        <v>4774</v>
      </c>
      <c r="J928" s="33">
        <f t="shared" si="143"/>
        <v>58.2428</v>
      </c>
      <c r="K928" s="38" t="s">
        <v>3119</v>
      </c>
      <c r="L928" s="25" t="s">
        <v>2402</v>
      </c>
      <c r="M928" s="189"/>
      <c r="N928" s="37"/>
      <c r="O928" s="37"/>
      <c r="P928" s="37"/>
      <c r="Q928" s="46"/>
    </row>
    <row r="929" s="1" customFormat="1" customHeight="1" spans="1:17">
      <c r="A929" s="15">
        <v>186</v>
      </c>
      <c r="B929" s="15" t="s">
        <v>3120</v>
      </c>
      <c r="C929" s="38" t="s">
        <v>607</v>
      </c>
      <c r="D929" s="38" t="s">
        <v>3121</v>
      </c>
      <c r="E929" s="37" t="s">
        <v>2900</v>
      </c>
      <c r="F929" s="24">
        <v>4.6</v>
      </c>
      <c r="G929" s="24">
        <v>4.6</v>
      </c>
      <c r="H929" s="33">
        <f t="shared" si="141"/>
        <v>216.062</v>
      </c>
      <c r="I929" s="33">
        <f t="shared" si="142"/>
        <v>3542</v>
      </c>
      <c r="J929" s="33">
        <f t="shared" si="143"/>
        <v>43.2124</v>
      </c>
      <c r="K929" s="38" t="s">
        <v>3122</v>
      </c>
      <c r="L929" s="25" t="s">
        <v>2402</v>
      </c>
      <c r="M929" s="188"/>
      <c r="N929" s="37"/>
      <c r="O929" s="37"/>
      <c r="P929" s="37"/>
      <c r="Q929" s="46"/>
    </row>
    <row r="930" s="1" customFormat="1" customHeight="1" spans="1:17">
      <c r="A930" s="37">
        <f t="shared" ref="A930:A933" si="149">A929</f>
        <v>186</v>
      </c>
      <c r="B930" s="15" t="s">
        <v>3120</v>
      </c>
      <c r="C930" s="38" t="s">
        <v>607</v>
      </c>
      <c r="D930" s="38" t="s">
        <v>3121</v>
      </c>
      <c r="E930" s="37" t="s">
        <v>2780</v>
      </c>
      <c r="F930" s="24">
        <v>2.1</v>
      </c>
      <c r="G930" s="24">
        <v>2.1</v>
      </c>
      <c r="H930" s="33">
        <f t="shared" si="141"/>
        <v>98.637</v>
      </c>
      <c r="I930" s="33">
        <f t="shared" si="142"/>
        <v>1617</v>
      </c>
      <c r="J930" s="33">
        <f t="shared" si="143"/>
        <v>19.7274</v>
      </c>
      <c r="K930" s="38" t="s">
        <v>3122</v>
      </c>
      <c r="L930" s="25" t="s">
        <v>2402</v>
      </c>
      <c r="M930" s="49"/>
      <c r="N930" s="37"/>
      <c r="O930" s="37"/>
      <c r="P930" s="37"/>
      <c r="Q930" s="46"/>
    </row>
    <row r="931" s="1" customFormat="1" customHeight="1" spans="1:17">
      <c r="A931" s="37">
        <f t="shared" si="149"/>
        <v>186</v>
      </c>
      <c r="B931" s="15" t="s">
        <v>3120</v>
      </c>
      <c r="C931" s="38" t="s">
        <v>607</v>
      </c>
      <c r="D931" s="38" t="s">
        <v>3121</v>
      </c>
      <c r="E931" s="37" t="s">
        <v>2783</v>
      </c>
      <c r="F931" s="24">
        <v>6.5</v>
      </c>
      <c r="G931" s="24">
        <v>6.5</v>
      </c>
      <c r="H931" s="33">
        <f t="shared" si="141"/>
        <v>305.305</v>
      </c>
      <c r="I931" s="33">
        <f t="shared" si="142"/>
        <v>5005</v>
      </c>
      <c r="J931" s="33">
        <f t="shared" si="143"/>
        <v>61.061</v>
      </c>
      <c r="K931" s="38" t="s">
        <v>3122</v>
      </c>
      <c r="L931" s="25" t="s">
        <v>2402</v>
      </c>
      <c r="M931" s="49"/>
      <c r="N931" s="37"/>
      <c r="O931" s="37"/>
      <c r="P931" s="37"/>
      <c r="Q931" s="46"/>
    </row>
    <row r="932" s="1" customFormat="1" customHeight="1" spans="1:17">
      <c r="A932" s="15">
        <f t="shared" si="149"/>
        <v>186</v>
      </c>
      <c r="B932" s="15" t="s">
        <v>3120</v>
      </c>
      <c r="C932" s="38" t="s">
        <v>607</v>
      </c>
      <c r="D932" s="38" t="s">
        <v>3121</v>
      </c>
      <c r="E932" s="37" t="s">
        <v>2705</v>
      </c>
      <c r="F932" s="24">
        <v>4.6</v>
      </c>
      <c r="G932" s="24">
        <v>4.6</v>
      </c>
      <c r="H932" s="33">
        <f t="shared" si="141"/>
        <v>216.062</v>
      </c>
      <c r="I932" s="33">
        <f t="shared" si="142"/>
        <v>3542</v>
      </c>
      <c r="J932" s="33">
        <f t="shared" si="143"/>
        <v>43.2124</v>
      </c>
      <c r="K932" s="38" t="s">
        <v>3122</v>
      </c>
      <c r="L932" s="25" t="s">
        <v>2402</v>
      </c>
      <c r="M932" s="49"/>
      <c r="N932" s="13"/>
      <c r="O932" s="13"/>
      <c r="P932" s="13"/>
      <c r="Q932" s="182"/>
    </row>
    <row r="933" s="1" customFormat="1" customHeight="1" spans="1:17">
      <c r="A933" s="37">
        <f t="shared" si="149"/>
        <v>186</v>
      </c>
      <c r="B933" s="15" t="s">
        <v>3120</v>
      </c>
      <c r="C933" s="38" t="s">
        <v>607</v>
      </c>
      <c r="D933" s="38" t="s">
        <v>3121</v>
      </c>
      <c r="E933" s="37" t="s">
        <v>37</v>
      </c>
      <c r="F933" s="24">
        <v>3.7</v>
      </c>
      <c r="G933" s="24">
        <v>3.7</v>
      </c>
      <c r="H933" s="33">
        <f t="shared" si="141"/>
        <v>173.789</v>
      </c>
      <c r="I933" s="33">
        <f t="shared" si="142"/>
        <v>2849</v>
      </c>
      <c r="J933" s="33">
        <f t="shared" si="143"/>
        <v>34.7578</v>
      </c>
      <c r="K933" s="38" t="s">
        <v>3122</v>
      </c>
      <c r="L933" s="25" t="s">
        <v>2402</v>
      </c>
      <c r="M933" s="189"/>
      <c r="N933" s="37"/>
      <c r="O933" s="37"/>
      <c r="P933" s="37"/>
      <c r="Q933" s="46"/>
    </row>
    <row r="934" s="1" customFormat="1" customHeight="1" spans="1:17">
      <c r="A934" s="15">
        <v>187</v>
      </c>
      <c r="B934" s="15" t="s">
        <v>3123</v>
      </c>
      <c r="C934" s="38" t="s">
        <v>958</v>
      </c>
      <c r="D934" s="38" t="s">
        <v>3124</v>
      </c>
      <c r="E934" s="37" t="s">
        <v>3086</v>
      </c>
      <c r="F934" s="24">
        <v>10.3</v>
      </c>
      <c r="G934" s="24">
        <v>10.3</v>
      </c>
      <c r="H934" s="33">
        <f t="shared" si="141"/>
        <v>483.791</v>
      </c>
      <c r="I934" s="33">
        <f t="shared" si="142"/>
        <v>7931</v>
      </c>
      <c r="J934" s="33">
        <f t="shared" si="143"/>
        <v>96.7582</v>
      </c>
      <c r="K934" s="38" t="s">
        <v>3125</v>
      </c>
      <c r="L934" s="25" t="s">
        <v>2402</v>
      </c>
      <c r="M934" s="188"/>
      <c r="N934" s="37"/>
      <c r="O934" s="37"/>
      <c r="P934" s="37"/>
      <c r="Q934" s="46"/>
    </row>
    <row r="935" s="1" customFormat="1" customHeight="1" spans="1:17">
      <c r="A935" s="37">
        <f t="shared" ref="A935:A937" si="150">A934</f>
        <v>187</v>
      </c>
      <c r="B935" s="15" t="s">
        <v>3123</v>
      </c>
      <c r="C935" s="38" t="s">
        <v>958</v>
      </c>
      <c r="D935" s="38" t="s">
        <v>3124</v>
      </c>
      <c r="E935" s="37" t="s">
        <v>2408</v>
      </c>
      <c r="F935" s="24">
        <v>1.7</v>
      </c>
      <c r="G935" s="24">
        <v>1.7</v>
      </c>
      <c r="H935" s="33">
        <f t="shared" si="141"/>
        <v>79.849</v>
      </c>
      <c r="I935" s="33">
        <f t="shared" si="142"/>
        <v>1309</v>
      </c>
      <c r="J935" s="33">
        <f t="shared" si="143"/>
        <v>15.9698</v>
      </c>
      <c r="K935" s="38" t="s">
        <v>3125</v>
      </c>
      <c r="L935" s="25" t="s">
        <v>2402</v>
      </c>
      <c r="M935" s="49"/>
      <c r="N935" s="37"/>
      <c r="O935" s="37"/>
      <c r="P935" s="37"/>
      <c r="Q935" s="46"/>
    </row>
    <row r="936" s="1" customFormat="1" customHeight="1" spans="1:17">
      <c r="A936" s="37">
        <f t="shared" si="150"/>
        <v>187</v>
      </c>
      <c r="B936" s="15" t="s">
        <v>3123</v>
      </c>
      <c r="C936" s="38" t="s">
        <v>958</v>
      </c>
      <c r="D936" s="38" t="s">
        <v>3124</v>
      </c>
      <c r="E936" s="37" t="s">
        <v>2971</v>
      </c>
      <c r="F936" s="24">
        <v>3.6</v>
      </c>
      <c r="G936" s="24">
        <v>3.6</v>
      </c>
      <c r="H936" s="33">
        <f t="shared" si="141"/>
        <v>169.092</v>
      </c>
      <c r="I936" s="33">
        <f t="shared" si="142"/>
        <v>2772</v>
      </c>
      <c r="J936" s="33">
        <f t="shared" si="143"/>
        <v>33.8184</v>
      </c>
      <c r="K936" s="38" t="s">
        <v>3125</v>
      </c>
      <c r="L936" s="25" t="s">
        <v>2402</v>
      </c>
      <c r="M936" s="49"/>
      <c r="N936" s="37"/>
      <c r="O936" s="37"/>
      <c r="P936" s="37"/>
      <c r="Q936" s="46"/>
    </row>
    <row r="937" s="1" customFormat="1" customHeight="1" spans="1:17">
      <c r="A937" s="15">
        <f t="shared" si="150"/>
        <v>187</v>
      </c>
      <c r="B937" s="15" t="s">
        <v>3123</v>
      </c>
      <c r="C937" s="38" t="s">
        <v>958</v>
      </c>
      <c r="D937" s="38" t="s">
        <v>3124</v>
      </c>
      <c r="E937" s="37" t="s">
        <v>37</v>
      </c>
      <c r="F937" s="24">
        <v>5.9</v>
      </c>
      <c r="G937" s="24">
        <v>5.9</v>
      </c>
      <c r="H937" s="33">
        <f t="shared" si="141"/>
        <v>277.123</v>
      </c>
      <c r="I937" s="33">
        <f t="shared" si="142"/>
        <v>4543</v>
      </c>
      <c r="J937" s="33">
        <f t="shared" si="143"/>
        <v>55.4246</v>
      </c>
      <c r="K937" s="38" t="s">
        <v>3125</v>
      </c>
      <c r="L937" s="25" t="s">
        <v>2402</v>
      </c>
      <c r="M937" s="49"/>
      <c r="N937" s="13"/>
      <c r="O937" s="13"/>
      <c r="P937" s="13"/>
      <c r="Q937" s="182"/>
    </row>
    <row r="938" s="1" customFormat="1" customHeight="1" spans="1:17">
      <c r="A938" s="15">
        <v>188</v>
      </c>
      <c r="B938" s="15" t="s">
        <v>3126</v>
      </c>
      <c r="C938" s="38" t="s">
        <v>491</v>
      </c>
      <c r="D938" s="38" t="s">
        <v>3127</v>
      </c>
      <c r="E938" s="37" t="s">
        <v>2705</v>
      </c>
      <c r="F938" s="24">
        <v>3.8</v>
      </c>
      <c r="G938" s="24">
        <v>3.8</v>
      </c>
      <c r="H938" s="33">
        <f t="shared" si="141"/>
        <v>178.486</v>
      </c>
      <c r="I938" s="33">
        <f t="shared" si="142"/>
        <v>2926</v>
      </c>
      <c r="J938" s="33">
        <f t="shared" si="143"/>
        <v>35.6972</v>
      </c>
      <c r="K938" s="38" t="s">
        <v>3128</v>
      </c>
      <c r="L938" s="25" t="s">
        <v>2402</v>
      </c>
      <c r="M938" s="188"/>
      <c r="N938" s="37"/>
      <c r="O938" s="37"/>
      <c r="P938" s="37"/>
      <c r="Q938" s="46"/>
    </row>
    <row r="939" s="1" customFormat="1" customHeight="1" spans="1:17">
      <c r="A939" s="37">
        <f t="shared" ref="A939:A941" si="151">A938</f>
        <v>188</v>
      </c>
      <c r="B939" s="15" t="s">
        <v>3126</v>
      </c>
      <c r="C939" s="38" t="s">
        <v>491</v>
      </c>
      <c r="D939" s="38" t="s">
        <v>3127</v>
      </c>
      <c r="E939" s="37" t="s">
        <v>2727</v>
      </c>
      <c r="F939" s="24">
        <v>6.4</v>
      </c>
      <c r="G939" s="24">
        <v>6.4</v>
      </c>
      <c r="H939" s="33">
        <f t="shared" si="141"/>
        <v>300.608</v>
      </c>
      <c r="I939" s="33">
        <f t="shared" si="142"/>
        <v>4928</v>
      </c>
      <c r="J939" s="33">
        <f t="shared" si="143"/>
        <v>60.1216</v>
      </c>
      <c r="K939" s="38" t="s">
        <v>3128</v>
      </c>
      <c r="L939" s="25" t="s">
        <v>2402</v>
      </c>
      <c r="M939" s="49"/>
      <c r="N939" s="37"/>
      <c r="O939" s="37"/>
      <c r="P939" s="37"/>
      <c r="Q939" s="46"/>
    </row>
    <row r="940" s="1" customFormat="1" customHeight="1" spans="1:17">
      <c r="A940" s="37">
        <f t="shared" si="151"/>
        <v>188</v>
      </c>
      <c r="B940" s="15" t="s">
        <v>3126</v>
      </c>
      <c r="C940" s="38" t="s">
        <v>491</v>
      </c>
      <c r="D940" s="38" t="s">
        <v>3127</v>
      </c>
      <c r="E940" s="37" t="s">
        <v>2783</v>
      </c>
      <c r="F940" s="24">
        <v>3.6</v>
      </c>
      <c r="G940" s="24">
        <v>3.6</v>
      </c>
      <c r="H940" s="33">
        <f t="shared" si="141"/>
        <v>169.092</v>
      </c>
      <c r="I940" s="33">
        <f t="shared" si="142"/>
        <v>2772</v>
      </c>
      <c r="J940" s="33">
        <f t="shared" si="143"/>
        <v>33.8184</v>
      </c>
      <c r="K940" s="38" t="s">
        <v>3128</v>
      </c>
      <c r="L940" s="25" t="s">
        <v>2402</v>
      </c>
      <c r="M940" s="49"/>
      <c r="N940" s="37"/>
      <c r="O940" s="37"/>
      <c r="P940" s="37"/>
      <c r="Q940" s="46"/>
    </row>
    <row r="941" s="1" customFormat="1" customHeight="1" spans="1:17">
      <c r="A941" s="37">
        <f t="shared" si="151"/>
        <v>188</v>
      </c>
      <c r="B941" s="15" t="s">
        <v>3126</v>
      </c>
      <c r="C941" s="38" t="s">
        <v>491</v>
      </c>
      <c r="D941" s="38" t="s">
        <v>3127</v>
      </c>
      <c r="E941" s="37" t="s">
        <v>2780</v>
      </c>
      <c r="F941" s="24">
        <v>5.2</v>
      </c>
      <c r="G941" s="24">
        <v>5.2</v>
      </c>
      <c r="H941" s="33">
        <f t="shared" si="141"/>
        <v>244.244</v>
      </c>
      <c r="I941" s="33">
        <f t="shared" si="142"/>
        <v>4004</v>
      </c>
      <c r="J941" s="33">
        <f t="shared" si="143"/>
        <v>48.8488</v>
      </c>
      <c r="K941" s="38" t="s">
        <v>3128</v>
      </c>
      <c r="L941" s="25" t="s">
        <v>2402</v>
      </c>
      <c r="M941" s="49"/>
      <c r="N941" s="37"/>
      <c r="O941" s="37"/>
      <c r="P941" s="37"/>
      <c r="Q941" s="46"/>
    </row>
    <row r="942" s="1" customFormat="1" customHeight="1" spans="1:17">
      <c r="A942" s="15">
        <v>189</v>
      </c>
      <c r="B942" s="15" t="s">
        <v>3129</v>
      </c>
      <c r="C942" s="38" t="s">
        <v>688</v>
      </c>
      <c r="D942" s="38" t="s">
        <v>3130</v>
      </c>
      <c r="E942" s="37" t="s">
        <v>2775</v>
      </c>
      <c r="F942" s="24">
        <v>2.9</v>
      </c>
      <c r="G942" s="24">
        <v>2.9</v>
      </c>
      <c r="H942" s="33">
        <f t="shared" si="141"/>
        <v>136.213</v>
      </c>
      <c r="I942" s="33">
        <f t="shared" si="142"/>
        <v>2233</v>
      </c>
      <c r="J942" s="33">
        <f t="shared" si="143"/>
        <v>27.2426</v>
      </c>
      <c r="K942" s="38" t="s">
        <v>3131</v>
      </c>
      <c r="L942" s="25" t="s">
        <v>2402</v>
      </c>
      <c r="M942" s="188"/>
      <c r="N942" s="13"/>
      <c r="O942" s="13"/>
      <c r="P942" s="13"/>
      <c r="Q942" s="182"/>
    </row>
    <row r="943" s="1" customFormat="1" customHeight="1" spans="1:17">
      <c r="A943" s="37">
        <f t="shared" ref="A943:A946" si="152">A942</f>
        <v>189</v>
      </c>
      <c r="B943" s="15" t="s">
        <v>3129</v>
      </c>
      <c r="C943" s="38" t="s">
        <v>688</v>
      </c>
      <c r="D943" s="38" t="s">
        <v>3130</v>
      </c>
      <c r="E943" s="37" t="s">
        <v>2890</v>
      </c>
      <c r="F943" s="24">
        <v>0.7</v>
      </c>
      <c r="G943" s="24">
        <v>0.7</v>
      </c>
      <c r="H943" s="33">
        <f t="shared" si="141"/>
        <v>32.879</v>
      </c>
      <c r="I943" s="33">
        <f t="shared" si="142"/>
        <v>539</v>
      </c>
      <c r="J943" s="33">
        <f t="shared" si="143"/>
        <v>6.5758</v>
      </c>
      <c r="K943" s="38" t="s">
        <v>3131</v>
      </c>
      <c r="L943" s="25" t="s">
        <v>2402</v>
      </c>
      <c r="M943" s="49"/>
      <c r="N943" s="37"/>
      <c r="O943" s="37"/>
      <c r="P943" s="37"/>
      <c r="Q943" s="46"/>
    </row>
    <row r="944" s="1" customFormat="1" customHeight="1" spans="1:17">
      <c r="A944" s="37">
        <f t="shared" si="152"/>
        <v>189</v>
      </c>
      <c r="B944" s="15" t="s">
        <v>3129</v>
      </c>
      <c r="C944" s="38" t="s">
        <v>688</v>
      </c>
      <c r="D944" s="38" t="s">
        <v>3130</v>
      </c>
      <c r="E944" s="37" t="s">
        <v>2717</v>
      </c>
      <c r="F944" s="24">
        <v>4.4</v>
      </c>
      <c r="G944" s="24">
        <v>4.4</v>
      </c>
      <c r="H944" s="33">
        <f t="shared" si="141"/>
        <v>206.668</v>
      </c>
      <c r="I944" s="33">
        <f t="shared" si="142"/>
        <v>3388</v>
      </c>
      <c r="J944" s="33">
        <f t="shared" si="143"/>
        <v>41.3336</v>
      </c>
      <c r="K944" s="38" t="s">
        <v>3131</v>
      </c>
      <c r="L944" s="25" t="s">
        <v>2402</v>
      </c>
      <c r="M944" s="49"/>
      <c r="N944" s="37"/>
      <c r="O944" s="37"/>
      <c r="P944" s="37"/>
      <c r="Q944" s="46"/>
    </row>
    <row r="945" s="1" customFormat="1" customHeight="1" spans="1:17">
      <c r="A945" s="37">
        <f t="shared" si="152"/>
        <v>189</v>
      </c>
      <c r="B945" s="15" t="s">
        <v>3129</v>
      </c>
      <c r="C945" s="38" t="s">
        <v>688</v>
      </c>
      <c r="D945" s="38" t="s">
        <v>3130</v>
      </c>
      <c r="E945" s="37" t="s">
        <v>2722</v>
      </c>
      <c r="F945" s="24">
        <v>4.3</v>
      </c>
      <c r="G945" s="24">
        <v>4.3</v>
      </c>
      <c r="H945" s="33">
        <f t="shared" si="141"/>
        <v>201.971</v>
      </c>
      <c r="I945" s="33">
        <f t="shared" si="142"/>
        <v>3311</v>
      </c>
      <c r="J945" s="33">
        <f t="shared" si="143"/>
        <v>40.3942</v>
      </c>
      <c r="K945" s="38" t="s">
        <v>3131</v>
      </c>
      <c r="L945" s="25" t="s">
        <v>2402</v>
      </c>
      <c r="M945" s="49"/>
      <c r="N945" s="37"/>
      <c r="O945" s="37"/>
      <c r="P945" s="37"/>
      <c r="Q945" s="46"/>
    </row>
    <row r="946" s="1" customFormat="1" customHeight="1" spans="1:17">
      <c r="A946" s="37">
        <f t="shared" si="152"/>
        <v>189</v>
      </c>
      <c r="B946" s="15" t="s">
        <v>3129</v>
      </c>
      <c r="C946" s="38" t="s">
        <v>688</v>
      </c>
      <c r="D946" s="38" t="s">
        <v>3130</v>
      </c>
      <c r="E946" s="37" t="s">
        <v>2891</v>
      </c>
      <c r="F946" s="24">
        <v>6.2</v>
      </c>
      <c r="G946" s="24">
        <v>6.2</v>
      </c>
      <c r="H946" s="33">
        <f t="shared" si="141"/>
        <v>291.214</v>
      </c>
      <c r="I946" s="33">
        <f t="shared" si="142"/>
        <v>4774</v>
      </c>
      <c r="J946" s="33">
        <f t="shared" si="143"/>
        <v>58.2428</v>
      </c>
      <c r="K946" s="38" t="s">
        <v>3131</v>
      </c>
      <c r="L946" s="25" t="s">
        <v>2402</v>
      </c>
      <c r="M946" s="189"/>
      <c r="N946" s="37"/>
      <c r="O946" s="37"/>
      <c r="P946" s="37"/>
      <c r="Q946" s="46"/>
    </row>
    <row r="947" s="1" customFormat="1" customHeight="1" spans="1:17">
      <c r="A947" s="15">
        <v>190</v>
      </c>
      <c r="B947" s="15" t="s">
        <v>3132</v>
      </c>
      <c r="C947" s="38" t="s">
        <v>720</v>
      </c>
      <c r="D947" s="38" t="s">
        <v>3133</v>
      </c>
      <c r="E947" s="37" t="s">
        <v>1422</v>
      </c>
      <c r="F947" s="24">
        <v>3.7</v>
      </c>
      <c r="G947" s="24">
        <v>3.7</v>
      </c>
      <c r="H947" s="33">
        <f t="shared" si="141"/>
        <v>173.789</v>
      </c>
      <c r="I947" s="33">
        <f t="shared" si="142"/>
        <v>2849</v>
      </c>
      <c r="J947" s="33">
        <f t="shared" si="143"/>
        <v>34.7578</v>
      </c>
      <c r="K947" s="38" t="s">
        <v>3134</v>
      </c>
      <c r="L947" s="25" t="s">
        <v>2402</v>
      </c>
      <c r="M947" s="188"/>
      <c r="N947" s="13"/>
      <c r="O947" s="13"/>
      <c r="P947" s="13"/>
      <c r="Q947" s="182"/>
    </row>
    <row r="948" s="1" customFormat="1" customHeight="1" spans="1:17">
      <c r="A948" s="37">
        <f t="shared" ref="A948:A951" si="153">A947</f>
        <v>190</v>
      </c>
      <c r="B948" s="15" t="s">
        <v>3132</v>
      </c>
      <c r="C948" s="38" t="s">
        <v>720</v>
      </c>
      <c r="D948" s="38" t="s">
        <v>3133</v>
      </c>
      <c r="E948" s="37" t="s">
        <v>1422</v>
      </c>
      <c r="F948" s="24">
        <v>3.7</v>
      </c>
      <c r="G948" s="24">
        <v>3.7</v>
      </c>
      <c r="H948" s="33">
        <f t="shared" si="141"/>
        <v>173.789</v>
      </c>
      <c r="I948" s="33">
        <f t="shared" si="142"/>
        <v>2849</v>
      </c>
      <c r="J948" s="33">
        <f t="shared" si="143"/>
        <v>34.7578</v>
      </c>
      <c r="K948" s="38" t="s">
        <v>3134</v>
      </c>
      <c r="L948" s="25" t="s">
        <v>2402</v>
      </c>
      <c r="M948" s="49"/>
      <c r="N948" s="37"/>
      <c r="O948" s="37"/>
      <c r="P948" s="37"/>
      <c r="Q948" s="46"/>
    </row>
    <row r="949" s="1" customFormat="1" customHeight="1" spans="1:17">
      <c r="A949" s="37">
        <f t="shared" si="153"/>
        <v>190</v>
      </c>
      <c r="B949" s="15" t="s">
        <v>3132</v>
      </c>
      <c r="C949" s="38" t="s">
        <v>720</v>
      </c>
      <c r="D949" s="38" t="s">
        <v>3133</v>
      </c>
      <c r="E949" s="37" t="s">
        <v>2705</v>
      </c>
      <c r="F949" s="24">
        <v>5.2</v>
      </c>
      <c r="G949" s="24">
        <v>5.2</v>
      </c>
      <c r="H949" s="33">
        <f t="shared" si="141"/>
        <v>244.244</v>
      </c>
      <c r="I949" s="33">
        <f t="shared" si="142"/>
        <v>4004</v>
      </c>
      <c r="J949" s="33">
        <f t="shared" si="143"/>
        <v>48.8488</v>
      </c>
      <c r="K949" s="38" t="s">
        <v>3134</v>
      </c>
      <c r="L949" s="25" t="s">
        <v>2402</v>
      </c>
      <c r="M949" s="49"/>
      <c r="N949" s="37"/>
      <c r="O949" s="37"/>
      <c r="P949" s="37"/>
      <c r="Q949" s="46"/>
    </row>
    <row r="950" s="1" customFormat="1" customHeight="1" spans="1:17">
      <c r="A950" s="37">
        <f t="shared" si="153"/>
        <v>190</v>
      </c>
      <c r="B950" s="15" t="s">
        <v>3132</v>
      </c>
      <c r="C950" s="38" t="s">
        <v>720</v>
      </c>
      <c r="D950" s="38" t="s">
        <v>3133</v>
      </c>
      <c r="E950" s="37" t="s">
        <v>37</v>
      </c>
      <c r="F950" s="24">
        <v>1.2</v>
      </c>
      <c r="G950" s="24">
        <v>1.2</v>
      </c>
      <c r="H950" s="33">
        <f t="shared" si="141"/>
        <v>56.364</v>
      </c>
      <c r="I950" s="33">
        <f t="shared" si="142"/>
        <v>924</v>
      </c>
      <c r="J950" s="33">
        <f t="shared" si="143"/>
        <v>11.2728</v>
      </c>
      <c r="K950" s="38" t="s">
        <v>3134</v>
      </c>
      <c r="L950" s="25" t="s">
        <v>2402</v>
      </c>
      <c r="M950" s="49"/>
      <c r="N950" s="37"/>
      <c r="O950" s="37"/>
      <c r="P950" s="37"/>
      <c r="Q950" s="46"/>
    </row>
    <row r="951" s="1" customFormat="1" customHeight="1" spans="1:17">
      <c r="A951" s="37">
        <f t="shared" si="153"/>
        <v>190</v>
      </c>
      <c r="B951" s="15" t="s">
        <v>3132</v>
      </c>
      <c r="C951" s="38" t="s">
        <v>720</v>
      </c>
      <c r="D951" s="38" t="s">
        <v>3133</v>
      </c>
      <c r="E951" s="37" t="s">
        <v>2715</v>
      </c>
      <c r="F951" s="24">
        <v>7</v>
      </c>
      <c r="G951" s="24">
        <v>7</v>
      </c>
      <c r="H951" s="33">
        <f t="shared" si="141"/>
        <v>328.79</v>
      </c>
      <c r="I951" s="33">
        <f t="shared" si="142"/>
        <v>5390</v>
      </c>
      <c r="J951" s="33">
        <f t="shared" si="143"/>
        <v>65.758</v>
      </c>
      <c r="K951" s="38" t="s">
        <v>3134</v>
      </c>
      <c r="L951" s="25" t="s">
        <v>2402</v>
      </c>
      <c r="M951" s="189"/>
      <c r="N951" s="37"/>
      <c r="O951" s="37"/>
      <c r="P951" s="37"/>
      <c r="Q951" s="46"/>
    </row>
    <row r="952" s="1" customFormat="1" customHeight="1" spans="1:17">
      <c r="A952" s="15">
        <v>191</v>
      </c>
      <c r="B952" s="15" t="s">
        <v>3135</v>
      </c>
      <c r="C952" s="38" t="s">
        <v>789</v>
      </c>
      <c r="D952" s="38" t="s">
        <v>3136</v>
      </c>
      <c r="E952" s="37" t="s">
        <v>2702</v>
      </c>
      <c r="F952" s="24">
        <v>3.3</v>
      </c>
      <c r="G952" s="24">
        <v>3.3</v>
      </c>
      <c r="H952" s="33">
        <f t="shared" si="141"/>
        <v>155.001</v>
      </c>
      <c r="I952" s="33">
        <f t="shared" si="142"/>
        <v>2541</v>
      </c>
      <c r="J952" s="33">
        <f t="shared" si="143"/>
        <v>31.0002</v>
      </c>
      <c r="K952" s="38" t="s">
        <v>3137</v>
      </c>
      <c r="L952" s="25" t="s">
        <v>2402</v>
      </c>
      <c r="M952" s="188"/>
      <c r="N952" s="13"/>
      <c r="O952" s="13"/>
      <c r="P952" s="13"/>
      <c r="Q952" s="182"/>
    </row>
    <row r="953" s="1" customFormat="1" customHeight="1" spans="1:17">
      <c r="A953" s="37">
        <f t="shared" ref="A953:A956" si="154">A952</f>
        <v>191</v>
      </c>
      <c r="B953" s="15" t="s">
        <v>3135</v>
      </c>
      <c r="C953" s="38" t="s">
        <v>789</v>
      </c>
      <c r="D953" s="38" t="s">
        <v>3136</v>
      </c>
      <c r="E953" s="37" t="s">
        <v>2743</v>
      </c>
      <c r="F953" s="24">
        <v>3.8</v>
      </c>
      <c r="G953" s="24">
        <v>3.8</v>
      </c>
      <c r="H953" s="33">
        <f t="shared" si="141"/>
        <v>178.486</v>
      </c>
      <c r="I953" s="33">
        <f t="shared" si="142"/>
        <v>2926</v>
      </c>
      <c r="J953" s="33">
        <f t="shared" si="143"/>
        <v>35.6972</v>
      </c>
      <c r="K953" s="38" t="s">
        <v>3137</v>
      </c>
      <c r="L953" s="25" t="s">
        <v>2402</v>
      </c>
      <c r="M953" s="49"/>
      <c r="N953" s="37"/>
      <c r="O953" s="37"/>
      <c r="P953" s="37"/>
      <c r="Q953" s="46"/>
    </row>
    <row r="954" s="1" customFormat="1" customHeight="1" spans="1:17">
      <c r="A954" s="37">
        <f t="shared" si="154"/>
        <v>191</v>
      </c>
      <c r="B954" s="15" t="s">
        <v>3135</v>
      </c>
      <c r="C954" s="38" t="s">
        <v>789</v>
      </c>
      <c r="D954" s="38" t="s">
        <v>3136</v>
      </c>
      <c r="E954" s="37" t="s">
        <v>2890</v>
      </c>
      <c r="F954" s="24">
        <v>4</v>
      </c>
      <c r="G954" s="24">
        <v>4</v>
      </c>
      <c r="H954" s="33">
        <f t="shared" si="141"/>
        <v>187.88</v>
      </c>
      <c r="I954" s="33">
        <f t="shared" si="142"/>
        <v>3080</v>
      </c>
      <c r="J954" s="33">
        <f t="shared" si="143"/>
        <v>37.576</v>
      </c>
      <c r="K954" s="38" t="s">
        <v>3137</v>
      </c>
      <c r="L954" s="25" t="s">
        <v>2402</v>
      </c>
      <c r="M954" s="49"/>
      <c r="N954" s="37"/>
      <c r="O954" s="37"/>
      <c r="P954" s="37"/>
      <c r="Q954" s="46"/>
    </row>
    <row r="955" s="1" customFormat="1" customHeight="1" spans="1:17">
      <c r="A955" s="37">
        <f t="shared" si="154"/>
        <v>191</v>
      </c>
      <c r="B955" s="15" t="s">
        <v>3135</v>
      </c>
      <c r="C955" s="38" t="s">
        <v>789</v>
      </c>
      <c r="D955" s="38" t="s">
        <v>3136</v>
      </c>
      <c r="E955" s="37" t="s">
        <v>2705</v>
      </c>
      <c r="F955" s="24">
        <v>3.4</v>
      </c>
      <c r="G955" s="24">
        <v>3.4</v>
      </c>
      <c r="H955" s="33">
        <f t="shared" si="141"/>
        <v>159.698</v>
      </c>
      <c r="I955" s="33">
        <f t="shared" si="142"/>
        <v>2618</v>
      </c>
      <c r="J955" s="33">
        <f t="shared" si="143"/>
        <v>31.9396</v>
      </c>
      <c r="K955" s="38" t="s">
        <v>3137</v>
      </c>
      <c r="L955" s="25" t="s">
        <v>2402</v>
      </c>
      <c r="M955" s="49"/>
      <c r="N955" s="37"/>
      <c r="O955" s="37"/>
      <c r="P955" s="37"/>
      <c r="Q955" s="46"/>
    </row>
    <row r="956" s="1" customFormat="1" customHeight="1" spans="1:17">
      <c r="A956" s="37">
        <f t="shared" si="154"/>
        <v>191</v>
      </c>
      <c r="B956" s="15" t="s">
        <v>3135</v>
      </c>
      <c r="C956" s="38" t="s">
        <v>789</v>
      </c>
      <c r="D956" s="38" t="s">
        <v>3136</v>
      </c>
      <c r="E956" s="37" t="s">
        <v>37</v>
      </c>
      <c r="F956" s="24">
        <v>0.799999999999999</v>
      </c>
      <c r="G956" s="24">
        <v>0.799999999999999</v>
      </c>
      <c r="H956" s="33">
        <f t="shared" si="141"/>
        <v>37.576</v>
      </c>
      <c r="I956" s="33">
        <f t="shared" si="142"/>
        <v>616</v>
      </c>
      <c r="J956" s="33">
        <f t="shared" si="143"/>
        <v>7.51519999999999</v>
      </c>
      <c r="K956" s="38" t="s">
        <v>3137</v>
      </c>
      <c r="L956" s="25" t="s">
        <v>2402</v>
      </c>
      <c r="M956" s="189"/>
      <c r="N956" s="37"/>
      <c r="O956" s="37"/>
      <c r="P956" s="37"/>
      <c r="Q956" s="46"/>
    </row>
    <row r="957" s="1" customFormat="1" customHeight="1" spans="1:17">
      <c r="A957" s="15">
        <v>192</v>
      </c>
      <c r="B957" s="15" t="s">
        <v>3138</v>
      </c>
      <c r="C957" s="38" t="s">
        <v>569</v>
      </c>
      <c r="D957" s="38" t="s">
        <v>3139</v>
      </c>
      <c r="E957" s="37" t="s">
        <v>2743</v>
      </c>
      <c r="F957" s="24">
        <v>1.4</v>
      </c>
      <c r="G957" s="24">
        <v>1.4</v>
      </c>
      <c r="H957" s="33">
        <f t="shared" si="141"/>
        <v>65.758</v>
      </c>
      <c r="I957" s="33">
        <f t="shared" si="142"/>
        <v>1078</v>
      </c>
      <c r="J957" s="33">
        <f t="shared" si="143"/>
        <v>13.1516</v>
      </c>
      <c r="K957" s="38" t="s">
        <v>3140</v>
      </c>
      <c r="L957" s="25" t="s">
        <v>2402</v>
      </c>
      <c r="M957" s="188"/>
      <c r="N957" s="13"/>
      <c r="O957" s="13"/>
      <c r="P957" s="13"/>
      <c r="Q957" s="182"/>
    </row>
    <row r="958" s="1" customFormat="1" customHeight="1" spans="1:17">
      <c r="A958" s="37">
        <f t="shared" ref="A958:A960" si="155">A957</f>
        <v>192</v>
      </c>
      <c r="B958" s="15" t="s">
        <v>3138</v>
      </c>
      <c r="C958" s="38" t="s">
        <v>569</v>
      </c>
      <c r="D958" s="38" t="s">
        <v>3139</v>
      </c>
      <c r="E958" s="37" t="s">
        <v>2890</v>
      </c>
      <c r="F958" s="24">
        <v>3.4</v>
      </c>
      <c r="G958" s="24">
        <v>3.4</v>
      </c>
      <c r="H958" s="33">
        <f t="shared" si="141"/>
        <v>159.698</v>
      </c>
      <c r="I958" s="33">
        <f t="shared" si="142"/>
        <v>2618</v>
      </c>
      <c r="J958" s="33">
        <f t="shared" si="143"/>
        <v>31.9396</v>
      </c>
      <c r="K958" s="38" t="s">
        <v>3140</v>
      </c>
      <c r="L958" s="25" t="s">
        <v>2402</v>
      </c>
      <c r="M958" s="49"/>
      <c r="N958" s="37"/>
      <c r="O958" s="37"/>
      <c r="P958" s="37"/>
      <c r="Q958" s="46"/>
    </row>
    <row r="959" s="1" customFormat="1" customHeight="1" spans="1:17">
      <c r="A959" s="37">
        <f t="shared" si="155"/>
        <v>192</v>
      </c>
      <c r="B959" s="15" t="s">
        <v>3138</v>
      </c>
      <c r="C959" s="38" t="s">
        <v>569</v>
      </c>
      <c r="D959" s="38" t="s">
        <v>3139</v>
      </c>
      <c r="E959" s="37" t="s">
        <v>973</v>
      </c>
      <c r="F959" s="24">
        <v>3.8</v>
      </c>
      <c r="G959" s="24">
        <v>3.8</v>
      </c>
      <c r="H959" s="33">
        <f t="shared" si="141"/>
        <v>178.486</v>
      </c>
      <c r="I959" s="33">
        <f t="shared" si="142"/>
        <v>2926</v>
      </c>
      <c r="J959" s="33">
        <f t="shared" si="143"/>
        <v>35.6972</v>
      </c>
      <c r="K959" s="38" t="s">
        <v>3140</v>
      </c>
      <c r="L959" s="25" t="s">
        <v>2402</v>
      </c>
      <c r="M959" s="49"/>
      <c r="N959" s="37"/>
      <c r="O959" s="37"/>
      <c r="P959" s="37"/>
      <c r="Q959" s="46"/>
    </row>
    <row r="960" s="1" customFormat="1" customHeight="1" spans="1:17">
      <c r="A960" s="37">
        <f t="shared" si="155"/>
        <v>192</v>
      </c>
      <c r="B960" s="15" t="s">
        <v>3138</v>
      </c>
      <c r="C960" s="38" t="s">
        <v>569</v>
      </c>
      <c r="D960" s="38" t="s">
        <v>3139</v>
      </c>
      <c r="E960" s="37" t="s">
        <v>37</v>
      </c>
      <c r="F960" s="24">
        <v>1.4</v>
      </c>
      <c r="G960" s="24">
        <v>1.4</v>
      </c>
      <c r="H960" s="33">
        <f t="shared" si="141"/>
        <v>65.758</v>
      </c>
      <c r="I960" s="33">
        <f t="shared" si="142"/>
        <v>1078</v>
      </c>
      <c r="J960" s="33">
        <f t="shared" si="143"/>
        <v>13.1516</v>
      </c>
      <c r="K960" s="38" t="s">
        <v>3140</v>
      </c>
      <c r="L960" s="25" t="s">
        <v>2402</v>
      </c>
      <c r="M960" s="49"/>
      <c r="N960" s="37"/>
      <c r="O960" s="37"/>
      <c r="P960" s="37"/>
      <c r="Q960" s="46"/>
    </row>
    <row r="961" s="1" customFormat="1" customHeight="1" spans="1:17">
      <c r="A961" s="15">
        <v>193</v>
      </c>
      <c r="B961" s="15" t="s">
        <v>3141</v>
      </c>
      <c r="C961" s="38" t="s">
        <v>559</v>
      </c>
      <c r="D961" s="38" t="s">
        <v>3142</v>
      </c>
      <c r="E961" s="37" t="s">
        <v>1530</v>
      </c>
      <c r="F961" s="24">
        <v>5.5</v>
      </c>
      <c r="G961" s="24">
        <v>5.5</v>
      </c>
      <c r="H961" s="33">
        <f t="shared" si="141"/>
        <v>258.335</v>
      </c>
      <c r="I961" s="33">
        <f t="shared" si="142"/>
        <v>4235</v>
      </c>
      <c r="J961" s="33">
        <f t="shared" si="143"/>
        <v>51.667</v>
      </c>
      <c r="K961" s="38" t="s">
        <v>3143</v>
      </c>
      <c r="L961" s="25" t="s">
        <v>2402</v>
      </c>
      <c r="M961" s="188"/>
      <c r="N961" s="37"/>
      <c r="O961" s="37"/>
      <c r="P961" s="37"/>
      <c r="Q961" s="46"/>
    </row>
    <row r="962" s="1" customFormat="1" customHeight="1" spans="1:17">
      <c r="A962" s="15">
        <f t="shared" ref="A962:A965" si="156">A961</f>
        <v>193</v>
      </c>
      <c r="B962" s="15" t="s">
        <v>3141</v>
      </c>
      <c r="C962" s="38" t="s">
        <v>559</v>
      </c>
      <c r="D962" s="38" t="s">
        <v>3142</v>
      </c>
      <c r="E962" s="37" t="s">
        <v>2704</v>
      </c>
      <c r="F962" s="24">
        <v>5.2</v>
      </c>
      <c r="G962" s="24">
        <v>5.2</v>
      </c>
      <c r="H962" s="33">
        <f t="shared" si="141"/>
        <v>244.244</v>
      </c>
      <c r="I962" s="33">
        <f t="shared" si="142"/>
        <v>4004</v>
      </c>
      <c r="J962" s="33">
        <f t="shared" si="143"/>
        <v>48.8488</v>
      </c>
      <c r="K962" s="38" t="s">
        <v>3143</v>
      </c>
      <c r="L962" s="25" t="s">
        <v>2402</v>
      </c>
      <c r="M962" s="49"/>
      <c r="N962" s="13"/>
      <c r="O962" s="13"/>
      <c r="P962" s="13"/>
      <c r="Q962" s="182"/>
    </row>
    <row r="963" s="1" customFormat="1" customHeight="1" spans="1:17">
      <c r="A963" s="37">
        <f t="shared" si="156"/>
        <v>193</v>
      </c>
      <c r="B963" s="15" t="s">
        <v>3141</v>
      </c>
      <c r="C963" s="38" t="s">
        <v>559</v>
      </c>
      <c r="D963" s="38" t="s">
        <v>3142</v>
      </c>
      <c r="E963" s="37" t="s">
        <v>2961</v>
      </c>
      <c r="F963" s="24">
        <v>3.3</v>
      </c>
      <c r="G963" s="24">
        <v>3.3</v>
      </c>
      <c r="H963" s="33">
        <f t="shared" si="141"/>
        <v>155.001</v>
      </c>
      <c r="I963" s="33">
        <f t="shared" si="142"/>
        <v>2541</v>
      </c>
      <c r="J963" s="33">
        <f t="shared" si="143"/>
        <v>31.0002</v>
      </c>
      <c r="K963" s="38" t="s">
        <v>3143</v>
      </c>
      <c r="L963" s="25" t="s">
        <v>2402</v>
      </c>
      <c r="M963" s="49"/>
      <c r="N963" s="37"/>
      <c r="O963" s="37"/>
      <c r="P963" s="37"/>
      <c r="Q963" s="46"/>
    </row>
    <row r="964" s="1" customFormat="1" customHeight="1" spans="1:17">
      <c r="A964" s="37">
        <f t="shared" si="156"/>
        <v>193</v>
      </c>
      <c r="B964" s="15" t="s">
        <v>3141</v>
      </c>
      <c r="C964" s="38" t="s">
        <v>559</v>
      </c>
      <c r="D964" s="38" t="s">
        <v>3142</v>
      </c>
      <c r="E964" s="37" t="s">
        <v>2727</v>
      </c>
      <c r="F964" s="24">
        <v>0.8</v>
      </c>
      <c r="G964" s="24">
        <v>0.8</v>
      </c>
      <c r="H964" s="33">
        <f t="shared" si="141"/>
        <v>37.576</v>
      </c>
      <c r="I964" s="33">
        <f t="shared" si="142"/>
        <v>616</v>
      </c>
      <c r="J964" s="33">
        <f t="shared" si="143"/>
        <v>7.5152</v>
      </c>
      <c r="K964" s="38" t="s">
        <v>3143</v>
      </c>
      <c r="L964" s="25" t="s">
        <v>2402</v>
      </c>
      <c r="M964" s="49"/>
      <c r="N964" s="37"/>
      <c r="O964" s="37"/>
      <c r="P964" s="37"/>
      <c r="Q964" s="46"/>
    </row>
    <row r="965" s="1" customFormat="1" customHeight="1" spans="1:17">
      <c r="A965" s="37">
        <f t="shared" si="156"/>
        <v>193</v>
      </c>
      <c r="B965" s="15" t="s">
        <v>3141</v>
      </c>
      <c r="C965" s="38" t="s">
        <v>559</v>
      </c>
      <c r="D965" s="38" t="s">
        <v>3142</v>
      </c>
      <c r="E965" s="37" t="s">
        <v>37</v>
      </c>
      <c r="F965" s="24">
        <v>5.2</v>
      </c>
      <c r="G965" s="24">
        <v>5.2</v>
      </c>
      <c r="H965" s="33">
        <f t="shared" si="141"/>
        <v>244.244</v>
      </c>
      <c r="I965" s="33">
        <f t="shared" si="142"/>
        <v>4004</v>
      </c>
      <c r="J965" s="33">
        <f t="shared" si="143"/>
        <v>48.8488</v>
      </c>
      <c r="K965" s="38" t="s">
        <v>3143</v>
      </c>
      <c r="L965" s="25" t="s">
        <v>2402</v>
      </c>
      <c r="M965" s="189"/>
      <c r="N965" s="37"/>
      <c r="O965" s="37"/>
      <c r="P965" s="37"/>
      <c r="Q965" s="46"/>
    </row>
    <row r="966" s="1" customFormat="1" customHeight="1" spans="1:17">
      <c r="A966" s="15">
        <v>194</v>
      </c>
      <c r="B966" s="15" t="s">
        <v>3144</v>
      </c>
      <c r="C966" s="38" t="s">
        <v>538</v>
      </c>
      <c r="D966" s="38" t="s">
        <v>3145</v>
      </c>
      <c r="E966" s="37" t="s">
        <v>442</v>
      </c>
      <c r="F966" s="24">
        <v>3.9</v>
      </c>
      <c r="G966" s="24">
        <v>3.9</v>
      </c>
      <c r="H966" s="33">
        <f t="shared" si="141"/>
        <v>183.183</v>
      </c>
      <c r="I966" s="33">
        <f t="shared" si="142"/>
        <v>3003</v>
      </c>
      <c r="J966" s="33">
        <f t="shared" si="143"/>
        <v>36.6366</v>
      </c>
      <c r="K966" s="38" t="s">
        <v>3146</v>
      </c>
      <c r="L966" s="25" t="s">
        <v>2402</v>
      </c>
      <c r="M966" s="188"/>
      <c r="N966" s="37"/>
      <c r="O966" s="37"/>
      <c r="P966" s="37"/>
      <c r="Q966" s="46"/>
    </row>
    <row r="967" s="1" customFormat="1" customHeight="1" spans="1:17">
      <c r="A967" s="15">
        <f t="shared" ref="A967:A970" si="157">A966</f>
        <v>194</v>
      </c>
      <c r="B967" s="15" t="s">
        <v>3144</v>
      </c>
      <c r="C967" s="38" t="s">
        <v>538</v>
      </c>
      <c r="D967" s="38" t="s">
        <v>3145</v>
      </c>
      <c r="E967" s="37" t="s">
        <v>1680</v>
      </c>
      <c r="F967" s="24">
        <v>6.9</v>
      </c>
      <c r="G967" s="24">
        <v>6.9</v>
      </c>
      <c r="H967" s="33">
        <f t="shared" si="141"/>
        <v>324.093</v>
      </c>
      <c r="I967" s="33">
        <f t="shared" si="142"/>
        <v>5313</v>
      </c>
      <c r="J967" s="33">
        <f t="shared" si="143"/>
        <v>64.8186</v>
      </c>
      <c r="K967" s="38" t="s">
        <v>3146</v>
      </c>
      <c r="L967" s="25" t="s">
        <v>2402</v>
      </c>
      <c r="M967" s="49"/>
      <c r="N967" s="13"/>
      <c r="O967" s="13"/>
      <c r="P967" s="13"/>
      <c r="Q967" s="182"/>
    </row>
    <row r="968" s="1" customFormat="1" customHeight="1" spans="1:17">
      <c r="A968" s="37">
        <f t="shared" si="157"/>
        <v>194</v>
      </c>
      <c r="B968" s="15" t="s">
        <v>3144</v>
      </c>
      <c r="C968" s="38" t="s">
        <v>538</v>
      </c>
      <c r="D968" s="38" t="s">
        <v>3145</v>
      </c>
      <c r="E968" s="37" t="s">
        <v>1683</v>
      </c>
      <c r="F968" s="24">
        <v>3.2</v>
      </c>
      <c r="G968" s="24">
        <v>3.2</v>
      </c>
      <c r="H968" s="33">
        <f t="shared" ref="H968:H1031" si="158">G968*46.97</f>
        <v>150.304</v>
      </c>
      <c r="I968" s="33">
        <f t="shared" ref="I968:I1031" si="159">G968*770</f>
        <v>2464</v>
      </c>
      <c r="J968" s="33">
        <f t="shared" ref="J968:J1031" si="160">H968*20%</f>
        <v>30.0608</v>
      </c>
      <c r="K968" s="38" t="s">
        <v>3146</v>
      </c>
      <c r="L968" s="25" t="s">
        <v>2402</v>
      </c>
      <c r="M968" s="49"/>
      <c r="N968" s="37"/>
      <c r="O968" s="37"/>
      <c r="P968" s="37"/>
      <c r="Q968" s="46"/>
    </row>
    <row r="969" s="1" customFormat="1" customHeight="1" spans="1:17">
      <c r="A969" s="37">
        <f t="shared" si="157"/>
        <v>194</v>
      </c>
      <c r="B969" s="15" t="s">
        <v>3144</v>
      </c>
      <c r="C969" s="38" t="s">
        <v>538</v>
      </c>
      <c r="D969" s="38" t="s">
        <v>3145</v>
      </c>
      <c r="E969" s="37" t="s">
        <v>37</v>
      </c>
      <c r="F969" s="24">
        <v>1.5</v>
      </c>
      <c r="G969" s="24">
        <v>1.5</v>
      </c>
      <c r="H969" s="33">
        <f t="shared" si="158"/>
        <v>70.455</v>
      </c>
      <c r="I969" s="33">
        <f t="shared" si="159"/>
        <v>1155</v>
      </c>
      <c r="J969" s="33">
        <f t="shared" si="160"/>
        <v>14.091</v>
      </c>
      <c r="K969" s="38" t="s">
        <v>3146</v>
      </c>
      <c r="L969" s="25" t="s">
        <v>2402</v>
      </c>
      <c r="M969" s="49"/>
      <c r="N969" s="37"/>
      <c r="O969" s="37"/>
      <c r="P969" s="37"/>
      <c r="Q969" s="46"/>
    </row>
    <row r="970" s="1" customFormat="1" customHeight="1" spans="1:17">
      <c r="A970" s="37">
        <f t="shared" si="157"/>
        <v>194</v>
      </c>
      <c r="B970" s="15" t="s">
        <v>3144</v>
      </c>
      <c r="C970" s="38" t="s">
        <v>538</v>
      </c>
      <c r="D970" s="38" t="s">
        <v>3145</v>
      </c>
      <c r="E970" s="37" t="s">
        <v>37</v>
      </c>
      <c r="F970" s="24">
        <v>4.7</v>
      </c>
      <c r="G970" s="24">
        <v>4.7</v>
      </c>
      <c r="H970" s="33">
        <f t="shared" si="158"/>
        <v>220.759</v>
      </c>
      <c r="I970" s="33">
        <f t="shared" si="159"/>
        <v>3619</v>
      </c>
      <c r="J970" s="33">
        <f t="shared" si="160"/>
        <v>44.1518</v>
      </c>
      <c r="K970" s="38" t="s">
        <v>3146</v>
      </c>
      <c r="L970" s="25" t="s">
        <v>2402</v>
      </c>
      <c r="M970" s="189"/>
      <c r="N970" s="37"/>
      <c r="O970" s="37"/>
      <c r="P970" s="37"/>
      <c r="Q970" s="46"/>
    </row>
    <row r="971" s="1" customFormat="1" customHeight="1" spans="1:17">
      <c r="A971" s="15">
        <v>195</v>
      </c>
      <c r="B971" s="15" t="s">
        <v>3147</v>
      </c>
      <c r="C971" s="38" t="s">
        <v>669</v>
      </c>
      <c r="D971" s="38" t="s">
        <v>3148</v>
      </c>
      <c r="E971" s="37" t="s">
        <v>2961</v>
      </c>
      <c r="F971" s="24">
        <v>3.8</v>
      </c>
      <c r="G971" s="24">
        <v>3.8</v>
      </c>
      <c r="H971" s="33">
        <f t="shared" si="158"/>
        <v>178.486</v>
      </c>
      <c r="I971" s="33">
        <f t="shared" si="159"/>
        <v>2926</v>
      </c>
      <c r="J971" s="33">
        <f t="shared" si="160"/>
        <v>35.6972</v>
      </c>
      <c r="K971" s="38" t="s">
        <v>3149</v>
      </c>
      <c r="L971" s="25" t="s">
        <v>2402</v>
      </c>
      <c r="M971" s="188"/>
      <c r="N971" s="37"/>
      <c r="O971" s="37"/>
      <c r="P971" s="37"/>
      <c r="Q971" s="46"/>
    </row>
    <row r="972" s="1" customFormat="1" customHeight="1" spans="1:17">
      <c r="A972" s="15">
        <f t="shared" ref="A972:A975" si="161">A971</f>
        <v>195</v>
      </c>
      <c r="B972" s="15" t="s">
        <v>3147</v>
      </c>
      <c r="C972" s="38" t="s">
        <v>669</v>
      </c>
      <c r="D972" s="38" t="s">
        <v>3148</v>
      </c>
      <c r="E972" s="37" t="s">
        <v>1306</v>
      </c>
      <c r="F972" s="24">
        <v>10.1</v>
      </c>
      <c r="G972" s="24">
        <v>10.1</v>
      </c>
      <c r="H972" s="33">
        <f t="shared" si="158"/>
        <v>474.397</v>
      </c>
      <c r="I972" s="33">
        <f t="shared" si="159"/>
        <v>7777</v>
      </c>
      <c r="J972" s="33">
        <f t="shared" si="160"/>
        <v>94.8794</v>
      </c>
      <c r="K972" s="38" t="s">
        <v>3149</v>
      </c>
      <c r="L972" s="25" t="s">
        <v>2402</v>
      </c>
      <c r="M972" s="49"/>
      <c r="N972" s="13"/>
      <c r="O972" s="13"/>
      <c r="P972" s="13"/>
      <c r="Q972" s="182"/>
    </row>
    <row r="973" s="1" customFormat="1" customHeight="1" spans="1:17">
      <c r="A973" s="37">
        <f t="shared" si="161"/>
        <v>195</v>
      </c>
      <c r="B973" s="15" t="s">
        <v>3147</v>
      </c>
      <c r="C973" s="38" t="s">
        <v>669</v>
      </c>
      <c r="D973" s="38" t="s">
        <v>3148</v>
      </c>
      <c r="E973" s="37" t="s">
        <v>37</v>
      </c>
      <c r="F973" s="24">
        <v>0.5</v>
      </c>
      <c r="G973" s="24">
        <v>0.5</v>
      </c>
      <c r="H973" s="33">
        <f t="shared" si="158"/>
        <v>23.485</v>
      </c>
      <c r="I973" s="33">
        <f t="shared" si="159"/>
        <v>385</v>
      </c>
      <c r="J973" s="33">
        <f t="shared" si="160"/>
        <v>4.697</v>
      </c>
      <c r="K973" s="38" t="s">
        <v>3149</v>
      </c>
      <c r="L973" s="25" t="s">
        <v>2402</v>
      </c>
      <c r="M973" s="49"/>
      <c r="N973" s="37"/>
      <c r="O973" s="37"/>
      <c r="P973" s="37"/>
      <c r="Q973" s="46"/>
    </row>
    <row r="974" s="1" customFormat="1" customHeight="1" spans="1:17">
      <c r="A974" s="37">
        <f t="shared" si="161"/>
        <v>195</v>
      </c>
      <c r="B974" s="15" t="s">
        <v>3147</v>
      </c>
      <c r="C974" s="38" t="s">
        <v>669</v>
      </c>
      <c r="D974" s="38" t="s">
        <v>3148</v>
      </c>
      <c r="E974" s="37" t="s">
        <v>2890</v>
      </c>
      <c r="F974" s="24">
        <v>2.13</v>
      </c>
      <c r="G974" s="24">
        <v>2.13</v>
      </c>
      <c r="H974" s="33">
        <f t="shared" si="158"/>
        <v>100.0461</v>
      </c>
      <c r="I974" s="33">
        <f t="shared" si="159"/>
        <v>1640.1</v>
      </c>
      <c r="J974" s="33">
        <f t="shared" si="160"/>
        <v>20.00922</v>
      </c>
      <c r="K974" s="38" t="s">
        <v>3149</v>
      </c>
      <c r="L974" s="25" t="s">
        <v>2402</v>
      </c>
      <c r="M974" s="49"/>
      <c r="N974" s="37"/>
      <c r="O974" s="37"/>
      <c r="P974" s="37"/>
      <c r="Q974" s="46"/>
    </row>
    <row r="975" s="1" customFormat="1" customHeight="1" spans="1:17">
      <c r="A975" s="37">
        <f t="shared" si="161"/>
        <v>195</v>
      </c>
      <c r="B975" s="15" t="s">
        <v>3147</v>
      </c>
      <c r="C975" s="38" t="s">
        <v>669</v>
      </c>
      <c r="D975" s="38" t="s">
        <v>3148</v>
      </c>
      <c r="E975" s="37" t="s">
        <v>2879</v>
      </c>
      <c r="F975" s="24">
        <v>3.47</v>
      </c>
      <c r="G975" s="24">
        <v>3.47</v>
      </c>
      <c r="H975" s="33">
        <f t="shared" si="158"/>
        <v>162.9859</v>
      </c>
      <c r="I975" s="33">
        <f t="shared" si="159"/>
        <v>2671.9</v>
      </c>
      <c r="J975" s="33">
        <f t="shared" si="160"/>
        <v>32.59718</v>
      </c>
      <c r="K975" s="38" t="s">
        <v>3149</v>
      </c>
      <c r="L975" s="25" t="s">
        <v>2402</v>
      </c>
      <c r="M975" s="189"/>
      <c r="N975" s="37"/>
      <c r="O975" s="37"/>
      <c r="P975" s="37"/>
      <c r="Q975" s="46"/>
    </row>
    <row r="976" s="1" customFormat="1" customHeight="1" spans="1:17">
      <c r="A976" s="15">
        <v>196</v>
      </c>
      <c r="B976" s="15" t="s">
        <v>3150</v>
      </c>
      <c r="C976" s="38" t="s">
        <v>3151</v>
      </c>
      <c r="D976" s="38" t="s">
        <v>3152</v>
      </c>
      <c r="E976" s="37" t="s">
        <v>2705</v>
      </c>
      <c r="F976" s="24">
        <v>1.45</v>
      </c>
      <c r="G976" s="24">
        <v>1.45</v>
      </c>
      <c r="H976" s="33">
        <f t="shared" si="158"/>
        <v>68.1065</v>
      </c>
      <c r="I976" s="33">
        <f t="shared" si="159"/>
        <v>1116.5</v>
      </c>
      <c r="J976" s="33">
        <f t="shared" si="160"/>
        <v>13.6213</v>
      </c>
      <c r="K976" s="38" t="s">
        <v>3153</v>
      </c>
      <c r="L976" s="25" t="s">
        <v>2402</v>
      </c>
      <c r="M976" s="188"/>
      <c r="N976" s="37"/>
      <c r="O976" s="37"/>
      <c r="P976" s="37"/>
      <c r="Q976" s="46"/>
    </row>
    <row r="977" s="1" customFormat="1" customHeight="1" spans="1:17">
      <c r="A977" s="15">
        <f t="shared" ref="A977:A980" si="162">A976</f>
        <v>196</v>
      </c>
      <c r="B977" s="15" t="s">
        <v>3150</v>
      </c>
      <c r="C977" s="38" t="s">
        <v>3151</v>
      </c>
      <c r="D977" s="38" t="s">
        <v>3152</v>
      </c>
      <c r="E977" s="37" t="s">
        <v>1422</v>
      </c>
      <c r="F977" s="24">
        <v>2.13</v>
      </c>
      <c r="G977" s="24">
        <v>2.13</v>
      </c>
      <c r="H977" s="33">
        <f t="shared" si="158"/>
        <v>100.0461</v>
      </c>
      <c r="I977" s="33">
        <f t="shared" si="159"/>
        <v>1640.1</v>
      </c>
      <c r="J977" s="33">
        <f t="shared" si="160"/>
        <v>20.00922</v>
      </c>
      <c r="K977" s="38" t="s">
        <v>3153</v>
      </c>
      <c r="L977" s="25" t="s">
        <v>2402</v>
      </c>
      <c r="M977" s="49"/>
      <c r="N977" s="13"/>
      <c r="O977" s="13"/>
      <c r="P977" s="13"/>
      <c r="Q977" s="182"/>
    </row>
    <row r="978" s="1" customFormat="1" customHeight="1" spans="1:17">
      <c r="A978" s="37">
        <f t="shared" si="162"/>
        <v>196</v>
      </c>
      <c r="B978" s="15" t="s">
        <v>3150</v>
      </c>
      <c r="C978" s="38" t="s">
        <v>3151</v>
      </c>
      <c r="D978" s="38" t="s">
        <v>3152</v>
      </c>
      <c r="E978" s="37" t="s">
        <v>3154</v>
      </c>
      <c r="F978" s="24">
        <v>3.56</v>
      </c>
      <c r="G978" s="24">
        <v>3.56</v>
      </c>
      <c r="H978" s="33">
        <f t="shared" si="158"/>
        <v>167.2132</v>
      </c>
      <c r="I978" s="33">
        <f t="shared" si="159"/>
        <v>2741.2</v>
      </c>
      <c r="J978" s="33">
        <f t="shared" si="160"/>
        <v>33.44264</v>
      </c>
      <c r="K978" s="38" t="s">
        <v>3153</v>
      </c>
      <c r="L978" s="25" t="s">
        <v>2402</v>
      </c>
      <c r="M978" s="49"/>
      <c r="N978" s="37"/>
      <c r="O978" s="37"/>
      <c r="P978" s="37"/>
      <c r="Q978" s="46"/>
    </row>
    <row r="979" s="1" customFormat="1" customHeight="1" spans="1:17">
      <c r="A979" s="37">
        <f t="shared" si="162"/>
        <v>196</v>
      </c>
      <c r="B979" s="15" t="s">
        <v>3150</v>
      </c>
      <c r="C979" s="38" t="s">
        <v>3151</v>
      </c>
      <c r="D979" s="38" t="s">
        <v>3152</v>
      </c>
      <c r="E979" s="37" t="s">
        <v>2891</v>
      </c>
      <c r="F979" s="24">
        <v>1.42</v>
      </c>
      <c r="G979" s="24">
        <v>1.42</v>
      </c>
      <c r="H979" s="33">
        <f t="shared" si="158"/>
        <v>66.6974</v>
      </c>
      <c r="I979" s="33">
        <f t="shared" si="159"/>
        <v>1093.4</v>
      </c>
      <c r="J979" s="33">
        <f t="shared" si="160"/>
        <v>13.33948</v>
      </c>
      <c r="K979" s="38" t="s">
        <v>3153</v>
      </c>
      <c r="L979" s="25" t="s">
        <v>2402</v>
      </c>
      <c r="M979" s="49"/>
      <c r="N979" s="37"/>
      <c r="O979" s="37"/>
      <c r="P979" s="37"/>
      <c r="Q979" s="46"/>
    </row>
    <row r="980" s="1" customFormat="1" customHeight="1" spans="1:17">
      <c r="A980" s="37">
        <f t="shared" si="162"/>
        <v>196</v>
      </c>
      <c r="B980" s="15" t="s">
        <v>3150</v>
      </c>
      <c r="C980" s="38" t="s">
        <v>3151</v>
      </c>
      <c r="D980" s="38" t="s">
        <v>3152</v>
      </c>
      <c r="E980" s="37" t="s">
        <v>2961</v>
      </c>
      <c r="F980" s="24">
        <v>1.44</v>
      </c>
      <c r="G980" s="24">
        <v>1.44</v>
      </c>
      <c r="H980" s="33">
        <f t="shared" si="158"/>
        <v>67.6368</v>
      </c>
      <c r="I980" s="33">
        <f t="shared" si="159"/>
        <v>1108.8</v>
      </c>
      <c r="J980" s="33">
        <f t="shared" si="160"/>
        <v>13.52736</v>
      </c>
      <c r="K980" s="38" t="s">
        <v>3153</v>
      </c>
      <c r="L980" s="25" t="s">
        <v>2402</v>
      </c>
      <c r="M980" s="189"/>
      <c r="N980" s="37"/>
      <c r="O980" s="37"/>
      <c r="P980" s="37"/>
      <c r="Q980" s="46"/>
    </row>
    <row r="981" s="1" customFormat="1" customHeight="1" spans="1:17">
      <c r="A981" s="15">
        <v>197</v>
      </c>
      <c r="B981" s="15" t="s">
        <v>695</v>
      </c>
      <c r="C981" s="38" t="s">
        <v>548</v>
      </c>
      <c r="D981" s="38" t="s">
        <v>3145</v>
      </c>
      <c r="E981" s="37" t="s">
        <v>566</v>
      </c>
      <c r="F981" s="24">
        <v>6</v>
      </c>
      <c r="G981" s="24">
        <v>6</v>
      </c>
      <c r="H981" s="33">
        <f t="shared" si="158"/>
        <v>281.82</v>
      </c>
      <c r="I981" s="33">
        <f t="shared" si="159"/>
        <v>4620</v>
      </c>
      <c r="J981" s="33">
        <f t="shared" si="160"/>
        <v>56.364</v>
      </c>
      <c r="K981" s="38" t="s">
        <v>3155</v>
      </c>
      <c r="L981" s="25" t="s">
        <v>2402</v>
      </c>
      <c r="M981" s="188"/>
      <c r="N981" s="37"/>
      <c r="O981" s="37"/>
      <c r="P981" s="37"/>
      <c r="Q981" s="46"/>
    </row>
    <row r="982" s="1" customFormat="1" customHeight="1" spans="1:17">
      <c r="A982" s="15">
        <f t="shared" ref="A982:A985" si="163">A981</f>
        <v>197</v>
      </c>
      <c r="B982" s="15" t="s">
        <v>695</v>
      </c>
      <c r="C982" s="38" t="s">
        <v>548</v>
      </c>
      <c r="D982" s="38" t="s">
        <v>3145</v>
      </c>
      <c r="E982" s="37" t="s">
        <v>430</v>
      </c>
      <c r="F982" s="24">
        <v>7.31</v>
      </c>
      <c r="G982" s="24">
        <v>7.31</v>
      </c>
      <c r="H982" s="33">
        <f t="shared" si="158"/>
        <v>343.3507</v>
      </c>
      <c r="I982" s="33">
        <f t="shared" si="159"/>
        <v>5628.7</v>
      </c>
      <c r="J982" s="33">
        <f t="shared" si="160"/>
        <v>68.67014</v>
      </c>
      <c r="K982" s="38" t="s">
        <v>3155</v>
      </c>
      <c r="L982" s="25" t="s">
        <v>2402</v>
      </c>
      <c r="M982" s="49"/>
      <c r="N982" s="13"/>
      <c r="O982" s="13"/>
      <c r="P982" s="13"/>
      <c r="Q982" s="182"/>
    </row>
    <row r="983" s="1" customFormat="1" customHeight="1" spans="1:17">
      <c r="A983" s="37">
        <f t="shared" si="163"/>
        <v>197</v>
      </c>
      <c r="B983" s="15" t="s">
        <v>695</v>
      </c>
      <c r="C983" s="38" t="s">
        <v>548</v>
      </c>
      <c r="D983" s="38" t="s">
        <v>3145</v>
      </c>
      <c r="E983" s="37" t="s">
        <v>684</v>
      </c>
      <c r="F983" s="24">
        <v>2.3</v>
      </c>
      <c r="G983" s="24">
        <v>2.3</v>
      </c>
      <c r="H983" s="33">
        <f t="shared" si="158"/>
        <v>108.031</v>
      </c>
      <c r="I983" s="33">
        <f t="shared" si="159"/>
        <v>1771</v>
      </c>
      <c r="J983" s="33">
        <f t="shared" si="160"/>
        <v>21.6062</v>
      </c>
      <c r="K983" s="38" t="s">
        <v>3155</v>
      </c>
      <c r="L983" s="25" t="s">
        <v>2402</v>
      </c>
      <c r="M983" s="49"/>
      <c r="N983" s="37"/>
      <c r="O983" s="37"/>
      <c r="P983" s="37"/>
      <c r="Q983" s="46"/>
    </row>
    <row r="984" s="1" customFormat="1" customHeight="1" spans="1:17">
      <c r="A984" s="37">
        <f t="shared" si="163"/>
        <v>197</v>
      </c>
      <c r="B984" s="15" t="s">
        <v>695</v>
      </c>
      <c r="C984" s="38" t="s">
        <v>548</v>
      </c>
      <c r="D984" s="38" t="s">
        <v>3145</v>
      </c>
      <c r="E984" s="37" t="s">
        <v>686</v>
      </c>
      <c r="F984" s="24">
        <v>2.59</v>
      </c>
      <c r="G984" s="24">
        <v>2.59</v>
      </c>
      <c r="H984" s="33">
        <f t="shared" si="158"/>
        <v>121.6523</v>
      </c>
      <c r="I984" s="33">
        <f t="shared" si="159"/>
        <v>1994.3</v>
      </c>
      <c r="J984" s="33">
        <f t="shared" si="160"/>
        <v>24.33046</v>
      </c>
      <c r="K984" s="38" t="s">
        <v>3155</v>
      </c>
      <c r="L984" s="25" t="s">
        <v>2402</v>
      </c>
      <c r="M984" s="49"/>
      <c r="N984" s="37"/>
      <c r="O984" s="37"/>
      <c r="P984" s="37"/>
      <c r="Q984" s="46"/>
    </row>
    <row r="985" s="1" customFormat="1" customHeight="1" spans="1:17">
      <c r="A985" s="37">
        <f t="shared" si="163"/>
        <v>197</v>
      </c>
      <c r="B985" s="15" t="s">
        <v>695</v>
      </c>
      <c r="C985" s="38" t="s">
        <v>548</v>
      </c>
      <c r="D985" s="38" t="s">
        <v>3145</v>
      </c>
      <c r="E985" s="37" t="s">
        <v>37</v>
      </c>
      <c r="F985" s="24">
        <v>1.7</v>
      </c>
      <c r="G985" s="24">
        <v>1.7</v>
      </c>
      <c r="H985" s="33">
        <f t="shared" si="158"/>
        <v>79.849</v>
      </c>
      <c r="I985" s="33">
        <f t="shared" si="159"/>
        <v>1309</v>
      </c>
      <c r="J985" s="33">
        <f t="shared" si="160"/>
        <v>15.9698</v>
      </c>
      <c r="K985" s="38" t="s">
        <v>3155</v>
      </c>
      <c r="L985" s="25" t="s">
        <v>2402</v>
      </c>
      <c r="M985" s="189"/>
      <c r="N985" s="37"/>
      <c r="O985" s="37"/>
      <c r="P985" s="37"/>
      <c r="Q985" s="46"/>
    </row>
    <row r="986" s="1" customFormat="1" customHeight="1" spans="1:17">
      <c r="A986" s="15">
        <v>198</v>
      </c>
      <c r="B986" s="15" t="s">
        <v>3156</v>
      </c>
      <c r="C986" s="38" t="s">
        <v>538</v>
      </c>
      <c r="D986" s="38" t="s">
        <v>3157</v>
      </c>
      <c r="E986" s="37" t="s">
        <v>2759</v>
      </c>
      <c r="F986" s="24">
        <v>1</v>
      </c>
      <c r="G986" s="24">
        <v>1</v>
      </c>
      <c r="H986" s="33">
        <f t="shared" si="158"/>
        <v>46.97</v>
      </c>
      <c r="I986" s="33">
        <f t="shared" si="159"/>
        <v>770</v>
      </c>
      <c r="J986" s="33">
        <f t="shared" si="160"/>
        <v>9.394</v>
      </c>
      <c r="K986" s="38" t="s">
        <v>3158</v>
      </c>
      <c r="L986" s="25" t="s">
        <v>2402</v>
      </c>
      <c r="M986" s="188"/>
      <c r="N986" s="37"/>
      <c r="O986" s="37"/>
      <c r="P986" s="37"/>
      <c r="Q986" s="46"/>
    </row>
    <row r="987" s="1" customFormat="1" customHeight="1" spans="1:17">
      <c r="A987" s="15">
        <f t="shared" ref="A987:A990" si="164">A986</f>
        <v>198</v>
      </c>
      <c r="B987" s="15" t="s">
        <v>3156</v>
      </c>
      <c r="C987" s="38" t="s">
        <v>538</v>
      </c>
      <c r="D987" s="38" t="s">
        <v>3157</v>
      </c>
      <c r="E987" s="37" t="s">
        <v>430</v>
      </c>
      <c r="F987" s="24">
        <v>1.1</v>
      </c>
      <c r="G987" s="24">
        <v>1.1</v>
      </c>
      <c r="H987" s="33">
        <f t="shared" si="158"/>
        <v>51.667</v>
      </c>
      <c r="I987" s="33">
        <f t="shared" si="159"/>
        <v>847</v>
      </c>
      <c r="J987" s="33">
        <f t="shared" si="160"/>
        <v>10.3334</v>
      </c>
      <c r="K987" s="38" t="s">
        <v>3158</v>
      </c>
      <c r="L987" s="25" t="s">
        <v>2402</v>
      </c>
      <c r="M987" s="49"/>
      <c r="N987" s="13"/>
      <c r="O987" s="13"/>
      <c r="P987" s="13"/>
      <c r="Q987" s="182"/>
    </row>
    <row r="988" s="1" customFormat="1" customHeight="1" spans="1:17">
      <c r="A988" s="37">
        <f t="shared" si="164"/>
        <v>198</v>
      </c>
      <c r="B988" s="15" t="s">
        <v>3156</v>
      </c>
      <c r="C988" s="38" t="s">
        <v>538</v>
      </c>
      <c r="D988" s="38" t="s">
        <v>3157</v>
      </c>
      <c r="E988" s="37" t="s">
        <v>2838</v>
      </c>
      <c r="F988" s="24">
        <v>1.3</v>
      </c>
      <c r="G988" s="24">
        <v>1.3</v>
      </c>
      <c r="H988" s="33">
        <f t="shared" si="158"/>
        <v>61.061</v>
      </c>
      <c r="I988" s="33">
        <f t="shared" si="159"/>
        <v>1001</v>
      </c>
      <c r="J988" s="33">
        <f t="shared" si="160"/>
        <v>12.2122</v>
      </c>
      <c r="K988" s="38" t="s">
        <v>3158</v>
      </c>
      <c r="L988" s="25" t="s">
        <v>2402</v>
      </c>
      <c r="M988" s="49"/>
      <c r="N988" s="37"/>
      <c r="O988" s="37"/>
      <c r="P988" s="37"/>
      <c r="Q988" s="46"/>
    </row>
    <row r="989" s="1" customFormat="1" customHeight="1" spans="1:17">
      <c r="A989" s="37">
        <f t="shared" si="164"/>
        <v>198</v>
      </c>
      <c r="B989" s="15" t="s">
        <v>3156</v>
      </c>
      <c r="C989" s="38" t="s">
        <v>538</v>
      </c>
      <c r="D989" s="38" t="s">
        <v>3157</v>
      </c>
      <c r="E989" s="37" t="s">
        <v>3159</v>
      </c>
      <c r="F989" s="24">
        <v>1.2</v>
      </c>
      <c r="G989" s="24">
        <v>1.2</v>
      </c>
      <c r="H989" s="33">
        <f t="shared" si="158"/>
        <v>56.364</v>
      </c>
      <c r="I989" s="33">
        <f t="shared" si="159"/>
        <v>924</v>
      </c>
      <c r="J989" s="33">
        <f t="shared" si="160"/>
        <v>11.2728</v>
      </c>
      <c r="K989" s="38" t="s">
        <v>3158</v>
      </c>
      <c r="L989" s="25" t="s">
        <v>2402</v>
      </c>
      <c r="M989" s="49"/>
      <c r="N989" s="37"/>
      <c r="O989" s="37"/>
      <c r="P989" s="37"/>
      <c r="Q989" s="46"/>
    </row>
    <row r="990" s="1" customFormat="1" customHeight="1" spans="1:17">
      <c r="A990" s="37">
        <f t="shared" si="164"/>
        <v>198</v>
      </c>
      <c r="B990" s="15" t="s">
        <v>3156</v>
      </c>
      <c r="C990" s="38" t="s">
        <v>538</v>
      </c>
      <c r="D990" s="38" t="s">
        <v>3157</v>
      </c>
      <c r="E990" s="37" t="s">
        <v>3160</v>
      </c>
      <c r="F990" s="24">
        <v>0.9</v>
      </c>
      <c r="G990" s="24">
        <v>0.9</v>
      </c>
      <c r="H990" s="33">
        <f t="shared" si="158"/>
        <v>42.273</v>
      </c>
      <c r="I990" s="33">
        <f t="shared" si="159"/>
        <v>693</v>
      </c>
      <c r="J990" s="33">
        <f t="shared" si="160"/>
        <v>8.4546</v>
      </c>
      <c r="K990" s="38" t="s">
        <v>3158</v>
      </c>
      <c r="L990" s="25" t="s">
        <v>2402</v>
      </c>
      <c r="M990" s="189"/>
      <c r="N990" s="37"/>
      <c r="O990" s="37"/>
      <c r="P990" s="37"/>
      <c r="Q990" s="46"/>
    </row>
    <row r="991" s="1" customFormat="1" customHeight="1" spans="1:17">
      <c r="A991" s="15">
        <v>199</v>
      </c>
      <c r="B991" s="15" t="s">
        <v>3161</v>
      </c>
      <c r="C991" s="38" t="s">
        <v>533</v>
      </c>
      <c r="D991" s="38" t="s">
        <v>3162</v>
      </c>
      <c r="E991" s="37" t="s">
        <v>2906</v>
      </c>
      <c r="F991" s="24">
        <v>7</v>
      </c>
      <c r="G991" s="24">
        <v>7</v>
      </c>
      <c r="H991" s="33">
        <f t="shared" si="158"/>
        <v>328.79</v>
      </c>
      <c r="I991" s="33">
        <f t="shared" si="159"/>
        <v>5390</v>
      </c>
      <c r="J991" s="33">
        <f t="shared" si="160"/>
        <v>65.758</v>
      </c>
      <c r="K991" s="38" t="s">
        <v>3163</v>
      </c>
      <c r="L991" s="25" t="s">
        <v>2402</v>
      </c>
      <c r="M991" s="188"/>
      <c r="N991" s="37"/>
      <c r="O991" s="37"/>
      <c r="P991" s="37"/>
      <c r="Q991" s="46"/>
    </row>
    <row r="992" s="1" customFormat="1" customHeight="1" spans="1:17">
      <c r="A992" s="15">
        <f t="shared" ref="A992:A995" si="165">A991</f>
        <v>199</v>
      </c>
      <c r="B992" s="15" t="s">
        <v>3161</v>
      </c>
      <c r="C992" s="38" t="s">
        <v>533</v>
      </c>
      <c r="D992" s="38" t="s">
        <v>3162</v>
      </c>
      <c r="E992" s="37" t="s">
        <v>1422</v>
      </c>
      <c r="F992" s="24">
        <v>4.6</v>
      </c>
      <c r="G992" s="24">
        <v>4.6</v>
      </c>
      <c r="H992" s="33">
        <f t="shared" si="158"/>
        <v>216.062</v>
      </c>
      <c r="I992" s="33">
        <f t="shared" si="159"/>
        <v>3542</v>
      </c>
      <c r="J992" s="33">
        <f t="shared" si="160"/>
        <v>43.2124</v>
      </c>
      <c r="K992" s="38" t="s">
        <v>3163</v>
      </c>
      <c r="L992" s="25" t="s">
        <v>2402</v>
      </c>
      <c r="M992" s="49"/>
      <c r="N992" s="13"/>
      <c r="O992" s="13"/>
      <c r="P992" s="13"/>
      <c r="Q992" s="182"/>
    </row>
    <row r="993" s="1" customFormat="1" customHeight="1" spans="1:17">
      <c r="A993" s="37">
        <f t="shared" si="165"/>
        <v>199</v>
      </c>
      <c r="B993" s="15" t="s">
        <v>3161</v>
      </c>
      <c r="C993" s="38" t="s">
        <v>533</v>
      </c>
      <c r="D993" s="38" t="s">
        <v>3162</v>
      </c>
      <c r="E993" s="37" t="s">
        <v>1243</v>
      </c>
      <c r="F993" s="24">
        <v>3</v>
      </c>
      <c r="G993" s="24">
        <v>3</v>
      </c>
      <c r="H993" s="33">
        <f t="shared" si="158"/>
        <v>140.91</v>
      </c>
      <c r="I993" s="33">
        <f t="shared" si="159"/>
        <v>2310</v>
      </c>
      <c r="J993" s="33">
        <f t="shared" si="160"/>
        <v>28.182</v>
      </c>
      <c r="K993" s="38" t="s">
        <v>3163</v>
      </c>
      <c r="L993" s="25" t="s">
        <v>2402</v>
      </c>
      <c r="M993" s="49"/>
      <c r="N993" s="37"/>
      <c r="O993" s="37"/>
      <c r="P993" s="37"/>
      <c r="Q993" s="46"/>
    </row>
    <row r="994" s="1" customFormat="1" customHeight="1" spans="1:17">
      <c r="A994" s="37">
        <f t="shared" si="165"/>
        <v>199</v>
      </c>
      <c r="B994" s="15" t="s">
        <v>3161</v>
      </c>
      <c r="C994" s="38" t="s">
        <v>533</v>
      </c>
      <c r="D994" s="38" t="s">
        <v>3162</v>
      </c>
      <c r="E994" s="37" t="s">
        <v>37</v>
      </c>
      <c r="F994" s="24">
        <v>1.2</v>
      </c>
      <c r="G994" s="24">
        <v>1.2</v>
      </c>
      <c r="H994" s="33">
        <f t="shared" si="158"/>
        <v>56.364</v>
      </c>
      <c r="I994" s="33">
        <f t="shared" si="159"/>
        <v>924</v>
      </c>
      <c r="J994" s="33">
        <f t="shared" si="160"/>
        <v>11.2728</v>
      </c>
      <c r="K994" s="38" t="s">
        <v>3163</v>
      </c>
      <c r="L994" s="25" t="s">
        <v>2402</v>
      </c>
      <c r="M994" s="49"/>
      <c r="N994" s="37"/>
      <c r="O994" s="37"/>
      <c r="P994" s="37"/>
      <c r="Q994" s="46"/>
    </row>
    <row r="995" s="1" customFormat="1" customHeight="1" spans="1:17">
      <c r="A995" s="37">
        <f t="shared" si="165"/>
        <v>199</v>
      </c>
      <c r="B995" s="15" t="s">
        <v>3161</v>
      </c>
      <c r="C995" s="38" t="s">
        <v>533</v>
      </c>
      <c r="D995" s="38" t="s">
        <v>3162</v>
      </c>
      <c r="E995" s="37" t="s">
        <v>2838</v>
      </c>
      <c r="F995" s="24">
        <v>12.1</v>
      </c>
      <c r="G995" s="24">
        <v>12.1</v>
      </c>
      <c r="H995" s="33">
        <f t="shared" si="158"/>
        <v>568.337</v>
      </c>
      <c r="I995" s="33">
        <f t="shared" si="159"/>
        <v>9317</v>
      </c>
      <c r="J995" s="33">
        <f t="shared" si="160"/>
        <v>113.6674</v>
      </c>
      <c r="K995" s="38" t="s">
        <v>3163</v>
      </c>
      <c r="L995" s="25" t="s">
        <v>2402</v>
      </c>
      <c r="M995" s="189"/>
      <c r="N995" s="37"/>
      <c r="O995" s="37"/>
      <c r="P995" s="37"/>
      <c r="Q995" s="46"/>
    </row>
    <row r="996" s="1" customFormat="1" customHeight="1" spans="1:17">
      <c r="A996" s="15">
        <v>200</v>
      </c>
      <c r="B996" s="15" t="s">
        <v>3164</v>
      </c>
      <c r="C996" s="38" t="s">
        <v>607</v>
      </c>
      <c r="D996" s="38" t="s">
        <v>3165</v>
      </c>
      <c r="E996" s="37" t="s">
        <v>2783</v>
      </c>
      <c r="F996" s="24">
        <v>2.15</v>
      </c>
      <c r="G996" s="24">
        <v>2.15</v>
      </c>
      <c r="H996" s="33">
        <f t="shared" si="158"/>
        <v>100.9855</v>
      </c>
      <c r="I996" s="33">
        <f t="shared" si="159"/>
        <v>1655.5</v>
      </c>
      <c r="J996" s="33">
        <f t="shared" si="160"/>
        <v>20.1971</v>
      </c>
      <c r="K996" s="38" t="s">
        <v>3166</v>
      </c>
      <c r="L996" s="25" t="s">
        <v>2402</v>
      </c>
      <c r="M996" s="188"/>
      <c r="N996" s="37"/>
      <c r="O996" s="37"/>
      <c r="P996" s="37"/>
      <c r="Q996" s="46"/>
    </row>
    <row r="997" s="1" customFormat="1" customHeight="1" spans="1:17">
      <c r="A997" s="15">
        <f t="shared" ref="A997:A1000" si="166">A996</f>
        <v>200</v>
      </c>
      <c r="B997" s="15" t="s">
        <v>3164</v>
      </c>
      <c r="C997" s="38" t="s">
        <v>607</v>
      </c>
      <c r="D997" s="38" t="s">
        <v>3165</v>
      </c>
      <c r="E997" s="37" t="s">
        <v>2817</v>
      </c>
      <c r="F997" s="24">
        <v>7.5</v>
      </c>
      <c r="G997" s="24">
        <v>7.5</v>
      </c>
      <c r="H997" s="33">
        <f t="shared" si="158"/>
        <v>352.275</v>
      </c>
      <c r="I997" s="33">
        <f t="shared" si="159"/>
        <v>5775</v>
      </c>
      <c r="J997" s="33">
        <f t="shared" si="160"/>
        <v>70.455</v>
      </c>
      <c r="K997" s="38" t="s">
        <v>3166</v>
      </c>
      <c r="L997" s="25" t="s">
        <v>2402</v>
      </c>
      <c r="M997" s="49"/>
      <c r="N997" s="13"/>
      <c r="O997" s="13"/>
      <c r="P997" s="13"/>
      <c r="Q997" s="182"/>
    </row>
    <row r="998" s="1" customFormat="1" customHeight="1" spans="1:17">
      <c r="A998" s="37">
        <f t="shared" si="166"/>
        <v>200</v>
      </c>
      <c r="B998" s="15" t="s">
        <v>3164</v>
      </c>
      <c r="C998" s="38" t="s">
        <v>607</v>
      </c>
      <c r="D998" s="38" t="s">
        <v>3165</v>
      </c>
      <c r="E998" s="37" t="s">
        <v>2910</v>
      </c>
      <c r="F998" s="24">
        <v>3.9</v>
      </c>
      <c r="G998" s="24">
        <v>3.9</v>
      </c>
      <c r="H998" s="33">
        <f t="shared" si="158"/>
        <v>183.183</v>
      </c>
      <c r="I998" s="33">
        <f t="shared" si="159"/>
        <v>3003</v>
      </c>
      <c r="J998" s="33">
        <f t="shared" si="160"/>
        <v>36.6366</v>
      </c>
      <c r="K998" s="38" t="s">
        <v>3166</v>
      </c>
      <c r="L998" s="25" t="s">
        <v>2402</v>
      </c>
      <c r="M998" s="49"/>
      <c r="N998" s="37"/>
      <c r="O998" s="37"/>
      <c r="P998" s="37"/>
      <c r="Q998" s="46"/>
    </row>
    <row r="999" s="1" customFormat="1" customHeight="1" spans="1:17">
      <c r="A999" s="37">
        <f t="shared" si="166"/>
        <v>200</v>
      </c>
      <c r="B999" s="15" t="s">
        <v>3164</v>
      </c>
      <c r="C999" s="38" t="s">
        <v>607</v>
      </c>
      <c r="D999" s="38" t="s">
        <v>3165</v>
      </c>
      <c r="E999" s="37" t="s">
        <v>37</v>
      </c>
      <c r="F999" s="24">
        <v>3.12</v>
      </c>
      <c r="G999" s="24">
        <v>3.12</v>
      </c>
      <c r="H999" s="33">
        <f t="shared" si="158"/>
        <v>146.5464</v>
      </c>
      <c r="I999" s="33">
        <f t="shared" si="159"/>
        <v>2402.4</v>
      </c>
      <c r="J999" s="33">
        <f t="shared" si="160"/>
        <v>29.30928</v>
      </c>
      <c r="K999" s="38" t="s">
        <v>3166</v>
      </c>
      <c r="L999" s="25" t="s">
        <v>2402</v>
      </c>
      <c r="M999" s="49"/>
      <c r="N999" s="37"/>
      <c r="O999" s="37"/>
      <c r="P999" s="37"/>
      <c r="Q999" s="46"/>
    </row>
    <row r="1000" s="1" customFormat="1" customHeight="1" spans="1:17">
      <c r="A1000" s="37">
        <f t="shared" si="166"/>
        <v>200</v>
      </c>
      <c r="B1000" s="15" t="s">
        <v>3164</v>
      </c>
      <c r="C1000" s="38" t="s">
        <v>607</v>
      </c>
      <c r="D1000" s="38" t="s">
        <v>3165</v>
      </c>
      <c r="E1000" s="37" t="s">
        <v>2704</v>
      </c>
      <c r="F1000" s="24">
        <v>1.33</v>
      </c>
      <c r="G1000" s="24">
        <v>1.33</v>
      </c>
      <c r="H1000" s="33">
        <f t="shared" si="158"/>
        <v>62.4701</v>
      </c>
      <c r="I1000" s="33">
        <f t="shared" si="159"/>
        <v>1024.1</v>
      </c>
      <c r="J1000" s="33">
        <f t="shared" si="160"/>
        <v>12.49402</v>
      </c>
      <c r="K1000" s="38" t="s">
        <v>3166</v>
      </c>
      <c r="L1000" s="25" t="s">
        <v>2402</v>
      </c>
      <c r="M1000" s="189"/>
      <c r="N1000" s="37"/>
      <c r="O1000" s="37"/>
      <c r="P1000" s="37"/>
      <c r="Q1000" s="46"/>
    </row>
    <row r="1001" s="1" customFormat="1" customHeight="1" spans="1:17">
      <c r="A1001" s="15">
        <v>201</v>
      </c>
      <c r="B1001" s="15" t="s">
        <v>3167</v>
      </c>
      <c r="C1001" s="38" t="s">
        <v>491</v>
      </c>
      <c r="D1001" s="38" t="s">
        <v>3168</v>
      </c>
      <c r="E1001" s="37" t="s">
        <v>2919</v>
      </c>
      <c r="F1001" s="24">
        <v>4.5</v>
      </c>
      <c r="G1001" s="24">
        <v>4.5</v>
      </c>
      <c r="H1001" s="33">
        <f t="shared" si="158"/>
        <v>211.365</v>
      </c>
      <c r="I1001" s="33">
        <f t="shared" si="159"/>
        <v>3465</v>
      </c>
      <c r="J1001" s="33">
        <f t="shared" si="160"/>
        <v>42.273</v>
      </c>
      <c r="K1001" s="38" t="s">
        <v>3169</v>
      </c>
      <c r="L1001" s="25" t="s">
        <v>2402</v>
      </c>
      <c r="M1001" s="188"/>
      <c r="N1001" s="37"/>
      <c r="O1001" s="37"/>
      <c r="P1001" s="37"/>
      <c r="Q1001" s="46"/>
    </row>
    <row r="1002" s="1" customFormat="1" customHeight="1" spans="1:17">
      <c r="A1002" s="15">
        <f t="shared" ref="A1002:A1005" si="167">A1001</f>
        <v>201</v>
      </c>
      <c r="B1002" s="15" t="s">
        <v>3167</v>
      </c>
      <c r="C1002" s="38" t="s">
        <v>491</v>
      </c>
      <c r="D1002" s="38" t="s">
        <v>3168</v>
      </c>
      <c r="E1002" s="37" t="s">
        <v>2765</v>
      </c>
      <c r="F1002" s="24">
        <v>1.9</v>
      </c>
      <c r="G1002" s="24">
        <v>1.9</v>
      </c>
      <c r="H1002" s="33">
        <f t="shared" si="158"/>
        <v>89.243</v>
      </c>
      <c r="I1002" s="33">
        <f t="shared" si="159"/>
        <v>1463</v>
      </c>
      <c r="J1002" s="33">
        <f t="shared" si="160"/>
        <v>17.8486</v>
      </c>
      <c r="K1002" s="38" t="s">
        <v>3169</v>
      </c>
      <c r="L1002" s="25" t="s">
        <v>2402</v>
      </c>
      <c r="M1002" s="49"/>
      <c r="N1002" s="13"/>
      <c r="O1002" s="13"/>
      <c r="P1002" s="13"/>
      <c r="Q1002" s="182"/>
    </row>
    <row r="1003" s="1" customFormat="1" customHeight="1" spans="1:17">
      <c r="A1003" s="37">
        <f t="shared" si="167"/>
        <v>201</v>
      </c>
      <c r="B1003" s="15" t="s">
        <v>3167</v>
      </c>
      <c r="C1003" s="38" t="s">
        <v>491</v>
      </c>
      <c r="D1003" s="38" t="s">
        <v>3168</v>
      </c>
      <c r="E1003" s="37" t="s">
        <v>2783</v>
      </c>
      <c r="F1003" s="24">
        <v>3.9</v>
      </c>
      <c r="G1003" s="24">
        <v>3.9</v>
      </c>
      <c r="H1003" s="33">
        <f t="shared" si="158"/>
        <v>183.183</v>
      </c>
      <c r="I1003" s="33">
        <f t="shared" si="159"/>
        <v>3003</v>
      </c>
      <c r="J1003" s="33">
        <f t="shared" si="160"/>
        <v>36.6366</v>
      </c>
      <c r="K1003" s="38" t="s">
        <v>3169</v>
      </c>
      <c r="L1003" s="25" t="s">
        <v>2402</v>
      </c>
      <c r="M1003" s="49"/>
      <c r="N1003" s="37"/>
      <c r="O1003" s="37"/>
      <c r="P1003" s="37"/>
      <c r="Q1003" s="46"/>
    </row>
    <row r="1004" s="1" customFormat="1" customHeight="1" spans="1:17">
      <c r="A1004" s="37">
        <f t="shared" si="167"/>
        <v>201</v>
      </c>
      <c r="B1004" s="15" t="s">
        <v>3167</v>
      </c>
      <c r="C1004" s="38" t="s">
        <v>491</v>
      </c>
      <c r="D1004" s="38" t="s">
        <v>3168</v>
      </c>
      <c r="E1004" s="37" t="s">
        <v>399</v>
      </c>
      <c r="F1004" s="24">
        <v>3</v>
      </c>
      <c r="G1004" s="24">
        <v>3</v>
      </c>
      <c r="H1004" s="33">
        <f t="shared" si="158"/>
        <v>140.91</v>
      </c>
      <c r="I1004" s="33">
        <f t="shared" si="159"/>
        <v>2310</v>
      </c>
      <c r="J1004" s="33">
        <f t="shared" si="160"/>
        <v>28.182</v>
      </c>
      <c r="K1004" s="38" t="s">
        <v>3169</v>
      </c>
      <c r="L1004" s="25" t="s">
        <v>2402</v>
      </c>
      <c r="M1004" s="49"/>
      <c r="N1004" s="37"/>
      <c r="O1004" s="37"/>
      <c r="P1004" s="37"/>
      <c r="Q1004" s="46"/>
    </row>
    <row r="1005" s="1" customFormat="1" customHeight="1" spans="1:17">
      <c r="A1005" s="37">
        <f t="shared" si="167"/>
        <v>201</v>
      </c>
      <c r="B1005" s="15" t="s">
        <v>3167</v>
      </c>
      <c r="C1005" s="38" t="s">
        <v>491</v>
      </c>
      <c r="D1005" s="38" t="s">
        <v>3168</v>
      </c>
      <c r="E1005" s="37" t="s">
        <v>37</v>
      </c>
      <c r="F1005" s="24">
        <v>1.7</v>
      </c>
      <c r="G1005" s="24">
        <v>1.7</v>
      </c>
      <c r="H1005" s="33">
        <f t="shared" si="158"/>
        <v>79.849</v>
      </c>
      <c r="I1005" s="33">
        <f t="shared" si="159"/>
        <v>1309</v>
      </c>
      <c r="J1005" s="33">
        <f t="shared" si="160"/>
        <v>15.9698</v>
      </c>
      <c r="K1005" s="38" t="s">
        <v>3169</v>
      </c>
      <c r="L1005" s="25" t="s">
        <v>2402</v>
      </c>
      <c r="M1005" s="189"/>
      <c r="N1005" s="37"/>
      <c r="O1005" s="37"/>
      <c r="P1005" s="37"/>
      <c r="Q1005" s="46"/>
    </row>
    <row r="1006" s="1" customFormat="1" customHeight="1" spans="1:17">
      <c r="A1006" s="15">
        <v>202</v>
      </c>
      <c r="B1006" s="15" t="s">
        <v>3170</v>
      </c>
      <c r="C1006" s="38" t="s">
        <v>459</v>
      </c>
      <c r="D1006" s="38" t="s">
        <v>3171</v>
      </c>
      <c r="E1006" s="37" t="s">
        <v>2783</v>
      </c>
      <c r="F1006" s="24">
        <v>3</v>
      </c>
      <c r="G1006" s="24">
        <v>3</v>
      </c>
      <c r="H1006" s="33">
        <f t="shared" si="158"/>
        <v>140.91</v>
      </c>
      <c r="I1006" s="33">
        <f t="shared" si="159"/>
        <v>2310</v>
      </c>
      <c r="J1006" s="33">
        <f t="shared" si="160"/>
        <v>28.182</v>
      </c>
      <c r="K1006" s="38" t="s">
        <v>3172</v>
      </c>
      <c r="L1006" s="25" t="s">
        <v>2402</v>
      </c>
      <c r="M1006" s="188"/>
      <c r="N1006" s="37"/>
      <c r="O1006" s="37"/>
      <c r="P1006" s="37"/>
      <c r="Q1006" s="46"/>
    </row>
    <row r="1007" s="1" customFormat="1" customHeight="1" spans="1:17">
      <c r="A1007" s="15">
        <f t="shared" ref="A1007:A1010" si="168">A1006</f>
        <v>202</v>
      </c>
      <c r="B1007" s="15" t="s">
        <v>3170</v>
      </c>
      <c r="C1007" s="38" t="s">
        <v>459</v>
      </c>
      <c r="D1007" s="38" t="s">
        <v>3171</v>
      </c>
      <c r="E1007" s="37" t="s">
        <v>2433</v>
      </c>
      <c r="F1007" s="24">
        <v>2.9</v>
      </c>
      <c r="G1007" s="24">
        <v>2.9</v>
      </c>
      <c r="H1007" s="33">
        <f t="shared" si="158"/>
        <v>136.213</v>
      </c>
      <c r="I1007" s="33">
        <f t="shared" si="159"/>
        <v>2233</v>
      </c>
      <c r="J1007" s="33">
        <f t="shared" si="160"/>
        <v>27.2426</v>
      </c>
      <c r="K1007" s="38" t="s">
        <v>3172</v>
      </c>
      <c r="L1007" s="25" t="s">
        <v>2402</v>
      </c>
      <c r="M1007" s="49"/>
      <c r="N1007" s="13"/>
      <c r="O1007" s="13"/>
      <c r="P1007" s="13"/>
      <c r="Q1007" s="182"/>
    </row>
    <row r="1008" s="1" customFormat="1" customHeight="1" spans="1:17">
      <c r="A1008" s="37">
        <f t="shared" si="168"/>
        <v>202</v>
      </c>
      <c r="B1008" s="15" t="s">
        <v>3170</v>
      </c>
      <c r="C1008" s="38" t="s">
        <v>459</v>
      </c>
      <c r="D1008" s="38" t="s">
        <v>3171</v>
      </c>
      <c r="E1008" s="37" t="s">
        <v>2763</v>
      </c>
      <c r="F1008" s="24">
        <v>4.6</v>
      </c>
      <c r="G1008" s="24">
        <v>4.6</v>
      </c>
      <c r="H1008" s="33">
        <f t="shared" si="158"/>
        <v>216.062</v>
      </c>
      <c r="I1008" s="33">
        <f t="shared" si="159"/>
        <v>3542</v>
      </c>
      <c r="J1008" s="33">
        <f t="shared" si="160"/>
        <v>43.2124</v>
      </c>
      <c r="K1008" s="38" t="s">
        <v>3172</v>
      </c>
      <c r="L1008" s="25" t="s">
        <v>2402</v>
      </c>
      <c r="M1008" s="49"/>
      <c r="N1008" s="37"/>
      <c r="O1008" s="37"/>
      <c r="P1008" s="37"/>
      <c r="Q1008" s="46"/>
    </row>
    <row r="1009" s="1" customFormat="1" customHeight="1" spans="1:17">
      <c r="A1009" s="37">
        <f t="shared" si="168"/>
        <v>202</v>
      </c>
      <c r="B1009" s="15" t="s">
        <v>3170</v>
      </c>
      <c r="C1009" s="38" t="s">
        <v>459</v>
      </c>
      <c r="D1009" s="38" t="s">
        <v>3171</v>
      </c>
      <c r="E1009" s="37" t="s">
        <v>2766</v>
      </c>
      <c r="F1009" s="24">
        <v>6</v>
      </c>
      <c r="G1009" s="24">
        <v>6</v>
      </c>
      <c r="H1009" s="33">
        <f t="shared" si="158"/>
        <v>281.82</v>
      </c>
      <c r="I1009" s="33">
        <f t="shared" si="159"/>
        <v>4620</v>
      </c>
      <c r="J1009" s="33">
        <f t="shared" si="160"/>
        <v>56.364</v>
      </c>
      <c r="K1009" s="38" t="s">
        <v>3172</v>
      </c>
      <c r="L1009" s="25" t="s">
        <v>2402</v>
      </c>
      <c r="M1009" s="49"/>
      <c r="N1009" s="37"/>
      <c r="O1009" s="37"/>
      <c r="P1009" s="37"/>
      <c r="Q1009" s="46"/>
    </row>
    <row r="1010" s="1" customFormat="1" customHeight="1" spans="1:17">
      <c r="A1010" s="37">
        <f t="shared" si="168"/>
        <v>202</v>
      </c>
      <c r="B1010" s="15" t="s">
        <v>3170</v>
      </c>
      <c r="C1010" s="38" t="s">
        <v>459</v>
      </c>
      <c r="D1010" s="38" t="s">
        <v>3171</v>
      </c>
      <c r="E1010" s="37" t="s">
        <v>37</v>
      </c>
      <c r="F1010" s="24">
        <v>1.5</v>
      </c>
      <c r="G1010" s="24">
        <v>1.5</v>
      </c>
      <c r="H1010" s="33">
        <f t="shared" si="158"/>
        <v>70.455</v>
      </c>
      <c r="I1010" s="33">
        <f t="shared" si="159"/>
        <v>1155</v>
      </c>
      <c r="J1010" s="33">
        <f t="shared" si="160"/>
        <v>14.091</v>
      </c>
      <c r="K1010" s="38" t="s">
        <v>3172</v>
      </c>
      <c r="L1010" s="25" t="s">
        <v>2402</v>
      </c>
      <c r="M1010" s="189"/>
      <c r="N1010" s="37"/>
      <c r="O1010" s="37"/>
      <c r="P1010" s="37"/>
      <c r="Q1010" s="46"/>
    </row>
    <row r="1011" s="1" customFormat="1" customHeight="1" spans="1:17">
      <c r="A1011" s="15">
        <v>203</v>
      </c>
      <c r="B1011" s="15" t="s">
        <v>3173</v>
      </c>
      <c r="C1011" s="38" t="s">
        <v>814</v>
      </c>
      <c r="D1011" s="38" t="s">
        <v>3174</v>
      </c>
      <c r="E1011" s="37" t="s">
        <v>634</v>
      </c>
      <c r="F1011" s="24">
        <v>3.45</v>
      </c>
      <c r="G1011" s="24">
        <v>3.45</v>
      </c>
      <c r="H1011" s="33">
        <f t="shared" si="158"/>
        <v>162.0465</v>
      </c>
      <c r="I1011" s="33">
        <f t="shared" si="159"/>
        <v>2656.5</v>
      </c>
      <c r="J1011" s="33">
        <f t="shared" si="160"/>
        <v>32.4093</v>
      </c>
      <c r="K1011" s="38" t="s">
        <v>3175</v>
      </c>
      <c r="L1011" s="25" t="s">
        <v>2402</v>
      </c>
      <c r="M1011" s="188"/>
      <c r="N1011" s="37"/>
      <c r="O1011" s="37"/>
      <c r="P1011" s="37"/>
      <c r="Q1011" s="46"/>
    </row>
    <row r="1012" s="1" customFormat="1" customHeight="1" spans="1:17">
      <c r="A1012" s="15">
        <f t="shared" ref="A1012:A1014" si="169">A1011</f>
        <v>203</v>
      </c>
      <c r="B1012" s="15" t="s">
        <v>3173</v>
      </c>
      <c r="C1012" s="38" t="s">
        <v>814</v>
      </c>
      <c r="D1012" s="38" t="s">
        <v>3174</v>
      </c>
      <c r="E1012" s="37" t="s">
        <v>37</v>
      </c>
      <c r="F1012" s="24">
        <v>0.6</v>
      </c>
      <c r="G1012" s="24">
        <v>0.6</v>
      </c>
      <c r="H1012" s="33">
        <f t="shared" si="158"/>
        <v>28.182</v>
      </c>
      <c r="I1012" s="33">
        <f t="shared" si="159"/>
        <v>462</v>
      </c>
      <c r="J1012" s="33">
        <f t="shared" si="160"/>
        <v>5.6364</v>
      </c>
      <c r="K1012" s="38" t="s">
        <v>3175</v>
      </c>
      <c r="L1012" s="25" t="s">
        <v>2402</v>
      </c>
      <c r="M1012" s="49"/>
      <c r="N1012" s="13"/>
      <c r="O1012" s="13"/>
      <c r="P1012" s="13"/>
      <c r="Q1012" s="182"/>
    </row>
    <row r="1013" s="1" customFormat="1" customHeight="1" spans="1:17">
      <c r="A1013" s="37">
        <f t="shared" si="169"/>
        <v>203</v>
      </c>
      <c r="B1013" s="15" t="s">
        <v>3173</v>
      </c>
      <c r="C1013" s="38" t="s">
        <v>814</v>
      </c>
      <c r="D1013" s="38" t="s">
        <v>3174</v>
      </c>
      <c r="E1013" s="37" t="s">
        <v>2783</v>
      </c>
      <c r="F1013" s="24">
        <v>3.9</v>
      </c>
      <c r="G1013" s="24">
        <v>3.9</v>
      </c>
      <c r="H1013" s="33">
        <f t="shared" si="158"/>
        <v>183.183</v>
      </c>
      <c r="I1013" s="33">
        <f t="shared" si="159"/>
        <v>3003</v>
      </c>
      <c r="J1013" s="33">
        <f t="shared" si="160"/>
        <v>36.6366</v>
      </c>
      <c r="K1013" s="38" t="s">
        <v>3175</v>
      </c>
      <c r="L1013" s="25" t="s">
        <v>2402</v>
      </c>
      <c r="M1013" s="49"/>
      <c r="N1013" s="37"/>
      <c r="O1013" s="37"/>
      <c r="P1013" s="37"/>
      <c r="Q1013" s="46"/>
    </row>
    <row r="1014" s="1" customFormat="1" customHeight="1" spans="1:17">
      <c r="A1014" s="37">
        <f t="shared" si="169"/>
        <v>203</v>
      </c>
      <c r="B1014" s="15" t="s">
        <v>3173</v>
      </c>
      <c r="C1014" s="38" t="s">
        <v>814</v>
      </c>
      <c r="D1014" s="38" t="s">
        <v>3174</v>
      </c>
      <c r="E1014" s="37" t="s">
        <v>2910</v>
      </c>
      <c r="F1014" s="24">
        <v>6.05</v>
      </c>
      <c r="G1014" s="24">
        <v>6.05</v>
      </c>
      <c r="H1014" s="33">
        <f t="shared" si="158"/>
        <v>284.1685</v>
      </c>
      <c r="I1014" s="33">
        <f t="shared" si="159"/>
        <v>4658.5</v>
      </c>
      <c r="J1014" s="33">
        <f t="shared" si="160"/>
        <v>56.8337</v>
      </c>
      <c r="K1014" s="38" t="s">
        <v>3175</v>
      </c>
      <c r="L1014" s="25" t="s">
        <v>2402</v>
      </c>
      <c r="M1014" s="49"/>
      <c r="N1014" s="37"/>
      <c r="O1014" s="37"/>
      <c r="P1014" s="37"/>
      <c r="Q1014" s="46"/>
    </row>
    <row r="1015" s="1" customFormat="1" customHeight="1" spans="1:17">
      <c r="A1015" s="15">
        <v>204</v>
      </c>
      <c r="B1015" s="15" t="s">
        <v>3176</v>
      </c>
      <c r="C1015" s="38" t="s">
        <v>1363</v>
      </c>
      <c r="D1015" s="38" t="s">
        <v>3177</v>
      </c>
      <c r="E1015" s="37" t="s">
        <v>2906</v>
      </c>
      <c r="F1015" s="24">
        <v>11.9</v>
      </c>
      <c r="G1015" s="24">
        <v>11.9</v>
      </c>
      <c r="H1015" s="33">
        <f t="shared" si="158"/>
        <v>558.943</v>
      </c>
      <c r="I1015" s="33">
        <f t="shared" si="159"/>
        <v>9163</v>
      </c>
      <c r="J1015" s="33">
        <f t="shared" si="160"/>
        <v>111.7886</v>
      </c>
      <c r="K1015" s="38" t="s">
        <v>3178</v>
      </c>
      <c r="L1015" s="25" t="s">
        <v>2402</v>
      </c>
      <c r="M1015" s="188"/>
      <c r="N1015" s="37"/>
      <c r="O1015" s="37"/>
      <c r="P1015" s="37"/>
      <c r="Q1015" s="46"/>
    </row>
    <row r="1016" s="1" customFormat="1" customHeight="1" spans="1:17">
      <c r="A1016" s="37">
        <f t="shared" ref="A1016:A1019" si="170">A1015</f>
        <v>204</v>
      </c>
      <c r="B1016" s="15" t="s">
        <v>3176</v>
      </c>
      <c r="C1016" s="38" t="s">
        <v>1363</v>
      </c>
      <c r="D1016" s="38" t="s">
        <v>3177</v>
      </c>
      <c r="E1016" s="37" t="s">
        <v>2937</v>
      </c>
      <c r="F1016" s="24">
        <v>3</v>
      </c>
      <c r="G1016" s="24">
        <v>3</v>
      </c>
      <c r="H1016" s="33">
        <f t="shared" si="158"/>
        <v>140.91</v>
      </c>
      <c r="I1016" s="33">
        <f t="shared" si="159"/>
        <v>2310</v>
      </c>
      <c r="J1016" s="33">
        <f t="shared" si="160"/>
        <v>28.182</v>
      </c>
      <c r="K1016" s="38" t="s">
        <v>3178</v>
      </c>
      <c r="L1016" s="25" t="s">
        <v>2402</v>
      </c>
      <c r="M1016" s="49"/>
      <c r="N1016" s="37"/>
      <c r="O1016" s="37"/>
      <c r="P1016" s="37"/>
      <c r="Q1016" s="46"/>
    </row>
    <row r="1017" s="1" customFormat="1" customHeight="1" spans="1:17">
      <c r="A1017" s="15">
        <f t="shared" si="170"/>
        <v>204</v>
      </c>
      <c r="B1017" s="15" t="s">
        <v>3176</v>
      </c>
      <c r="C1017" s="38" t="s">
        <v>1363</v>
      </c>
      <c r="D1017" s="38" t="s">
        <v>3177</v>
      </c>
      <c r="E1017" s="37" t="s">
        <v>2433</v>
      </c>
      <c r="F1017" s="24">
        <v>3.8</v>
      </c>
      <c r="G1017" s="24">
        <v>3.8</v>
      </c>
      <c r="H1017" s="33">
        <f t="shared" si="158"/>
        <v>178.486</v>
      </c>
      <c r="I1017" s="33">
        <f t="shared" si="159"/>
        <v>2926</v>
      </c>
      <c r="J1017" s="33">
        <f t="shared" si="160"/>
        <v>35.6972</v>
      </c>
      <c r="K1017" s="38" t="s">
        <v>3178</v>
      </c>
      <c r="L1017" s="25" t="s">
        <v>2402</v>
      </c>
      <c r="M1017" s="49"/>
      <c r="N1017" s="13"/>
      <c r="O1017" s="13"/>
      <c r="P1017" s="13"/>
      <c r="Q1017" s="182"/>
    </row>
    <row r="1018" s="1" customFormat="1" customHeight="1" spans="1:17">
      <c r="A1018" s="37">
        <f t="shared" si="170"/>
        <v>204</v>
      </c>
      <c r="B1018" s="15" t="s">
        <v>3176</v>
      </c>
      <c r="C1018" s="38" t="s">
        <v>1363</v>
      </c>
      <c r="D1018" s="38" t="s">
        <v>3177</v>
      </c>
      <c r="E1018" s="37" t="s">
        <v>2705</v>
      </c>
      <c r="F1018" s="24">
        <v>4</v>
      </c>
      <c r="G1018" s="24">
        <v>4</v>
      </c>
      <c r="H1018" s="33">
        <f t="shared" si="158"/>
        <v>187.88</v>
      </c>
      <c r="I1018" s="33">
        <f t="shared" si="159"/>
        <v>3080</v>
      </c>
      <c r="J1018" s="33">
        <f t="shared" si="160"/>
        <v>37.576</v>
      </c>
      <c r="K1018" s="38" t="s">
        <v>3178</v>
      </c>
      <c r="L1018" s="25" t="s">
        <v>2402</v>
      </c>
      <c r="M1018" s="49"/>
      <c r="N1018" s="37"/>
      <c r="O1018" s="37"/>
      <c r="P1018" s="37"/>
      <c r="Q1018" s="46"/>
    </row>
    <row r="1019" s="1" customFormat="1" customHeight="1" spans="1:17">
      <c r="A1019" s="37">
        <f t="shared" si="170"/>
        <v>204</v>
      </c>
      <c r="B1019" s="15" t="s">
        <v>3176</v>
      </c>
      <c r="C1019" s="38" t="s">
        <v>1363</v>
      </c>
      <c r="D1019" s="38" t="s">
        <v>3177</v>
      </c>
      <c r="E1019" s="37" t="s">
        <v>37</v>
      </c>
      <c r="F1019" s="24">
        <v>8.3</v>
      </c>
      <c r="G1019" s="24">
        <v>8.3</v>
      </c>
      <c r="H1019" s="33">
        <f t="shared" si="158"/>
        <v>389.851</v>
      </c>
      <c r="I1019" s="33">
        <f t="shared" si="159"/>
        <v>6391</v>
      </c>
      <c r="J1019" s="33">
        <f t="shared" si="160"/>
        <v>77.9702</v>
      </c>
      <c r="K1019" s="38" t="s">
        <v>3178</v>
      </c>
      <c r="L1019" s="25" t="s">
        <v>2402</v>
      </c>
      <c r="M1019" s="189"/>
      <c r="N1019" s="37"/>
      <c r="O1019" s="37"/>
      <c r="P1019" s="37"/>
      <c r="Q1019" s="46"/>
    </row>
    <row r="1020" s="1" customFormat="1" customHeight="1" spans="1:17">
      <c r="A1020" s="15">
        <v>205</v>
      </c>
      <c r="B1020" s="15" t="s">
        <v>3179</v>
      </c>
      <c r="C1020" s="38" t="s">
        <v>559</v>
      </c>
      <c r="D1020" s="38" t="s">
        <v>3180</v>
      </c>
      <c r="E1020" s="37" t="s">
        <v>2731</v>
      </c>
      <c r="F1020" s="24">
        <v>1.7</v>
      </c>
      <c r="G1020" s="24">
        <v>1.7</v>
      </c>
      <c r="H1020" s="33">
        <f t="shared" si="158"/>
        <v>79.849</v>
      </c>
      <c r="I1020" s="33">
        <f t="shared" si="159"/>
        <v>1309</v>
      </c>
      <c r="J1020" s="33">
        <f t="shared" si="160"/>
        <v>15.9698</v>
      </c>
      <c r="K1020" s="38" t="s">
        <v>3181</v>
      </c>
      <c r="L1020" s="25" t="s">
        <v>2402</v>
      </c>
      <c r="M1020" s="188"/>
      <c r="N1020" s="37"/>
      <c r="O1020" s="37"/>
      <c r="P1020" s="37"/>
      <c r="Q1020" s="46"/>
    </row>
    <row r="1021" s="1" customFormat="1" customHeight="1" spans="1:17">
      <c r="A1021" s="37">
        <f t="shared" ref="A1021:A1024" si="171">A1020</f>
        <v>205</v>
      </c>
      <c r="B1021" s="15" t="s">
        <v>3179</v>
      </c>
      <c r="C1021" s="38" t="s">
        <v>559</v>
      </c>
      <c r="D1021" s="38" t="s">
        <v>3180</v>
      </c>
      <c r="E1021" s="37" t="s">
        <v>3182</v>
      </c>
      <c r="F1021" s="24">
        <v>5</v>
      </c>
      <c r="G1021" s="24">
        <v>5</v>
      </c>
      <c r="H1021" s="33">
        <f t="shared" si="158"/>
        <v>234.85</v>
      </c>
      <c r="I1021" s="33">
        <f t="shared" si="159"/>
        <v>3850</v>
      </c>
      <c r="J1021" s="33">
        <f t="shared" si="160"/>
        <v>46.97</v>
      </c>
      <c r="K1021" s="38" t="s">
        <v>3181</v>
      </c>
      <c r="L1021" s="25" t="s">
        <v>2402</v>
      </c>
      <c r="M1021" s="49"/>
      <c r="N1021" s="37"/>
      <c r="O1021" s="37"/>
      <c r="P1021" s="37"/>
      <c r="Q1021" s="46"/>
    </row>
    <row r="1022" s="1" customFormat="1" customHeight="1" spans="1:17">
      <c r="A1022" s="15">
        <f t="shared" si="171"/>
        <v>205</v>
      </c>
      <c r="B1022" s="15" t="s">
        <v>3179</v>
      </c>
      <c r="C1022" s="38" t="s">
        <v>559</v>
      </c>
      <c r="D1022" s="38" t="s">
        <v>3180</v>
      </c>
      <c r="E1022" s="37" t="s">
        <v>2433</v>
      </c>
      <c r="F1022" s="24">
        <v>0.9</v>
      </c>
      <c r="G1022" s="24">
        <v>0.9</v>
      </c>
      <c r="H1022" s="33">
        <f t="shared" si="158"/>
        <v>42.273</v>
      </c>
      <c r="I1022" s="33">
        <f t="shared" si="159"/>
        <v>693</v>
      </c>
      <c r="J1022" s="33">
        <f t="shared" si="160"/>
        <v>8.4546</v>
      </c>
      <c r="K1022" s="38" t="s">
        <v>3181</v>
      </c>
      <c r="L1022" s="25" t="s">
        <v>2402</v>
      </c>
      <c r="M1022" s="49"/>
      <c r="N1022" s="13"/>
      <c r="O1022" s="13"/>
      <c r="P1022" s="13"/>
      <c r="Q1022" s="182"/>
    </row>
    <row r="1023" s="1" customFormat="1" customHeight="1" spans="1:17">
      <c r="A1023" s="37">
        <f t="shared" si="171"/>
        <v>205</v>
      </c>
      <c r="B1023" s="15" t="s">
        <v>3179</v>
      </c>
      <c r="C1023" s="38" t="s">
        <v>559</v>
      </c>
      <c r="D1023" s="38" t="s">
        <v>3180</v>
      </c>
      <c r="E1023" s="37" t="s">
        <v>3000</v>
      </c>
      <c r="F1023" s="24">
        <v>1.1</v>
      </c>
      <c r="G1023" s="24">
        <v>1.1</v>
      </c>
      <c r="H1023" s="33">
        <f t="shared" si="158"/>
        <v>51.667</v>
      </c>
      <c r="I1023" s="33">
        <f t="shared" si="159"/>
        <v>847</v>
      </c>
      <c r="J1023" s="33">
        <f t="shared" si="160"/>
        <v>10.3334</v>
      </c>
      <c r="K1023" s="38" t="s">
        <v>3181</v>
      </c>
      <c r="L1023" s="25" t="s">
        <v>2402</v>
      </c>
      <c r="M1023" s="49"/>
      <c r="N1023" s="37"/>
      <c r="O1023" s="37"/>
      <c r="P1023" s="37"/>
      <c r="Q1023" s="46"/>
    </row>
    <row r="1024" s="1" customFormat="1" customHeight="1" spans="1:17">
      <c r="A1024" s="37">
        <f t="shared" si="171"/>
        <v>205</v>
      </c>
      <c r="B1024" s="15" t="s">
        <v>3179</v>
      </c>
      <c r="C1024" s="38" t="s">
        <v>559</v>
      </c>
      <c r="D1024" s="38" t="s">
        <v>3180</v>
      </c>
      <c r="E1024" s="37" t="s">
        <v>2942</v>
      </c>
      <c r="F1024" s="24">
        <v>1.3</v>
      </c>
      <c r="G1024" s="24">
        <v>1.3</v>
      </c>
      <c r="H1024" s="33">
        <f t="shared" si="158"/>
        <v>61.061</v>
      </c>
      <c r="I1024" s="33">
        <f t="shared" si="159"/>
        <v>1001</v>
      </c>
      <c r="J1024" s="33">
        <f t="shared" si="160"/>
        <v>12.2122</v>
      </c>
      <c r="K1024" s="38" t="s">
        <v>3181</v>
      </c>
      <c r="L1024" s="25" t="s">
        <v>2402</v>
      </c>
      <c r="M1024" s="189"/>
      <c r="N1024" s="37"/>
      <c r="O1024" s="37"/>
      <c r="P1024" s="37"/>
      <c r="Q1024" s="46"/>
    </row>
    <row r="1025" s="1" customFormat="1" customHeight="1" spans="1:17">
      <c r="A1025" s="15">
        <v>206</v>
      </c>
      <c r="B1025" s="15" t="s">
        <v>3183</v>
      </c>
      <c r="C1025" s="38" t="s">
        <v>533</v>
      </c>
      <c r="D1025" s="38" t="s">
        <v>3184</v>
      </c>
      <c r="E1025" s="37" t="s">
        <v>2900</v>
      </c>
      <c r="F1025" s="24">
        <v>1.3</v>
      </c>
      <c r="G1025" s="24">
        <v>1.3</v>
      </c>
      <c r="H1025" s="33">
        <f t="shared" si="158"/>
        <v>61.061</v>
      </c>
      <c r="I1025" s="33">
        <f t="shared" si="159"/>
        <v>1001</v>
      </c>
      <c r="J1025" s="33">
        <f t="shared" si="160"/>
        <v>12.2122</v>
      </c>
      <c r="K1025" s="38" t="s">
        <v>3185</v>
      </c>
      <c r="L1025" s="25" t="s">
        <v>2402</v>
      </c>
      <c r="M1025" s="188"/>
      <c r="N1025" s="37"/>
      <c r="O1025" s="37"/>
      <c r="P1025" s="37"/>
      <c r="Q1025" s="46"/>
    </row>
    <row r="1026" s="1" customFormat="1" customHeight="1" spans="1:17">
      <c r="A1026" s="37">
        <f t="shared" ref="A1026:A1029" si="172">A1025</f>
        <v>206</v>
      </c>
      <c r="B1026" s="15" t="s">
        <v>3183</v>
      </c>
      <c r="C1026" s="38" t="s">
        <v>533</v>
      </c>
      <c r="D1026" s="38" t="s">
        <v>3184</v>
      </c>
      <c r="E1026" s="37" t="s">
        <v>37</v>
      </c>
      <c r="F1026" s="24">
        <v>3</v>
      </c>
      <c r="G1026" s="24">
        <v>3</v>
      </c>
      <c r="H1026" s="33">
        <f t="shared" si="158"/>
        <v>140.91</v>
      </c>
      <c r="I1026" s="33">
        <f t="shared" si="159"/>
        <v>2310</v>
      </c>
      <c r="J1026" s="33">
        <f t="shared" si="160"/>
        <v>28.182</v>
      </c>
      <c r="K1026" s="38" t="s">
        <v>3185</v>
      </c>
      <c r="L1026" s="25" t="s">
        <v>2402</v>
      </c>
      <c r="M1026" s="49"/>
      <c r="N1026" s="37"/>
      <c r="O1026" s="37"/>
      <c r="P1026" s="37"/>
      <c r="Q1026" s="46"/>
    </row>
    <row r="1027" s="1" customFormat="1" customHeight="1" spans="1:17">
      <c r="A1027" s="15">
        <f t="shared" si="172"/>
        <v>206</v>
      </c>
      <c r="B1027" s="15" t="s">
        <v>3183</v>
      </c>
      <c r="C1027" s="38" t="s">
        <v>533</v>
      </c>
      <c r="D1027" s="38" t="s">
        <v>3184</v>
      </c>
      <c r="E1027" s="37" t="s">
        <v>2783</v>
      </c>
      <c r="F1027" s="24">
        <v>5.4</v>
      </c>
      <c r="G1027" s="24">
        <v>5.4</v>
      </c>
      <c r="H1027" s="33">
        <f t="shared" si="158"/>
        <v>253.638</v>
      </c>
      <c r="I1027" s="33">
        <f t="shared" si="159"/>
        <v>4158</v>
      </c>
      <c r="J1027" s="33">
        <f t="shared" si="160"/>
        <v>50.7276</v>
      </c>
      <c r="K1027" s="38" t="s">
        <v>3185</v>
      </c>
      <c r="L1027" s="25" t="s">
        <v>2402</v>
      </c>
      <c r="M1027" s="49"/>
      <c r="N1027" s="13"/>
      <c r="O1027" s="13"/>
      <c r="P1027" s="13"/>
      <c r="Q1027" s="182"/>
    </row>
    <row r="1028" s="1" customFormat="1" customHeight="1" spans="1:17">
      <c r="A1028" s="37">
        <f t="shared" si="172"/>
        <v>206</v>
      </c>
      <c r="B1028" s="15" t="s">
        <v>3183</v>
      </c>
      <c r="C1028" s="38" t="s">
        <v>533</v>
      </c>
      <c r="D1028" s="38" t="s">
        <v>3184</v>
      </c>
      <c r="E1028" s="37" t="s">
        <v>2759</v>
      </c>
      <c r="F1028" s="24">
        <v>4.1</v>
      </c>
      <c r="G1028" s="24">
        <v>4.1</v>
      </c>
      <c r="H1028" s="33">
        <f t="shared" si="158"/>
        <v>192.577</v>
      </c>
      <c r="I1028" s="33">
        <f t="shared" si="159"/>
        <v>3157</v>
      </c>
      <c r="J1028" s="33">
        <f t="shared" si="160"/>
        <v>38.5154</v>
      </c>
      <c r="K1028" s="38" t="s">
        <v>3185</v>
      </c>
      <c r="L1028" s="25" t="s">
        <v>2402</v>
      </c>
      <c r="M1028" s="49"/>
      <c r="N1028" s="37"/>
      <c r="O1028" s="37"/>
      <c r="P1028" s="37"/>
      <c r="Q1028" s="46"/>
    </row>
    <row r="1029" s="1" customFormat="1" customHeight="1" spans="1:17">
      <c r="A1029" s="37">
        <f t="shared" si="172"/>
        <v>206</v>
      </c>
      <c r="B1029" s="15" t="s">
        <v>3183</v>
      </c>
      <c r="C1029" s="38" t="s">
        <v>533</v>
      </c>
      <c r="D1029" s="38" t="s">
        <v>3184</v>
      </c>
      <c r="E1029" s="37" t="s">
        <v>2783</v>
      </c>
      <c r="F1029" s="24">
        <v>11.2</v>
      </c>
      <c r="G1029" s="24">
        <v>11.2</v>
      </c>
      <c r="H1029" s="33">
        <f t="shared" si="158"/>
        <v>526.064</v>
      </c>
      <c r="I1029" s="33">
        <f t="shared" si="159"/>
        <v>8624</v>
      </c>
      <c r="J1029" s="33">
        <f t="shared" si="160"/>
        <v>105.2128</v>
      </c>
      <c r="K1029" s="38" t="s">
        <v>3185</v>
      </c>
      <c r="L1029" s="25" t="s">
        <v>2402</v>
      </c>
      <c r="M1029" s="189"/>
      <c r="N1029" s="37"/>
      <c r="O1029" s="37"/>
      <c r="P1029" s="37"/>
      <c r="Q1029" s="46"/>
    </row>
    <row r="1030" s="1" customFormat="1" customHeight="1" spans="1:17">
      <c r="A1030" s="15">
        <v>207</v>
      </c>
      <c r="B1030" s="15" t="s">
        <v>3186</v>
      </c>
      <c r="C1030" s="38" t="s">
        <v>640</v>
      </c>
      <c r="D1030" s="38" t="s">
        <v>3187</v>
      </c>
      <c r="E1030" s="37" t="s">
        <v>2731</v>
      </c>
      <c r="F1030" s="24">
        <v>3</v>
      </c>
      <c r="G1030" s="24">
        <v>3</v>
      </c>
      <c r="H1030" s="33">
        <f t="shared" si="158"/>
        <v>140.91</v>
      </c>
      <c r="I1030" s="33">
        <f t="shared" si="159"/>
        <v>2310</v>
      </c>
      <c r="J1030" s="33">
        <f t="shared" si="160"/>
        <v>28.182</v>
      </c>
      <c r="K1030" s="38" t="s">
        <v>3188</v>
      </c>
      <c r="L1030" s="25" t="s">
        <v>2402</v>
      </c>
      <c r="M1030" s="188"/>
      <c r="N1030" s="37"/>
      <c r="O1030" s="37"/>
      <c r="P1030" s="37"/>
      <c r="Q1030" s="46"/>
    </row>
    <row r="1031" s="1" customFormat="1" customHeight="1" spans="1:17">
      <c r="A1031" s="37">
        <f t="shared" ref="A1031:A1039" si="173">A1030</f>
        <v>207</v>
      </c>
      <c r="B1031" s="15" t="s">
        <v>3186</v>
      </c>
      <c r="C1031" s="38" t="s">
        <v>640</v>
      </c>
      <c r="D1031" s="38" t="s">
        <v>3187</v>
      </c>
      <c r="E1031" s="37" t="s">
        <v>2900</v>
      </c>
      <c r="F1031" s="24">
        <v>2.8</v>
      </c>
      <c r="G1031" s="24">
        <v>2.8</v>
      </c>
      <c r="H1031" s="33">
        <f t="shared" si="158"/>
        <v>131.516</v>
      </c>
      <c r="I1031" s="33">
        <f t="shared" si="159"/>
        <v>2156</v>
      </c>
      <c r="J1031" s="33">
        <f t="shared" si="160"/>
        <v>26.3032</v>
      </c>
      <c r="K1031" s="38" t="s">
        <v>3188</v>
      </c>
      <c r="L1031" s="25" t="s">
        <v>2402</v>
      </c>
      <c r="M1031" s="49"/>
      <c r="N1031" s="37"/>
      <c r="O1031" s="37"/>
      <c r="P1031" s="37"/>
      <c r="Q1031" s="46"/>
    </row>
    <row r="1032" s="1" customFormat="1" customHeight="1" spans="1:17">
      <c r="A1032" s="15">
        <f t="shared" si="173"/>
        <v>207</v>
      </c>
      <c r="B1032" s="15" t="s">
        <v>3186</v>
      </c>
      <c r="C1032" s="38" t="s">
        <v>640</v>
      </c>
      <c r="D1032" s="38" t="s">
        <v>3187</v>
      </c>
      <c r="E1032" s="37" t="s">
        <v>2844</v>
      </c>
      <c r="F1032" s="24">
        <v>1.6</v>
      </c>
      <c r="G1032" s="24">
        <v>1.6</v>
      </c>
      <c r="H1032" s="33">
        <f t="shared" ref="H1032:H1095" si="174">G1032*46.97</f>
        <v>75.152</v>
      </c>
      <c r="I1032" s="33">
        <f t="shared" ref="I1032:I1095" si="175">G1032*770</f>
        <v>1232</v>
      </c>
      <c r="J1032" s="33">
        <f t="shared" ref="J1032:J1095" si="176">H1032*20%</f>
        <v>15.0304</v>
      </c>
      <c r="K1032" s="38" t="s">
        <v>3188</v>
      </c>
      <c r="L1032" s="25" t="s">
        <v>2402</v>
      </c>
      <c r="M1032" s="49"/>
      <c r="N1032" s="13"/>
      <c r="O1032" s="13"/>
      <c r="P1032" s="13"/>
      <c r="Q1032" s="182"/>
    </row>
    <row r="1033" s="1" customFormat="1" customHeight="1" spans="1:17">
      <c r="A1033" s="37">
        <f t="shared" si="173"/>
        <v>207</v>
      </c>
      <c r="B1033" s="15" t="s">
        <v>3186</v>
      </c>
      <c r="C1033" s="38" t="s">
        <v>640</v>
      </c>
      <c r="D1033" s="38" t="s">
        <v>3187</v>
      </c>
      <c r="E1033" s="37" t="s">
        <v>2759</v>
      </c>
      <c r="F1033" s="24">
        <v>1.6</v>
      </c>
      <c r="G1033" s="24">
        <v>1.6</v>
      </c>
      <c r="H1033" s="33">
        <f t="shared" si="174"/>
        <v>75.152</v>
      </c>
      <c r="I1033" s="33">
        <f t="shared" si="175"/>
        <v>1232</v>
      </c>
      <c r="J1033" s="33">
        <f t="shared" si="176"/>
        <v>15.0304</v>
      </c>
      <c r="K1033" s="38" t="s">
        <v>3188</v>
      </c>
      <c r="L1033" s="25" t="s">
        <v>2402</v>
      </c>
      <c r="M1033" s="49"/>
      <c r="N1033" s="37"/>
      <c r="O1033" s="37"/>
      <c r="P1033" s="37"/>
      <c r="Q1033" s="46"/>
    </row>
    <row r="1034" s="1" customFormat="1" customHeight="1" spans="1:17">
      <c r="A1034" s="37">
        <f t="shared" si="173"/>
        <v>207</v>
      </c>
      <c r="B1034" s="15" t="s">
        <v>3186</v>
      </c>
      <c r="C1034" s="38" t="s">
        <v>640</v>
      </c>
      <c r="D1034" s="38" t="s">
        <v>3187</v>
      </c>
      <c r="E1034" s="37" t="s">
        <v>953</v>
      </c>
      <c r="F1034" s="24">
        <v>7</v>
      </c>
      <c r="G1034" s="24">
        <v>7</v>
      </c>
      <c r="H1034" s="33">
        <f t="shared" si="174"/>
        <v>328.79</v>
      </c>
      <c r="I1034" s="33">
        <f t="shared" si="175"/>
        <v>5390</v>
      </c>
      <c r="J1034" s="33">
        <f t="shared" si="176"/>
        <v>65.758</v>
      </c>
      <c r="K1034" s="38" t="s">
        <v>3188</v>
      </c>
      <c r="L1034" s="25" t="s">
        <v>2402</v>
      </c>
      <c r="M1034" s="189"/>
      <c r="N1034" s="37"/>
      <c r="O1034" s="37"/>
      <c r="P1034" s="37"/>
      <c r="Q1034" s="46"/>
    </row>
    <row r="1035" s="1" customFormat="1" customHeight="1" spans="1:17">
      <c r="A1035" s="37">
        <f t="shared" si="173"/>
        <v>207</v>
      </c>
      <c r="B1035" s="15" t="s">
        <v>3048</v>
      </c>
      <c r="C1035" s="38" t="s">
        <v>447</v>
      </c>
      <c r="D1035" s="38" t="s">
        <v>3189</v>
      </c>
      <c r="E1035" s="37" t="s">
        <v>2919</v>
      </c>
      <c r="F1035" s="24">
        <v>1.15</v>
      </c>
      <c r="G1035" s="24">
        <v>1.15</v>
      </c>
      <c r="H1035" s="33">
        <f t="shared" si="174"/>
        <v>54.0155</v>
      </c>
      <c r="I1035" s="33">
        <f t="shared" si="175"/>
        <v>885.5</v>
      </c>
      <c r="J1035" s="33">
        <f t="shared" si="176"/>
        <v>10.8031</v>
      </c>
      <c r="K1035" s="38" t="s">
        <v>3190</v>
      </c>
      <c r="L1035" s="25" t="s">
        <v>2402</v>
      </c>
      <c r="M1035" s="188"/>
      <c r="N1035" s="37"/>
      <c r="O1035" s="37"/>
      <c r="P1035" s="37"/>
      <c r="Q1035" s="46"/>
    </row>
    <row r="1036" s="1" customFormat="1" customHeight="1" spans="1:17">
      <c r="A1036" s="37">
        <f t="shared" si="173"/>
        <v>207</v>
      </c>
      <c r="B1036" s="15" t="s">
        <v>3048</v>
      </c>
      <c r="C1036" s="38" t="s">
        <v>447</v>
      </c>
      <c r="D1036" s="38" t="s">
        <v>3189</v>
      </c>
      <c r="E1036" s="37" t="s">
        <v>1272</v>
      </c>
      <c r="F1036" s="24">
        <v>2.9</v>
      </c>
      <c r="G1036" s="24">
        <v>2.9</v>
      </c>
      <c r="H1036" s="33">
        <f t="shared" si="174"/>
        <v>136.213</v>
      </c>
      <c r="I1036" s="33">
        <f t="shared" si="175"/>
        <v>2233</v>
      </c>
      <c r="J1036" s="33">
        <f t="shared" si="176"/>
        <v>27.2426</v>
      </c>
      <c r="K1036" s="38" t="s">
        <v>3190</v>
      </c>
      <c r="L1036" s="25" t="s">
        <v>2402</v>
      </c>
      <c r="M1036" s="49"/>
      <c r="N1036" s="37"/>
      <c r="O1036" s="37"/>
      <c r="P1036" s="37"/>
      <c r="Q1036" s="46"/>
    </row>
    <row r="1037" s="1" customFormat="1" customHeight="1" spans="1:17">
      <c r="A1037" s="15">
        <f t="shared" si="173"/>
        <v>207</v>
      </c>
      <c r="B1037" s="15" t="s">
        <v>3048</v>
      </c>
      <c r="C1037" s="38" t="s">
        <v>447</v>
      </c>
      <c r="D1037" s="38" t="s">
        <v>3189</v>
      </c>
      <c r="E1037" s="37" t="s">
        <v>2766</v>
      </c>
      <c r="F1037" s="24">
        <v>2.3</v>
      </c>
      <c r="G1037" s="24">
        <v>2.3</v>
      </c>
      <c r="H1037" s="33">
        <f t="shared" si="174"/>
        <v>108.031</v>
      </c>
      <c r="I1037" s="33">
        <f t="shared" si="175"/>
        <v>1771</v>
      </c>
      <c r="J1037" s="33">
        <f t="shared" si="176"/>
        <v>21.6062</v>
      </c>
      <c r="K1037" s="38" t="s">
        <v>3190</v>
      </c>
      <c r="L1037" s="25" t="s">
        <v>2402</v>
      </c>
      <c r="M1037" s="49"/>
      <c r="N1037" s="13"/>
      <c r="O1037" s="13"/>
      <c r="P1037" s="13"/>
      <c r="Q1037" s="182"/>
    </row>
    <row r="1038" s="1" customFormat="1" customHeight="1" spans="1:17">
      <c r="A1038" s="37">
        <f t="shared" si="173"/>
        <v>207</v>
      </c>
      <c r="B1038" s="15" t="s">
        <v>3048</v>
      </c>
      <c r="C1038" s="38" t="s">
        <v>447</v>
      </c>
      <c r="D1038" s="38" t="s">
        <v>3189</v>
      </c>
      <c r="E1038" s="37" t="s">
        <v>634</v>
      </c>
      <c r="F1038" s="24">
        <v>1.2</v>
      </c>
      <c r="G1038" s="24">
        <v>1.2</v>
      </c>
      <c r="H1038" s="33">
        <f t="shared" si="174"/>
        <v>56.364</v>
      </c>
      <c r="I1038" s="33">
        <f t="shared" si="175"/>
        <v>924</v>
      </c>
      <c r="J1038" s="33">
        <f t="shared" si="176"/>
        <v>11.2728</v>
      </c>
      <c r="K1038" s="38" t="s">
        <v>3190</v>
      </c>
      <c r="L1038" s="25" t="s">
        <v>2402</v>
      </c>
      <c r="M1038" s="49"/>
      <c r="N1038" s="37"/>
      <c r="O1038" s="37"/>
      <c r="P1038" s="37"/>
      <c r="Q1038" s="46"/>
    </row>
    <row r="1039" s="1" customFormat="1" customHeight="1" spans="1:17">
      <c r="A1039" s="37">
        <f t="shared" si="173"/>
        <v>207</v>
      </c>
      <c r="B1039" s="15" t="s">
        <v>3048</v>
      </c>
      <c r="C1039" s="38" t="s">
        <v>447</v>
      </c>
      <c r="D1039" s="38" t="s">
        <v>3189</v>
      </c>
      <c r="E1039" s="37" t="s">
        <v>667</v>
      </c>
      <c r="F1039" s="24">
        <v>6.45</v>
      </c>
      <c r="G1039" s="24">
        <v>6.45</v>
      </c>
      <c r="H1039" s="33">
        <f t="shared" si="174"/>
        <v>302.9565</v>
      </c>
      <c r="I1039" s="33">
        <f t="shared" si="175"/>
        <v>4966.5</v>
      </c>
      <c r="J1039" s="33">
        <f t="shared" si="176"/>
        <v>60.5913</v>
      </c>
      <c r="K1039" s="38" t="s">
        <v>3190</v>
      </c>
      <c r="L1039" s="25" t="s">
        <v>2402</v>
      </c>
      <c r="M1039" s="189"/>
      <c r="N1039" s="37"/>
      <c r="O1039" s="37"/>
      <c r="P1039" s="37"/>
      <c r="Q1039" s="46"/>
    </row>
    <row r="1040" s="1" customFormat="1" customHeight="1" spans="1:17">
      <c r="A1040" s="15">
        <v>208</v>
      </c>
      <c r="B1040" s="15" t="s">
        <v>3191</v>
      </c>
      <c r="C1040" s="38" t="s">
        <v>559</v>
      </c>
      <c r="D1040" s="38" t="s">
        <v>3192</v>
      </c>
      <c r="E1040" s="37" t="s">
        <v>3086</v>
      </c>
      <c r="F1040" s="24">
        <v>0.2</v>
      </c>
      <c r="G1040" s="24">
        <v>0.2</v>
      </c>
      <c r="H1040" s="33">
        <f t="shared" si="174"/>
        <v>9.394</v>
      </c>
      <c r="I1040" s="33">
        <f t="shared" si="175"/>
        <v>154</v>
      </c>
      <c r="J1040" s="33">
        <f t="shared" si="176"/>
        <v>1.8788</v>
      </c>
      <c r="K1040" s="38" t="s">
        <v>3193</v>
      </c>
      <c r="L1040" s="25" t="s">
        <v>2402</v>
      </c>
      <c r="M1040" s="188"/>
      <c r="N1040" s="37"/>
      <c r="O1040" s="37"/>
      <c r="P1040" s="37"/>
      <c r="Q1040" s="46"/>
    </row>
    <row r="1041" s="1" customFormat="1" customHeight="1" spans="1:17">
      <c r="A1041" s="37">
        <f t="shared" ref="A1041:A1043" si="177">A1040</f>
        <v>208</v>
      </c>
      <c r="B1041" s="15" t="s">
        <v>3191</v>
      </c>
      <c r="C1041" s="38" t="s">
        <v>559</v>
      </c>
      <c r="D1041" s="38" t="s">
        <v>3192</v>
      </c>
      <c r="E1041" s="37" t="s">
        <v>2863</v>
      </c>
      <c r="F1041" s="24">
        <v>6.9</v>
      </c>
      <c r="G1041" s="24">
        <v>6.9</v>
      </c>
      <c r="H1041" s="33">
        <f t="shared" si="174"/>
        <v>324.093</v>
      </c>
      <c r="I1041" s="33">
        <f t="shared" si="175"/>
        <v>5313</v>
      </c>
      <c r="J1041" s="33">
        <f t="shared" si="176"/>
        <v>64.8186</v>
      </c>
      <c r="K1041" s="38" t="s">
        <v>3193</v>
      </c>
      <c r="L1041" s="25" t="s">
        <v>2402</v>
      </c>
      <c r="M1041" s="49"/>
      <c r="N1041" s="37"/>
      <c r="O1041" s="37"/>
      <c r="P1041" s="37"/>
      <c r="Q1041" s="46"/>
    </row>
    <row r="1042" s="1" customFormat="1" customHeight="1" spans="1:17">
      <c r="A1042" s="15">
        <f t="shared" si="177"/>
        <v>208</v>
      </c>
      <c r="B1042" s="15" t="s">
        <v>3191</v>
      </c>
      <c r="C1042" s="38" t="s">
        <v>559</v>
      </c>
      <c r="D1042" s="38" t="s">
        <v>3192</v>
      </c>
      <c r="E1042" s="37" t="s">
        <v>37</v>
      </c>
      <c r="F1042" s="24">
        <v>0.9</v>
      </c>
      <c r="G1042" s="24">
        <v>0.9</v>
      </c>
      <c r="H1042" s="33">
        <f t="shared" si="174"/>
        <v>42.273</v>
      </c>
      <c r="I1042" s="33">
        <f t="shared" si="175"/>
        <v>693</v>
      </c>
      <c r="J1042" s="33">
        <f t="shared" si="176"/>
        <v>8.4546</v>
      </c>
      <c r="K1042" s="38" t="s">
        <v>3193</v>
      </c>
      <c r="L1042" s="25" t="s">
        <v>2402</v>
      </c>
      <c r="M1042" s="49"/>
      <c r="N1042" s="13"/>
      <c r="O1042" s="13"/>
      <c r="P1042" s="13"/>
      <c r="Q1042" s="182"/>
    </row>
    <row r="1043" s="1" customFormat="1" customHeight="1" spans="1:17">
      <c r="A1043" s="37">
        <f t="shared" si="177"/>
        <v>208</v>
      </c>
      <c r="B1043" s="15" t="s">
        <v>3191</v>
      </c>
      <c r="C1043" s="38" t="s">
        <v>559</v>
      </c>
      <c r="D1043" s="38" t="s">
        <v>3192</v>
      </c>
      <c r="E1043" s="37" t="s">
        <v>883</v>
      </c>
      <c r="F1043" s="24">
        <v>4</v>
      </c>
      <c r="G1043" s="24">
        <v>4</v>
      </c>
      <c r="H1043" s="33">
        <f t="shared" si="174"/>
        <v>187.88</v>
      </c>
      <c r="I1043" s="33">
        <f t="shared" si="175"/>
        <v>3080</v>
      </c>
      <c r="J1043" s="33">
        <f t="shared" si="176"/>
        <v>37.576</v>
      </c>
      <c r="K1043" s="38" t="s">
        <v>3193</v>
      </c>
      <c r="L1043" s="25" t="s">
        <v>2402</v>
      </c>
      <c r="M1043" s="49"/>
      <c r="N1043" s="37"/>
      <c r="O1043" s="37"/>
      <c r="P1043" s="37"/>
      <c r="Q1043" s="46"/>
    </row>
    <row r="1044" s="1" customFormat="1" customHeight="1" spans="1:17">
      <c r="A1044" s="15">
        <v>209</v>
      </c>
      <c r="B1044" s="15" t="s">
        <v>3194</v>
      </c>
      <c r="C1044" s="38" t="s">
        <v>447</v>
      </c>
      <c r="D1044" s="38" t="s">
        <v>3195</v>
      </c>
      <c r="E1044" s="37" t="s">
        <v>2972</v>
      </c>
      <c r="F1044" s="24">
        <v>6</v>
      </c>
      <c r="G1044" s="24">
        <v>6</v>
      </c>
      <c r="H1044" s="33">
        <f t="shared" si="174"/>
        <v>281.82</v>
      </c>
      <c r="I1044" s="33">
        <f t="shared" si="175"/>
        <v>4620</v>
      </c>
      <c r="J1044" s="33">
        <f t="shared" si="176"/>
        <v>56.364</v>
      </c>
      <c r="K1044" s="38" t="s">
        <v>3196</v>
      </c>
      <c r="L1044" s="25" t="s">
        <v>2402</v>
      </c>
      <c r="M1044" s="188"/>
      <c r="N1044" s="37"/>
      <c r="O1044" s="37"/>
      <c r="P1044" s="37"/>
      <c r="Q1044" s="46"/>
    </row>
    <row r="1045" s="1" customFormat="1" customHeight="1" spans="1:17">
      <c r="A1045" s="37">
        <f t="shared" ref="A1045:A1048" si="178">A1044</f>
        <v>209</v>
      </c>
      <c r="B1045" s="15" t="s">
        <v>3194</v>
      </c>
      <c r="C1045" s="38" t="s">
        <v>447</v>
      </c>
      <c r="D1045" s="38" t="s">
        <v>3195</v>
      </c>
      <c r="E1045" s="37" t="s">
        <v>2863</v>
      </c>
      <c r="F1045" s="24">
        <v>3.15</v>
      </c>
      <c r="G1045" s="24">
        <v>3.15</v>
      </c>
      <c r="H1045" s="33">
        <f t="shared" si="174"/>
        <v>147.9555</v>
      </c>
      <c r="I1045" s="33">
        <f t="shared" si="175"/>
        <v>2425.5</v>
      </c>
      <c r="J1045" s="33">
        <f t="shared" si="176"/>
        <v>29.5911</v>
      </c>
      <c r="K1045" s="38" t="s">
        <v>3196</v>
      </c>
      <c r="L1045" s="25" t="s">
        <v>2402</v>
      </c>
      <c r="M1045" s="49"/>
      <c r="N1045" s="37"/>
      <c r="O1045" s="37"/>
      <c r="P1045" s="37"/>
      <c r="Q1045" s="46"/>
    </row>
    <row r="1046" s="1" customFormat="1" customHeight="1" spans="1:17">
      <c r="A1046" s="37">
        <f t="shared" si="178"/>
        <v>209</v>
      </c>
      <c r="B1046" s="15" t="s">
        <v>3194</v>
      </c>
      <c r="C1046" s="38" t="s">
        <v>447</v>
      </c>
      <c r="D1046" s="38" t="s">
        <v>3195</v>
      </c>
      <c r="E1046" s="37" t="s">
        <v>37</v>
      </c>
      <c r="F1046" s="24">
        <v>1.8</v>
      </c>
      <c r="G1046" s="24">
        <v>1.8</v>
      </c>
      <c r="H1046" s="33">
        <f t="shared" si="174"/>
        <v>84.546</v>
      </c>
      <c r="I1046" s="33">
        <f t="shared" si="175"/>
        <v>1386</v>
      </c>
      <c r="J1046" s="33">
        <f t="shared" si="176"/>
        <v>16.9092</v>
      </c>
      <c r="K1046" s="38" t="s">
        <v>3196</v>
      </c>
      <c r="L1046" s="25" t="s">
        <v>2402</v>
      </c>
      <c r="M1046" s="49"/>
      <c r="N1046" s="37"/>
      <c r="O1046" s="37"/>
      <c r="P1046" s="37"/>
      <c r="Q1046" s="46"/>
    </row>
    <row r="1047" s="1" customFormat="1" customHeight="1" spans="1:17">
      <c r="A1047" s="15">
        <f t="shared" si="178"/>
        <v>209</v>
      </c>
      <c r="B1047" s="15" t="s">
        <v>3194</v>
      </c>
      <c r="C1047" s="38" t="s">
        <v>447</v>
      </c>
      <c r="D1047" s="38" t="s">
        <v>3195</v>
      </c>
      <c r="E1047" s="37" t="s">
        <v>2780</v>
      </c>
      <c r="F1047" s="24">
        <v>1.12</v>
      </c>
      <c r="G1047" s="24">
        <v>1.12</v>
      </c>
      <c r="H1047" s="33">
        <f t="shared" si="174"/>
        <v>52.6064</v>
      </c>
      <c r="I1047" s="33">
        <f t="shared" si="175"/>
        <v>862.4</v>
      </c>
      <c r="J1047" s="33">
        <f t="shared" si="176"/>
        <v>10.52128</v>
      </c>
      <c r="K1047" s="38" t="s">
        <v>3196</v>
      </c>
      <c r="L1047" s="25" t="s">
        <v>2402</v>
      </c>
      <c r="M1047" s="49"/>
      <c r="N1047" s="13"/>
      <c r="O1047" s="13"/>
      <c r="P1047" s="13"/>
      <c r="Q1047" s="182"/>
    </row>
    <row r="1048" s="1" customFormat="1" customHeight="1" spans="1:17">
      <c r="A1048" s="37">
        <f t="shared" si="178"/>
        <v>209</v>
      </c>
      <c r="B1048" s="15" t="s">
        <v>3194</v>
      </c>
      <c r="C1048" s="38" t="s">
        <v>447</v>
      </c>
      <c r="D1048" s="38" t="s">
        <v>3195</v>
      </c>
      <c r="E1048" s="37" t="s">
        <v>2705</v>
      </c>
      <c r="F1048" s="24">
        <v>2.43</v>
      </c>
      <c r="G1048" s="24">
        <v>2.43</v>
      </c>
      <c r="H1048" s="33">
        <f t="shared" si="174"/>
        <v>114.1371</v>
      </c>
      <c r="I1048" s="33">
        <f t="shared" si="175"/>
        <v>1871.1</v>
      </c>
      <c r="J1048" s="33">
        <f t="shared" si="176"/>
        <v>22.82742</v>
      </c>
      <c r="K1048" s="38" t="s">
        <v>3196</v>
      </c>
      <c r="L1048" s="25" t="s">
        <v>2402</v>
      </c>
      <c r="M1048" s="189"/>
      <c r="N1048" s="37"/>
      <c r="O1048" s="37"/>
      <c r="P1048" s="37"/>
      <c r="Q1048" s="46"/>
    </row>
    <row r="1049" s="1" customFormat="1" customHeight="1" spans="1:17">
      <c r="A1049" s="15">
        <v>210</v>
      </c>
      <c r="B1049" s="15" t="s">
        <v>3197</v>
      </c>
      <c r="C1049" s="38" t="s">
        <v>3198</v>
      </c>
      <c r="D1049" s="38" t="s">
        <v>3199</v>
      </c>
      <c r="E1049" s="37" t="s">
        <v>2799</v>
      </c>
      <c r="F1049" s="24">
        <v>6.7</v>
      </c>
      <c r="G1049" s="24">
        <v>6.7</v>
      </c>
      <c r="H1049" s="33">
        <f t="shared" si="174"/>
        <v>314.699</v>
      </c>
      <c r="I1049" s="33">
        <f t="shared" si="175"/>
        <v>5159</v>
      </c>
      <c r="J1049" s="33">
        <f t="shared" si="176"/>
        <v>62.9398</v>
      </c>
      <c r="K1049" s="38" t="s">
        <v>3200</v>
      </c>
      <c r="L1049" s="25" t="s">
        <v>2402</v>
      </c>
      <c r="M1049" s="188"/>
      <c r="N1049" s="37"/>
      <c r="O1049" s="37"/>
      <c r="P1049" s="37"/>
      <c r="Q1049" s="46"/>
    </row>
    <row r="1050" s="1" customFormat="1" customHeight="1" spans="1:17">
      <c r="A1050" s="37">
        <f t="shared" ref="A1050:A1052" si="179">A1049</f>
        <v>210</v>
      </c>
      <c r="B1050" s="15" t="s">
        <v>3197</v>
      </c>
      <c r="C1050" s="38" t="s">
        <v>3198</v>
      </c>
      <c r="D1050" s="38" t="s">
        <v>3199</v>
      </c>
      <c r="E1050" s="37" t="s">
        <v>1409</v>
      </c>
      <c r="F1050" s="24">
        <v>3.6</v>
      </c>
      <c r="G1050" s="24">
        <v>3.6</v>
      </c>
      <c r="H1050" s="33">
        <f t="shared" si="174"/>
        <v>169.092</v>
      </c>
      <c r="I1050" s="33">
        <f t="shared" si="175"/>
        <v>2772</v>
      </c>
      <c r="J1050" s="33">
        <f t="shared" si="176"/>
        <v>33.8184</v>
      </c>
      <c r="K1050" s="38" t="s">
        <v>3200</v>
      </c>
      <c r="L1050" s="25" t="s">
        <v>2402</v>
      </c>
      <c r="M1050" s="49"/>
      <c r="N1050" s="37"/>
      <c r="O1050" s="37"/>
      <c r="P1050" s="37"/>
      <c r="Q1050" s="46"/>
    </row>
    <row r="1051" s="1" customFormat="1" customHeight="1" spans="1:17">
      <c r="A1051" s="37">
        <f t="shared" si="179"/>
        <v>210</v>
      </c>
      <c r="B1051" s="15" t="s">
        <v>3197</v>
      </c>
      <c r="C1051" s="38" t="s">
        <v>3198</v>
      </c>
      <c r="D1051" s="38" t="s">
        <v>3199</v>
      </c>
      <c r="E1051" s="37" t="s">
        <v>311</v>
      </c>
      <c r="F1051" s="24">
        <v>5.1</v>
      </c>
      <c r="G1051" s="24">
        <v>5.1</v>
      </c>
      <c r="H1051" s="33">
        <f t="shared" si="174"/>
        <v>239.547</v>
      </c>
      <c r="I1051" s="33">
        <f t="shared" si="175"/>
        <v>3927</v>
      </c>
      <c r="J1051" s="33">
        <f t="shared" si="176"/>
        <v>47.9094</v>
      </c>
      <c r="K1051" s="38" t="s">
        <v>3200</v>
      </c>
      <c r="L1051" s="25" t="s">
        <v>2402</v>
      </c>
      <c r="M1051" s="49"/>
      <c r="N1051" s="37"/>
      <c r="O1051" s="37"/>
      <c r="P1051" s="37"/>
      <c r="Q1051" s="46"/>
    </row>
    <row r="1052" s="1" customFormat="1" customHeight="1" spans="1:17">
      <c r="A1052" s="15">
        <f t="shared" si="179"/>
        <v>210</v>
      </c>
      <c r="B1052" s="15" t="s">
        <v>3197</v>
      </c>
      <c r="C1052" s="38" t="s">
        <v>3198</v>
      </c>
      <c r="D1052" s="38" t="s">
        <v>3199</v>
      </c>
      <c r="E1052" s="37" t="s">
        <v>37</v>
      </c>
      <c r="F1052" s="24">
        <v>4.6</v>
      </c>
      <c r="G1052" s="24">
        <v>4.6</v>
      </c>
      <c r="H1052" s="33">
        <f t="shared" si="174"/>
        <v>216.062</v>
      </c>
      <c r="I1052" s="33">
        <f t="shared" si="175"/>
        <v>3542</v>
      </c>
      <c r="J1052" s="33">
        <f t="shared" si="176"/>
        <v>43.2124</v>
      </c>
      <c r="K1052" s="38" t="s">
        <v>3200</v>
      </c>
      <c r="L1052" s="25" t="s">
        <v>2402</v>
      </c>
      <c r="M1052" s="49"/>
      <c r="N1052" s="13"/>
      <c r="O1052" s="13"/>
      <c r="P1052" s="13"/>
      <c r="Q1052" s="182"/>
    </row>
    <row r="1053" s="1" customFormat="1" customHeight="1" spans="1:17">
      <c r="A1053" s="15">
        <v>211</v>
      </c>
      <c r="B1053" s="15" t="s">
        <v>3201</v>
      </c>
      <c r="C1053" s="38" t="s">
        <v>538</v>
      </c>
      <c r="D1053" s="38" t="s">
        <v>3202</v>
      </c>
      <c r="E1053" s="37" t="s">
        <v>2799</v>
      </c>
      <c r="F1053" s="24">
        <v>6.3</v>
      </c>
      <c r="G1053" s="24">
        <v>6.3</v>
      </c>
      <c r="H1053" s="33">
        <f t="shared" si="174"/>
        <v>295.911</v>
      </c>
      <c r="I1053" s="33">
        <f t="shared" si="175"/>
        <v>4851</v>
      </c>
      <c r="J1053" s="33">
        <f t="shared" si="176"/>
        <v>59.1822</v>
      </c>
      <c r="K1053" s="38" t="s">
        <v>3203</v>
      </c>
      <c r="L1053" s="25" t="s">
        <v>2402</v>
      </c>
      <c r="M1053" s="188"/>
      <c r="N1053" s="37"/>
      <c r="O1053" s="37"/>
      <c r="P1053" s="37"/>
      <c r="Q1053" s="46"/>
    </row>
    <row r="1054" s="1" customFormat="1" customHeight="1" spans="1:17">
      <c r="A1054" s="37">
        <f t="shared" ref="A1054:A1057" si="180">A1053</f>
        <v>211</v>
      </c>
      <c r="B1054" s="15" t="s">
        <v>3201</v>
      </c>
      <c r="C1054" s="38" t="s">
        <v>538</v>
      </c>
      <c r="D1054" s="38" t="s">
        <v>3202</v>
      </c>
      <c r="E1054" s="37" t="s">
        <v>1409</v>
      </c>
      <c r="F1054" s="24">
        <v>13.66</v>
      </c>
      <c r="G1054" s="24">
        <v>13.66</v>
      </c>
      <c r="H1054" s="33">
        <f t="shared" si="174"/>
        <v>641.6102</v>
      </c>
      <c r="I1054" s="33">
        <f t="shared" si="175"/>
        <v>10518.2</v>
      </c>
      <c r="J1054" s="33">
        <f t="shared" si="176"/>
        <v>128.32204</v>
      </c>
      <c r="K1054" s="38" t="s">
        <v>3203</v>
      </c>
      <c r="L1054" s="25" t="s">
        <v>2402</v>
      </c>
      <c r="M1054" s="49"/>
      <c r="N1054" s="37"/>
      <c r="O1054" s="37"/>
      <c r="P1054" s="37"/>
      <c r="Q1054" s="46"/>
    </row>
    <row r="1055" s="1" customFormat="1" customHeight="1" spans="1:17">
      <c r="A1055" s="37">
        <f t="shared" si="180"/>
        <v>211</v>
      </c>
      <c r="B1055" s="15" t="s">
        <v>3201</v>
      </c>
      <c r="C1055" s="38" t="s">
        <v>538</v>
      </c>
      <c r="D1055" s="38" t="s">
        <v>3202</v>
      </c>
      <c r="E1055" s="37" t="s">
        <v>2738</v>
      </c>
      <c r="F1055" s="24">
        <v>3.6</v>
      </c>
      <c r="G1055" s="24">
        <v>3.6</v>
      </c>
      <c r="H1055" s="33">
        <f t="shared" si="174"/>
        <v>169.092</v>
      </c>
      <c r="I1055" s="33">
        <f t="shared" si="175"/>
        <v>2772</v>
      </c>
      <c r="J1055" s="33">
        <f t="shared" si="176"/>
        <v>33.8184</v>
      </c>
      <c r="K1055" s="38" t="s">
        <v>3203</v>
      </c>
      <c r="L1055" s="25" t="s">
        <v>2402</v>
      </c>
      <c r="M1055" s="49"/>
      <c r="N1055" s="37"/>
      <c r="O1055" s="37"/>
      <c r="P1055" s="37"/>
      <c r="Q1055" s="46"/>
    </row>
    <row r="1056" s="1" customFormat="1" customHeight="1" spans="1:17">
      <c r="A1056" s="37">
        <f t="shared" si="180"/>
        <v>211</v>
      </c>
      <c r="B1056" s="15" t="s">
        <v>3201</v>
      </c>
      <c r="C1056" s="38" t="s">
        <v>538</v>
      </c>
      <c r="D1056" s="38" t="s">
        <v>3202</v>
      </c>
      <c r="E1056" s="37" t="s">
        <v>3204</v>
      </c>
      <c r="F1056" s="24">
        <v>10.12</v>
      </c>
      <c r="G1056" s="24">
        <v>10.12</v>
      </c>
      <c r="H1056" s="33">
        <f t="shared" si="174"/>
        <v>475.3364</v>
      </c>
      <c r="I1056" s="33">
        <f t="shared" si="175"/>
        <v>7792.4</v>
      </c>
      <c r="J1056" s="33">
        <f t="shared" si="176"/>
        <v>95.06728</v>
      </c>
      <c r="K1056" s="38" t="s">
        <v>3203</v>
      </c>
      <c r="L1056" s="25" t="s">
        <v>2402</v>
      </c>
      <c r="M1056" s="49"/>
      <c r="N1056" s="37"/>
      <c r="O1056" s="37"/>
      <c r="P1056" s="37"/>
      <c r="Q1056" s="46"/>
    </row>
    <row r="1057" s="1" customFormat="1" customHeight="1" spans="1:17">
      <c r="A1057" s="15">
        <f t="shared" si="180"/>
        <v>211</v>
      </c>
      <c r="B1057" s="15" t="s">
        <v>3201</v>
      </c>
      <c r="C1057" s="38" t="s">
        <v>538</v>
      </c>
      <c r="D1057" s="38" t="s">
        <v>3202</v>
      </c>
      <c r="E1057" s="37" t="s">
        <v>37</v>
      </c>
      <c r="F1057" s="24">
        <v>10.32</v>
      </c>
      <c r="G1057" s="24">
        <v>10.32</v>
      </c>
      <c r="H1057" s="33">
        <f t="shared" si="174"/>
        <v>484.7304</v>
      </c>
      <c r="I1057" s="33">
        <f t="shared" si="175"/>
        <v>7946.4</v>
      </c>
      <c r="J1057" s="33">
        <f t="shared" si="176"/>
        <v>96.94608</v>
      </c>
      <c r="K1057" s="38" t="s">
        <v>3203</v>
      </c>
      <c r="L1057" s="25" t="s">
        <v>2402</v>
      </c>
      <c r="M1057" s="189"/>
      <c r="N1057" s="13"/>
      <c r="O1057" s="13"/>
      <c r="P1057" s="13"/>
      <c r="Q1057" s="182"/>
    </row>
    <row r="1058" s="1" customFormat="1" customHeight="1" spans="1:17">
      <c r="A1058" s="15">
        <v>212</v>
      </c>
      <c r="B1058" s="15" t="s">
        <v>3205</v>
      </c>
      <c r="C1058" s="38" t="s">
        <v>669</v>
      </c>
      <c r="D1058" s="38" t="s">
        <v>3206</v>
      </c>
      <c r="E1058" s="37" t="s">
        <v>1105</v>
      </c>
      <c r="F1058" s="24">
        <v>3.8</v>
      </c>
      <c r="G1058" s="24">
        <v>3.8</v>
      </c>
      <c r="H1058" s="33">
        <f t="shared" si="174"/>
        <v>178.486</v>
      </c>
      <c r="I1058" s="33">
        <f t="shared" si="175"/>
        <v>2926</v>
      </c>
      <c r="J1058" s="33">
        <f t="shared" si="176"/>
        <v>35.6972</v>
      </c>
      <c r="K1058" s="38" t="s">
        <v>3207</v>
      </c>
      <c r="L1058" s="25" t="s">
        <v>2402</v>
      </c>
      <c r="M1058" s="188"/>
      <c r="N1058" s="37"/>
      <c r="O1058" s="37"/>
      <c r="P1058" s="37"/>
      <c r="Q1058" s="46"/>
    </row>
    <row r="1059" s="1" customFormat="1" customHeight="1" spans="1:17">
      <c r="A1059" s="37">
        <f t="shared" ref="A1059:A1062" si="181">A1058</f>
        <v>212</v>
      </c>
      <c r="B1059" s="15" t="s">
        <v>3205</v>
      </c>
      <c r="C1059" s="38" t="s">
        <v>669</v>
      </c>
      <c r="D1059" s="38" t="s">
        <v>3206</v>
      </c>
      <c r="E1059" s="37" t="s">
        <v>1243</v>
      </c>
      <c r="F1059" s="24">
        <v>2.8</v>
      </c>
      <c r="G1059" s="24">
        <v>2.8</v>
      </c>
      <c r="H1059" s="33">
        <f t="shared" si="174"/>
        <v>131.516</v>
      </c>
      <c r="I1059" s="33">
        <f t="shared" si="175"/>
        <v>2156</v>
      </c>
      <c r="J1059" s="33">
        <f t="shared" si="176"/>
        <v>26.3032</v>
      </c>
      <c r="K1059" s="38" t="s">
        <v>3207</v>
      </c>
      <c r="L1059" s="25" t="s">
        <v>2402</v>
      </c>
      <c r="M1059" s="49"/>
      <c r="N1059" s="37"/>
      <c r="O1059" s="37"/>
      <c r="P1059" s="37"/>
      <c r="Q1059" s="46"/>
    </row>
    <row r="1060" s="1" customFormat="1" customHeight="1" spans="1:17">
      <c r="A1060" s="37">
        <f t="shared" si="181"/>
        <v>212</v>
      </c>
      <c r="B1060" s="15" t="s">
        <v>3205</v>
      </c>
      <c r="C1060" s="38" t="s">
        <v>669</v>
      </c>
      <c r="D1060" s="38" t="s">
        <v>3206</v>
      </c>
      <c r="E1060" s="37" t="s">
        <v>3208</v>
      </c>
      <c r="F1060" s="24">
        <v>1.4</v>
      </c>
      <c r="G1060" s="24">
        <v>1.4</v>
      </c>
      <c r="H1060" s="33">
        <f t="shared" si="174"/>
        <v>65.758</v>
      </c>
      <c r="I1060" s="33">
        <f t="shared" si="175"/>
        <v>1078</v>
      </c>
      <c r="J1060" s="33">
        <f t="shared" si="176"/>
        <v>13.1516</v>
      </c>
      <c r="K1060" s="38" t="s">
        <v>3207</v>
      </c>
      <c r="L1060" s="25" t="s">
        <v>2402</v>
      </c>
      <c r="M1060" s="49"/>
      <c r="N1060" s="37"/>
      <c r="O1060" s="37"/>
      <c r="P1060" s="37"/>
      <c r="Q1060" s="46"/>
    </row>
    <row r="1061" s="1" customFormat="1" customHeight="1" spans="1:17">
      <c r="A1061" s="37">
        <f t="shared" si="181"/>
        <v>212</v>
      </c>
      <c r="B1061" s="15" t="s">
        <v>3205</v>
      </c>
      <c r="C1061" s="38" t="s">
        <v>669</v>
      </c>
      <c r="D1061" s="38" t="s">
        <v>3206</v>
      </c>
      <c r="E1061" s="37" t="s">
        <v>2915</v>
      </c>
      <c r="F1061" s="24">
        <v>3.4</v>
      </c>
      <c r="G1061" s="24">
        <v>3.4</v>
      </c>
      <c r="H1061" s="33">
        <f t="shared" si="174"/>
        <v>159.698</v>
      </c>
      <c r="I1061" s="33">
        <f t="shared" si="175"/>
        <v>2618</v>
      </c>
      <c r="J1061" s="33">
        <f t="shared" si="176"/>
        <v>31.9396</v>
      </c>
      <c r="K1061" s="38" t="s">
        <v>3207</v>
      </c>
      <c r="L1061" s="25" t="s">
        <v>2402</v>
      </c>
      <c r="M1061" s="49"/>
      <c r="N1061" s="37"/>
      <c r="O1061" s="37"/>
      <c r="P1061" s="37"/>
      <c r="Q1061" s="46"/>
    </row>
    <row r="1062" s="1" customFormat="1" customHeight="1" spans="1:17">
      <c r="A1062" s="15">
        <f t="shared" si="181"/>
        <v>212</v>
      </c>
      <c r="B1062" s="15" t="s">
        <v>3205</v>
      </c>
      <c r="C1062" s="38" t="s">
        <v>669</v>
      </c>
      <c r="D1062" s="38" t="s">
        <v>3206</v>
      </c>
      <c r="E1062" s="37" t="s">
        <v>37</v>
      </c>
      <c r="F1062" s="24">
        <v>4.9</v>
      </c>
      <c r="G1062" s="24">
        <v>4.9</v>
      </c>
      <c r="H1062" s="33">
        <f t="shared" si="174"/>
        <v>230.153</v>
      </c>
      <c r="I1062" s="33">
        <f t="shared" si="175"/>
        <v>3773</v>
      </c>
      <c r="J1062" s="33">
        <f t="shared" si="176"/>
        <v>46.0306</v>
      </c>
      <c r="K1062" s="38" t="s">
        <v>3207</v>
      </c>
      <c r="L1062" s="25" t="s">
        <v>2402</v>
      </c>
      <c r="M1062" s="189"/>
      <c r="N1062" s="13"/>
      <c r="O1062" s="13"/>
      <c r="P1062" s="13"/>
      <c r="Q1062" s="182"/>
    </row>
    <row r="1063" s="1" customFormat="1" customHeight="1" spans="1:17">
      <c r="A1063" s="15">
        <v>213</v>
      </c>
      <c r="B1063" s="15" t="s">
        <v>3209</v>
      </c>
      <c r="C1063" s="38" t="s">
        <v>491</v>
      </c>
      <c r="D1063" s="38" t="s">
        <v>3210</v>
      </c>
      <c r="E1063" s="37" t="s">
        <v>1105</v>
      </c>
      <c r="F1063" s="24">
        <v>2.5</v>
      </c>
      <c r="G1063" s="24">
        <v>2.5</v>
      </c>
      <c r="H1063" s="33">
        <f t="shared" si="174"/>
        <v>117.425</v>
      </c>
      <c r="I1063" s="33">
        <f t="shared" si="175"/>
        <v>1925</v>
      </c>
      <c r="J1063" s="33">
        <f t="shared" si="176"/>
        <v>23.485</v>
      </c>
      <c r="K1063" s="38" t="s">
        <v>3211</v>
      </c>
      <c r="L1063" s="25" t="s">
        <v>2402</v>
      </c>
      <c r="M1063" s="188"/>
      <c r="N1063" s="37"/>
      <c r="O1063" s="37"/>
      <c r="P1063" s="37"/>
      <c r="Q1063" s="46"/>
    </row>
    <row r="1064" s="1" customFormat="1" customHeight="1" spans="1:17">
      <c r="A1064" s="37">
        <f t="shared" ref="A1064:A1067" si="182">A1063</f>
        <v>213</v>
      </c>
      <c r="B1064" s="15" t="s">
        <v>3209</v>
      </c>
      <c r="C1064" s="38" t="s">
        <v>491</v>
      </c>
      <c r="D1064" s="38" t="s">
        <v>3210</v>
      </c>
      <c r="E1064" s="37" t="s">
        <v>2976</v>
      </c>
      <c r="F1064" s="24">
        <v>5</v>
      </c>
      <c r="G1064" s="24">
        <v>5</v>
      </c>
      <c r="H1064" s="33">
        <f t="shared" si="174"/>
        <v>234.85</v>
      </c>
      <c r="I1064" s="33">
        <f t="shared" si="175"/>
        <v>3850</v>
      </c>
      <c r="J1064" s="33">
        <f t="shared" si="176"/>
        <v>46.97</v>
      </c>
      <c r="K1064" s="38" t="s">
        <v>3211</v>
      </c>
      <c r="L1064" s="25" t="s">
        <v>2402</v>
      </c>
      <c r="M1064" s="49"/>
      <c r="N1064" s="37"/>
      <c r="O1064" s="37"/>
      <c r="P1064" s="37"/>
      <c r="Q1064" s="46"/>
    </row>
    <row r="1065" s="1" customFormat="1" customHeight="1" spans="1:17">
      <c r="A1065" s="37">
        <f t="shared" si="182"/>
        <v>213</v>
      </c>
      <c r="B1065" s="15" t="s">
        <v>3209</v>
      </c>
      <c r="C1065" s="38" t="s">
        <v>491</v>
      </c>
      <c r="D1065" s="38" t="s">
        <v>3210</v>
      </c>
      <c r="E1065" s="37" t="s">
        <v>2992</v>
      </c>
      <c r="F1065" s="24">
        <v>5.2</v>
      </c>
      <c r="G1065" s="24">
        <v>5.2</v>
      </c>
      <c r="H1065" s="33">
        <f t="shared" si="174"/>
        <v>244.244</v>
      </c>
      <c r="I1065" s="33">
        <f t="shared" si="175"/>
        <v>4004</v>
      </c>
      <c r="J1065" s="33">
        <f t="shared" si="176"/>
        <v>48.8488</v>
      </c>
      <c r="K1065" s="38" t="s">
        <v>3211</v>
      </c>
      <c r="L1065" s="25" t="s">
        <v>2402</v>
      </c>
      <c r="M1065" s="49"/>
      <c r="N1065" s="37"/>
      <c r="O1065" s="37"/>
      <c r="P1065" s="37"/>
      <c r="Q1065" s="46"/>
    </row>
    <row r="1066" s="1" customFormat="1" customHeight="1" spans="1:17">
      <c r="A1066" s="37">
        <f t="shared" si="182"/>
        <v>213</v>
      </c>
      <c r="B1066" s="15" t="s">
        <v>3209</v>
      </c>
      <c r="C1066" s="38" t="s">
        <v>491</v>
      </c>
      <c r="D1066" s="38" t="s">
        <v>3210</v>
      </c>
      <c r="E1066" s="37" t="s">
        <v>1683</v>
      </c>
      <c r="F1066" s="24">
        <v>1.25</v>
      </c>
      <c r="G1066" s="24">
        <v>1.25</v>
      </c>
      <c r="H1066" s="33">
        <f t="shared" si="174"/>
        <v>58.7125</v>
      </c>
      <c r="I1066" s="33">
        <f t="shared" si="175"/>
        <v>962.5</v>
      </c>
      <c r="J1066" s="33">
        <f t="shared" si="176"/>
        <v>11.7425</v>
      </c>
      <c r="K1066" s="38" t="s">
        <v>3211</v>
      </c>
      <c r="L1066" s="25" t="s">
        <v>2402</v>
      </c>
      <c r="M1066" s="49"/>
      <c r="N1066" s="37"/>
      <c r="O1066" s="37"/>
      <c r="P1066" s="37"/>
      <c r="Q1066" s="46"/>
    </row>
    <row r="1067" s="1" customFormat="1" customHeight="1" spans="1:17">
      <c r="A1067" s="15">
        <f t="shared" si="182"/>
        <v>213</v>
      </c>
      <c r="B1067" s="15" t="s">
        <v>3209</v>
      </c>
      <c r="C1067" s="38" t="s">
        <v>491</v>
      </c>
      <c r="D1067" s="38" t="s">
        <v>3210</v>
      </c>
      <c r="E1067" s="37" t="s">
        <v>2704</v>
      </c>
      <c r="F1067" s="24">
        <v>1.75</v>
      </c>
      <c r="G1067" s="24">
        <v>1.75</v>
      </c>
      <c r="H1067" s="33">
        <f t="shared" si="174"/>
        <v>82.1975</v>
      </c>
      <c r="I1067" s="33">
        <f t="shared" si="175"/>
        <v>1347.5</v>
      </c>
      <c r="J1067" s="33">
        <f t="shared" si="176"/>
        <v>16.4395</v>
      </c>
      <c r="K1067" s="38" t="s">
        <v>3211</v>
      </c>
      <c r="L1067" s="25" t="s">
        <v>2402</v>
      </c>
      <c r="M1067" s="189"/>
      <c r="N1067" s="13"/>
      <c r="O1067" s="13"/>
      <c r="P1067" s="13"/>
      <c r="Q1067" s="182"/>
    </row>
    <row r="1068" s="1" customFormat="1" customHeight="1" spans="1:17">
      <c r="A1068" s="15">
        <v>214</v>
      </c>
      <c r="B1068" s="15" t="s">
        <v>3212</v>
      </c>
      <c r="C1068" s="38" t="s">
        <v>533</v>
      </c>
      <c r="D1068" s="38" t="s">
        <v>3213</v>
      </c>
      <c r="E1068" s="37" t="s">
        <v>2702</v>
      </c>
      <c r="F1068" s="24">
        <v>23.3</v>
      </c>
      <c r="G1068" s="24">
        <v>23.3</v>
      </c>
      <c r="H1068" s="33">
        <f t="shared" si="174"/>
        <v>1094.401</v>
      </c>
      <c r="I1068" s="33">
        <f t="shared" si="175"/>
        <v>17941</v>
      </c>
      <c r="J1068" s="33">
        <f t="shared" si="176"/>
        <v>218.8802</v>
      </c>
      <c r="K1068" s="38" t="s">
        <v>3214</v>
      </c>
      <c r="L1068" s="25" t="s">
        <v>2402</v>
      </c>
      <c r="M1068" s="188"/>
      <c r="N1068" s="37"/>
      <c r="O1068" s="37"/>
      <c r="P1068" s="37"/>
      <c r="Q1068" s="46"/>
    </row>
    <row r="1069" s="1" customFormat="1" customHeight="1" spans="1:17">
      <c r="A1069" s="37">
        <f t="shared" ref="A1069:A1072" si="183">A1068</f>
        <v>214</v>
      </c>
      <c r="B1069" s="15" t="s">
        <v>3212</v>
      </c>
      <c r="C1069" s="38" t="s">
        <v>533</v>
      </c>
      <c r="D1069" s="38" t="s">
        <v>3213</v>
      </c>
      <c r="E1069" s="37" t="s">
        <v>2779</v>
      </c>
      <c r="F1069" s="24">
        <v>13.36</v>
      </c>
      <c r="G1069" s="24">
        <v>13.36</v>
      </c>
      <c r="H1069" s="33">
        <f t="shared" si="174"/>
        <v>627.5192</v>
      </c>
      <c r="I1069" s="33">
        <f t="shared" si="175"/>
        <v>10287.2</v>
      </c>
      <c r="J1069" s="33">
        <f t="shared" si="176"/>
        <v>125.50384</v>
      </c>
      <c r="K1069" s="38" t="s">
        <v>3214</v>
      </c>
      <c r="L1069" s="25" t="s">
        <v>2402</v>
      </c>
      <c r="M1069" s="49"/>
      <c r="N1069" s="37"/>
      <c r="O1069" s="37"/>
      <c r="P1069" s="37"/>
      <c r="Q1069" s="46"/>
    </row>
    <row r="1070" s="1" customFormat="1" customHeight="1" spans="1:17">
      <c r="A1070" s="37">
        <f t="shared" si="183"/>
        <v>214</v>
      </c>
      <c r="B1070" s="15" t="s">
        <v>3212</v>
      </c>
      <c r="C1070" s="38" t="s">
        <v>533</v>
      </c>
      <c r="D1070" s="38" t="s">
        <v>3213</v>
      </c>
      <c r="E1070" s="37" t="s">
        <v>37</v>
      </c>
      <c r="F1070" s="24">
        <v>5.3</v>
      </c>
      <c r="G1070" s="24">
        <v>5.3</v>
      </c>
      <c r="H1070" s="33">
        <f t="shared" si="174"/>
        <v>248.941</v>
      </c>
      <c r="I1070" s="33">
        <f t="shared" si="175"/>
        <v>4081</v>
      </c>
      <c r="J1070" s="33">
        <f t="shared" si="176"/>
        <v>49.7882</v>
      </c>
      <c r="K1070" s="38" t="s">
        <v>3214</v>
      </c>
      <c r="L1070" s="25" t="s">
        <v>2402</v>
      </c>
      <c r="M1070" s="49"/>
      <c r="N1070" s="37"/>
      <c r="O1070" s="37"/>
      <c r="P1070" s="37"/>
      <c r="Q1070" s="46"/>
    </row>
    <row r="1071" s="1" customFormat="1" customHeight="1" spans="1:17">
      <c r="A1071" s="37">
        <f t="shared" si="183"/>
        <v>214</v>
      </c>
      <c r="B1071" s="15" t="s">
        <v>3212</v>
      </c>
      <c r="C1071" s="38" t="s">
        <v>533</v>
      </c>
      <c r="D1071" s="38" t="s">
        <v>3213</v>
      </c>
      <c r="E1071" s="37" t="s">
        <v>2879</v>
      </c>
      <c r="F1071" s="24">
        <v>12.13</v>
      </c>
      <c r="G1071" s="24">
        <v>12.13</v>
      </c>
      <c r="H1071" s="33">
        <f t="shared" si="174"/>
        <v>569.7461</v>
      </c>
      <c r="I1071" s="33">
        <f t="shared" si="175"/>
        <v>9340.1</v>
      </c>
      <c r="J1071" s="33">
        <f t="shared" si="176"/>
        <v>113.94922</v>
      </c>
      <c r="K1071" s="38" t="s">
        <v>3214</v>
      </c>
      <c r="L1071" s="25" t="s">
        <v>2402</v>
      </c>
      <c r="M1071" s="49"/>
      <c r="N1071" s="37"/>
      <c r="O1071" s="37"/>
      <c r="P1071" s="37"/>
      <c r="Q1071" s="46"/>
    </row>
    <row r="1072" s="1" customFormat="1" customHeight="1" spans="1:17">
      <c r="A1072" s="15">
        <f t="shared" si="183"/>
        <v>214</v>
      </c>
      <c r="B1072" s="15" t="s">
        <v>3212</v>
      </c>
      <c r="C1072" s="38" t="s">
        <v>533</v>
      </c>
      <c r="D1072" s="38" t="s">
        <v>3213</v>
      </c>
      <c r="E1072" s="37" t="s">
        <v>2715</v>
      </c>
      <c r="F1072" s="24">
        <v>18.91</v>
      </c>
      <c r="G1072" s="24">
        <v>18.91</v>
      </c>
      <c r="H1072" s="33">
        <f t="shared" si="174"/>
        <v>888.2027</v>
      </c>
      <c r="I1072" s="33">
        <f t="shared" si="175"/>
        <v>14560.7</v>
      </c>
      <c r="J1072" s="33">
        <f t="shared" si="176"/>
        <v>177.64054</v>
      </c>
      <c r="K1072" s="38" t="s">
        <v>3214</v>
      </c>
      <c r="L1072" s="25" t="s">
        <v>2402</v>
      </c>
      <c r="M1072" s="189"/>
      <c r="N1072" s="13"/>
      <c r="O1072" s="13"/>
      <c r="P1072" s="13"/>
      <c r="Q1072" s="182"/>
    </row>
    <row r="1073" s="1" customFormat="1" customHeight="1" spans="1:17">
      <c r="A1073" s="15">
        <v>215</v>
      </c>
      <c r="B1073" s="15" t="s">
        <v>3215</v>
      </c>
      <c r="C1073" s="38" t="s">
        <v>669</v>
      </c>
      <c r="D1073" s="38" t="s">
        <v>3216</v>
      </c>
      <c r="E1073" s="37" t="s">
        <v>3217</v>
      </c>
      <c r="F1073" s="24">
        <v>1.2</v>
      </c>
      <c r="G1073" s="24">
        <v>1.2</v>
      </c>
      <c r="H1073" s="33">
        <f t="shared" si="174"/>
        <v>56.364</v>
      </c>
      <c r="I1073" s="33">
        <f t="shared" si="175"/>
        <v>924</v>
      </c>
      <c r="J1073" s="33">
        <f t="shared" si="176"/>
        <v>11.2728</v>
      </c>
      <c r="K1073" s="38" t="s">
        <v>3218</v>
      </c>
      <c r="L1073" s="25" t="s">
        <v>2402</v>
      </c>
      <c r="M1073" s="188"/>
      <c r="N1073" s="37"/>
      <c r="O1073" s="37"/>
      <c r="P1073" s="37"/>
      <c r="Q1073" s="46"/>
    </row>
    <row r="1074" s="1" customFormat="1" customHeight="1" spans="1:17">
      <c r="A1074" s="37">
        <f t="shared" ref="A1074:A1077" si="184">A1073</f>
        <v>215</v>
      </c>
      <c r="B1074" s="15" t="s">
        <v>3215</v>
      </c>
      <c r="C1074" s="38" t="s">
        <v>669</v>
      </c>
      <c r="D1074" s="38" t="s">
        <v>3216</v>
      </c>
      <c r="E1074" s="37" t="s">
        <v>2806</v>
      </c>
      <c r="F1074" s="24">
        <v>2.46</v>
      </c>
      <c r="G1074" s="24">
        <v>2.46</v>
      </c>
      <c r="H1074" s="33">
        <f t="shared" si="174"/>
        <v>115.5462</v>
      </c>
      <c r="I1074" s="33">
        <f t="shared" si="175"/>
        <v>1894.2</v>
      </c>
      <c r="J1074" s="33">
        <f t="shared" si="176"/>
        <v>23.10924</v>
      </c>
      <c r="K1074" s="38" t="s">
        <v>3218</v>
      </c>
      <c r="L1074" s="25" t="s">
        <v>2402</v>
      </c>
      <c r="M1074" s="49"/>
      <c r="N1074" s="37"/>
      <c r="O1074" s="37"/>
      <c r="P1074" s="37"/>
      <c r="Q1074" s="46"/>
    </row>
    <row r="1075" s="1" customFormat="1" customHeight="1" spans="1:17">
      <c r="A1075" s="37">
        <f t="shared" si="184"/>
        <v>215</v>
      </c>
      <c r="B1075" s="15" t="s">
        <v>3215</v>
      </c>
      <c r="C1075" s="38" t="s">
        <v>669</v>
      </c>
      <c r="D1075" s="38" t="s">
        <v>3216</v>
      </c>
      <c r="E1075" s="37" t="s">
        <v>2704</v>
      </c>
      <c r="F1075" s="24">
        <v>1.78</v>
      </c>
      <c r="G1075" s="24">
        <v>1.78</v>
      </c>
      <c r="H1075" s="33">
        <f t="shared" si="174"/>
        <v>83.6066</v>
      </c>
      <c r="I1075" s="33">
        <f t="shared" si="175"/>
        <v>1370.6</v>
      </c>
      <c r="J1075" s="33">
        <f t="shared" si="176"/>
        <v>16.72132</v>
      </c>
      <c r="K1075" s="38" t="s">
        <v>3218</v>
      </c>
      <c r="L1075" s="25" t="s">
        <v>2402</v>
      </c>
      <c r="M1075" s="49"/>
      <c r="N1075" s="37"/>
      <c r="O1075" s="37"/>
      <c r="P1075" s="37"/>
      <c r="Q1075" s="46"/>
    </row>
    <row r="1076" s="1" customFormat="1" customHeight="1" spans="1:17">
      <c r="A1076" s="37">
        <f t="shared" si="184"/>
        <v>215</v>
      </c>
      <c r="B1076" s="15" t="s">
        <v>3215</v>
      </c>
      <c r="C1076" s="38" t="s">
        <v>669</v>
      </c>
      <c r="D1076" s="38" t="s">
        <v>3216</v>
      </c>
      <c r="E1076" s="37" t="s">
        <v>2702</v>
      </c>
      <c r="F1076" s="24">
        <v>0.78</v>
      </c>
      <c r="G1076" s="24">
        <v>0.78</v>
      </c>
      <c r="H1076" s="33">
        <f t="shared" si="174"/>
        <v>36.6366</v>
      </c>
      <c r="I1076" s="33">
        <f t="shared" si="175"/>
        <v>600.6</v>
      </c>
      <c r="J1076" s="33">
        <f t="shared" si="176"/>
        <v>7.32732</v>
      </c>
      <c r="K1076" s="38" t="s">
        <v>3218</v>
      </c>
      <c r="L1076" s="25" t="s">
        <v>2402</v>
      </c>
      <c r="M1076" s="49"/>
      <c r="N1076" s="37"/>
      <c r="O1076" s="37"/>
      <c r="P1076" s="37"/>
      <c r="Q1076" s="46"/>
    </row>
    <row r="1077" s="1" customFormat="1" customHeight="1" spans="1:17">
      <c r="A1077" s="15">
        <f t="shared" si="184"/>
        <v>215</v>
      </c>
      <c r="B1077" s="15" t="s">
        <v>3215</v>
      </c>
      <c r="C1077" s="38" t="s">
        <v>669</v>
      </c>
      <c r="D1077" s="38" t="s">
        <v>3216</v>
      </c>
      <c r="E1077" s="37" t="s">
        <v>2807</v>
      </c>
      <c r="F1077" s="24">
        <v>5.05</v>
      </c>
      <c r="G1077" s="24">
        <v>5.05</v>
      </c>
      <c r="H1077" s="33">
        <f t="shared" si="174"/>
        <v>237.1985</v>
      </c>
      <c r="I1077" s="33">
        <f t="shared" si="175"/>
        <v>3888.5</v>
      </c>
      <c r="J1077" s="33">
        <f t="shared" si="176"/>
        <v>47.4397</v>
      </c>
      <c r="K1077" s="38" t="s">
        <v>3218</v>
      </c>
      <c r="L1077" s="25" t="s">
        <v>2402</v>
      </c>
      <c r="M1077" s="189"/>
      <c r="N1077" s="13"/>
      <c r="O1077" s="13"/>
      <c r="P1077" s="13"/>
      <c r="Q1077" s="182"/>
    </row>
    <row r="1078" s="1" customFormat="1" customHeight="1" spans="1:17">
      <c r="A1078" s="15">
        <v>216</v>
      </c>
      <c r="B1078" s="15" t="s">
        <v>3219</v>
      </c>
      <c r="C1078" s="38" t="s">
        <v>501</v>
      </c>
      <c r="D1078" s="38" t="s">
        <v>3220</v>
      </c>
      <c r="E1078" s="37" t="s">
        <v>2882</v>
      </c>
      <c r="F1078" s="24">
        <v>0.6</v>
      </c>
      <c r="G1078" s="24">
        <v>0.6</v>
      </c>
      <c r="H1078" s="33">
        <f t="shared" si="174"/>
        <v>28.182</v>
      </c>
      <c r="I1078" s="33">
        <f t="shared" si="175"/>
        <v>462</v>
      </c>
      <c r="J1078" s="33">
        <f t="shared" si="176"/>
        <v>5.6364</v>
      </c>
      <c r="K1078" s="38" t="s">
        <v>3221</v>
      </c>
      <c r="L1078" s="25" t="s">
        <v>2402</v>
      </c>
      <c r="M1078" s="188"/>
      <c r="N1078" s="37"/>
      <c r="O1078" s="37"/>
      <c r="P1078" s="37"/>
      <c r="Q1078" s="46"/>
    </row>
    <row r="1079" s="1" customFormat="1" customHeight="1" spans="1:17">
      <c r="A1079" s="37">
        <f t="shared" ref="A1079:A1082" si="185">A1078</f>
        <v>216</v>
      </c>
      <c r="B1079" s="15" t="s">
        <v>3219</v>
      </c>
      <c r="C1079" s="38" t="s">
        <v>501</v>
      </c>
      <c r="D1079" s="38" t="s">
        <v>3220</v>
      </c>
      <c r="E1079" s="37" t="s">
        <v>2977</v>
      </c>
      <c r="F1079" s="24">
        <v>3.3</v>
      </c>
      <c r="G1079" s="24">
        <v>3.3</v>
      </c>
      <c r="H1079" s="33">
        <f t="shared" si="174"/>
        <v>155.001</v>
      </c>
      <c r="I1079" s="33">
        <f t="shared" si="175"/>
        <v>2541</v>
      </c>
      <c r="J1079" s="33">
        <f t="shared" si="176"/>
        <v>31.0002</v>
      </c>
      <c r="K1079" s="38" t="s">
        <v>3221</v>
      </c>
      <c r="L1079" s="25" t="s">
        <v>2402</v>
      </c>
      <c r="M1079" s="49"/>
      <c r="N1079" s="37"/>
      <c r="O1079" s="37"/>
      <c r="P1079" s="37"/>
      <c r="Q1079" s="46"/>
    </row>
    <row r="1080" s="1" customFormat="1" customHeight="1" spans="1:17">
      <c r="A1080" s="37">
        <f t="shared" si="185"/>
        <v>216</v>
      </c>
      <c r="B1080" s="15" t="s">
        <v>3219</v>
      </c>
      <c r="C1080" s="38" t="s">
        <v>501</v>
      </c>
      <c r="D1080" s="38" t="s">
        <v>3220</v>
      </c>
      <c r="E1080" s="37" t="s">
        <v>1306</v>
      </c>
      <c r="F1080" s="24">
        <v>3</v>
      </c>
      <c r="G1080" s="24">
        <v>3</v>
      </c>
      <c r="H1080" s="33">
        <f t="shared" si="174"/>
        <v>140.91</v>
      </c>
      <c r="I1080" s="33">
        <f t="shared" si="175"/>
        <v>2310</v>
      </c>
      <c r="J1080" s="33">
        <f t="shared" si="176"/>
        <v>28.182</v>
      </c>
      <c r="K1080" s="38" t="s">
        <v>3221</v>
      </c>
      <c r="L1080" s="25" t="s">
        <v>2402</v>
      </c>
      <c r="M1080" s="49"/>
      <c r="N1080" s="37"/>
      <c r="O1080" s="37"/>
      <c r="P1080" s="37"/>
      <c r="Q1080" s="46"/>
    </row>
    <row r="1081" s="1" customFormat="1" customHeight="1" spans="1:17">
      <c r="A1081" s="37">
        <f t="shared" si="185"/>
        <v>216</v>
      </c>
      <c r="B1081" s="15" t="s">
        <v>3219</v>
      </c>
      <c r="C1081" s="38" t="s">
        <v>501</v>
      </c>
      <c r="D1081" s="38" t="s">
        <v>3220</v>
      </c>
      <c r="E1081" s="37" t="s">
        <v>37</v>
      </c>
      <c r="F1081" s="24">
        <v>0.9</v>
      </c>
      <c r="G1081" s="24">
        <v>0.9</v>
      </c>
      <c r="H1081" s="33">
        <f t="shared" si="174"/>
        <v>42.273</v>
      </c>
      <c r="I1081" s="33">
        <f t="shared" si="175"/>
        <v>693</v>
      </c>
      <c r="J1081" s="33">
        <f t="shared" si="176"/>
        <v>8.4546</v>
      </c>
      <c r="K1081" s="38" t="s">
        <v>3221</v>
      </c>
      <c r="L1081" s="25" t="s">
        <v>2402</v>
      </c>
      <c r="M1081" s="49"/>
      <c r="N1081" s="37"/>
      <c r="O1081" s="37"/>
      <c r="P1081" s="37"/>
      <c r="Q1081" s="46"/>
    </row>
    <row r="1082" s="1" customFormat="1" customHeight="1" spans="1:17">
      <c r="A1082" s="15">
        <f t="shared" si="185"/>
        <v>216</v>
      </c>
      <c r="B1082" s="15" t="s">
        <v>3219</v>
      </c>
      <c r="C1082" s="38" t="s">
        <v>501</v>
      </c>
      <c r="D1082" s="38" t="s">
        <v>3220</v>
      </c>
      <c r="E1082" s="37" t="s">
        <v>2715</v>
      </c>
      <c r="F1082" s="24">
        <v>4.5</v>
      </c>
      <c r="G1082" s="24">
        <v>4.5</v>
      </c>
      <c r="H1082" s="33">
        <f t="shared" si="174"/>
        <v>211.365</v>
      </c>
      <c r="I1082" s="33">
        <f t="shared" si="175"/>
        <v>3465</v>
      </c>
      <c r="J1082" s="33">
        <f t="shared" si="176"/>
        <v>42.273</v>
      </c>
      <c r="K1082" s="38" t="s">
        <v>3221</v>
      </c>
      <c r="L1082" s="25" t="s">
        <v>2402</v>
      </c>
      <c r="M1082" s="189"/>
      <c r="N1082" s="13"/>
      <c r="O1082" s="13"/>
      <c r="P1082" s="13"/>
      <c r="Q1082" s="182"/>
    </row>
    <row r="1083" s="1" customFormat="1" customHeight="1" spans="1:17">
      <c r="A1083" s="15">
        <v>217</v>
      </c>
      <c r="B1083" s="15" t="s">
        <v>3222</v>
      </c>
      <c r="C1083" s="38" t="s">
        <v>470</v>
      </c>
      <c r="D1083" s="38" t="s">
        <v>3223</v>
      </c>
      <c r="E1083" s="37" t="s">
        <v>2977</v>
      </c>
      <c r="F1083" s="24">
        <v>3.3</v>
      </c>
      <c r="G1083" s="24">
        <v>3.3</v>
      </c>
      <c r="H1083" s="33">
        <f t="shared" si="174"/>
        <v>155.001</v>
      </c>
      <c r="I1083" s="33">
        <f t="shared" si="175"/>
        <v>2541</v>
      </c>
      <c r="J1083" s="33">
        <f t="shared" si="176"/>
        <v>31.0002</v>
      </c>
      <c r="K1083" s="38" t="s">
        <v>3224</v>
      </c>
      <c r="L1083" s="25" t="s">
        <v>2402</v>
      </c>
      <c r="M1083" s="188"/>
      <c r="N1083" s="37"/>
      <c r="O1083" s="37"/>
      <c r="P1083" s="37"/>
      <c r="Q1083" s="46"/>
    </row>
    <row r="1084" s="1" customFormat="1" customHeight="1" spans="1:17">
      <c r="A1084" s="37">
        <f t="shared" ref="A1084:A1087" si="186">A1083</f>
        <v>217</v>
      </c>
      <c r="B1084" s="15" t="s">
        <v>3222</v>
      </c>
      <c r="C1084" s="38" t="s">
        <v>470</v>
      </c>
      <c r="D1084" s="38" t="s">
        <v>3223</v>
      </c>
      <c r="E1084" s="37" t="s">
        <v>1422</v>
      </c>
      <c r="F1084" s="24">
        <v>3.8</v>
      </c>
      <c r="G1084" s="24">
        <v>3.8</v>
      </c>
      <c r="H1084" s="33">
        <f t="shared" si="174"/>
        <v>178.486</v>
      </c>
      <c r="I1084" s="33">
        <f t="shared" si="175"/>
        <v>2926</v>
      </c>
      <c r="J1084" s="33">
        <f t="shared" si="176"/>
        <v>35.6972</v>
      </c>
      <c r="K1084" s="38" t="s">
        <v>3224</v>
      </c>
      <c r="L1084" s="25" t="s">
        <v>2402</v>
      </c>
      <c r="M1084" s="49"/>
      <c r="N1084" s="37"/>
      <c r="O1084" s="37"/>
      <c r="P1084" s="37"/>
      <c r="Q1084" s="46"/>
    </row>
    <row r="1085" s="1" customFormat="1" customHeight="1" spans="1:17">
      <c r="A1085" s="37">
        <f t="shared" si="186"/>
        <v>217</v>
      </c>
      <c r="B1085" s="15" t="s">
        <v>3222</v>
      </c>
      <c r="C1085" s="38" t="s">
        <v>470</v>
      </c>
      <c r="D1085" s="38" t="s">
        <v>3223</v>
      </c>
      <c r="E1085" s="37" t="s">
        <v>2727</v>
      </c>
      <c r="F1085" s="24">
        <v>3</v>
      </c>
      <c r="G1085" s="24">
        <v>3</v>
      </c>
      <c r="H1085" s="33">
        <f t="shared" si="174"/>
        <v>140.91</v>
      </c>
      <c r="I1085" s="33">
        <f t="shared" si="175"/>
        <v>2310</v>
      </c>
      <c r="J1085" s="33">
        <f t="shared" si="176"/>
        <v>28.182</v>
      </c>
      <c r="K1085" s="38" t="s">
        <v>3224</v>
      </c>
      <c r="L1085" s="25" t="s">
        <v>2402</v>
      </c>
      <c r="M1085" s="49"/>
      <c r="N1085" s="37"/>
      <c r="O1085" s="37"/>
      <c r="P1085" s="37"/>
      <c r="Q1085" s="46"/>
    </row>
    <row r="1086" s="1" customFormat="1" customHeight="1" spans="1:17">
      <c r="A1086" s="37">
        <f t="shared" si="186"/>
        <v>217</v>
      </c>
      <c r="B1086" s="15" t="s">
        <v>3222</v>
      </c>
      <c r="C1086" s="38" t="s">
        <v>470</v>
      </c>
      <c r="D1086" s="38" t="s">
        <v>3223</v>
      </c>
      <c r="E1086" s="37" t="s">
        <v>2780</v>
      </c>
      <c r="F1086" s="24">
        <v>2.7</v>
      </c>
      <c r="G1086" s="24">
        <v>2.7</v>
      </c>
      <c r="H1086" s="33">
        <f t="shared" si="174"/>
        <v>126.819</v>
      </c>
      <c r="I1086" s="33">
        <f t="shared" si="175"/>
        <v>2079</v>
      </c>
      <c r="J1086" s="33">
        <f t="shared" si="176"/>
        <v>25.3638</v>
      </c>
      <c r="K1086" s="38" t="s">
        <v>3224</v>
      </c>
      <c r="L1086" s="25" t="s">
        <v>2402</v>
      </c>
      <c r="M1086" s="49"/>
      <c r="N1086" s="37"/>
      <c r="O1086" s="37"/>
      <c r="P1086" s="37"/>
      <c r="Q1086" s="46"/>
    </row>
    <row r="1087" s="1" customFormat="1" customHeight="1" spans="1:17">
      <c r="A1087" s="15">
        <f t="shared" si="186"/>
        <v>217</v>
      </c>
      <c r="B1087" s="15" t="s">
        <v>3222</v>
      </c>
      <c r="C1087" s="38" t="s">
        <v>470</v>
      </c>
      <c r="D1087" s="38" t="s">
        <v>3223</v>
      </c>
      <c r="E1087" s="37" t="s">
        <v>37</v>
      </c>
      <c r="F1087" s="24">
        <v>0.199999999999999</v>
      </c>
      <c r="G1087" s="24">
        <v>0.199999999999999</v>
      </c>
      <c r="H1087" s="33">
        <f t="shared" si="174"/>
        <v>9.39399999999997</v>
      </c>
      <c r="I1087" s="33">
        <f t="shared" si="175"/>
        <v>153.999999999999</v>
      </c>
      <c r="J1087" s="33">
        <f t="shared" si="176"/>
        <v>1.87879999999999</v>
      </c>
      <c r="K1087" s="38" t="s">
        <v>3224</v>
      </c>
      <c r="L1087" s="25" t="s">
        <v>2402</v>
      </c>
      <c r="M1087" s="189"/>
      <c r="N1087" s="13"/>
      <c r="O1087" s="13"/>
      <c r="P1087" s="13"/>
      <c r="Q1087" s="182"/>
    </row>
    <row r="1088" s="1" customFormat="1" customHeight="1" spans="1:17">
      <c r="A1088" s="15">
        <v>218</v>
      </c>
      <c r="B1088" s="15" t="s">
        <v>3225</v>
      </c>
      <c r="C1088" s="38" t="s">
        <v>491</v>
      </c>
      <c r="D1088" s="38" t="s">
        <v>3226</v>
      </c>
      <c r="E1088" s="37" t="s">
        <v>1682</v>
      </c>
      <c r="F1088" s="24">
        <v>2.4</v>
      </c>
      <c r="G1088" s="24">
        <v>2.4</v>
      </c>
      <c r="H1088" s="33">
        <f t="shared" si="174"/>
        <v>112.728</v>
      </c>
      <c r="I1088" s="33">
        <f t="shared" si="175"/>
        <v>1848</v>
      </c>
      <c r="J1088" s="33">
        <f t="shared" si="176"/>
        <v>22.5456</v>
      </c>
      <c r="K1088" s="38" t="s">
        <v>3227</v>
      </c>
      <c r="L1088" s="25" t="s">
        <v>2402</v>
      </c>
      <c r="M1088" s="188"/>
      <c r="N1088" s="37"/>
      <c r="O1088" s="37"/>
      <c r="P1088" s="37"/>
      <c r="Q1088" s="46"/>
    </row>
    <row r="1089" s="1" customFormat="1" customHeight="1" spans="1:17">
      <c r="A1089" s="37">
        <f t="shared" ref="A1089:A1092" si="187">A1088</f>
        <v>218</v>
      </c>
      <c r="B1089" s="15" t="s">
        <v>3225</v>
      </c>
      <c r="C1089" s="38" t="s">
        <v>491</v>
      </c>
      <c r="D1089" s="38" t="s">
        <v>3226</v>
      </c>
      <c r="E1089" s="37" t="s">
        <v>2783</v>
      </c>
      <c r="F1089" s="24">
        <v>5.6</v>
      </c>
      <c r="G1089" s="24">
        <v>5.6</v>
      </c>
      <c r="H1089" s="33">
        <f t="shared" si="174"/>
        <v>263.032</v>
      </c>
      <c r="I1089" s="33">
        <f t="shared" si="175"/>
        <v>4312</v>
      </c>
      <c r="J1089" s="33">
        <f t="shared" si="176"/>
        <v>52.6064</v>
      </c>
      <c r="K1089" s="38" t="s">
        <v>3227</v>
      </c>
      <c r="L1089" s="25" t="s">
        <v>2402</v>
      </c>
      <c r="M1089" s="49"/>
      <c r="N1089" s="37"/>
      <c r="O1089" s="37"/>
      <c r="P1089" s="37"/>
      <c r="Q1089" s="46"/>
    </row>
    <row r="1090" s="1" customFormat="1" customHeight="1" spans="1:17">
      <c r="A1090" s="37">
        <f t="shared" si="187"/>
        <v>218</v>
      </c>
      <c r="B1090" s="15" t="s">
        <v>3225</v>
      </c>
      <c r="C1090" s="38" t="s">
        <v>491</v>
      </c>
      <c r="D1090" s="38" t="s">
        <v>3226</v>
      </c>
      <c r="E1090" s="37" t="s">
        <v>2961</v>
      </c>
      <c r="F1090" s="24">
        <v>1</v>
      </c>
      <c r="G1090" s="24">
        <v>1</v>
      </c>
      <c r="H1090" s="33">
        <f t="shared" si="174"/>
        <v>46.97</v>
      </c>
      <c r="I1090" s="33">
        <f t="shared" si="175"/>
        <v>770</v>
      </c>
      <c r="J1090" s="33">
        <f t="shared" si="176"/>
        <v>9.394</v>
      </c>
      <c r="K1090" s="38" t="s">
        <v>3227</v>
      </c>
      <c r="L1090" s="25" t="s">
        <v>2402</v>
      </c>
      <c r="M1090" s="49"/>
      <c r="N1090" s="37"/>
      <c r="O1090" s="37"/>
      <c r="P1090" s="37"/>
      <c r="Q1090" s="46"/>
    </row>
    <row r="1091" s="1" customFormat="1" customHeight="1" spans="1:17">
      <c r="A1091" s="37">
        <f t="shared" si="187"/>
        <v>218</v>
      </c>
      <c r="B1091" s="15" t="s">
        <v>3225</v>
      </c>
      <c r="C1091" s="38" t="s">
        <v>491</v>
      </c>
      <c r="D1091" s="38" t="s">
        <v>3226</v>
      </c>
      <c r="E1091" s="37" t="s">
        <v>2957</v>
      </c>
      <c r="F1091" s="24">
        <v>0.4</v>
      </c>
      <c r="G1091" s="24">
        <v>0.4</v>
      </c>
      <c r="H1091" s="33">
        <f t="shared" si="174"/>
        <v>18.788</v>
      </c>
      <c r="I1091" s="33">
        <f t="shared" si="175"/>
        <v>308</v>
      </c>
      <c r="J1091" s="33">
        <f t="shared" si="176"/>
        <v>3.7576</v>
      </c>
      <c r="K1091" s="38" t="s">
        <v>3227</v>
      </c>
      <c r="L1091" s="25" t="s">
        <v>2402</v>
      </c>
      <c r="M1091" s="49"/>
      <c r="N1091" s="37"/>
      <c r="O1091" s="37"/>
      <c r="P1091" s="37"/>
      <c r="Q1091" s="46"/>
    </row>
    <row r="1092" s="1" customFormat="1" customHeight="1" spans="1:17">
      <c r="A1092" s="15">
        <f t="shared" si="187"/>
        <v>218</v>
      </c>
      <c r="B1092" s="15" t="s">
        <v>3225</v>
      </c>
      <c r="C1092" s="38" t="s">
        <v>491</v>
      </c>
      <c r="D1092" s="38" t="s">
        <v>3226</v>
      </c>
      <c r="E1092" s="37" t="s">
        <v>37</v>
      </c>
      <c r="F1092" s="24">
        <v>4</v>
      </c>
      <c r="G1092" s="24">
        <v>4</v>
      </c>
      <c r="H1092" s="33">
        <f t="shared" si="174"/>
        <v>187.88</v>
      </c>
      <c r="I1092" s="33">
        <f t="shared" si="175"/>
        <v>3080</v>
      </c>
      <c r="J1092" s="33">
        <f t="shared" si="176"/>
        <v>37.576</v>
      </c>
      <c r="K1092" s="38" t="s">
        <v>3227</v>
      </c>
      <c r="L1092" s="25" t="s">
        <v>2402</v>
      </c>
      <c r="M1092" s="189"/>
      <c r="N1092" s="13"/>
      <c r="O1092" s="13"/>
      <c r="P1092" s="13"/>
      <c r="Q1092" s="182"/>
    </row>
    <row r="1093" s="1" customFormat="1" customHeight="1" spans="1:17">
      <c r="A1093" s="15">
        <v>219</v>
      </c>
      <c r="B1093" s="15" t="s">
        <v>3228</v>
      </c>
      <c r="C1093" s="38" t="s">
        <v>3229</v>
      </c>
      <c r="D1093" s="38" t="s">
        <v>3230</v>
      </c>
      <c r="E1093" s="37" t="s">
        <v>37</v>
      </c>
      <c r="F1093" s="24">
        <v>1.33</v>
      </c>
      <c r="G1093" s="24">
        <v>1.33</v>
      </c>
      <c r="H1093" s="33">
        <f t="shared" si="174"/>
        <v>62.4701</v>
      </c>
      <c r="I1093" s="33">
        <f t="shared" si="175"/>
        <v>1024.1</v>
      </c>
      <c r="J1093" s="33">
        <f t="shared" si="176"/>
        <v>12.49402</v>
      </c>
      <c r="K1093" s="38" t="s">
        <v>3231</v>
      </c>
      <c r="L1093" s="25" t="s">
        <v>2402</v>
      </c>
      <c r="M1093" s="188"/>
      <c r="N1093" s="37"/>
      <c r="O1093" s="37"/>
      <c r="P1093" s="37"/>
      <c r="Q1093" s="46"/>
    </row>
    <row r="1094" s="1" customFormat="1" customHeight="1" spans="1:17">
      <c r="A1094" s="37">
        <f t="shared" ref="A1094:A1097" si="188">A1093</f>
        <v>219</v>
      </c>
      <c r="B1094" s="15" t="s">
        <v>3228</v>
      </c>
      <c r="C1094" s="38" t="s">
        <v>3229</v>
      </c>
      <c r="D1094" s="38" t="s">
        <v>3230</v>
      </c>
      <c r="E1094" s="37" t="s">
        <v>2780</v>
      </c>
      <c r="F1094" s="24">
        <v>2.86</v>
      </c>
      <c r="G1094" s="24">
        <v>2.86</v>
      </c>
      <c r="H1094" s="33">
        <f t="shared" si="174"/>
        <v>134.3342</v>
      </c>
      <c r="I1094" s="33">
        <f t="shared" si="175"/>
        <v>2202.2</v>
      </c>
      <c r="J1094" s="33">
        <f t="shared" si="176"/>
        <v>26.86684</v>
      </c>
      <c r="K1094" s="38" t="s">
        <v>3231</v>
      </c>
      <c r="L1094" s="25" t="s">
        <v>2402</v>
      </c>
      <c r="M1094" s="49"/>
      <c r="N1094" s="37"/>
      <c r="O1094" s="37"/>
      <c r="P1094" s="37"/>
      <c r="Q1094" s="46"/>
    </row>
    <row r="1095" s="1" customFormat="1" customHeight="1" spans="1:17">
      <c r="A1095" s="37">
        <f t="shared" si="188"/>
        <v>219</v>
      </c>
      <c r="B1095" s="15" t="s">
        <v>3228</v>
      </c>
      <c r="C1095" s="38" t="s">
        <v>3229</v>
      </c>
      <c r="D1095" s="38" t="s">
        <v>3230</v>
      </c>
      <c r="E1095" s="37" t="s">
        <v>2773</v>
      </c>
      <c r="F1095" s="24">
        <v>3.15</v>
      </c>
      <c r="G1095" s="24">
        <v>3.15</v>
      </c>
      <c r="H1095" s="33">
        <f t="shared" si="174"/>
        <v>147.9555</v>
      </c>
      <c r="I1095" s="33">
        <f t="shared" si="175"/>
        <v>2425.5</v>
      </c>
      <c r="J1095" s="33">
        <f t="shared" si="176"/>
        <v>29.5911</v>
      </c>
      <c r="K1095" s="38" t="s">
        <v>3231</v>
      </c>
      <c r="L1095" s="25" t="s">
        <v>2402</v>
      </c>
      <c r="M1095" s="49"/>
      <c r="N1095" s="37"/>
      <c r="O1095" s="37"/>
      <c r="P1095" s="37"/>
      <c r="Q1095" s="46"/>
    </row>
    <row r="1096" s="1" customFormat="1" customHeight="1" spans="1:17">
      <c r="A1096" s="37">
        <f t="shared" si="188"/>
        <v>219</v>
      </c>
      <c r="B1096" s="15" t="s">
        <v>3228</v>
      </c>
      <c r="C1096" s="38" t="s">
        <v>3229</v>
      </c>
      <c r="D1096" s="38" t="s">
        <v>3230</v>
      </c>
      <c r="E1096" s="37" t="s">
        <v>2779</v>
      </c>
      <c r="F1096" s="24">
        <v>2.42</v>
      </c>
      <c r="G1096" s="24">
        <v>2.42</v>
      </c>
      <c r="H1096" s="33">
        <f t="shared" ref="H1096:H1106" si="189">G1096*46.97</f>
        <v>113.6674</v>
      </c>
      <c r="I1096" s="33">
        <f t="shared" ref="I1096:I1106" si="190">G1096*770</f>
        <v>1863.4</v>
      </c>
      <c r="J1096" s="33">
        <f t="shared" ref="J1096:J1106" si="191">H1096*20%</f>
        <v>22.73348</v>
      </c>
      <c r="K1096" s="38" t="s">
        <v>3231</v>
      </c>
      <c r="L1096" s="25" t="s">
        <v>2402</v>
      </c>
      <c r="M1096" s="49"/>
      <c r="N1096" s="37"/>
      <c r="O1096" s="37"/>
      <c r="P1096" s="37"/>
      <c r="Q1096" s="46"/>
    </row>
    <row r="1097" s="1" customFormat="1" customHeight="1" spans="1:17">
      <c r="A1097" s="15">
        <f t="shared" si="188"/>
        <v>219</v>
      </c>
      <c r="B1097" s="15" t="s">
        <v>3228</v>
      </c>
      <c r="C1097" s="38" t="s">
        <v>3229</v>
      </c>
      <c r="D1097" s="38" t="s">
        <v>3230</v>
      </c>
      <c r="E1097" s="37" t="s">
        <v>2715</v>
      </c>
      <c r="F1097" s="24">
        <v>2.24</v>
      </c>
      <c r="G1097" s="24">
        <v>2.24</v>
      </c>
      <c r="H1097" s="33">
        <f t="shared" si="189"/>
        <v>105.2128</v>
      </c>
      <c r="I1097" s="33">
        <f t="shared" si="190"/>
        <v>1724.8</v>
      </c>
      <c r="J1097" s="33">
        <f t="shared" si="191"/>
        <v>21.04256</v>
      </c>
      <c r="K1097" s="38" t="s">
        <v>3231</v>
      </c>
      <c r="L1097" s="25" t="s">
        <v>2402</v>
      </c>
      <c r="M1097" s="189"/>
      <c r="N1097" s="13"/>
      <c r="O1097" s="13"/>
      <c r="P1097" s="13"/>
      <c r="Q1097" s="182"/>
    </row>
    <row r="1098" s="1" customFormat="1" customHeight="1" spans="1:17">
      <c r="A1098" s="15">
        <v>220</v>
      </c>
      <c r="B1098" s="15" t="s">
        <v>3232</v>
      </c>
      <c r="C1098" s="38" t="s">
        <v>1099</v>
      </c>
      <c r="D1098" s="38" t="s">
        <v>3233</v>
      </c>
      <c r="E1098" s="37" t="s">
        <v>62</v>
      </c>
      <c r="F1098" s="24">
        <v>0.4</v>
      </c>
      <c r="G1098" s="24">
        <v>0.4</v>
      </c>
      <c r="H1098" s="33">
        <f t="shared" si="189"/>
        <v>18.788</v>
      </c>
      <c r="I1098" s="33">
        <f t="shared" si="190"/>
        <v>308</v>
      </c>
      <c r="J1098" s="33">
        <f t="shared" si="191"/>
        <v>3.7576</v>
      </c>
      <c r="K1098" s="38" t="s">
        <v>3234</v>
      </c>
      <c r="L1098" s="25" t="s">
        <v>2402</v>
      </c>
      <c r="M1098" s="188"/>
      <c r="N1098" s="37"/>
      <c r="O1098" s="37"/>
      <c r="P1098" s="37"/>
      <c r="Q1098" s="46"/>
    </row>
    <row r="1099" s="1" customFormat="1" customHeight="1" spans="1:17">
      <c r="A1099" s="37">
        <f t="shared" ref="A1099:A1102" si="192">A1098</f>
        <v>220</v>
      </c>
      <c r="B1099" s="15" t="s">
        <v>3232</v>
      </c>
      <c r="C1099" s="38" t="s">
        <v>1099</v>
      </c>
      <c r="D1099" s="38" t="s">
        <v>3233</v>
      </c>
      <c r="E1099" s="37" t="s">
        <v>62</v>
      </c>
      <c r="F1099" s="24">
        <v>0.4</v>
      </c>
      <c r="G1099" s="24">
        <v>0.4</v>
      </c>
      <c r="H1099" s="33">
        <f t="shared" si="189"/>
        <v>18.788</v>
      </c>
      <c r="I1099" s="33">
        <f t="shared" si="190"/>
        <v>308</v>
      </c>
      <c r="J1099" s="33">
        <f t="shared" si="191"/>
        <v>3.7576</v>
      </c>
      <c r="K1099" s="38" t="s">
        <v>3234</v>
      </c>
      <c r="L1099" s="25" t="s">
        <v>2402</v>
      </c>
      <c r="M1099" s="49"/>
      <c r="N1099" s="37"/>
      <c r="O1099" s="37"/>
      <c r="P1099" s="37"/>
      <c r="Q1099" s="46"/>
    </row>
    <row r="1100" s="1" customFormat="1" customHeight="1" spans="1:17">
      <c r="A1100" s="37">
        <f t="shared" si="192"/>
        <v>220</v>
      </c>
      <c r="B1100" s="15" t="s">
        <v>3232</v>
      </c>
      <c r="C1100" s="38" t="s">
        <v>1099</v>
      </c>
      <c r="D1100" s="38" t="s">
        <v>3233</v>
      </c>
      <c r="E1100" s="37" t="s">
        <v>3235</v>
      </c>
      <c r="F1100" s="24">
        <v>1.8</v>
      </c>
      <c r="G1100" s="24">
        <v>1.8</v>
      </c>
      <c r="H1100" s="33">
        <f t="shared" si="189"/>
        <v>84.546</v>
      </c>
      <c r="I1100" s="33">
        <f t="shared" si="190"/>
        <v>1386</v>
      </c>
      <c r="J1100" s="33">
        <f t="shared" si="191"/>
        <v>16.9092</v>
      </c>
      <c r="K1100" s="38" t="s">
        <v>3234</v>
      </c>
      <c r="L1100" s="25" t="s">
        <v>2402</v>
      </c>
      <c r="M1100" s="49"/>
      <c r="N1100" s="37"/>
      <c r="O1100" s="37"/>
      <c r="P1100" s="37"/>
      <c r="Q1100" s="46"/>
    </row>
    <row r="1101" s="1" customFormat="1" customHeight="1" spans="1:17">
      <c r="A1101" s="37">
        <f t="shared" si="192"/>
        <v>220</v>
      </c>
      <c r="B1101" s="15" t="s">
        <v>3232</v>
      </c>
      <c r="C1101" s="38" t="s">
        <v>1099</v>
      </c>
      <c r="D1101" s="38" t="s">
        <v>3233</v>
      </c>
      <c r="E1101" s="37" t="s">
        <v>2972</v>
      </c>
      <c r="F1101" s="24">
        <v>3.4</v>
      </c>
      <c r="G1101" s="24">
        <v>3.4</v>
      </c>
      <c r="H1101" s="33">
        <f t="shared" si="189"/>
        <v>159.698</v>
      </c>
      <c r="I1101" s="33">
        <f t="shared" si="190"/>
        <v>2618</v>
      </c>
      <c r="J1101" s="33">
        <f t="shared" si="191"/>
        <v>31.9396</v>
      </c>
      <c r="K1101" s="38" t="s">
        <v>3234</v>
      </c>
      <c r="L1101" s="25" t="s">
        <v>2402</v>
      </c>
      <c r="M1101" s="49"/>
      <c r="N1101" s="37"/>
      <c r="O1101" s="37"/>
      <c r="P1101" s="37"/>
      <c r="Q1101" s="46"/>
    </row>
    <row r="1102" s="1" customFormat="1" customHeight="1" spans="1:17">
      <c r="A1102" s="15">
        <f t="shared" si="192"/>
        <v>220</v>
      </c>
      <c r="B1102" s="15" t="s">
        <v>3232</v>
      </c>
      <c r="C1102" s="38" t="s">
        <v>1099</v>
      </c>
      <c r="D1102" s="38" t="s">
        <v>3233</v>
      </c>
      <c r="E1102" s="37" t="s">
        <v>37</v>
      </c>
      <c r="F1102" s="24">
        <v>5</v>
      </c>
      <c r="G1102" s="24">
        <v>5</v>
      </c>
      <c r="H1102" s="33">
        <f t="shared" si="189"/>
        <v>234.85</v>
      </c>
      <c r="I1102" s="33">
        <f t="shared" si="190"/>
        <v>3850</v>
      </c>
      <c r="J1102" s="33">
        <f t="shared" si="191"/>
        <v>46.97</v>
      </c>
      <c r="K1102" s="38" t="s">
        <v>3234</v>
      </c>
      <c r="L1102" s="25" t="s">
        <v>2402</v>
      </c>
      <c r="M1102" s="189"/>
      <c r="N1102" s="13"/>
      <c r="O1102" s="13"/>
      <c r="P1102" s="13"/>
      <c r="Q1102" s="182"/>
    </row>
    <row r="1103" s="1" customFormat="1" customHeight="1" spans="1:17">
      <c r="A1103" s="15">
        <v>221</v>
      </c>
      <c r="B1103" s="15" t="s">
        <v>3236</v>
      </c>
      <c r="C1103" s="38" t="s">
        <v>491</v>
      </c>
      <c r="D1103" s="38" t="s">
        <v>3237</v>
      </c>
      <c r="E1103" s="37" t="s">
        <v>2799</v>
      </c>
      <c r="F1103" s="24">
        <v>2.7</v>
      </c>
      <c r="G1103" s="24">
        <v>2.7</v>
      </c>
      <c r="H1103" s="33">
        <f t="shared" si="189"/>
        <v>126.819</v>
      </c>
      <c r="I1103" s="33">
        <f t="shared" si="190"/>
        <v>2079</v>
      </c>
      <c r="J1103" s="33">
        <f t="shared" si="191"/>
        <v>25.3638</v>
      </c>
      <c r="K1103" s="38" t="s">
        <v>3238</v>
      </c>
      <c r="L1103" s="25" t="s">
        <v>2402</v>
      </c>
      <c r="M1103" s="188"/>
      <c r="N1103" s="37"/>
      <c r="O1103" s="37"/>
      <c r="P1103" s="37"/>
      <c r="Q1103" s="46"/>
    </row>
    <row r="1104" s="1" customFormat="1" customHeight="1" spans="1:17">
      <c r="A1104" s="37">
        <f t="shared" ref="A1104:A1106" si="193">A1103</f>
        <v>221</v>
      </c>
      <c r="B1104" s="15" t="s">
        <v>3236</v>
      </c>
      <c r="C1104" s="38" t="s">
        <v>491</v>
      </c>
      <c r="D1104" s="38" t="s">
        <v>3237</v>
      </c>
      <c r="E1104" s="37" t="s">
        <v>3239</v>
      </c>
      <c r="F1104" s="24">
        <v>17.7</v>
      </c>
      <c r="G1104" s="24">
        <v>17.7</v>
      </c>
      <c r="H1104" s="33">
        <f t="shared" si="189"/>
        <v>831.369</v>
      </c>
      <c r="I1104" s="33">
        <f t="shared" si="190"/>
        <v>13629</v>
      </c>
      <c r="J1104" s="33">
        <f t="shared" si="191"/>
        <v>166.2738</v>
      </c>
      <c r="K1104" s="38" t="s">
        <v>3238</v>
      </c>
      <c r="L1104" s="25" t="s">
        <v>2402</v>
      </c>
      <c r="M1104" s="49"/>
      <c r="N1104" s="37"/>
      <c r="O1104" s="37"/>
      <c r="P1104" s="37"/>
      <c r="Q1104" s="46"/>
    </row>
    <row r="1105" s="1" customFormat="1" customHeight="1" spans="1:17">
      <c r="A1105" s="37">
        <f t="shared" si="193"/>
        <v>221</v>
      </c>
      <c r="B1105" s="15" t="s">
        <v>3236</v>
      </c>
      <c r="C1105" s="38" t="s">
        <v>491</v>
      </c>
      <c r="D1105" s="38" t="s">
        <v>3237</v>
      </c>
      <c r="E1105" s="37" t="s">
        <v>2740</v>
      </c>
      <c r="F1105" s="24">
        <v>2.4</v>
      </c>
      <c r="G1105" s="24">
        <v>2.4</v>
      </c>
      <c r="H1105" s="33">
        <f t="shared" si="189"/>
        <v>112.728</v>
      </c>
      <c r="I1105" s="33">
        <f t="shared" si="190"/>
        <v>1848</v>
      </c>
      <c r="J1105" s="33">
        <f t="shared" si="191"/>
        <v>22.5456</v>
      </c>
      <c r="K1105" s="38" t="s">
        <v>3238</v>
      </c>
      <c r="L1105" s="25" t="s">
        <v>2402</v>
      </c>
      <c r="M1105" s="49"/>
      <c r="N1105" s="37"/>
      <c r="O1105" s="37"/>
      <c r="P1105" s="37"/>
      <c r="Q1105" s="46"/>
    </row>
    <row r="1106" s="1" customFormat="1" customHeight="1" spans="1:17">
      <c r="A1106" s="37">
        <f t="shared" si="193"/>
        <v>221</v>
      </c>
      <c r="B1106" s="15" t="s">
        <v>3236</v>
      </c>
      <c r="C1106" s="38" t="s">
        <v>491</v>
      </c>
      <c r="D1106" s="38" t="s">
        <v>3237</v>
      </c>
      <c r="E1106" s="37" t="s">
        <v>37</v>
      </c>
      <c r="F1106" s="24">
        <v>7.9</v>
      </c>
      <c r="G1106" s="24">
        <v>7.9</v>
      </c>
      <c r="H1106" s="33">
        <f t="shared" si="189"/>
        <v>371.063</v>
      </c>
      <c r="I1106" s="33">
        <f t="shared" si="190"/>
        <v>6083</v>
      </c>
      <c r="J1106" s="33">
        <f t="shared" si="191"/>
        <v>74.2126</v>
      </c>
      <c r="K1106" s="38" t="s">
        <v>3238</v>
      </c>
      <c r="L1106" s="25" t="s">
        <v>2402</v>
      </c>
      <c r="M1106" s="49"/>
      <c r="N1106" s="37"/>
      <c r="O1106" s="37"/>
      <c r="P1106" s="37"/>
      <c r="Q1106" s="46"/>
    </row>
    <row r="1107" s="1" customFormat="1" customHeight="1" spans="1:17">
      <c r="A1107" s="50" t="s">
        <v>390</v>
      </c>
      <c r="B1107" s="51"/>
      <c r="C1107" s="51"/>
      <c r="D1107" s="51"/>
      <c r="E1107" s="40"/>
      <c r="F1107" s="52">
        <f t="shared" ref="F1107:J1107" si="194">SUM(F8:F1106)</f>
        <v>5776.97</v>
      </c>
      <c r="G1107" s="52">
        <f t="shared" si="194"/>
        <v>5776.97</v>
      </c>
      <c r="H1107" s="34">
        <f t="shared" si="194"/>
        <v>271344.2809</v>
      </c>
      <c r="I1107" s="34">
        <f t="shared" si="194"/>
        <v>4448266.9</v>
      </c>
      <c r="J1107" s="34">
        <f t="shared" si="194"/>
        <v>54268.85618</v>
      </c>
      <c r="K1107" s="52"/>
      <c r="L1107" s="52"/>
      <c r="M1107" s="52"/>
      <c r="N1107" s="52"/>
      <c r="O1107" s="52"/>
      <c r="P1107" s="24"/>
      <c r="Q1107" s="24"/>
    </row>
    <row r="1108" s="4" customFormat="1" ht="54" customHeight="1" spans="1:17">
      <c r="A1108" s="85" t="s">
        <v>391</v>
      </c>
      <c r="B1108" s="85"/>
      <c r="C1108" s="85"/>
      <c r="D1108" s="85"/>
      <c r="E1108" s="85"/>
      <c r="F1108" s="85"/>
      <c r="G1108" s="85"/>
      <c r="H1108" s="85"/>
      <c r="I1108" s="85"/>
      <c r="J1108" s="85"/>
      <c r="K1108" s="85"/>
      <c r="L1108" s="85"/>
      <c r="M1108" s="85"/>
      <c r="N1108" s="85" t="s">
        <v>392</v>
      </c>
      <c r="O1108" s="85"/>
      <c r="P1108" s="85"/>
      <c r="Q1108" s="85"/>
    </row>
  </sheetData>
  <mergeCells count="230">
    <mergeCell ref="A2:N2"/>
    <mergeCell ref="A4:N4"/>
    <mergeCell ref="A6:E6"/>
    <mergeCell ref="A1107:E1107"/>
    <mergeCell ref="A1108:M1108"/>
    <mergeCell ref="N1108:Q1108"/>
    <mergeCell ref="M8:M14"/>
    <mergeCell ref="M15:M24"/>
    <mergeCell ref="M25:M29"/>
    <mergeCell ref="M30:M33"/>
    <mergeCell ref="M34:M38"/>
    <mergeCell ref="M39:M43"/>
    <mergeCell ref="M44:M48"/>
    <mergeCell ref="M49:M51"/>
    <mergeCell ref="M52:M56"/>
    <mergeCell ref="M57:M61"/>
    <mergeCell ref="M62:M66"/>
    <mergeCell ref="M67:M71"/>
    <mergeCell ref="M72:M76"/>
    <mergeCell ref="M77:M81"/>
    <mergeCell ref="M82:M86"/>
    <mergeCell ref="M87:M91"/>
    <mergeCell ref="M92:M96"/>
    <mergeCell ref="M97:M101"/>
    <mergeCell ref="M102:M106"/>
    <mergeCell ref="M107:M111"/>
    <mergeCell ref="M112:M116"/>
    <mergeCell ref="M117:M121"/>
    <mergeCell ref="M122:M126"/>
    <mergeCell ref="M127:M131"/>
    <mergeCell ref="M132:M136"/>
    <mergeCell ref="M137:M141"/>
    <mergeCell ref="M142:M146"/>
    <mergeCell ref="M147:M150"/>
    <mergeCell ref="M151:M155"/>
    <mergeCell ref="M156:M160"/>
    <mergeCell ref="M161:M165"/>
    <mergeCell ref="M166:M170"/>
    <mergeCell ref="M171:M175"/>
    <mergeCell ref="M176:M180"/>
    <mergeCell ref="M181:M185"/>
    <mergeCell ref="M186:M190"/>
    <mergeCell ref="M191:M195"/>
    <mergeCell ref="M196:M200"/>
    <mergeCell ref="M201:M205"/>
    <mergeCell ref="M206:M210"/>
    <mergeCell ref="M211:M215"/>
    <mergeCell ref="M216:M220"/>
    <mergeCell ref="M221:M225"/>
    <mergeCell ref="M226:M230"/>
    <mergeCell ref="M231:M235"/>
    <mergeCell ref="M236:M240"/>
    <mergeCell ref="M241:M245"/>
    <mergeCell ref="M246:M250"/>
    <mergeCell ref="M251:M255"/>
    <mergeCell ref="M256:M260"/>
    <mergeCell ref="M261:M265"/>
    <mergeCell ref="M266:M270"/>
    <mergeCell ref="M271:M275"/>
    <mergeCell ref="M276:M280"/>
    <mergeCell ref="M281:M285"/>
    <mergeCell ref="M286:M290"/>
    <mergeCell ref="M291:M295"/>
    <mergeCell ref="M296:M300"/>
    <mergeCell ref="M301:M305"/>
    <mergeCell ref="M306:M310"/>
    <mergeCell ref="M311:M315"/>
    <mergeCell ref="M316:M320"/>
    <mergeCell ref="M321:M325"/>
    <mergeCell ref="M326:M330"/>
    <mergeCell ref="M331:M335"/>
    <mergeCell ref="M336:M340"/>
    <mergeCell ref="M341:M345"/>
    <mergeCell ref="M346:M350"/>
    <mergeCell ref="M351:M355"/>
    <mergeCell ref="M356:M360"/>
    <mergeCell ref="M361:M365"/>
    <mergeCell ref="M366:M370"/>
    <mergeCell ref="M371:M375"/>
    <mergeCell ref="M376:M380"/>
    <mergeCell ref="M381:M385"/>
    <mergeCell ref="M386:M390"/>
    <mergeCell ref="M391:M395"/>
    <mergeCell ref="M396:M400"/>
    <mergeCell ref="M401:M405"/>
    <mergeCell ref="M406:M410"/>
    <mergeCell ref="M411:M415"/>
    <mergeCell ref="M416:M420"/>
    <mergeCell ref="M421:M425"/>
    <mergeCell ref="M426:M430"/>
    <mergeCell ref="M431:M435"/>
    <mergeCell ref="M436:M440"/>
    <mergeCell ref="M441:M445"/>
    <mergeCell ref="M446:M450"/>
    <mergeCell ref="M451:M454"/>
    <mergeCell ref="M455:M459"/>
    <mergeCell ref="M460:M464"/>
    <mergeCell ref="M465:M469"/>
    <mergeCell ref="M470:M474"/>
    <mergeCell ref="M475:M479"/>
    <mergeCell ref="M480:M484"/>
    <mergeCell ref="M485:M489"/>
    <mergeCell ref="M490:M494"/>
    <mergeCell ref="M495:M499"/>
    <mergeCell ref="M500:M504"/>
    <mergeCell ref="M505:M509"/>
    <mergeCell ref="M510:M514"/>
    <mergeCell ref="M515:M518"/>
    <mergeCell ref="M519:M523"/>
    <mergeCell ref="M524:M528"/>
    <mergeCell ref="M529:M533"/>
    <mergeCell ref="M534:M537"/>
    <mergeCell ref="M538:M542"/>
    <mergeCell ref="M543:M547"/>
    <mergeCell ref="M548:M552"/>
    <mergeCell ref="M553:M557"/>
    <mergeCell ref="M558:M562"/>
    <mergeCell ref="M563:M567"/>
    <mergeCell ref="M568:M572"/>
    <mergeCell ref="M573:M577"/>
    <mergeCell ref="M578:M582"/>
    <mergeCell ref="M583:M587"/>
    <mergeCell ref="M588:M592"/>
    <mergeCell ref="M593:M597"/>
    <mergeCell ref="M598:M602"/>
    <mergeCell ref="M603:M607"/>
    <mergeCell ref="M608:M612"/>
    <mergeCell ref="M613:M617"/>
    <mergeCell ref="M618:M622"/>
    <mergeCell ref="M623:M627"/>
    <mergeCell ref="M628:M632"/>
    <mergeCell ref="M633:M637"/>
    <mergeCell ref="M638:M642"/>
    <mergeCell ref="M643:M647"/>
    <mergeCell ref="M648:M652"/>
    <mergeCell ref="M653:M657"/>
    <mergeCell ref="M658:M662"/>
    <mergeCell ref="M663:M667"/>
    <mergeCell ref="M668:M672"/>
    <mergeCell ref="M673:M677"/>
    <mergeCell ref="M678:M682"/>
    <mergeCell ref="M683:M687"/>
    <mergeCell ref="M688:M692"/>
    <mergeCell ref="M693:M696"/>
    <mergeCell ref="M697:M701"/>
    <mergeCell ref="M702:M705"/>
    <mergeCell ref="M706:M710"/>
    <mergeCell ref="M711:M715"/>
    <mergeCell ref="M716:M720"/>
    <mergeCell ref="M721:M725"/>
    <mergeCell ref="M726:M730"/>
    <mergeCell ref="M731:M735"/>
    <mergeCell ref="M736:M740"/>
    <mergeCell ref="M741:M745"/>
    <mergeCell ref="M746:M750"/>
    <mergeCell ref="M751:M755"/>
    <mergeCell ref="M756:M760"/>
    <mergeCell ref="M761:M765"/>
    <mergeCell ref="M766:M770"/>
    <mergeCell ref="M771:M775"/>
    <mergeCell ref="M776:M780"/>
    <mergeCell ref="M781:M784"/>
    <mergeCell ref="M785:M789"/>
    <mergeCell ref="M790:M794"/>
    <mergeCell ref="M795:M799"/>
    <mergeCell ref="M800:M804"/>
    <mergeCell ref="M805:M809"/>
    <mergeCell ref="M810:M814"/>
    <mergeCell ref="M815:M819"/>
    <mergeCell ref="M820:M824"/>
    <mergeCell ref="M825:M828"/>
    <mergeCell ref="M829:M833"/>
    <mergeCell ref="M834:M838"/>
    <mergeCell ref="M839:M843"/>
    <mergeCell ref="M844:M848"/>
    <mergeCell ref="M849:M853"/>
    <mergeCell ref="M854:M858"/>
    <mergeCell ref="M859:M863"/>
    <mergeCell ref="M864:M868"/>
    <mergeCell ref="M869:M873"/>
    <mergeCell ref="M874:M878"/>
    <mergeCell ref="M879:M883"/>
    <mergeCell ref="M884:M887"/>
    <mergeCell ref="M888:M891"/>
    <mergeCell ref="M892:M896"/>
    <mergeCell ref="M897:M900"/>
    <mergeCell ref="M901:M905"/>
    <mergeCell ref="M906:M910"/>
    <mergeCell ref="M911:M915"/>
    <mergeCell ref="M916:M919"/>
    <mergeCell ref="M920:M923"/>
    <mergeCell ref="M924:M928"/>
    <mergeCell ref="M929:M933"/>
    <mergeCell ref="M934:M937"/>
    <mergeCell ref="M938:M941"/>
    <mergeCell ref="M942:M946"/>
    <mergeCell ref="M947:M951"/>
    <mergeCell ref="M952:M956"/>
    <mergeCell ref="M957:M960"/>
    <mergeCell ref="M961:M965"/>
    <mergeCell ref="M966:M970"/>
    <mergeCell ref="M971:M975"/>
    <mergeCell ref="M976:M980"/>
    <mergeCell ref="M981:M985"/>
    <mergeCell ref="M986:M990"/>
    <mergeCell ref="M991:M995"/>
    <mergeCell ref="M996:M1000"/>
    <mergeCell ref="M1001:M1005"/>
    <mergeCell ref="M1006:M1010"/>
    <mergeCell ref="M1011:M1014"/>
    <mergeCell ref="M1015:M1019"/>
    <mergeCell ref="M1020:M1024"/>
    <mergeCell ref="M1025:M1029"/>
    <mergeCell ref="M1030:M1034"/>
    <mergeCell ref="M1035:M1039"/>
    <mergeCell ref="M1040:M1043"/>
    <mergeCell ref="M1044:M1048"/>
    <mergeCell ref="M1049:M1052"/>
    <mergeCell ref="M1053:M1057"/>
    <mergeCell ref="M1058:M1062"/>
    <mergeCell ref="M1063:M1067"/>
    <mergeCell ref="M1068:M1072"/>
    <mergeCell ref="M1073:M1077"/>
    <mergeCell ref="M1078:M1082"/>
    <mergeCell ref="M1083:M1087"/>
    <mergeCell ref="M1088:M1092"/>
    <mergeCell ref="M1093:M1097"/>
    <mergeCell ref="M1098:M1102"/>
    <mergeCell ref="M1103:M1106"/>
    <mergeCell ref="O741:O745"/>
  </mergeCells>
  <pageMargins left="0.751388888888889" right="0.751388888888889" top="1" bottom="1" header="0.5" footer="0.5"/>
  <pageSetup paperSize="9" scale="66" orientation="landscape" horizontalDpi="600"/>
  <headerFooter>
    <oddFooter>&amp;C第 &amp;P 页，共 &amp;N 页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752"/>
  <sheetViews>
    <sheetView view="pageBreakPreview" zoomScaleNormal="100" workbookViewId="0">
      <selection activeCell="K8" sqref="K8"/>
    </sheetView>
  </sheetViews>
  <sheetFormatPr defaultColWidth="9" defaultRowHeight="32" customHeight="1"/>
  <cols>
    <col min="1" max="1" width="4.875" style="5" customWidth="1"/>
    <col min="2" max="2" width="7.75" style="5" customWidth="1"/>
    <col min="3" max="3" width="17.875" style="5" customWidth="1"/>
    <col min="4" max="4" width="11.125" style="5" customWidth="1"/>
    <col min="5" max="5" width="11.25" style="5" customWidth="1"/>
    <col min="6" max="6" width="9.625" style="5" customWidth="1"/>
    <col min="7" max="7" width="8.25" style="5" customWidth="1"/>
    <col min="8" max="9" width="11.5" style="5" customWidth="1"/>
    <col min="10" max="10" width="10.125" style="5" customWidth="1"/>
    <col min="11" max="11" width="18.875" style="5" customWidth="1"/>
    <col min="12" max="12" width="18.75" style="5" customWidth="1"/>
    <col min="13" max="13" width="14.875" style="1" customWidth="1"/>
    <col min="14" max="14" width="8.5" style="5" customWidth="1"/>
    <col min="15" max="17" width="8.5" style="1" customWidth="1"/>
    <col min="18" max="16381" width="9" style="1"/>
  </cols>
  <sheetData>
    <row r="1" s="1" customFormat="1" customHeight="1" spans="1:14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N1" s="5"/>
    </row>
    <row r="2" s="1" customFormat="1" customHeight="1" spans="1:17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="2" customFormat="1" customHeight="1" spans="1:14">
      <c r="A3" s="2" t="s">
        <v>3240</v>
      </c>
      <c r="M3" s="21"/>
      <c r="N3" s="21" t="s">
        <v>2</v>
      </c>
    </row>
    <row r="4" s="2" customFormat="1" customHeight="1" spans="1:14">
      <c r="A4" s="10" t="s">
        <v>3241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N4" s="10"/>
    </row>
    <row r="5" s="2" customFormat="1" customHeight="1" spans="1:14">
      <c r="A5" s="10" t="s">
        <v>4</v>
      </c>
      <c r="B5" s="12"/>
      <c r="C5" s="12"/>
      <c r="D5" s="10"/>
      <c r="E5" s="10"/>
      <c r="F5" s="10"/>
      <c r="H5" s="10" t="s">
        <v>5</v>
      </c>
      <c r="I5" s="12"/>
      <c r="J5" s="12"/>
      <c r="K5" s="12"/>
      <c r="L5" s="12"/>
      <c r="N5" s="12"/>
    </row>
    <row r="6" s="2" customFormat="1" customHeight="1" spans="1:15">
      <c r="A6" s="10" t="s">
        <v>3242</v>
      </c>
      <c r="B6" s="10"/>
      <c r="C6" s="10"/>
      <c r="D6" s="10"/>
      <c r="E6" s="10"/>
      <c r="F6" s="10"/>
      <c r="H6" s="10" t="s">
        <v>7</v>
      </c>
      <c r="I6" s="10"/>
      <c r="J6" s="10"/>
      <c r="K6" s="10"/>
      <c r="L6" s="10" t="s">
        <v>8</v>
      </c>
      <c r="N6" s="10"/>
      <c r="O6" s="23" t="s">
        <v>9</v>
      </c>
    </row>
    <row r="7" s="1" customFormat="1" ht="45" customHeight="1" spans="1:17">
      <c r="A7" s="13" t="s">
        <v>10</v>
      </c>
      <c r="B7" s="13" t="s">
        <v>11</v>
      </c>
      <c r="C7" s="13" t="s">
        <v>12</v>
      </c>
      <c r="D7" s="13" t="s">
        <v>13</v>
      </c>
      <c r="E7" s="13" t="s">
        <v>14</v>
      </c>
      <c r="F7" s="13" t="s">
        <v>15</v>
      </c>
      <c r="G7" s="13" t="s">
        <v>16</v>
      </c>
      <c r="H7" s="13" t="s">
        <v>17</v>
      </c>
      <c r="I7" s="13" t="s">
        <v>18</v>
      </c>
      <c r="J7" s="13" t="s">
        <v>19</v>
      </c>
      <c r="K7" s="13" t="s">
        <v>20</v>
      </c>
      <c r="L7" s="39" t="s">
        <v>21</v>
      </c>
      <c r="M7" s="13" t="s">
        <v>22</v>
      </c>
      <c r="N7" s="40" t="s">
        <v>23</v>
      </c>
      <c r="O7" s="13" t="s">
        <v>24</v>
      </c>
      <c r="P7" s="13" t="s">
        <v>25</v>
      </c>
      <c r="Q7" s="13" t="s">
        <v>26</v>
      </c>
    </row>
    <row r="8" s="1" customFormat="1" customHeight="1" spans="1:17">
      <c r="A8" s="15">
        <v>1</v>
      </c>
      <c r="B8" s="15" t="s">
        <v>3243</v>
      </c>
      <c r="C8" s="15" t="s">
        <v>538</v>
      </c>
      <c r="D8" s="15" t="s">
        <v>3244</v>
      </c>
      <c r="E8" s="37" t="s">
        <v>1208</v>
      </c>
      <c r="F8" s="24">
        <v>6.88</v>
      </c>
      <c r="G8" s="24">
        <v>6.88</v>
      </c>
      <c r="H8" s="33">
        <f t="shared" ref="H8:H71" si="0">G8*46.97</f>
        <v>323.1536</v>
      </c>
      <c r="I8" s="33">
        <f t="shared" ref="I8:I71" si="1">G8*770</f>
        <v>5297.6</v>
      </c>
      <c r="J8" s="33">
        <f t="shared" ref="J8:J71" si="2">H8*20%</f>
        <v>64.63072</v>
      </c>
      <c r="K8" s="15" t="s">
        <v>3245</v>
      </c>
      <c r="L8" s="190" t="s">
        <v>32</v>
      </c>
      <c r="M8" s="168"/>
      <c r="N8" s="42"/>
      <c r="O8" s="15"/>
      <c r="P8" s="15"/>
      <c r="Q8" s="45"/>
    </row>
    <row r="9" s="1" customFormat="1" customHeight="1" spans="1:17">
      <c r="A9" s="37">
        <v>1</v>
      </c>
      <c r="B9" s="15" t="s">
        <v>3243</v>
      </c>
      <c r="C9" s="38" t="s">
        <v>538</v>
      </c>
      <c r="D9" s="38" t="s">
        <v>3244</v>
      </c>
      <c r="E9" s="37" t="s">
        <v>866</v>
      </c>
      <c r="F9" s="24">
        <v>5</v>
      </c>
      <c r="G9" s="24">
        <v>5</v>
      </c>
      <c r="H9" s="33">
        <f t="shared" si="0"/>
        <v>234.85</v>
      </c>
      <c r="I9" s="33">
        <f t="shared" si="1"/>
        <v>3850</v>
      </c>
      <c r="J9" s="33">
        <f t="shared" si="2"/>
        <v>46.97</v>
      </c>
      <c r="K9" s="47" t="s">
        <v>3245</v>
      </c>
      <c r="L9" s="190" t="s">
        <v>32</v>
      </c>
      <c r="M9" s="169"/>
      <c r="N9" s="44"/>
      <c r="O9" s="37"/>
      <c r="P9" s="37"/>
      <c r="Q9" s="46"/>
    </row>
    <row r="10" s="1" customFormat="1" customHeight="1" spans="1:17">
      <c r="A10" s="37">
        <v>1</v>
      </c>
      <c r="B10" s="15" t="s">
        <v>3243</v>
      </c>
      <c r="C10" s="38" t="s">
        <v>538</v>
      </c>
      <c r="D10" s="38" t="s">
        <v>3244</v>
      </c>
      <c r="E10" s="37" t="s">
        <v>1208</v>
      </c>
      <c r="F10" s="24">
        <v>4</v>
      </c>
      <c r="G10" s="24">
        <v>4</v>
      </c>
      <c r="H10" s="33">
        <f t="shared" si="0"/>
        <v>187.88</v>
      </c>
      <c r="I10" s="33">
        <f t="shared" si="1"/>
        <v>3080</v>
      </c>
      <c r="J10" s="33">
        <f t="shared" si="2"/>
        <v>37.576</v>
      </c>
      <c r="K10" s="47" t="s">
        <v>3245</v>
      </c>
      <c r="L10" s="190" t="s">
        <v>32</v>
      </c>
      <c r="M10" s="169"/>
      <c r="N10" s="44"/>
      <c r="O10" s="37"/>
      <c r="P10" s="37"/>
      <c r="Q10" s="46"/>
    </row>
    <row r="11" s="1" customFormat="1" customHeight="1" spans="1:17">
      <c r="A11" s="37">
        <v>1</v>
      </c>
      <c r="B11" s="15" t="s">
        <v>3243</v>
      </c>
      <c r="C11" s="38" t="s">
        <v>538</v>
      </c>
      <c r="D11" s="38" t="s">
        <v>3244</v>
      </c>
      <c r="E11" s="37" t="s">
        <v>3246</v>
      </c>
      <c r="F11" s="24">
        <v>6.25</v>
      </c>
      <c r="G11" s="24">
        <v>6.25</v>
      </c>
      <c r="H11" s="33">
        <f t="shared" si="0"/>
        <v>293.5625</v>
      </c>
      <c r="I11" s="33">
        <f t="shared" si="1"/>
        <v>4812.5</v>
      </c>
      <c r="J11" s="33">
        <f t="shared" si="2"/>
        <v>58.7125</v>
      </c>
      <c r="K11" s="47" t="s">
        <v>3245</v>
      </c>
      <c r="L11" s="190" t="s">
        <v>32</v>
      </c>
      <c r="M11" s="170"/>
      <c r="N11" s="44"/>
      <c r="O11" s="37"/>
      <c r="P11" s="37"/>
      <c r="Q11" s="46"/>
    </row>
    <row r="12" s="1" customFormat="1" customHeight="1" spans="1:17">
      <c r="A12" s="37">
        <v>2</v>
      </c>
      <c r="B12" s="15" t="s">
        <v>3247</v>
      </c>
      <c r="C12" s="38" t="s">
        <v>736</v>
      </c>
      <c r="D12" s="38" t="s">
        <v>3248</v>
      </c>
      <c r="E12" s="37" t="s">
        <v>37</v>
      </c>
      <c r="F12" s="24">
        <v>4</v>
      </c>
      <c r="G12" s="24">
        <v>4</v>
      </c>
      <c r="H12" s="33">
        <f t="shared" si="0"/>
        <v>187.88</v>
      </c>
      <c r="I12" s="33">
        <f t="shared" si="1"/>
        <v>3080</v>
      </c>
      <c r="J12" s="33">
        <f t="shared" si="2"/>
        <v>37.576</v>
      </c>
      <c r="K12" s="47" t="s">
        <v>3249</v>
      </c>
      <c r="L12" s="190" t="s">
        <v>32</v>
      </c>
      <c r="M12" s="168"/>
      <c r="N12" s="44"/>
      <c r="O12" s="37"/>
      <c r="P12" s="37"/>
      <c r="Q12" s="46"/>
    </row>
    <row r="13" s="1" customFormat="1" customHeight="1" spans="1:17">
      <c r="A13" s="37">
        <v>2</v>
      </c>
      <c r="B13" s="15" t="s">
        <v>3247</v>
      </c>
      <c r="C13" s="38" t="s">
        <v>736</v>
      </c>
      <c r="D13" s="38" t="s">
        <v>3248</v>
      </c>
      <c r="E13" s="37" t="s">
        <v>3250</v>
      </c>
      <c r="F13" s="24">
        <v>5</v>
      </c>
      <c r="G13" s="24">
        <v>5</v>
      </c>
      <c r="H13" s="33">
        <f t="shared" si="0"/>
        <v>234.85</v>
      </c>
      <c r="I13" s="33">
        <f t="shared" si="1"/>
        <v>3850</v>
      </c>
      <c r="J13" s="33">
        <f t="shared" si="2"/>
        <v>46.97</v>
      </c>
      <c r="K13" s="47" t="s">
        <v>3249</v>
      </c>
      <c r="L13" s="190" t="s">
        <v>32</v>
      </c>
      <c r="M13" s="169"/>
      <c r="N13" s="44"/>
      <c r="O13" s="37"/>
      <c r="P13" s="37"/>
      <c r="Q13" s="46"/>
    </row>
    <row r="14" s="1" customFormat="1" customHeight="1" spans="1:17">
      <c r="A14" s="37">
        <v>2</v>
      </c>
      <c r="B14" s="15" t="s">
        <v>3247</v>
      </c>
      <c r="C14" s="38" t="s">
        <v>736</v>
      </c>
      <c r="D14" s="38" t="s">
        <v>3248</v>
      </c>
      <c r="E14" s="37" t="s">
        <v>3251</v>
      </c>
      <c r="F14" s="24">
        <v>6</v>
      </c>
      <c r="G14" s="24">
        <v>6</v>
      </c>
      <c r="H14" s="33">
        <f t="shared" si="0"/>
        <v>281.82</v>
      </c>
      <c r="I14" s="33">
        <f t="shared" si="1"/>
        <v>4620</v>
      </c>
      <c r="J14" s="33">
        <f t="shared" si="2"/>
        <v>56.364</v>
      </c>
      <c r="K14" s="47" t="s">
        <v>3249</v>
      </c>
      <c r="L14" s="190" t="s">
        <v>32</v>
      </c>
      <c r="M14" s="169"/>
      <c r="N14" s="44"/>
      <c r="O14" s="37"/>
      <c r="P14" s="37"/>
      <c r="Q14" s="46"/>
    </row>
    <row r="15" s="1" customFormat="1" customHeight="1" spans="1:17">
      <c r="A15" s="15">
        <v>2</v>
      </c>
      <c r="B15" s="15" t="s">
        <v>3247</v>
      </c>
      <c r="C15" s="38" t="s">
        <v>736</v>
      </c>
      <c r="D15" s="38" t="s">
        <v>3248</v>
      </c>
      <c r="E15" s="37" t="s">
        <v>3252</v>
      </c>
      <c r="F15" s="24">
        <v>1</v>
      </c>
      <c r="G15" s="24">
        <v>1</v>
      </c>
      <c r="H15" s="33">
        <f t="shared" si="0"/>
        <v>46.97</v>
      </c>
      <c r="I15" s="33">
        <f t="shared" si="1"/>
        <v>770</v>
      </c>
      <c r="J15" s="33">
        <f t="shared" si="2"/>
        <v>9.394</v>
      </c>
      <c r="K15" s="47" t="s">
        <v>3249</v>
      </c>
      <c r="L15" s="190" t="s">
        <v>32</v>
      </c>
      <c r="M15" s="169"/>
      <c r="N15" s="44"/>
      <c r="O15" s="37"/>
      <c r="P15" s="37"/>
      <c r="Q15" s="46"/>
    </row>
    <row r="16" s="1" customFormat="1" customHeight="1" spans="1:17">
      <c r="A16" s="37">
        <v>2</v>
      </c>
      <c r="B16" s="15" t="s">
        <v>3247</v>
      </c>
      <c r="C16" s="38" t="s">
        <v>736</v>
      </c>
      <c r="D16" s="38" t="s">
        <v>3248</v>
      </c>
      <c r="E16" s="37" t="s">
        <v>3253</v>
      </c>
      <c r="F16" s="24">
        <v>2</v>
      </c>
      <c r="G16" s="24">
        <v>2</v>
      </c>
      <c r="H16" s="33">
        <f t="shared" si="0"/>
        <v>93.94</v>
      </c>
      <c r="I16" s="33">
        <f t="shared" si="1"/>
        <v>1540</v>
      </c>
      <c r="J16" s="33">
        <f t="shared" si="2"/>
        <v>18.788</v>
      </c>
      <c r="K16" s="47" t="s">
        <v>3249</v>
      </c>
      <c r="L16" s="190" t="s">
        <v>32</v>
      </c>
      <c r="M16" s="170"/>
      <c r="N16" s="44"/>
      <c r="O16" s="37"/>
      <c r="P16" s="37"/>
      <c r="Q16" s="46"/>
    </row>
    <row r="17" s="1" customFormat="1" customHeight="1" spans="1:17">
      <c r="A17" s="37">
        <v>3</v>
      </c>
      <c r="B17" s="15" t="s">
        <v>3254</v>
      </c>
      <c r="C17" s="38" t="s">
        <v>958</v>
      </c>
      <c r="D17" s="38" t="s">
        <v>3255</v>
      </c>
      <c r="E17" s="37" t="s">
        <v>37</v>
      </c>
      <c r="F17" s="24">
        <v>10.29</v>
      </c>
      <c r="G17" s="24">
        <v>10.29</v>
      </c>
      <c r="H17" s="33">
        <f t="shared" si="0"/>
        <v>483.3213</v>
      </c>
      <c r="I17" s="33">
        <f t="shared" si="1"/>
        <v>7923.3</v>
      </c>
      <c r="J17" s="33">
        <f t="shared" si="2"/>
        <v>96.66426</v>
      </c>
      <c r="K17" s="47" t="s">
        <v>3256</v>
      </c>
      <c r="L17" s="190" t="s">
        <v>32</v>
      </c>
      <c r="M17" s="168"/>
      <c r="N17" s="44"/>
      <c r="O17" s="37"/>
      <c r="P17" s="37"/>
      <c r="Q17" s="46"/>
    </row>
    <row r="18" s="1" customFormat="1" customHeight="1" spans="1:17">
      <c r="A18" s="37">
        <v>3</v>
      </c>
      <c r="B18" s="15" t="s">
        <v>3254</v>
      </c>
      <c r="C18" s="38" t="s">
        <v>958</v>
      </c>
      <c r="D18" s="38" t="s">
        <v>3255</v>
      </c>
      <c r="E18" s="37" t="s">
        <v>866</v>
      </c>
      <c r="F18" s="24">
        <v>2</v>
      </c>
      <c r="G18" s="24">
        <v>2</v>
      </c>
      <c r="H18" s="33">
        <f t="shared" si="0"/>
        <v>93.94</v>
      </c>
      <c r="I18" s="33">
        <f t="shared" si="1"/>
        <v>1540</v>
      </c>
      <c r="J18" s="33">
        <f t="shared" si="2"/>
        <v>18.788</v>
      </c>
      <c r="K18" s="47" t="s">
        <v>3256</v>
      </c>
      <c r="L18" s="190" t="s">
        <v>32</v>
      </c>
      <c r="M18" s="169"/>
      <c r="N18" s="44"/>
      <c r="O18" s="37"/>
      <c r="P18" s="37"/>
      <c r="Q18" s="46"/>
    </row>
    <row r="19" s="1" customFormat="1" customHeight="1" spans="1:17">
      <c r="A19" s="37">
        <v>3</v>
      </c>
      <c r="B19" s="15" t="s">
        <v>3254</v>
      </c>
      <c r="C19" s="38" t="s">
        <v>958</v>
      </c>
      <c r="D19" s="38" t="s">
        <v>3255</v>
      </c>
      <c r="E19" s="37" t="s">
        <v>1208</v>
      </c>
      <c r="F19" s="24">
        <v>5</v>
      </c>
      <c r="G19" s="24">
        <v>5</v>
      </c>
      <c r="H19" s="33">
        <f t="shared" si="0"/>
        <v>234.85</v>
      </c>
      <c r="I19" s="33">
        <f t="shared" si="1"/>
        <v>3850</v>
      </c>
      <c r="J19" s="33">
        <f t="shared" si="2"/>
        <v>46.97</v>
      </c>
      <c r="K19" s="47" t="s">
        <v>3256</v>
      </c>
      <c r="L19" s="190" t="s">
        <v>32</v>
      </c>
      <c r="M19" s="169"/>
      <c r="N19" s="44"/>
      <c r="O19" s="37"/>
      <c r="P19" s="37"/>
      <c r="Q19" s="46"/>
    </row>
    <row r="20" s="1" customFormat="1" customHeight="1" spans="1:17">
      <c r="A20" s="37">
        <v>3</v>
      </c>
      <c r="B20" s="15" t="s">
        <v>3254</v>
      </c>
      <c r="C20" s="38" t="s">
        <v>958</v>
      </c>
      <c r="D20" s="38" t="s">
        <v>3255</v>
      </c>
      <c r="E20" s="37" t="s">
        <v>3246</v>
      </c>
      <c r="F20" s="24">
        <v>6.3</v>
      </c>
      <c r="G20" s="24">
        <v>6.3</v>
      </c>
      <c r="H20" s="33">
        <f t="shared" si="0"/>
        <v>295.911</v>
      </c>
      <c r="I20" s="33">
        <f t="shared" si="1"/>
        <v>4851</v>
      </c>
      <c r="J20" s="33">
        <f t="shared" si="2"/>
        <v>59.1822</v>
      </c>
      <c r="K20" s="47" t="s">
        <v>3256</v>
      </c>
      <c r="L20" s="190" t="s">
        <v>32</v>
      </c>
      <c r="M20" s="169"/>
      <c r="N20" s="44"/>
      <c r="O20" s="37"/>
      <c r="P20" s="37"/>
      <c r="Q20" s="46"/>
    </row>
    <row r="21" s="1" customFormat="1" customHeight="1" spans="1:17">
      <c r="A21" s="37">
        <v>3</v>
      </c>
      <c r="B21" s="15" t="s">
        <v>3254</v>
      </c>
      <c r="C21" s="38" t="s">
        <v>958</v>
      </c>
      <c r="D21" s="38" t="s">
        <v>3255</v>
      </c>
      <c r="E21" s="37" t="s">
        <v>528</v>
      </c>
      <c r="F21" s="24">
        <v>4.56</v>
      </c>
      <c r="G21" s="24">
        <v>4.56</v>
      </c>
      <c r="H21" s="33">
        <f t="shared" si="0"/>
        <v>214.1832</v>
      </c>
      <c r="I21" s="33">
        <f t="shared" si="1"/>
        <v>3511.2</v>
      </c>
      <c r="J21" s="33">
        <f t="shared" si="2"/>
        <v>42.83664</v>
      </c>
      <c r="K21" s="47" t="s">
        <v>3256</v>
      </c>
      <c r="L21" s="190" t="s">
        <v>32</v>
      </c>
      <c r="M21" s="170"/>
      <c r="N21" s="44"/>
      <c r="O21" s="37"/>
      <c r="P21" s="37"/>
      <c r="Q21" s="46"/>
    </row>
    <row r="22" s="1" customFormat="1" customHeight="1" spans="1:17">
      <c r="A22" s="37">
        <v>4</v>
      </c>
      <c r="B22" s="15" t="s">
        <v>3257</v>
      </c>
      <c r="C22" s="38" t="s">
        <v>432</v>
      </c>
      <c r="D22" s="38" t="s">
        <v>3258</v>
      </c>
      <c r="E22" s="37" t="s">
        <v>438</v>
      </c>
      <c r="F22" s="24">
        <v>2</v>
      </c>
      <c r="G22" s="24">
        <v>2</v>
      </c>
      <c r="H22" s="33">
        <f t="shared" si="0"/>
        <v>93.94</v>
      </c>
      <c r="I22" s="33">
        <f t="shared" si="1"/>
        <v>1540</v>
      </c>
      <c r="J22" s="33">
        <f t="shared" si="2"/>
        <v>18.788</v>
      </c>
      <c r="K22" s="47" t="s">
        <v>3259</v>
      </c>
      <c r="L22" s="190" t="s">
        <v>32</v>
      </c>
      <c r="M22" s="168"/>
      <c r="N22" s="44"/>
      <c r="O22" s="37"/>
      <c r="P22" s="37"/>
      <c r="Q22" s="46"/>
    </row>
    <row r="23" s="1" customFormat="1" customHeight="1" spans="1:17">
      <c r="A23" s="37">
        <v>4</v>
      </c>
      <c r="B23" s="15" t="s">
        <v>3257</v>
      </c>
      <c r="C23" s="38" t="s">
        <v>432</v>
      </c>
      <c r="D23" s="38" t="s">
        <v>3258</v>
      </c>
      <c r="E23" s="37" t="s">
        <v>3260</v>
      </c>
      <c r="F23" s="24">
        <v>5</v>
      </c>
      <c r="G23" s="24">
        <v>5</v>
      </c>
      <c r="H23" s="33">
        <f t="shared" si="0"/>
        <v>234.85</v>
      </c>
      <c r="I23" s="33">
        <f t="shared" si="1"/>
        <v>3850</v>
      </c>
      <c r="J23" s="33">
        <f t="shared" si="2"/>
        <v>46.97</v>
      </c>
      <c r="K23" s="47" t="s">
        <v>3259</v>
      </c>
      <c r="L23" s="190" t="s">
        <v>32</v>
      </c>
      <c r="M23" s="169"/>
      <c r="N23" s="44"/>
      <c r="O23" s="37"/>
      <c r="P23" s="37"/>
      <c r="Q23" s="46"/>
    </row>
    <row r="24" s="1" customFormat="1" customHeight="1" spans="1:17">
      <c r="A24" s="37">
        <v>4</v>
      </c>
      <c r="B24" s="15" t="s">
        <v>3257</v>
      </c>
      <c r="C24" s="38" t="s">
        <v>432</v>
      </c>
      <c r="D24" s="38" t="s">
        <v>3258</v>
      </c>
      <c r="E24" s="37" t="s">
        <v>3261</v>
      </c>
      <c r="F24" s="24">
        <v>6</v>
      </c>
      <c r="G24" s="24">
        <v>6</v>
      </c>
      <c r="H24" s="33">
        <f t="shared" si="0"/>
        <v>281.82</v>
      </c>
      <c r="I24" s="33">
        <f t="shared" si="1"/>
        <v>4620</v>
      </c>
      <c r="J24" s="33">
        <f t="shared" si="2"/>
        <v>56.364</v>
      </c>
      <c r="K24" s="47" t="s">
        <v>3259</v>
      </c>
      <c r="L24" s="190" t="s">
        <v>32</v>
      </c>
      <c r="M24" s="169"/>
      <c r="N24" s="44"/>
      <c r="O24" s="37"/>
      <c r="P24" s="37"/>
      <c r="Q24" s="46"/>
    </row>
    <row r="25" s="1" customFormat="1" customHeight="1" spans="1:17">
      <c r="A25" s="15">
        <v>4</v>
      </c>
      <c r="B25" s="15" t="s">
        <v>3257</v>
      </c>
      <c r="C25" s="38" t="s">
        <v>432</v>
      </c>
      <c r="D25" s="38" t="s">
        <v>3258</v>
      </c>
      <c r="E25" s="37" t="s">
        <v>3262</v>
      </c>
      <c r="F25" s="24">
        <v>4</v>
      </c>
      <c r="G25" s="24">
        <v>4</v>
      </c>
      <c r="H25" s="33">
        <f t="shared" si="0"/>
        <v>187.88</v>
      </c>
      <c r="I25" s="33">
        <f t="shared" si="1"/>
        <v>3080</v>
      </c>
      <c r="J25" s="33">
        <f t="shared" si="2"/>
        <v>37.576</v>
      </c>
      <c r="K25" s="47" t="s">
        <v>3259</v>
      </c>
      <c r="L25" s="190" t="s">
        <v>32</v>
      </c>
      <c r="M25" s="169"/>
      <c r="N25" s="44"/>
      <c r="O25" s="37"/>
      <c r="P25" s="37"/>
      <c r="Q25" s="46"/>
    </row>
    <row r="26" s="1" customFormat="1" customHeight="1" spans="1:17">
      <c r="A26" s="37">
        <v>4</v>
      </c>
      <c r="B26" s="15" t="s">
        <v>3257</v>
      </c>
      <c r="C26" s="38" t="s">
        <v>432</v>
      </c>
      <c r="D26" s="38" t="s">
        <v>3258</v>
      </c>
      <c r="E26" s="37" t="s">
        <v>3263</v>
      </c>
      <c r="F26" s="24">
        <v>2</v>
      </c>
      <c r="G26" s="24">
        <v>2</v>
      </c>
      <c r="H26" s="33">
        <f t="shared" si="0"/>
        <v>93.94</v>
      </c>
      <c r="I26" s="33">
        <f t="shared" si="1"/>
        <v>1540</v>
      </c>
      <c r="J26" s="33">
        <f t="shared" si="2"/>
        <v>18.788</v>
      </c>
      <c r="K26" s="47" t="s">
        <v>3259</v>
      </c>
      <c r="L26" s="190" t="s">
        <v>32</v>
      </c>
      <c r="M26" s="170"/>
      <c r="N26" s="44"/>
      <c r="O26" s="37"/>
      <c r="P26" s="37"/>
      <c r="Q26" s="46"/>
    </row>
    <row r="27" s="1" customFormat="1" customHeight="1" spans="1:17">
      <c r="A27" s="37">
        <v>5</v>
      </c>
      <c r="B27" s="15" t="s">
        <v>3264</v>
      </c>
      <c r="C27" s="38" t="s">
        <v>646</v>
      </c>
      <c r="D27" s="38" t="s">
        <v>3265</v>
      </c>
      <c r="E27" s="37" t="s">
        <v>1283</v>
      </c>
      <c r="F27" s="24">
        <v>4.2</v>
      </c>
      <c r="G27" s="24">
        <v>4.2</v>
      </c>
      <c r="H27" s="33">
        <f t="shared" si="0"/>
        <v>197.274</v>
      </c>
      <c r="I27" s="33">
        <f t="shared" si="1"/>
        <v>3234</v>
      </c>
      <c r="J27" s="33">
        <f t="shared" si="2"/>
        <v>39.4548</v>
      </c>
      <c r="K27" s="47" t="s">
        <v>3266</v>
      </c>
      <c r="L27" s="190" t="s">
        <v>32</v>
      </c>
      <c r="M27" s="168"/>
      <c r="N27" s="44"/>
      <c r="O27" s="37"/>
      <c r="P27" s="37"/>
      <c r="Q27" s="46"/>
    </row>
    <row r="28" s="1" customFormat="1" customHeight="1" spans="1:17">
      <c r="A28" s="37">
        <v>5</v>
      </c>
      <c r="B28" s="15" t="s">
        <v>3264</v>
      </c>
      <c r="C28" s="38" t="s">
        <v>646</v>
      </c>
      <c r="D28" s="38" t="s">
        <v>3265</v>
      </c>
      <c r="E28" s="37" t="s">
        <v>37</v>
      </c>
      <c r="F28" s="24">
        <v>5.36</v>
      </c>
      <c r="G28" s="24">
        <v>5.36</v>
      </c>
      <c r="H28" s="33">
        <f t="shared" si="0"/>
        <v>251.7592</v>
      </c>
      <c r="I28" s="33">
        <f t="shared" si="1"/>
        <v>4127.2</v>
      </c>
      <c r="J28" s="33">
        <f t="shared" si="2"/>
        <v>50.35184</v>
      </c>
      <c r="K28" s="47" t="s">
        <v>3266</v>
      </c>
      <c r="L28" s="190" t="s">
        <v>32</v>
      </c>
      <c r="M28" s="169"/>
      <c r="N28" s="44"/>
      <c r="O28" s="37"/>
      <c r="P28" s="37"/>
      <c r="Q28" s="46"/>
    </row>
    <row r="29" s="1" customFormat="1" customHeight="1" spans="1:17">
      <c r="A29" s="37">
        <v>5</v>
      </c>
      <c r="B29" s="15" t="s">
        <v>3264</v>
      </c>
      <c r="C29" s="38" t="s">
        <v>646</v>
      </c>
      <c r="D29" s="38" t="s">
        <v>3265</v>
      </c>
      <c r="E29" s="37" t="s">
        <v>1351</v>
      </c>
      <c r="F29" s="24">
        <v>2.1</v>
      </c>
      <c r="G29" s="24">
        <v>2.1</v>
      </c>
      <c r="H29" s="33">
        <f t="shared" si="0"/>
        <v>98.637</v>
      </c>
      <c r="I29" s="33">
        <f t="shared" si="1"/>
        <v>1617</v>
      </c>
      <c r="J29" s="33">
        <f t="shared" si="2"/>
        <v>19.7274</v>
      </c>
      <c r="K29" s="47" t="s">
        <v>3266</v>
      </c>
      <c r="L29" s="190" t="s">
        <v>32</v>
      </c>
      <c r="M29" s="169"/>
      <c r="N29" s="44"/>
      <c r="O29" s="37"/>
      <c r="P29" s="37"/>
      <c r="Q29" s="46"/>
    </row>
    <row r="30" s="1" customFormat="1" customHeight="1" spans="1:17">
      <c r="A30" s="15">
        <v>5</v>
      </c>
      <c r="B30" s="15" t="s">
        <v>3264</v>
      </c>
      <c r="C30" s="38" t="s">
        <v>646</v>
      </c>
      <c r="D30" s="38" t="s">
        <v>3265</v>
      </c>
      <c r="E30" s="37" t="s">
        <v>626</v>
      </c>
      <c r="F30" s="24">
        <v>5.2</v>
      </c>
      <c r="G30" s="24">
        <v>5.2</v>
      </c>
      <c r="H30" s="33">
        <f t="shared" si="0"/>
        <v>244.244</v>
      </c>
      <c r="I30" s="33">
        <f t="shared" si="1"/>
        <v>4004</v>
      </c>
      <c r="J30" s="33">
        <f t="shared" si="2"/>
        <v>48.8488</v>
      </c>
      <c r="K30" s="47" t="s">
        <v>3266</v>
      </c>
      <c r="L30" s="190" t="s">
        <v>32</v>
      </c>
      <c r="M30" s="169"/>
      <c r="N30" s="44"/>
      <c r="O30" s="37"/>
      <c r="P30" s="37"/>
      <c r="Q30" s="46"/>
    </row>
    <row r="31" s="1" customFormat="1" customHeight="1" spans="1:17">
      <c r="A31" s="37">
        <v>5</v>
      </c>
      <c r="B31" s="15" t="s">
        <v>3264</v>
      </c>
      <c r="C31" s="38" t="s">
        <v>646</v>
      </c>
      <c r="D31" s="38" t="s">
        <v>3265</v>
      </c>
      <c r="E31" s="37" t="s">
        <v>970</v>
      </c>
      <c r="F31" s="24">
        <v>3.54</v>
      </c>
      <c r="G31" s="24">
        <v>3.54</v>
      </c>
      <c r="H31" s="33">
        <f t="shared" si="0"/>
        <v>166.2738</v>
      </c>
      <c r="I31" s="33">
        <f t="shared" si="1"/>
        <v>2725.8</v>
      </c>
      <c r="J31" s="33">
        <f t="shared" si="2"/>
        <v>33.25476</v>
      </c>
      <c r="K31" s="47" t="s">
        <v>3266</v>
      </c>
      <c r="L31" s="190" t="s">
        <v>32</v>
      </c>
      <c r="M31" s="170"/>
      <c r="N31" s="44"/>
      <c r="O31" s="37"/>
      <c r="P31" s="37"/>
      <c r="Q31" s="46"/>
    </row>
    <row r="32" s="1" customFormat="1" customHeight="1" spans="1:17">
      <c r="A32" s="37">
        <v>6</v>
      </c>
      <c r="B32" s="15" t="s">
        <v>3267</v>
      </c>
      <c r="C32" s="38" t="s">
        <v>720</v>
      </c>
      <c r="D32" s="38" t="s">
        <v>3268</v>
      </c>
      <c r="E32" s="37" t="s">
        <v>1282</v>
      </c>
      <c r="F32" s="24">
        <v>6.24</v>
      </c>
      <c r="G32" s="24">
        <v>6.24</v>
      </c>
      <c r="H32" s="33">
        <f t="shared" si="0"/>
        <v>293.0928</v>
      </c>
      <c r="I32" s="33">
        <f t="shared" si="1"/>
        <v>4804.8</v>
      </c>
      <c r="J32" s="33">
        <f t="shared" si="2"/>
        <v>58.61856</v>
      </c>
      <c r="K32" s="47" t="s">
        <v>3269</v>
      </c>
      <c r="L32" s="190" t="s">
        <v>32</v>
      </c>
      <c r="M32" s="168"/>
      <c r="N32" s="44"/>
      <c r="O32" s="37"/>
      <c r="P32" s="37"/>
      <c r="Q32" s="46"/>
    </row>
    <row r="33" s="1" customFormat="1" customHeight="1" spans="1:17">
      <c r="A33" s="37">
        <v>6</v>
      </c>
      <c r="B33" s="15" t="s">
        <v>3267</v>
      </c>
      <c r="C33" s="38" t="s">
        <v>720</v>
      </c>
      <c r="D33" s="38" t="s">
        <v>3268</v>
      </c>
      <c r="E33" s="37" t="s">
        <v>883</v>
      </c>
      <c r="F33" s="24">
        <v>5.2</v>
      </c>
      <c r="G33" s="24">
        <v>5.2</v>
      </c>
      <c r="H33" s="33">
        <f t="shared" si="0"/>
        <v>244.244</v>
      </c>
      <c r="I33" s="33">
        <f t="shared" si="1"/>
        <v>4004</v>
      </c>
      <c r="J33" s="33">
        <f t="shared" si="2"/>
        <v>48.8488</v>
      </c>
      <c r="K33" s="47" t="s">
        <v>3269</v>
      </c>
      <c r="L33" s="190" t="s">
        <v>32</v>
      </c>
      <c r="M33" s="169"/>
      <c r="N33" s="44"/>
      <c r="O33" s="37"/>
      <c r="P33" s="37"/>
      <c r="Q33" s="46"/>
    </row>
    <row r="34" s="1" customFormat="1" customHeight="1" spans="1:17">
      <c r="A34" s="15">
        <v>6</v>
      </c>
      <c r="B34" s="15" t="s">
        <v>3267</v>
      </c>
      <c r="C34" s="38" t="s">
        <v>720</v>
      </c>
      <c r="D34" s="38" t="s">
        <v>3268</v>
      </c>
      <c r="E34" s="37" t="s">
        <v>37</v>
      </c>
      <c r="F34" s="24">
        <v>3.2</v>
      </c>
      <c r="G34" s="24">
        <v>3.2</v>
      </c>
      <c r="H34" s="33">
        <f t="shared" si="0"/>
        <v>150.304</v>
      </c>
      <c r="I34" s="33">
        <f t="shared" si="1"/>
        <v>2464</v>
      </c>
      <c r="J34" s="33">
        <f t="shared" si="2"/>
        <v>30.0608</v>
      </c>
      <c r="K34" s="47" t="s">
        <v>3269</v>
      </c>
      <c r="L34" s="190" t="s">
        <v>32</v>
      </c>
      <c r="M34" s="169"/>
      <c r="N34" s="44"/>
      <c r="O34" s="37"/>
      <c r="P34" s="37"/>
      <c r="Q34" s="46"/>
    </row>
    <row r="35" s="1" customFormat="1" customHeight="1" spans="1:17">
      <c r="A35" s="37">
        <v>6</v>
      </c>
      <c r="B35" s="15" t="s">
        <v>3267</v>
      </c>
      <c r="C35" s="38" t="s">
        <v>720</v>
      </c>
      <c r="D35" s="38" t="s">
        <v>3268</v>
      </c>
      <c r="E35" s="37" t="s">
        <v>1351</v>
      </c>
      <c r="F35" s="24">
        <v>2.1</v>
      </c>
      <c r="G35" s="24">
        <v>2.1</v>
      </c>
      <c r="H35" s="33">
        <f t="shared" si="0"/>
        <v>98.637</v>
      </c>
      <c r="I35" s="33">
        <f t="shared" si="1"/>
        <v>1617</v>
      </c>
      <c r="J35" s="33">
        <f t="shared" si="2"/>
        <v>19.7274</v>
      </c>
      <c r="K35" s="47" t="s">
        <v>3269</v>
      </c>
      <c r="L35" s="190" t="s">
        <v>32</v>
      </c>
      <c r="M35" s="169"/>
      <c r="N35" s="44"/>
      <c r="O35" s="37"/>
      <c r="P35" s="37"/>
      <c r="Q35" s="46"/>
    </row>
    <row r="36" s="1" customFormat="1" customHeight="1" spans="1:17">
      <c r="A36" s="37">
        <v>6</v>
      </c>
      <c r="B36" s="15" t="s">
        <v>3267</v>
      </c>
      <c r="C36" s="38" t="s">
        <v>720</v>
      </c>
      <c r="D36" s="38" t="s">
        <v>3268</v>
      </c>
      <c r="E36" s="37" t="s">
        <v>1381</v>
      </c>
      <c r="F36" s="24">
        <v>3.5</v>
      </c>
      <c r="G36" s="24">
        <v>3.5</v>
      </c>
      <c r="H36" s="33">
        <f t="shared" si="0"/>
        <v>164.395</v>
      </c>
      <c r="I36" s="33">
        <f t="shared" si="1"/>
        <v>2695</v>
      </c>
      <c r="J36" s="33">
        <f t="shared" si="2"/>
        <v>32.879</v>
      </c>
      <c r="K36" s="47" t="s">
        <v>3269</v>
      </c>
      <c r="L36" s="190" t="s">
        <v>32</v>
      </c>
      <c r="M36" s="170"/>
      <c r="N36" s="44"/>
      <c r="O36" s="37"/>
      <c r="P36" s="37"/>
      <c r="Q36" s="46"/>
    </row>
    <row r="37" s="1" customFormat="1" customHeight="1" spans="1:17">
      <c r="A37" s="37">
        <v>7</v>
      </c>
      <c r="B37" s="15" t="s">
        <v>3270</v>
      </c>
      <c r="C37" s="38" t="s">
        <v>2192</v>
      </c>
      <c r="D37" s="38" t="s">
        <v>3271</v>
      </c>
      <c r="E37" s="37" t="s">
        <v>37</v>
      </c>
      <c r="F37" s="24">
        <v>5.11</v>
      </c>
      <c r="G37" s="24">
        <v>5.11</v>
      </c>
      <c r="H37" s="33">
        <f t="shared" si="0"/>
        <v>240.0167</v>
      </c>
      <c r="I37" s="33">
        <f t="shared" si="1"/>
        <v>3934.7</v>
      </c>
      <c r="J37" s="33">
        <f t="shared" si="2"/>
        <v>48.00334</v>
      </c>
      <c r="K37" s="47" t="s">
        <v>3272</v>
      </c>
      <c r="L37" s="190" t="s">
        <v>32</v>
      </c>
      <c r="M37" s="168"/>
      <c r="N37" s="44"/>
      <c r="O37" s="37"/>
      <c r="P37" s="37"/>
      <c r="Q37" s="46"/>
    </row>
    <row r="38" s="1" customFormat="1" customHeight="1" spans="1:17">
      <c r="A38" s="37">
        <v>7</v>
      </c>
      <c r="B38" s="15" t="s">
        <v>3270</v>
      </c>
      <c r="C38" s="38" t="s">
        <v>2192</v>
      </c>
      <c r="D38" s="38" t="s">
        <v>3271</v>
      </c>
      <c r="E38" s="37" t="s">
        <v>3273</v>
      </c>
      <c r="F38" s="24">
        <v>3.2</v>
      </c>
      <c r="G38" s="24">
        <v>3.2</v>
      </c>
      <c r="H38" s="33">
        <f t="shared" si="0"/>
        <v>150.304</v>
      </c>
      <c r="I38" s="33">
        <f t="shared" si="1"/>
        <v>2464</v>
      </c>
      <c r="J38" s="33">
        <f t="shared" si="2"/>
        <v>30.0608</v>
      </c>
      <c r="K38" s="47" t="s">
        <v>3272</v>
      </c>
      <c r="L38" s="190" t="s">
        <v>32</v>
      </c>
      <c r="M38" s="169"/>
      <c r="N38" s="44"/>
      <c r="O38" s="37"/>
      <c r="P38" s="37"/>
      <c r="Q38" s="46"/>
    </row>
    <row r="39" s="1" customFormat="1" customHeight="1" spans="1:17">
      <c r="A39" s="15">
        <v>7</v>
      </c>
      <c r="B39" s="15" t="s">
        <v>3270</v>
      </c>
      <c r="C39" s="38" t="s">
        <v>2192</v>
      </c>
      <c r="D39" s="38" t="s">
        <v>3271</v>
      </c>
      <c r="E39" s="37" t="s">
        <v>3274</v>
      </c>
      <c r="F39" s="24">
        <v>3.5</v>
      </c>
      <c r="G39" s="24">
        <v>3.5</v>
      </c>
      <c r="H39" s="33">
        <f t="shared" si="0"/>
        <v>164.395</v>
      </c>
      <c r="I39" s="33">
        <f t="shared" si="1"/>
        <v>2695</v>
      </c>
      <c r="J39" s="33">
        <f t="shared" si="2"/>
        <v>32.879</v>
      </c>
      <c r="K39" s="47" t="s">
        <v>3272</v>
      </c>
      <c r="L39" s="190" t="s">
        <v>32</v>
      </c>
      <c r="M39" s="169"/>
      <c r="N39" s="44"/>
      <c r="O39" s="37"/>
      <c r="P39" s="37"/>
      <c r="Q39" s="46"/>
    </row>
    <row r="40" s="1" customFormat="1" customHeight="1" spans="1:17">
      <c r="A40" s="37">
        <v>7</v>
      </c>
      <c r="B40" s="15" t="s">
        <v>3270</v>
      </c>
      <c r="C40" s="38" t="s">
        <v>2192</v>
      </c>
      <c r="D40" s="38" t="s">
        <v>3271</v>
      </c>
      <c r="E40" s="37" t="s">
        <v>3274</v>
      </c>
      <c r="F40" s="24">
        <v>2.6</v>
      </c>
      <c r="G40" s="24">
        <v>2.6</v>
      </c>
      <c r="H40" s="33">
        <f t="shared" si="0"/>
        <v>122.122</v>
      </c>
      <c r="I40" s="33">
        <f t="shared" si="1"/>
        <v>2002</v>
      </c>
      <c r="J40" s="33">
        <f t="shared" si="2"/>
        <v>24.4244</v>
      </c>
      <c r="K40" s="47" t="s">
        <v>3272</v>
      </c>
      <c r="L40" s="190" t="s">
        <v>32</v>
      </c>
      <c r="M40" s="170"/>
      <c r="N40" s="44"/>
      <c r="O40" s="37"/>
      <c r="P40" s="37"/>
      <c r="Q40" s="46"/>
    </row>
    <row r="41" s="1" customFormat="1" customHeight="1" spans="1:17">
      <c r="A41" s="37">
        <v>8</v>
      </c>
      <c r="B41" s="15" t="s">
        <v>3275</v>
      </c>
      <c r="C41" s="38" t="s">
        <v>720</v>
      </c>
      <c r="D41" s="38" t="s">
        <v>3276</v>
      </c>
      <c r="E41" s="37" t="s">
        <v>1366</v>
      </c>
      <c r="F41" s="24">
        <v>2.93</v>
      </c>
      <c r="G41" s="24">
        <v>2.93</v>
      </c>
      <c r="H41" s="33">
        <f t="shared" si="0"/>
        <v>137.6221</v>
      </c>
      <c r="I41" s="33">
        <f t="shared" si="1"/>
        <v>2256.1</v>
      </c>
      <c r="J41" s="33">
        <f t="shared" si="2"/>
        <v>27.52442</v>
      </c>
      <c r="K41" s="47" t="s">
        <v>3277</v>
      </c>
      <c r="L41" s="190" t="s">
        <v>32</v>
      </c>
      <c r="M41" s="168"/>
      <c r="N41" s="44"/>
      <c r="O41" s="37"/>
      <c r="P41" s="37"/>
      <c r="Q41" s="46"/>
    </row>
    <row r="42" s="1" customFormat="1" customHeight="1" spans="1:17">
      <c r="A42" s="37">
        <v>8</v>
      </c>
      <c r="B42" s="15" t="s">
        <v>3275</v>
      </c>
      <c r="C42" s="38" t="s">
        <v>720</v>
      </c>
      <c r="D42" s="38" t="s">
        <v>3276</v>
      </c>
      <c r="E42" s="37" t="s">
        <v>3278</v>
      </c>
      <c r="F42" s="24">
        <v>3.5</v>
      </c>
      <c r="G42" s="24">
        <v>3.5</v>
      </c>
      <c r="H42" s="33">
        <f t="shared" si="0"/>
        <v>164.395</v>
      </c>
      <c r="I42" s="33">
        <f t="shared" si="1"/>
        <v>2695</v>
      </c>
      <c r="J42" s="33">
        <f t="shared" si="2"/>
        <v>32.879</v>
      </c>
      <c r="K42" s="47" t="s">
        <v>3277</v>
      </c>
      <c r="L42" s="190" t="s">
        <v>32</v>
      </c>
      <c r="M42" s="169"/>
      <c r="N42" s="44"/>
      <c r="O42" s="37"/>
      <c r="P42" s="37"/>
      <c r="Q42" s="46"/>
    </row>
    <row r="43" s="1" customFormat="1" customHeight="1" spans="1:17">
      <c r="A43" s="37">
        <v>8</v>
      </c>
      <c r="B43" s="15" t="s">
        <v>3275</v>
      </c>
      <c r="C43" s="38" t="s">
        <v>720</v>
      </c>
      <c r="D43" s="38" t="s">
        <v>3276</v>
      </c>
      <c r="E43" s="37" t="s">
        <v>37</v>
      </c>
      <c r="F43" s="24">
        <v>2.5</v>
      </c>
      <c r="G43" s="24">
        <v>2.5</v>
      </c>
      <c r="H43" s="33">
        <f t="shared" si="0"/>
        <v>117.425</v>
      </c>
      <c r="I43" s="33">
        <f t="shared" si="1"/>
        <v>1925</v>
      </c>
      <c r="J43" s="33">
        <f t="shared" si="2"/>
        <v>23.485</v>
      </c>
      <c r="K43" s="47" t="s">
        <v>3277</v>
      </c>
      <c r="L43" s="190" t="s">
        <v>32</v>
      </c>
      <c r="M43" s="169"/>
      <c r="N43" s="44"/>
      <c r="O43" s="37"/>
      <c r="P43" s="37"/>
      <c r="Q43" s="46"/>
    </row>
    <row r="44" s="1" customFormat="1" customHeight="1" spans="1:17">
      <c r="A44" s="15">
        <v>8</v>
      </c>
      <c r="B44" s="15" t="s">
        <v>3275</v>
      </c>
      <c r="C44" s="38" t="s">
        <v>720</v>
      </c>
      <c r="D44" s="38" t="s">
        <v>3276</v>
      </c>
      <c r="E44" s="37" t="s">
        <v>3279</v>
      </c>
      <c r="F44" s="24">
        <v>3.2</v>
      </c>
      <c r="G44" s="24">
        <v>3.2</v>
      </c>
      <c r="H44" s="33">
        <f t="shared" si="0"/>
        <v>150.304</v>
      </c>
      <c r="I44" s="33">
        <f t="shared" si="1"/>
        <v>2464</v>
      </c>
      <c r="J44" s="33">
        <f t="shared" si="2"/>
        <v>30.0608</v>
      </c>
      <c r="K44" s="47" t="s">
        <v>3277</v>
      </c>
      <c r="L44" s="190" t="s">
        <v>32</v>
      </c>
      <c r="M44" s="169"/>
      <c r="N44" s="44"/>
      <c r="O44" s="37"/>
      <c r="P44" s="37"/>
      <c r="Q44" s="46"/>
    </row>
    <row r="45" s="1" customFormat="1" customHeight="1" spans="1:17">
      <c r="A45" s="37">
        <v>8</v>
      </c>
      <c r="B45" s="15" t="s">
        <v>3275</v>
      </c>
      <c r="C45" s="38" t="s">
        <v>720</v>
      </c>
      <c r="D45" s="38" t="s">
        <v>3276</v>
      </c>
      <c r="E45" s="37" t="s">
        <v>230</v>
      </c>
      <c r="F45" s="24">
        <v>2.5</v>
      </c>
      <c r="G45" s="24">
        <v>2.5</v>
      </c>
      <c r="H45" s="33">
        <f t="shared" si="0"/>
        <v>117.425</v>
      </c>
      <c r="I45" s="33">
        <f t="shared" si="1"/>
        <v>1925</v>
      </c>
      <c r="J45" s="33">
        <f t="shared" si="2"/>
        <v>23.485</v>
      </c>
      <c r="K45" s="47" t="s">
        <v>3277</v>
      </c>
      <c r="L45" s="190" t="s">
        <v>32</v>
      </c>
      <c r="M45" s="170"/>
      <c r="N45" s="44"/>
      <c r="O45" s="37"/>
      <c r="P45" s="37"/>
      <c r="Q45" s="46"/>
    </row>
    <row r="46" s="1" customFormat="1" customHeight="1" spans="1:17">
      <c r="A46" s="37">
        <v>9</v>
      </c>
      <c r="B46" s="15" t="s">
        <v>3280</v>
      </c>
      <c r="C46" s="38" t="s">
        <v>447</v>
      </c>
      <c r="D46" s="38" t="s">
        <v>3281</v>
      </c>
      <c r="E46" s="37" t="s">
        <v>1282</v>
      </c>
      <c r="F46" s="24">
        <v>5.24</v>
      </c>
      <c r="G46" s="24">
        <v>5.24</v>
      </c>
      <c r="H46" s="33">
        <f t="shared" si="0"/>
        <v>246.1228</v>
      </c>
      <c r="I46" s="33">
        <f t="shared" si="1"/>
        <v>4034.8</v>
      </c>
      <c r="J46" s="33">
        <f t="shared" si="2"/>
        <v>49.22456</v>
      </c>
      <c r="K46" s="47" t="s">
        <v>3282</v>
      </c>
      <c r="L46" s="190" t="s">
        <v>32</v>
      </c>
      <c r="M46" s="168"/>
      <c r="N46" s="44"/>
      <c r="O46" s="37"/>
      <c r="P46" s="37"/>
      <c r="Q46" s="46"/>
    </row>
    <row r="47" s="1" customFormat="1" customHeight="1" spans="1:17">
      <c r="A47" s="37">
        <v>9</v>
      </c>
      <c r="B47" s="15" t="s">
        <v>3280</v>
      </c>
      <c r="C47" s="38" t="s">
        <v>447</v>
      </c>
      <c r="D47" s="38" t="s">
        <v>3281</v>
      </c>
      <c r="E47" s="37" t="s">
        <v>1204</v>
      </c>
      <c r="F47" s="24">
        <v>5.3</v>
      </c>
      <c r="G47" s="24">
        <v>5.3</v>
      </c>
      <c r="H47" s="33">
        <f t="shared" si="0"/>
        <v>248.941</v>
      </c>
      <c r="I47" s="33">
        <f t="shared" si="1"/>
        <v>4081</v>
      </c>
      <c r="J47" s="33">
        <f t="shared" si="2"/>
        <v>49.7882</v>
      </c>
      <c r="K47" s="47" t="s">
        <v>3282</v>
      </c>
      <c r="L47" s="190" t="s">
        <v>32</v>
      </c>
      <c r="M47" s="169"/>
      <c r="N47" s="44"/>
      <c r="O47" s="37"/>
      <c r="P47" s="37"/>
      <c r="Q47" s="46"/>
    </row>
    <row r="48" s="1" customFormat="1" customHeight="1" spans="1:17">
      <c r="A48" s="37">
        <v>9</v>
      </c>
      <c r="B48" s="15" t="s">
        <v>3280</v>
      </c>
      <c r="C48" s="38" t="s">
        <v>447</v>
      </c>
      <c r="D48" s="38" t="s">
        <v>3281</v>
      </c>
      <c r="E48" s="37" t="s">
        <v>37</v>
      </c>
      <c r="F48" s="24">
        <v>3.6</v>
      </c>
      <c r="G48" s="24">
        <v>3.6</v>
      </c>
      <c r="H48" s="33">
        <f t="shared" si="0"/>
        <v>169.092</v>
      </c>
      <c r="I48" s="33">
        <f t="shared" si="1"/>
        <v>2772</v>
      </c>
      <c r="J48" s="33">
        <f t="shared" si="2"/>
        <v>33.8184</v>
      </c>
      <c r="K48" s="47" t="s">
        <v>3282</v>
      </c>
      <c r="L48" s="190" t="s">
        <v>32</v>
      </c>
      <c r="M48" s="169"/>
      <c r="N48" s="44"/>
      <c r="O48" s="37"/>
      <c r="P48" s="37"/>
      <c r="Q48" s="46"/>
    </row>
    <row r="49" s="1" customFormat="1" customHeight="1" spans="1:17">
      <c r="A49" s="15">
        <v>9</v>
      </c>
      <c r="B49" s="15" t="s">
        <v>3280</v>
      </c>
      <c r="C49" s="38" t="s">
        <v>447</v>
      </c>
      <c r="D49" s="38" t="s">
        <v>3281</v>
      </c>
      <c r="E49" s="37" t="s">
        <v>1402</v>
      </c>
      <c r="F49" s="24">
        <v>5.6</v>
      </c>
      <c r="G49" s="24">
        <v>5.6</v>
      </c>
      <c r="H49" s="33">
        <f t="shared" si="0"/>
        <v>263.032</v>
      </c>
      <c r="I49" s="33">
        <f t="shared" si="1"/>
        <v>4312</v>
      </c>
      <c r="J49" s="33">
        <f t="shared" si="2"/>
        <v>52.6064</v>
      </c>
      <c r="K49" s="47" t="s">
        <v>3282</v>
      </c>
      <c r="L49" s="190" t="s">
        <v>32</v>
      </c>
      <c r="M49" s="169"/>
      <c r="N49" s="44"/>
      <c r="O49" s="37"/>
      <c r="P49" s="37"/>
      <c r="Q49" s="46"/>
    </row>
    <row r="50" s="1" customFormat="1" customHeight="1" spans="1:17">
      <c r="A50" s="37">
        <v>9</v>
      </c>
      <c r="B50" s="15" t="s">
        <v>3280</v>
      </c>
      <c r="C50" s="38" t="s">
        <v>447</v>
      </c>
      <c r="D50" s="38" t="s">
        <v>3281</v>
      </c>
      <c r="E50" s="37" t="s">
        <v>3283</v>
      </c>
      <c r="F50" s="24">
        <v>8.25</v>
      </c>
      <c r="G50" s="24">
        <v>8.25</v>
      </c>
      <c r="H50" s="33">
        <f t="shared" si="0"/>
        <v>387.5025</v>
      </c>
      <c r="I50" s="33">
        <f t="shared" si="1"/>
        <v>6352.5</v>
      </c>
      <c r="J50" s="33">
        <f t="shared" si="2"/>
        <v>77.5005</v>
      </c>
      <c r="K50" s="47" t="s">
        <v>3282</v>
      </c>
      <c r="L50" s="190" t="s">
        <v>32</v>
      </c>
      <c r="M50" s="170"/>
      <c r="N50" s="44"/>
      <c r="O50" s="37"/>
      <c r="P50" s="37"/>
      <c r="Q50" s="46"/>
    </row>
    <row r="51" s="1" customFormat="1" customHeight="1" spans="1:17">
      <c r="A51" s="37">
        <v>10</v>
      </c>
      <c r="B51" s="15" t="s">
        <v>3284</v>
      </c>
      <c r="C51" s="38" t="s">
        <v>1154</v>
      </c>
      <c r="D51" s="38" t="s">
        <v>3285</v>
      </c>
      <c r="E51" s="37" t="s">
        <v>230</v>
      </c>
      <c r="F51" s="24">
        <v>5.73</v>
      </c>
      <c r="G51" s="24">
        <v>5.73</v>
      </c>
      <c r="H51" s="33">
        <f t="shared" si="0"/>
        <v>269.1381</v>
      </c>
      <c r="I51" s="33">
        <f t="shared" si="1"/>
        <v>4412.1</v>
      </c>
      <c r="J51" s="33">
        <f t="shared" si="2"/>
        <v>53.82762</v>
      </c>
      <c r="K51" s="47" t="s">
        <v>3286</v>
      </c>
      <c r="L51" s="190" t="s">
        <v>32</v>
      </c>
      <c r="M51" s="168"/>
      <c r="N51" s="44"/>
      <c r="O51" s="37"/>
      <c r="P51" s="37"/>
      <c r="Q51" s="46"/>
    </row>
    <row r="52" s="1" customFormat="1" customHeight="1" spans="1:17">
      <c r="A52" s="15">
        <v>10</v>
      </c>
      <c r="B52" s="15" t="s">
        <v>3284</v>
      </c>
      <c r="C52" s="38" t="s">
        <v>1154</v>
      </c>
      <c r="D52" s="38" t="s">
        <v>3285</v>
      </c>
      <c r="E52" s="37" t="s">
        <v>1409</v>
      </c>
      <c r="F52" s="24">
        <v>5.5</v>
      </c>
      <c r="G52" s="24">
        <v>5.5</v>
      </c>
      <c r="H52" s="33">
        <f t="shared" si="0"/>
        <v>258.335</v>
      </c>
      <c r="I52" s="33">
        <f t="shared" si="1"/>
        <v>4235</v>
      </c>
      <c r="J52" s="33">
        <f t="shared" si="2"/>
        <v>51.667</v>
      </c>
      <c r="K52" s="47" t="s">
        <v>3286</v>
      </c>
      <c r="L52" s="190" t="s">
        <v>32</v>
      </c>
      <c r="M52" s="169"/>
      <c r="N52" s="44"/>
      <c r="O52" s="37"/>
      <c r="P52" s="37"/>
      <c r="Q52" s="46"/>
    </row>
    <row r="53" s="1" customFormat="1" customHeight="1" spans="1:17">
      <c r="A53" s="37">
        <v>10</v>
      </c>
      <c r="B53" s="15" t="s">
        <v>3284</v>
      </c>
      <c r="C53" s="38" t="s">
        <v>1154</v>
      </c>
      <c r="D53" s="38" t="s">
        <v>3285</v>
      </c>
      <c r="E53" s="37" t="s">
        <v>1282</v>
      </c>
      <c r="F53" s="24">
        <v>3.25</v>
      </c>
      <c r="G53" s="24">
        <v>3.25</v>
      </c>
      <c r="H53" s="33">
        <f t="shared" si="0"/>
        <v>152.6525</v>
      </c>
      <c r="I53" s="33">
        <f t="shared" si="1"/>
        <v>2502.5</v>
      </c>
      <c r="J53" s="33">
        <f t="shared" si="2"/>
        <v>30.5305</v>
      </c>
      <c r="K53" s="47" t="s">
        <v>3286</v>
      </c>
      <c r="L53" s="190" t="s">
        <v>32</v>
      </c>
      <c r="M53" s="169"/>
      <c r="N53" s="44"/>
      <c r="O53" s="37"/>
      <c r="P53" s="37"/>
      <c r="Q53" s="46"/>
    </row>
    <row r="54" s="1" customFormat="1" customHeight="1" spans="1:17">
      <c r="A54" s="37">
        <v>10</v>
      </c>
      <c r="B54" s="15" t="s">
        <v>3284</v>
      </c>
      <c r="C54" s="38" t="s">
        <v>1154</v>
      </c>
      <c r="D54" s="38" t="s">
        <v>3285</v>
      </c>
      <c r="E54" s="37" t="s">
        <v>37</v>
      </c>
      <c r="F54" s="24">
        <v>4.5</v>
      </c>
      <c r="G54" s="24">
        <v>4.5</v>
      </c>
      <c r="H54" s="33">
        <f t="shared" si="0"/>
        <v>211.365</v>
      </c>
      <c r="I54" s="33">
        <f t="shared" si="1"/>
        <v>3465</v>
      </c>
      <c r="J54" s="33">
        <f t="shared" si="2"/>
        <v>42.273</v>
      </c>
      <c r="K54" s="47" t="s">
        <v>3286</v>
      </c>
      <c r="L54" s="190" t="s">
        <v>32</v>
      </c>
      <c r="M54" s="169"/>
      <c r="N54" s="44"/>
      <c r="O54" s="37"/>
      <c r="P54" s="37"/>
      <c r="Q54" s="46"/>
    </row>
    <row r="55" s="1" customFormat="1" customHeight="1" spans="1:17">
      <c r="A55" s="37">
        <v>10</v>
      </c>
      <c r="B55" s="15" t="s">
        <v>3284</v>
      </c>
      <c r="C55" s="38" t="s">
        <v>1154</v>
      </c>
      <c r="D55" s="38" t="s">
        <v>3285</v>
      </c>
      <c r="E55" s="37" t="s">
        <v>1381</v>
      </c>
      <c r="F55" s="24">
        <v>3.5</v>
      </c>
      <c r="G55" s="24">
        <v>3.5</v>
      </c>
      <c r="H55" s="33">
        <f t="shared" si="0"/>
        <v>164.395</v>
      </c>
      <c r="I55" s="33">
        <f t="shared" si="1"/>
        <v>2695</v>
      </c>
      <c r="J55" s="33">
        <f t="shared" si="2"/>
        <v>32.879</v>
      </c>
      <c r="K55" s="47" t="s">
        <v>3286</v>
      </c>
      <c r="L55" s="190" t="s">
        <v>32</v>
      </c>
      <c r="M55" s="170"/>
      <c r="N55" s="44"/>
      <c r="O55" s="37"/>
      <c r="P55" s="37"/>
      <c r="Q55" s="46"/>
    </row>
    <row r="56" s="1" customFormat="1" customHeight="1" spans="1:17">
      <c r="A56" s="37">
        <v>11</v>
      </c>
      <c r="B56" s="15" t="s">
        <v>3287</v>
      </c>
      <c r="C56" s="38" t="s">
        <v>646</v>
      </c>
      <c r="D56" s="38" t="s">
        <v>3288</v>
      </c>
      <c r="E56" s="37" t="s">
        <v>626</v>
      </c>
      <c r="F56" s="24">
        <v>7.78</v>
      </c>
      <c r="G56" s="24">
        <v>7.78</v>
      </c>
      <c r="H56" s="33">
        <f t="shared" si="0"/>
        <v>365.4266</v>
      </c>
      <c r="I56" s="33">
        <f t="shared" si="1"/>
        <v>5990.6</v>
      </c>
      <c r="J56" s="33">
        <f t="shared" si="2"/>
        <v>73.08532</v>
      </c>
      <c r="K56" s="47" t="s">
        <v>3289</v>
      </c>
      <c r="L56" s="190" t="s">
        <v>32</v>
      </c>
      <c r="M56" s="168"/>
      <c r="N56" s="44"/>
      <c r="O56" s="37"/>
      <c r="P56" s="37"/>
      <c r="Q56" s="46"/>
    </row>
    <row r="57" s="1" customFormat="1" customHeight="1" spans="1:17">
      <c r="A57" s="15">
        <v>11</v>
      </c>
      <c r="B57" s="15" t="s">
        <v>3287</v>
      </c>
      <c r="C57" s="38" t="s">
        <v>646</v>
      </c>
      <c r="D57" s="38" t="s">
        <v>3288</v>
      </c>
      <c r="E57" s="37" t="s">
        <v>1282</v>
      </c>
      <c r="F57" s="24">
        <v>6.5</v>
      </c>
      <c r="G57" s="24">
        <v>6.5</v>
      </c>
      <c r="H57" s="33">
        <f t="shared" si="0"/>
        <v>305.305</v>
      </c>
      <c r="I57" s="33">
        <f t="shared" si="1"/>
        <v>5005</v>
      </c>
      <c r="J57" s="33">
        <f t="shared" si="2"/>
        <v>61.061</v>
      </c>
      <c r="K57" s="47" t="s">
        <v>3289</v>
      </c>
      <c r="L57" s="190" t="s">
        <v>32</v>
      </c>
      <c r="M57" s="169"/>
      <c r="N57" s="44"/>
      <c r="O57" s="37"/>
      <c r="P57" s="37"/>
      <c r="Q57" s="46"/>
    </row>
    <row r="58" s="1" customFormat="1" customHeight="1" spans="1:17">
      <c r="A58" s="37">
        <v>11</v>
      </c>
      <c r="B58" s="15" t="s">
        <v>3287</v>
      </c>
      <c r="C58" s="38" t="s">
        <v>646</v>
      </c>
      <c r="D58" s="38" t="s">
        <v>3288</v>
      </c>
      <c r="E58" s="37" t="s">
        <v>37</v>
      </c>
      <c r="F58" s="24">
        <v>2.5</v>
      </c>
      <c r="G58" s="24">
        <v>2.5</v>
      </c>
      <c r="H58" s="33">
        <f t="shared" si="0"/>
        <v>117.425</v>
      </c>
      <c r="I58" s="33">
        <f t="shared" si="1"/>
        <v>1925</v>
      </c>
      <c r="J58" s="33">
        <f t="shared" si="2"/>
        <v>23.485</v>
      </c>
      <c r="K58" s="47" t="s">
        <v>3289</v>
      </c>
      <c r="L58" s="190" t="s">
        <v>32</v>
      </c>
      <c r="M58" s="169"/>
      <c r="N58" s="44"/>
      <c r="O58" s="37"/>
      <c r="P58" s="37"/>
      <c r="Q58" s="46"/>
    </row>
    <row r="59" s="1" customFormat="1" customHeight="1" spans="1:17">
      <c r="A59" s="37">
        <v>11</v>
      </c>
      <c r="B59" s="15" t="s">
        <v>3287</v>
      </c>
      <c r="C59" s="38" t="s">
        <v>646</v>
      </c>
      <c r="D59" s="38" t="s">
        <v>3288</v>
      </c>
      <c r="E59" s="37" t="s">
        <v>1606</v>
      </c>
      <c r="F59" s="24">
        <v>3.54</v>
      </c>
      <c r="G59" s="24">
        <v>3.54</v>
      </c>
      <c r="H59" s="33">
        <f t="shared" si="0"/>
        <v>166.2738</v>
      </c>
      <c r="I59" s="33">
        <f t="shared" si="1"/>
        <v>2725.8</v>
      </c>
      <c r="J59" s="33">
        <f t="shared" si="2"/>
        <v>33.25476</v>
      </c>
      <c r="K59" s="47" t="s">
        <v>3289</v>
      </c>
      <c r="L59" s="190" t="s">
        <v>32</v>
      </c>
      <c r="M59" s="169"/>
      <c r="N59" s="44"/>
      <c r="O59" s="37"/>
      <c r="P59" s="37"/>
      <c r="Q59" s="46"/>
    </row>
    <row r="60" s="1" customFormat="1" customHeight="1" spans="1:17">
      <c r="A60" s="37">
        <v>11</v>
      </c>
      <c r="B60" s="15" t="s">
        <v>3287</v>
      </c>
      <c r="C60" s="38" t="s">
        <v>646</v>
      </c>
      <c r="D60" s="38" t="s">
        <v>3288</v>
      </c>
      <c r="E60" s="37" t="s">
        <v>1351</v>
      </c>
      <c r="F60" s="24">
        <v>8.66</v>
      </c>
      <c r="G60" s="24">
        <v>8.66</v>
      </c>
      <c r="H60" s="33">
        <f t="shared" si="0"/>
        <v>406.7602</v>
      </c>
      <c r="I60" s="33">
        <f t="shared" si="1"/>
        <v>6668.2</v>
      </c>
      <c r="J60" s="33">
        <f t="shared" si="2"/>
        <v>81.35204</v>
      </c>
      <c r="K60" s="47" t="s">
        <v>3289</v>
      </c>
      <c r="L60" s="190" t="s">
        <v>32</v>
      </c>
      <c r="M60" s="170"/>
      <c r="N60" s="44"/>
      <c r="O60" s="37"/>
      <c r="P60" s="37"/>
      <c r="Q60" s="46"/>
    </row>
    <row r="61" s="1" customFormat="1" customHeight="1" spans="1:17">
      <c r="A61" s="37">
        <v>12</v>
      </c>
      <c r="B61" s="15" t="s">
        <v>3290</v>
      </c>
      <c r="C61" s="38" t="s">
        <v>1130</v>
      </c>
      <c r="D61" s="38" t="s">
        <v>3291</v>
      </c>
      <c r="E61" s="37" t="s">
        <v>1195</v>
      </c>
      <c r="F61" s="24">
        <v>6.74</v>
      </c>
      <c r="G61" s="24">
        <v>6.74</v>
      </c>
      <c r="H61" s="33">
        <f t="shared" si="0"/>
        <v>316.5778</v>
      </c>
      <c r="I61" s="33">
        <f t="shared" si="1"/>
        <v>5189.8</v>
      </c>
      <c r="J61" s="33">
        <f t="shared" si="2"/>
        <v>63.31556</v>
      </c>
      <c r="K61" s="47" t="s">
        <v>3292</v>
      </c>
      <c r="L61" s="190" t="s">
        <v>32</v>
      </c>
      <c r="M61" s="168"/>
      <c r="N61" s="44"/>
      <c r="O61" s="37"/>
      <c r="P61" s="37"/>
      <c r="Q61" s="46"/>
    </row>
    <row r="62" s="1" customFormat="1" customHeight="1" spans="1:17">
      <c r="A62" s="15">
        <v>12</v>
      </c>
      <c r="B62" s="15" t="s">
        <v>3290</v>
      </c>
      <c r="C62" s="38" t="s">
        <v>1130</v>
      </c>
      <c r="D62" s="38" t="s">
        <v>3291</v>
      </c>
      <c r="E62" s="37" t="s">
        <v>1409</v>
      </c>
      <c r="F62" s="24">
        <v>6.5</v>
      </c>
      <c r="G62" s="24">
        <v>6.5</v>
      </c>
      <c r="H62" s="33">
        <f t="shared" si="0"/>
        <v>305.305</v>
      </c>
      <c r="I62" s="33">
        <f t="shared" si="1"/>
        <v>5005</v>
      </c>
      <c r="J62" s="33">
        <f t="shared" si="2"/>
        <v>61.061</v>
      </c>
      <c r="K62" s="47" t="s">
        <v>3292</v>
      </c>
      <c r="L62" s="190" t="s">
        <v>32</v>
      </c>
      <c r="M62" s="169"/>
      <c r="N62" s="44"/>
      <c r="O62" s="37"/>
      <c r="P62" s="37"/>
      <c r="Q62" s="46"/>
    </row>
    <row r="63" s="1" customFormat="1" customHeight="1" spans="1:17">
      <c r="A63" s="37">
        <v>12</v>
      </c>
      <c r="B63" s="15" t="s">
        <v>3290</v>
      </c>
      <c r="C63" s="38" t="s">
        <v>1130</v>
      </c>
      <c r="D63" s="38" t="s">
        <v>3291</v>
      </c>
      <c r="E63" s="37" t="s">
        <v>1202</v>
      </c>
      <c r="F63" s="24">
        <v>4.5</v>
      </c>
      <c r="G63" s="24">
        <v>4.5</v>
      </c>
      <c r="H63" s="33">
        <f t="shared" si="0"/>
        <v>211.365</v>
      </c>
      <c r="I63" s="33">
        <f t="shared" si="1"/>
        <v>3465</v>
      </c>
      <c r="J63" s="33">
        <f t="shared" si="2"/>
        <v>42.273</v>
      </c>
      <c r="K63" s="47" t="s">
        <v>3292</v>
      </c>
      <c r="L63" s="190" t="s">
        <v>32</v>
      </c>
      <c r="M63" s="169"/>
      <c r="N63" s="44"/>
      <c r="O63" s="37"/>
      <c r="P63" s="37"/>
      <c r="Q63" s="46"/>
    </row>
    <row r="64" s="1" customFormat="1" customHeight="1" spans="1:17">
      <c r="A64" s="37">
        <v>12</v>
      </c>
      <c r="B64" s="15" t="s">
        <v>3290</v>
      </c>
      <c r="C64" s="38" t="s">
        <v>1130</v>
      </c>
      <c r="D64" s="38" t="s">
        <v>3291</v>
      </c>
      <c r="E64" s="37" t="s">
        <v>1204</v>
      </c>
      <c r="F64" s="24">
        <v>2.6</v>
      </c>
      <c r="G64" s="24">
        <v>2.6</v>
      </c>
      <c r="H64" s="33">
        <f t="shared" si="0"/>
        <v>122.122</v>
      </c>
      <c r="I64" s="33">
        <f t="shared" si="1"/>
        <v>2002</v>
      </c>
      <c r="J64" s="33">
        <f t="shared" si="2"/>
        <v>24.4244</v>
      </c>
      <c r="K64" s="47" t="s">
        <v>3292</v>
      </c>
      <c r="L64" s="190" t="s">
        <v>32</v>
      </c>
      <c r="M64" s="169"/>
      <c r="N64" s="44"/>
      <c r="O64" s="37"/>
      <c r="P64" s="37"/>
      <c r="Q64" s="46"/>
    </row>
    <row r="65" s="1" customFormat="1" customHeight="1" spans="1:17">
      <c r="A65" s="37">
        <v>12</v>
      </c>
      <c r="B65" s="15" t="s">
        <v>3290</v>
      </c>
      <c r="C65" s="38" t="s">
        <v>1130</v>
      </c>
      <c r="D65" s="38" t="s">
        <v>3291</v>
      </c>
      <c r="E65" s="37" t="s">
        <v>37</v>
      </c>
      <c r="F65" s="24">
        <v>6.2</v>
      </c>
      <c r="G65" s="24">
        <v>6.2</v>
      </c>
      <c r="H65" s="33">
        <f t="shared" si="0"/>
        <v>291.214</v>
      </c>
      <c r="I65" s="33">
        <f t="shared" si="1"/>
        <v>4774</v>
      </c>
      <c r="J65" s="33">
        <f t="shared" si="2"/>
        <v>58.2428</v>
      </c>
      <c r="K65" s="47" t="s">
        <v>3292</v>
      </c>
      <c r="L65" s="190" t="s">
        <v>32</v>
      </c>
      <c r="M65" s="170"/>
      <c r="N65" s="44"/>
      <c r="O65" s="37"/>
      <c r="P65" s="37"/>
      <c r="Q65" s="46"/>
    </row>
    <row r="66" s="1" customFormat="1" customHeight="1" spans="1:17">
      <c r="A66" s="37">
        <v>13</v>
      </c>
      <c r="B66" s="15" t="s">
        <v>3293</v>
      </c>
      <c r="C66" s="38" t="s">
        <v>470</v>
      </c>
      <c r="D66" s="38" t="s">
        <v>3294</v>
      </c>
      <c r="E66" s="37" t="s">
        <v>37</v>
      </c>
      <c r="F66" s="24">
        <v>6.47</v>
      </c>
      <c r="G66" s="24">
        <v>6.47</v>
      </c>
      <c r="H66" s="33">
        <f t="shared" si="0"/>
        <v>303.8959</v>
      </c>
      <c r="I66" s="33">
        <f t="shared" si="1"/>
        <v>4981.9</v>
      </c>
      <c r="J66" s="33">
        <f t="shared" si="2"/>
        <v>60.77918</v>
      </c>
      <c r="K66" s="47" t="s">
        <v>3295</v>
      </c>
      <c r="L66" s="190" t="s">
        <v>32</v>
      </c>
      <c r="M66" s="168"/>
      <c r="N66" s="44"/>
      <c r="O66" s="37"/>
      <c r="P66" s="37"/>
      <c r="Q66" s="46"/>
    </row>
    <row r="67" s="1" customFormat="1" customHeight="1" spans="1:17">
      <c r="A67" s="15">
        <v>13</v>
      </c>
      <c r="B67" s="15" t="s">
        <v>3293</v>
      </c>
      <c r="C67" s="38" t="s">
        <v>470</v>
      </c>
      <c r="D67" s="38" t="s">
        <v>3294</v>
      </c>
      <c r="E67" s="37" t="s">
        <v>3296</v>
      </c>
      <c r="F67" s="24">
        <v>6.2</v>
      </c>
      <c r="G67" s="24">
        <v>6.2</v>
      </c>
      <c r="H67" s="33">
        <f t="shared" si="0"/>
        <v>291.214</v>
      </c>
      <c r="I67" s="33">
        <f t="shared" si="1"/>
        <v>4774</v>
      </c>
      <c r="J67" s="33">
        <f t="shared" si="2"/>
        <v>58.2428</v>
      </c>
      <c r="K67" s="47" t="s">
        <v>3295</v>
      </c>
      <c r="L67" s="190" t="s">
        <v>32</v>
      </c>
      <c r="M67" s="169"/>
      <c r="N67" s="44"/>
      <c r="O67" s="37"/>
      <c r="P67" s="37"/>
      <c r="Q67" s="46"/>
    </row>
    <row r="68" s="1" customFormat="1" customHeight="1" spans="1:17">
      <c r="A68" s="37">
        <v>13</v>
      </c>
      <c r="B68" s="15" t="s">
        <v>3293</v>
      </c>
      <c r="C68" s="38" t="s">
        <v>470</v>
      </c>
      <c r="D68" s="38" t="s">
        <v>3294</v>
      </c>
      <c r="E68" s="37" t="s">
        <v>3297</v>
      </c>
      <c r="F68" s="24">
        <v>5.63</v>
      </c>
      <c r="G68" s="24">
        <v>5.63</v>
      </c>
      <c r="H68" s="33">
        <f t="shared" si="0"/>
        <v>264.4411</v>
      </c>
      <c r="I68" s="33">
        <f t="shared" si="1"/>
        <v>4335.1</v>
      </c>
      <c r="J68" s="33">
        <f t="shared" si="2"/>
        <v>52.88822</v>
      </c>
      <c r="K68" s="47" t="s">
        <v>3295</v>
      </c>
      <c r="L68" s="190" t="s">
        <v>32</v>
      </c>
      <c r="M68" s="169"/>
      <c r="N68" s="44"/>
      <c r="O68" s="37"/>
      <c r="P68" s="37"/>
      <c r="Q68" s="46"/>
    </row>
    <row r="69" s="1" customFormat="1" customHeight="1" spans="1:17">
      <c r="A69" s="37">
        <v>13</v>
      </c>
      <c r="B69" s="15" t="s">
        <v>3293</v>
      </c>
      <c r="C69" s="38" t="s">
        <v>470</v>
      </c>
      <c r="D69" s="38" t="s">
        <v>3294</v>
      </c>
      <c r="E69" s="37" t="s">
        <v>3298</v>
      </c>
      <c r="F69" s="24">
        <v>4.5</v>
      </c>
      <c r="G69" s="24">
        <v>4.5</v>
      </c>
      <c r="H69" s="33">
        <f t="shared" si="0"/>
        <v>211.365</v>
      </c>
      <c r="I69" s="33">
        <f t="shared" si="1"/>
        <v>3465</v>
      </c>
      <c r="J69" s="33">
        <f t="shared" si="2"/>
        <v>42.273</v>
      </c>
      <c r="K69" s="47" t="s">
        <v>3295</v>
      </c>
      <c r="L69" s="190" t="s">
        <v>32</v>
      </c>
      <c r="M69" s="169"/>
      <c r="N69" s="44"/>
      <c r="O69" s="37"/>
      <c r="P69" s="37"/>
      <c r="Q69" s="46"/>
    </row>
    <row r="70" s="1" customFormat="1" customHeight="1" spans="1:17">
      <c r="A70" s="37">
        <v>13</v>
      </c>
      <c r="B70" s="15" t="s">
        <v>3293</v>
      </c>
      <c r="C70" s="38" t="s">
        <v>470</v>
      </c>
      <c r="D70" s="38" t="s">
        <v>3294</v>
      </c>
      <c r="E70" s="37" t="s">
        <v>3299</v>
      </c>
      <c r="F70" s="24">
        <v>5.6</v>
      </c>
      <c r="G70" s="24">
        <v>5.6</v>
      </c>
      <c r="H70" s="33">
        <f t="shared" si="0"/>
        <v>263.032</v>
      </c>
      <c r="I70" s="33">
        <f t="shared" si="1"/>
        <v>4312</v>
      </c>
      <c r="J70" s="33">
        <f t="shared" si="2"/>
        <v>52.6064</v>
      </c>
      <c r="K70" s="47" t="s">
        <v>3295</v>
      </c>
      <c r="L70" s="190" t="s">
        <v>32</v>
      </c>
      <c r="M70" s="170"/>
      <c r="N70" s="44"/>
      <c r="O70" s="37"/>
      <c r="P70" s="37"/>
      <c r="Q70" s="46"/>
    </row>
    <row r="71" s="1" customFormat="1" customHeight="1" spans="1:17">
      <c r="A71" s="37">
        <v>14</v>
      </c>
      <c r="B71" s="15" t="s">
        <v>3300</v>
      </c>
      <c r="C71" s="38" t="s">
        <v>470</v>
      </c>
      <c r="D71" s="38" t="s">
        <v>3301</v>
      </c>
      <c r="E71" s="37" t="s">
        <v>970</v>
      </c>
      <c r="F71" s="24">
        <v>8.35</v>
      </c>
      <c r="G71" s="24">
        <v>8.35</v>
      </c>
      <c r="H71" s="33">
        <f t="shared" si="0"/>
        <v>392.1995</v>
      </c>
      <c r="I71" s="33">
        <f t="shared" si="1"/>
        <v>6429.5</v>
      </c>
      <c r="J71" s="33">
        <f t="shared" si="2"/>
        <v>78.4399</v>
      </c>
      <c r="K71" s="47" t="s">
        <v>3302</v>
      </c>
      <c r="L71" s="190" t="s">
        <v>32</v>
      </c>
      <c r="M71" s="168"/>
      <c r="N71" s="44"/>
      <c r="O71" s="37"/>
      <c r="P71" s="37"/>
      <c r="Q71" s="46"/>
    </row>
    <row r="72" s="1" customFormat="1" customHeight="1" spans="1:17">
      <c r="A72" s="15">
        <v>14</v>
      </c>
      <c r="B72" s="15" t="s">
        <v>3300</v>
      </c>
      <c r="C72" s="38" t="s">
        <v>470</v>
      </c>
      <c r="D72" s="38" t="s">
        <v>3301</v>
      </c>
      <c r="E72" s="37" t="s">
        <v>644</v>
      </c>
      <c r="F72" s="24">
        <v>6.6</v>
      </c>
      <c r="G72" s="24">
        <v>6.6</v>
      </c>
      <c r="H72" s="33">
        <f t="shared" ref="H72:H135" si="3">G72*46.97</f>
        <v>310.002</v>
      </c>
      <c r="I72" s="33">
        <f t="shared" ref="I72:I135" si="4">G72*770</f>
        <v>5082</v>
      </c>
      <c r="J72" s="33">
        <f t="shared" ref="J72:J135" si="5">H72*20%</f>
        <v>62.0004</v>
      </c>
      <c r="K72" s="47" t="s">
        <v>3302</v>
      </c>
      <c r="L72" s="190" t="s">
        <v>32</v>
      </c>
      <c r="M72" s="169"/>
      <c r="N72" s="44"/>
      <c r="O72" s="37"/>
      <c r="P72" s="37"/>
      <c r="Q72" s="46"/>
    </row>
    <row r="73" s="1" customFormat="1" customHeight="1" spans="1:17">
      <c r="A73" s="37">
        <v>14</v>
      </c>
      <c r="B73" s="15" t="s">
        <v>3300</v>
      </c>
      <c r="C73" s="38" t="s">
        <v>470</v>
      </c>
      <c r="D73" s="38" t="s">
        <v>3301</v>
      </c>
      <c r="E73" s="37" t="s">
        <v>3303</v>
      </c>
      <c r="F73" s="24">
        <v>6.5</v>
      </c>
      <c r="G73" s="24">
        <v>6.5</v>
      </c>
      <c r="H73" s="33">
        <f t="shared" si="3"/>
        <v>305.305</v>
      </c>
      <c r="I73" s="33">
        <f t="shared" si="4"/>
        <v>5005</v>
      </c>
      <c r="J73" s="33">
        <f t="shared" si="5"/>
        <v>61.061</v>
      </c>
      <c r="K73" s="47" t="s">
        <v>3302</v>
      </c>
      <c r="L73" s="190" t="s">
        <v>32</v>
      </c>
      <c r="M73" s="169"/>
      <c r="N73" s="44"/>
      <c r="O73" s="37"/>
      <c r="P73" s="37"/>
      <c r="Q73" s="46"/>
    </row>
    <row r="74" s="1" customFormat="1" customHeight="1" spans="1:17">
      <c r="A74" s="37">
        <v>14</v>
      </c>
      <c r="B74" s="15" t="s">
        <v>3300</v>
      </c>
      <c r="C74" s="38" t="s">
        <v>470</v>
      </c>
      <c r="D74" s="38" t="s">
        <v>3301</v>
      </c>
      <c r="E74" s="37" t="s">
        <v>953</v>
      </c>
      <c r="F74" s="24">
        <v>5.8</v>
      </c>
      <c r="G74" s="24">
        <v>5.8</v>
      </c>
      <c r="H74" s="33">
        <f t="shared" si="3"/>
        <v>272.426</v>
      </c>
      <c r="I74" s="33">
        <f t="shared" si="4"/>
        <v>4466</v>
      </c>
      <c r="J74" s="33">
        <f t="shared" si="5"/>
        <v>54.4852</v>
      </c>
      <c r="K74" s="47" t="s">
        <v>3302</v>
      </c>
      <c r="L74" s="190" t="s">
        <v>32</v>
      </c>
      <c r="M74" s="169"/>
      <c r="N74" s="44"/>
      <c r="O74" s="37"/>
      <c r="P74" s="37"/>
      <c r="Q74" s="46"/>
    </row>
    <row r="75" s="1" customFormat="1" customHeight="1" spans="1:17">
      <c r="A75" s="37">
        <v>14</v>
      </c>
      <c r="B75" s="15" t="s">
        <v>3300</v>
      </c>
      <c r="C75" s="38" t="s">
        <v>470</v>
      </c>
      <c r="D75" s="38" t="s">
        <v>3301</v>
      </c>
      <c r="E75" s="37" t="s">
        <v>3304</v>
      </c>
      <c r="F75" s="24">
        <v>9.26</v>
      </c>
      <c r="G75" s="24">
        <v>9.26</v>
      </c>
      <c r="H75" s="33">
        <f t="shared" si="3"/>
        <v>434.9422</v>
      </c>
      <c r="I75" s="33">
        <f t="shared" si="4"/>
        <v>7130.2</v>
      </c>
      <c r="J75" s="33">
        <f t="shared" si="5"/>
        <v>86.98844</v>
      </c>
      <c r="K75" s="47" t="s">
        <v>3302</v>
      </c>
      <c r="L75" s="190" t="s">
        <v>32</v>
      </c>
      <c r="M75" s="170"/>
      <c r="N75" s="44"/>
      <c r="O75" s="37"/>
      <c r="P75" s="37"/>
      <c r="Q75" s="46"/>
    </row>
    <row r="76" s="1" customFormat="1" customHeight="1" spans="1:17">
      <c r="A76" s="37">
        <v>15</v>
      </c>
      <c r="B76" s="15" t="s">
        <v>3305</v>
      </c>
      <c r="C76" s="38" t="s">
        <v>470</v>
      </c>
      <c r="D76" s="38" t="s">
        <v>3306</v>
      </c>
      <c r="E76" s="37" t="s">
        <v>37</v>
      </c>
      <c r="F76" s="24">
        <v>3.15</v>
      </c>
      <c r="G76" s="24">
        <v>3.15</v>
      </c>
      <c r="H76" s="33">
        <f t="shared" si="3"/>
        <v>147.9555</v>
      </c>
      <c r="I76" s="33">
        <f t="shared" si="4"/>
        <v>2425.5</v>
      </c>
      <c r="J76" s="33">
        <f t="shared" si="5"/>
        <v>29.5911</v>
      </c>
      <c r="K76" s="47" t="s">
        <v>3307</v>
      </c>
      <c r="L76" s="190" t="s">
        <v>32</v>
      </c>
      <c r="M76" s="168"/>
      <c r="N76" s="44"/>
      <c r="O76" s="37"/>
      <c r="P76" s="37"/>
      <c r="Q76" s="46"/>
    </row>
    <row r="77" s="1" customFormat="1" customHeight="1" spans="1:17">
      <c r="A77" s="15">
        <v>15</v>
      </c>
      <c r="B77" s="15" t="s">
        <v>3305</v>
      </c>
      <c r="C77" s="38" t="s">
        <v>470</v>
      </c>
      <c r="D77" s="38" t="s">
        <v>3306</v>
      </c>
      <c r="E77" s="37" t="s">
        <v>3308</v>
      </c>
      <c r="F77" s="24">
        <v>5.1</v>
      </c>
      <c r="G77" s="24">
        <v>5.1</v>
      </c>
      <c r="H77" s="33">
        <f t="shared" si="3"/>
        <v>239.547</v>
      </c>
      <c r="I77" s="33">
        <f t="shared" si="4"/>
        <v>3927</v>
      </c>
      <c r="J77" s="33">
        <f t="shared" si="5"/>
        <v>47.9094</v>
      </c>
      <c r="K77" s="47" t="s">
        <v>3307</v>
      </c>
      <c r="L77" s="190" t="s">
        <v>32</v>
      </c>
      <c r="M77" s="169"/>
      <c r="N77" s="44"/>
      <c r="O77" s="37"/>
      <c r="P77" s="37"/>
      <c r="Q77" s="46"/>
    </row>
    <row r="78" s="1" customFormat="1" customHeight="1" spans="1:17">
      <c r="A78" s="37">
        <v>15</v>
      </c>
      <c r="B78" s="15" t="s">
        <v>3305</v>
      </c>
      <c r="C78" s="38" t="s">
        <v>470</v>
      </c>
      <c r="D78" s="38" t="s">
        <v>3306</v>
      </c>
      <c r="E78" s="37" t="s">
        <v>37</v>
      </c>
      <c r="F78" s="24">
        <v>3.5</v>
      </c>
      <c r="G78" s="24">
        <v>3.5</v>
      </c>
      <c r="H78" s="33">
        <f t="shared" si="3"/>
        <v>164.395</v>
      </c>
      <c r="I78" s="33">
        <f t="shared" si="4"/>
        <v>2695</v>
      </c>
      <c r="J78" s="33">
        <f t="shared" si="5"/>
        <v>32.879</v>
      </c>
      <c r="K78" s="47" t="s">
        <v>3307</v>
      </c>
      <c r="L78" s="190" t="s">
        <v>32</v>
      </c>
      <c r="M78" s="169"/>
      <c r="N78" s="44"/>
      <c r="O78" s="37"/>
      <c r="P78" s="37"/>
      <c r="Q78" s="46"/>
    </row>
    <row r="79" s="1" customFormat="1" customHeight="1" spans="1:17">
      <c r="A79" s="37">
        <v>15</v>
      </c>
      <c r="B79" s="15" t="s">
        <v>3305</v>
      </c>
      <c r="C79" s="38" t="s">
        <v>470</v>
      </c>
      <c r="D79" s="38" t="s">
        <v>3306</v>
      </c>
      <c r="E79" s="37" t="s">
        <v>953</v>
      </c>
      <c r="F79" s="24">
        <v>3.6</v>
      </c>
      <c r="G79" s="24">
        <v>3.6</v>
      </c>
      <c r="H79" s="33">
        <f t="shared" si="3"/>
        <v>169.092</v>
      </c>
      <c r="I79" s="33">
        <f t="shared" si="4"/>
        <v>2772</v>
      </c>
      <c r="J79" s="33">
        <f t="shared" si="5"/>
        <v>33.8184</v>
      </c>
      <c r="K79" s="47" t="s">
        <v>3307</v>
      </c>
      <c r="L79" s="190" t="s">
        <v>32</v>
      </c>
      <c r="M79" s="169"/>
      <c r="N79" s="44"/>
      <c r="O79" s="37"/>
      <c r="P79" s="37"/>
      <c r="Q79" s="46"/>
    </row>
    <row r="80" s="1" customFormat="1" customHeight="1" spans="1:17">
      <c r="A80" s="37">
        <v>15</v>
      </c>
      <c r="B80" s="15" t="s">
        <v>3305</v>
      </c>
      <c r="C80" s="38" t="s">
        <v>470</v>
      </c>
      <c r="D80" s="38" t="s">
        <v>3306</v>
      </c>
      <c r="E80" s="37" t="s">
        <v>3309</v>
      </c>
      <c r="F80" s="24">
        <v>5.2</v>
      </c>
      <c r="G80" s="24">
        <v>5.2</v>
      </c>
      <c r="H80" s="33">
        <f t="shared" si="3"/>
        <v>244.244</v>
      </c>
      <c r="I80" s="33">
        <f t="shared" si="4"/>
        <v>4004</v>
      </c>
      <c r="J80" s="33">
        <f t="shared" si="5"/>
        <v>48.8488</v>
      </c>
      <c r="K80" s="47" t="s">
        <v>3307</v>
      </c>
      <c r="L80" s="190" t="s">
        <v>32</v>
      </c>
      <c r="M80" s="170"/>
      <c r="N80" s="44"/>
      <c r="O80" s="37"/>
      <c r="P80" s="37"/>
      <c r="Q80" s="46"/>
    </row>
    <row r="81" s="1" customFormat="1" customHeight="1" spans="1:17">
      <c r="A81" s="37">
        <v>16</v>
      </c>
      <c r="B81" s="15" t="s">
        <v>3310</v>
      </c>
      <c r="C81" s="38" t="s">
        <v>447</v>
      </c>
      <c r="D81" s="38" t="s">
        <v>3311</v>
      </c>
      <c r="E81" s="37" t="s">
        <v>37</v>
      </c>
      <c r="F81" s="24">
        <v>2</v>
      </c>
      <c r="G81" s="24">
        <v>2</v>
      </c>
      <c r="H81" s="33">
        <f t="shared" si="3"/>
        <v>93.94</v>
      </c>
      <c r="I81" s="33">
        <f t="shared" si="4"/>
        <v>1540</v>
      </c>
      <c r="J81" s="33">
        <f t="shared" si="5"/>
        <v>18.788</v>
      </c>
      <c r="K81" s="47" t="s">
        <v>3312</v>
      </c>
      <c r="L81" s="190" t="s">
        <v>32</v>
      </c>
      <c r="M81" s="168"/>
      <c r="N81" s="44"/>
      <c r="O81" s="37"/>
      <c r="P81" s="37"/>
      <c r="Q81" s="46"/>
    </row>
    <row r="82" s="1" customFormat="1" customHeight="1" spans="1:17">
      <c r="A82" s="15">
        <v>16</v>
      </c>
      <c r="B82" s="15" t="s">
        <v>3310</v>
      </c>
      <c r="C82" s="38" t="s">
        <v>447</v>
      </c>
      <c r="D82" s="38" t="s">
        <v>3311</v>
      </c>
      <c r="E82" s="37" t="s">
        <v>3313</v>
      </c>
      <c r="F82" s="24">
        <v>2</v>
      </c>
      <c r="G82" s="24">
        <v>2</v>
      </c>
      <c r="H82" s="33">
        <f t="shared" si="3"/>
        <v>93.94</v>
      </c>
      <c r="I82" s="33">
        <f t="shared" si="4"/>
        <v>1540</v>
      </c>
      <c r="J82" s="33">
        <f t="shared" si="5"/>
        <v>18.788</v>
      </c>
      <c r="K82" s="47" t="s">
        <v>3312</v>
      </c>
      <c r="L82" s="190" t="s">
        <v>32</v>
      </c>
      <c r="M82" s="169"/>
      <c r="N82" s="44"/>
      <c r="O82" s="37"/>
      <c r="P82" s="37"/>
      <c r="Q82" s="46"/>
    </row>
    <row r="83" s="1" customFormat="1" customHeight="1" spans="1:17">
      <c r="A83" s="37">
        <v>16</v>
      </c>
      <c r="B83" s="15" t="s">
        <v>3310</v>
      </c>
      <c r="C83" s="38" t="s">
        <v>447</v>
      </c>
      <c r="D83" s="38" t="s">
        <v>3311</v>
      </c>
      <c r="E83" s="37" t="s">
        <v>3313</v>
      </c>
      <c r="F83" s="24">
        <v>1</v>
      </c>
      <c r="G83" s="24">
        <v>1</v>
      </c>
      <c r="H83" s="33">
        <f t="shared" si="3"/>
        <v>46.97</v>
      </c>
      <c r="I83" s="33">
        <f t="shared" si="4"/>
        <v>770</v>
      </c>
      <c r="J83" s="33">
        <f t="shared" si="5"/>
        <v>9.394</v>
      </c>
      <c r="K83" s="47" t="s">
        <v>3312</v>
      </c>
      <c r="L83" s="190" t="s">
        <v>32</v>
      </c>
      <c r="M83" s="169"/>
      <c r="N83" s="44"/>
      <c r="O83" s="37"/>
      <c r="P83" s="37"/>
      <c r="Q83" s="46"/>
    </row>
    <row r="84" s="1" customFormat="1" customHeight="1" spans="1:17">
      <c r="A84" s="37">
        <v>16</v>
      </c>
      <c r="B84" s="15" t="s">
        <v>3310</v>
      </c>
      <c r="C84" s="38" t="s">
        <v>447</v>
      </c>
      <c r="D84" s="38" t="s">
        <v>3311</v>
      </c>
      <c r="E84" s="37" t="s">
        <v>3314</v>
      </c>
      <c r="F84" s="24">
        <v>2</v>
      </c>
      <c r="G84" s="24">
        <v>2</v>
      </c>
      <c r="H84" s="33">
        <f t="shared" si="3"/>
        <v>93.94</v>
      </c>
      <c r="I84" s="33">
        <f t="shared" si="4"/>
        <v>1540</v>
      </c>
      <c r="J84" s="33">
        <f t="shared" si="5"/>
        <v>18.788</v>
      </c>
      <c r="K84" s="47" t="s">
        <v>3312</v>
      </c>
      <c r="L84" s="190" t="s">
        <v>32</v>
      </c>
      <c r="M84" s="169"/>
      <c r="N84" s="44"/>
      <c r="O84" s="37"/>
      <c r="P84" s="37"/>
      <c r="Q84" s="46"/>
    </row>
    <row r="85" s="1" customFormat="1" customHeight="1" spans="1:17">
      <c r="A85" s="37">
        <v>16</v>
      </c>
      <c r="B85" s="15" t="s">
        <v>3310</v>
      </c>
      <c r="C85" s="38" t="s">
        <v>447</v>
      </c>
      <c r="D85" s="38" t="s">
        <v>3311</v>
      </c>
      <c r="E85" s="37" t="s">
        <v>3262</v>
      </c>
      <c r="F85" s="24">
        <v>3</v>
      </c>
      <c r="G85" s="24">
        <v>3</v>
      </c>
      <c r="H85" s="33">
        <f t="shared" si="3"/>
        <v>140.91</v>
      </c>
      <c r="I85" s="33">
        <f t="shared" si="4"/>
        <v>2310</v>
      </c>
      <c r="J85" s="33">
        <f t="shared" si="5"/>
        <v>28.182</v>
      </c>
      <c r="K85" s="47" t="s">
        <v>3312</v>
      </c>
      <c r="L85" s="190" t="s">
        <v>32</v>
      </c>
      <c r="M85" s="170"/>
      <c r="N85" s="44"/>
      <c r="O85" s="37"/>
      <c r="P85" s="37"/>
      <c r="Q85" s="46"/>
    </row>
    <row r="86" s="1" customFormat="1" customHeight="1" spans="1:17">
      <c r="A86" s="37">
        <v>17</v>
      </c>
      <c r="B86" s="15" t="s">
        <v>3315</v>
      </c>
      <c r="C86" s="38" t="s">
        <v>447</v>
      </c>
      <c r="D86" s="38" t="s">
        <v>3316</v>
      </c>
      <c r="E86" s="37" t="s">
        <v>3261</v>
      </c>
      <c r="F86" s="24">
        <v>3.28</v>
      </c>
      <c r="G86" s="24">
        <v>3.28</v>
      </c>
      <c r="H86" s="33">
        <f t="shared" si="3"/>
        <v>154.0616</v>
      </c>
      <c r="I86" s="33">
        <f t="shared" si="4"/>
        <v>2525.6</v>
      </c>
      <c r="J86" s="33">
        <f t="shared" si="5"/>
        <v>30.81232</v>
      </c>
      <c r="K86" s="47" t="s">
        <v>3317</v>
      </c>
      <c r="L86" s="190" t="s">
        <v>32</v>
      </c>
      <c r="M86" s="168"/>
      <c r="N86" s="44"/>
      <c r="O86" s="37"/>
      <c r="P86" s="37"/>
      <c r="Q86" s="46"/>
    </row>
    <row r="87" s="1" customFormat="1" customHeight="1" spans="1:17">
      <c r="A87" s="15">
        <v>17</v>
      </c>
      <c r="B87" s="15" t="s">
        <v>3315</v>
      </c>
      <c r="C87" s="38" t="s">
        <v>447</v>
      </c>
      <c r="D87" s="38" t="s">
        <v>3316</v>
      </c>
      <c r="E87" s="37" t="s">
        <v>37</v>
      </c>
      <c r="F87" s="24">
        <v>2</v>
      </c>
      <c r="G87" s="24">
        <v>2</v>
      </c>
      <c r="H87" s="33">
        <f t="shared" si="3"/>
        <v>93.94</v>
      </c>
      <c r="I87" s="33">
        <f t="shared" si="4"/>
        <v>1540</v>
      </c>
      <c r="J87" s="33">
        <f t="shared" si="5"/>
        <v>18.788</v>
      </c>
      <c r="K87" s="47" t="s">
        <v>3317</v>
      </c>
      <c r="L87" s="190" t="s">
        <v>32</v>
      </c>
      <c r="M87" s="169"/>
      <c r="N87" s="44"/>
      <c r="O87" s="37"/>
      <c r="P87" s="37"/>
      <c r="Q87" s="46"/>
    </row>
    <row r="88" s="1" customFormat="1" customHeight="1" spans="1:17">
      <c r="A88" s="37">
        <v>17</v>
      </c>
      <c r="B88" s="15" t="s">
        <v>3315</v>
      </c>
      <c r="C88" s="38" t="s">
        <v>447</v>
      </c>
      <c r="D88" s="38" t="s">
        <v>3316</v>
      </c>
      <c r="E88" s="37" t="s">
        <v>3260</v>
      </c>
      <c r="F88" s="24">
        <v>3.2</v>
      </c>
      <c r="G88" s="24">
        <v>3.2</v>
      </c>
      <c r="H88" s="33">
        <f t="shared" si="3"/>
        <v>150.304</v>
      </c>
      <c r="I88" s="33">
        <f t="shared" si="4"/>
        <v>2464</v>
      </c>
      <c r="J88" s="33">
        <f t="shared" si="5"/>
        <v>30.0608</v>
      </c>
      <c r="K88" s="47" t="s">
        <v>3317</v>
      </c>
      <c r="L88" s="190" t="s">
        <v>32</v>
      </c>
      <c r="M88" s="169"/>
      <c r="N88" s="44"/>
      <c r="O88" s="37"/>
      <c r="P88" s="37"/>
      <c r="Q88" s="46"/>
    </row>
    <row r="89" s="1" customFormat="1" customHeight="1" spans="1:17">
      <c r="A89" s="37">
        <v>17</v>
      </c>
      <c r="B89" s="15" t="s">
        <v>3315</v>
      </c>
      <c r="C89" s="38" t="s">
        <v>447</v>
      </c>
      <c r="D89" s="38" t="s">
        <v>3316</v>
      </c>
      <c r="E89" s="37" t="s">
        <v>3263</v>
      </c>
      <c r="F89" s="24">
        <v>1.5</v>
      </c>
      <c r="G89" s="24">
        <v>1.5</v>
      </c>
      <c r="H89" s="33">
        <f t="shared" si="3"/>
        <v>70.455</v>
      </c>
      <c r="I89" s="33">
        <f t="shared" si="4"/>
        <v>1155</v>
      </c>
      <c r="J89" s="33">
        <f t="shared" si="5"/>
        <v>14.091</v>
      </c>
      <c r="K89" s="47" t="s">
        <v>3317</v>
      </c>
      <c r="L89" s="190" t="s">
        <v>32</v>
      </c>
      <c r="M89" s="169"/>
      <c r="N89" s="44"/>
      <c r="O89" s="37"/>
      <c r="P89" s="37"/>
      <c r="Q89" s="46"/>
    </row>
    <row r="90" s="1" customFormat="1" customHeight="1" spans="1:17">
      <c r="A90" s="37">
        <v>17</v>
      </c>
      <c r="B90" s="15" t="s">
        <v>3315</v>
      </c>
      <c r="C90" s="38" t="s">
        <v>447</v>
      </c>
      <c r="D90" s="38" t="s">
        <v>3316</v>
      </c>
      <c r="E90" s="37" t="s">
        <v>438</v>
      </c>
      <c r="F90" s="24">
        <v>5.4</v>
      </c>
      <c r="G90" s="24">
        <v>5.4</v>
      </c>
      <c r="H90" s="33">
        <f t="shared" si="3"/>
        <v>253.638</v>
      </c>
      <c r="I90" s="33">
        <f t="shared" si="4"/>
        <v>4158</v>
      </c>
      <c r="J90" s="33">
        <f t="shared" si="5"/>
        <v>50.7276</v>
      </c>
      <c r="K90" s="47" t="s">
        <v>3317</v>
      </c>
      <c r="L90" s="190" t="s">
        <v>32</v>
      </c>
      <c r="M90" s="170"/>
      <c r="N90" s="44"/>
      <c r="O90" s="37"/>
      <c r="P90" s="37"/>
      <c r="Q90" s="46"/>
    </row>
    <row r="91" s="1" customFormat="1" customHeight="1" spans="1:17">
      <c r="A91" s="37">
        <v>18</v>
      </c>
      <c r="B91" s="15" t="s">
        <v>3318</v>
      </c>
      <c r="C91" s="38" t="s">
        <v>538</v>
      </c>
      <c r="D91" s="38" t="s">
        <v>3319</v>
      </c>
      <c r="E91" s="37" t="s">
        <v>3253</v>
      </c>
      <c r="F91" s="24">
        <v>4</v>
      </c>
      <c r="G91" s="24">
        <v>4</v>
      </c>
      <c r="H91" s="33">
        <f t="shared" si="3"/>
        <v>187.88</v>
      </c>
      <c r="I91" s="33">
        <f t="shared" si="4"/>
        <v>3080</v>
      </c>
      <c r="J91" s="33">
        <f t="shared" si="5"/>
        <v>37.576</v>
      </c>
      <c r="K91" s="47" t="s">
        <v>3320</v>
      </c>
      <c r="L91" s="190" t="s">
        <v>32</v>
      </c>
      <c r="M91" s="168"/>
      <c r="N91" s="44"/>
      <c r="O91" s="37"/>
      <c r="P91" s="37"/>
      <c r="Q91" s="46"/>
    </row>
    <row r="92" s="1" customFormat="1" customHeight="1" spans="1:17">
      <c r="A92" s="15">
        <v>18</v>
      </c>
      <c r="B92" s="15" t="s">
        <v>3318</v>
      </c>
      <c r="C92" s="38" t="s">
        <v>538</v>
      </c>
      <c r="D92" s="38" t="s">
        <v>3319</v>
      </c>
      <c r="E92" s="37" t="s">
        <v>37</v>
      </c>
      <c r="F92" s="24">
        <v>5</v>
      </c>
      <c r="G92" s="24">
        <v>5</v>
      </c>
      <c r="H92" s="33">
        <f t="shared" si="3"/>
        <v>234.85</v>
      </c>
      <c r="I92" s="33">
        <f t="shared" si="4"/>
        <v>3850</v>
      </c>
      <c r="J92" s="33">
        <f t="shared" si="5"/>
        <v>46.97</v>
      </c>
      <c r="K92" s="47" t="s">
        <v>3320</v>
      </c>
      <c r="L92" s="190" t="s">
        <v>32</v>
      </c>
      <c r="M92" s="169"/>
      <c r="N92" s="44"/>
      <c r="O92" s="37"/>
      <c r="P92" s="37"/>
      <c r="Q92" s="46"/>
    </row>
    <row r="93" s="1" customFormat="1" customHeight="1" spans="1:17">
      <c r="A93" s="37">
        <v>18</v>
      </c>
      <c r="B93" s="15" t="s">
        <v>3318</v>
      </c>
      <c r="C93" s="38" t="s">
        <v>538</v>
      </c>
      <c r="D93" s="38" t="s">
        <v>3319</v>
      </c>
      <c r="E93" s="37" t="s">
        <v>37</v>
      </c>
      <c r="F93" s="24">
        <v>6</v>
      </c>
      <c r="G93" s="24">
        <v>6</v>
      </c>
      <c r="H93" s="33">
        <f t="shared" si="3"/>
        <v>281.82</v>
      </c>
      <c r="I93" s="33">
        <f t="shared" si="4"/>
        <v>4620</v>
      </c>
      <c r="J93" s="33">
        <f t="shared" si="5"/>
        <v>56.364</v>
      </c>
      <c r="K93" s="47" t="s">
        <v>3320</v>
      </c>
      <c r="L93" s="190" t="s">
        <v>32</v>
      </c>
      <c r="M93" s="169"/>
      <c r="N93" s="44"/>
      <c r="O93" s="37"/>
      <c r="P93" s="37"/>
      <c r="Q93" s="46"/>
    </row>
    <row r="94" s="1" customFormat="1" customHeight="1" spans="1:17">
      <c r="A94" s="37">
        <v>18</v>
      </c>
      <c r="B94" s="15" t="s">
        <v>3318</v>
      </c>
      <c r="C94" s="38" t="s">
        <v>538</v>
      </c>
      <c r="D94" s="38" t="s">
        <v>3319</v>
      </c>
      <c r="E94" s="37" t="s">
        <v>3250</v>
      </c>
      <c r="F94" s="24">
        <v>2</v>
      </c>
      <c r="G94" s="24">
        <v>2</v>
      </c>
      <c r="H94" s="33">
        <f t="shared" si="3"/>
        <v>93.94</v>
      </c>
      <c r="I94" s="33">
        <f t="shared" si="4"/>
        <v>1540</v>
      </c>
      <c r="J94" s="33">
        <f t="shared" si="5"/>
        <v>18.788</v>
      </c>
      <c r="K94" s="47" t="s">
        <v>3320</v>
      </c>
      <c r="L94" s="190" t="s">
        <v>32</v>
      </c>
      <c r="M94" s="169"/>
      <c r="N94" s="44"/>
      <c r="O94" s="37"/>
      <c r="P94" s="37"/>
      <c r="Q94" s="46"/>
    </row>
    <row r="95" s="1" customFormat="1" customHeight="1" spans="1:17">
      <c r="A95" s="37">
        <v>18</v>
      </c>
      <c r="B95" s="15" t="s">
        <v>3318</v>
      </c>
      <c r="C95" s="38" t="s">
        <v>538</v>
      </c>
      <c r="D95" s="38" t="s">
        <v>3319</v>
      </c>
      <c r="E95" s="37" t="s">
        <v>3253</v>
      </c>
      <c r="F95" s="24">
        <v>1</v>
      </c>
      <c r="G95" s="24">
        <v>1</v>
      </c>
      <c r="H95" s="33">
        <f t="shared" si="3"/>
        <v>46.97</v>
      </c>
      <c r="I95" s="33">
        <f t="shared" si="4"/>
        <v>770</v>
      </c>
      <c r="J95" s="33">
        <f t="shared" si="5"/>
        <v>9.394</v>
      </c>
      <c r="K95" s="47" t="s">
        <v>3320</v>
      </c>
      <c r="L95" s="190" t="s">
        <v>32</v>
      </c>
      <c r="M95" s="170"/>
      <c r="N95" s="44"/>
      <c r="O95" s="37"/>
      <c r="P95" s="37"/>
      <c r="Q95" s="46"/>
    </row>
    <row r="96" s="1" customFormat="1" customHeight="1" spans="1:17">
      <c r="A96" s="37">
        <v>19</v>
      </c>
      <c r="B96" s="15" t="s">
        <v>3321</v>
      </c>
      <c r="C96" s="38" t="s">
        <v>2771</v>
      </c>
      <c r="D96" s="38" t="s">
        <v>3322</v>
      </c>
      <c r="E96" s="37" t="s">
        <v>3309</v>
      </c>
      <c r="F96" s="24">
        <v>1</v>
      </c>
      <c r="G96" s="24">
        <v>1</v>
      </c>
      <c r="H96" s="33">
        <f t="shared" si="3"/>
        <v>46.97</v>
      </c>
      <c r="I96" s="33">
        <f t="shared" si="4"/>
        <v>770</v>
      </c>
      <c r="J96" s="33">
        <f t="shared" si="5"/>
        <v>9.394</v>
      </c>
      <c r="K96" s="47" t="s">
        <v>3323</v>
      </c>
      <c r="L96" s="190" t="s">
        <v>32</v>
      </c>
      <c r="M96" s="168"/>
      <c r="N96" s="44"/>
      <c r="O96" s="37"/>
      <c r="P96" s="37"/>
      <c r="Q96" s="46"/>
    </row>
    <row r="97" s="1" customFormat="1" customHeight="1" spans="1:17">
      <c r="A97" s="15">
        <v>19</v>
      </c>
      <c r="B97" s="15" t="s">
        <v>3321</v>
      </c>
      <c r="C97" s="38" t="s">
        <v>2771</v>
      </c>
      <c r="D97" s="38" t="s">
        <v>3322</v>
      </c>
      <c r="E97" s="37" t="s">
        <v>3260</v>
      </c>
      <c r="F97" s="24">
        <v>5</v>
      </c>
      <c r="G97" s="24">
        <v>5</v>
      </c>
      <c r="H97" s="33">
        <f t="shared" si="3"/>
        <v>234.85</v>
      </c>
      <c r="I97" s="33">
        <f t="shared" si="4"/>
        <v>3850</v>
      </c>
      <c r="J97" s="33">
        <f t="shared" si="5"/>
        <v>46.97</v>
      </c>
      <c r="K97" s="47" t="s">
        <v>3323</v>
      </c>
      <c r="L97" s="190" t="s">
        <v>32</v>
      </c>
      <c r="M97" s="169"/>
      <c r="N97" s="44"/>
      <c r="O97" s="37"/>
      <c r="P97" s="37"/>
      <c r="Q97" s="46"/>
    </row>
    <row r="98" s="1" customFormat="1" customHeight="1" spans="1:17">
      <c r="A98" s="37">
        <v>19</v>
      </c>
      <c r="B98" s="15" t="s">
        <v>3321</v>
      </c>
      <c r="C98" s="38" t="s">
        <v>2771</v>
      </c>
      <c r="D98" s="38" t="s">
        <v>3322</v>
      </c>
      <c r="E98" s="37" t="s">
        <v>37</v>
      </c>
      <c r="F98" s="24">
        <v>8</v>
      </c>
      <c r="G98" s="24">
        <v>8</v>
      </c>
      <c r="H98" s="33">
        <f t="shared" si="3"/>
        <v>375.76</v>
      </c>
      <c r="I98" s="33">
        <f t="shared" si="4"/>
        <v>6160</v>
      </c>
      <c r="J98" s="33">
        <f t="shared" si="5"/>
        <v>75.152</v>
      </c>
      <c r="K98" s="47" t="s">
        <v>3323</v>
      </c>
      <c r="L98" s="190" t="s">
        <v>32</v>
      </c>
      <c r="M98" s="169"/>
      <c r="N98" s="44"/>
      <c r="O98" s="37"/>
      <c r="P98" s="37"/>
      <c r="Q98" s="46"/>
    </row>
    <row r="99" s="1" customFormat="1" customHeight="1" spans="1:17">
      <c r="A99" s="37">
        <v>19</v>
      </c>
      <c r="B99" s="15" t="s">
        <v>3321</v>
      </c>
      <c r="C99" s="38" t="s">
        <v>2771</v>
      </c>
      <c r="D99" s="38" t="s">
        <v>3322</v>
      </c>
      <c r="E99" s="37" t="s">
        <v>3324</v>
      </c>
      <c r="F99" s="24">
        <v>2</v>
      </c>
      <c r="G99" s="24">
        <v>2</v>
      </c>
      <c r="H99" s="33">
        <f t="shared" si="3"/>
        <v>93.94</v>
      </c>
      <c r="I99" s="33">
        <f t="shared" si="4"/>
        <v>1540</v>
      </c>
      <c r="J99" s="33">
        <f t="shared" si="5"/>
        <v>18.788</v>
      </c>
      <c r="K99" s="47" t="s">
        <v>3323</v>
      </c>
      <c r="L99" s="190" t="s">
        <v>32</v>
      </c>
      <c r="M99" s="169"/>
      <c r="N99" s="44"/>
      <c r="O99" s="37"/>
      <c r="P99" s="37"/>
      <c r="Q99" s="46"/>
    </row>
    <row r="100" s="1" customFormat="1" customHeight="1" spans="1:17">
      <c r="A100" s="37">
        <v>19</v>
      </c>
      <c r="B100" s="15" t="s">
        <v>3321</v>
      </c>
      <c r="C100" s="38" t="s">
        <v>2771</v>
      </c>
      <c r="D100" s="38" t="s">
        <v>3322</v>
      </c>
      <c r="E100" s="37" t="s">
        <v>3325</v>
      </c>
      <c r="F100" s="24">
        <v>4</v>
      </c>
      <c r="G100" s="24">
        <v>4</v>
      </c>
      <c r="H100" s="33">
        <f t="shared" si="3"/>
        <v>187.88</v>
      </c>
      <c r="I100" s="33">
        <f t="shared" si="4"/>
        <v>3080</v>
      </c>
      <c r="J100" s="33">
        <f t="shared" si="5"/>
        <v>37.576</v>
      </c>
      <c r="K100" s="47" t="s">
        <v>3323</v>
      </c>
      <c r="L100" s="190" t="s">
        <v>32</v>
      </c>
      <c r="M100" s="170"/>
      <c r="N100" s="44"/>
      <c r="O100" s="37"/>
      <c r="P100" s="37"/>
      <c r="Q100" s="46"/>
    </row>
    <row r="101" s="1" customFormat="1" customHeight="1" spans="1:17">
      <c r="A101" s="37">
        <v>20</v>
      </c>
      <c r="B101" s="15" t="s">
        <v>3326</v>
      </c>
      <c r="C101" s="38" t="s">
        <v>559</v>
      </c>
      <c r="D101" s="38" t="s">
        <v>3327</v>
      </c>
      <c r="E101" s="37" t="s">
        <v>3283</v>
      </c>
      <c r="F101" s="24">
        <v>6.4</v>
      </c>
      <c r="G101" s="24">
        <v>6.4</v>
      </c>
      <c r="H101" s="33">
        <f t="shared" si="3"/>
        <v>300.608</v>
      </c>
      <c r="I101" s="33">
        <f t="shared" si="4"/>
        <v>4928</v>
      </c>
      <c r="J101" s="33">
        <f t="shared" si="5"/>
        <v>60.1216</v>
      </c>
      <c r="K101" s="47" t="s">
        <v>3328</v>
      </c>
      <c r="L101" s="190" t="s">
        <v>32</v>
      </c>
      <c r="M101" s="168"/>
      <c r="N101" s="44"/>
      <c r="O101" s="37"/>
      <c r="P101" s="37"/>
      <c r="Q101" s="46"/>
    </row>
    <row r="102" s="1" customFormat="1" customHeight="1" spans="1:17">
      <c r="A102" s="15">
        <v>20</v>
      </c>
      <c r="B102" s="15" t="s">
        <v>3326</v>
      </c>
      <c r="C102" s="38" t="s">
        <v>559</v>
      </c>
      <c r="D102" s="38" t="s">
        <v>3327</v>
      </c>
      <c r="E102" s="37" t="s">
        <v>626</v>
      </c>
      <c r="F102" s="24">
        <v>2</v>
      </c>
      <c r="G102" s="24">
        <v>2</v>
      </c>
      <c r="H102" s="33">
        <f t="shared" si="3"/>
        <v>93.94</v>
      </c>
      <c r="I102" s="33">
        <f t="shared" si="4"/>
        <v>1540</v>
      </c>
      <c r="J102" s="33">
        <f t="shared" si="5"/>
        <v>18.788</v>
      </c>
      <c r="K102" s="47" t="s">
        <v>3328</v>
      </c>
      <c r="L102" s="190" t="s">
        <v>32</v>
      </c>
      <c r="M102" s="169"/>
      <c r="N102" s="44"/>
      <c r="O102" s="37"/>
      <c r="P102" s="37"/>
      <c r="Q102" s="46"/>
    </row>
    <row r="103" s="1" customFormat="1" customHeight="1" spans="1:17">
      <c r="A103" s="37">
        <v>20</v>
      </c>
      <c r="B103" s="15" t="s">
        <v>3326</v>
      </c>
      <c r="C103" s="38" t="s">
        <v>559</v>
      </c>
      <c r="D103" s="38" t="s">
        <v>3327</v>
      </c>
      <c r="E103" s="37" t="s">
        <v>970</v>
      </c>
      <c r="F103" s="24">
        <v>3</v>
      </c>
      <c r="G103" s="24">
        <v>3</v>
      </c>
      <c r="H103" s="33">
        <f t="shared" si="3"/>
        <v>140.91</v>
      </c>
      <c r="I103" s="33">
        <f t="shared" si="4"/>
        <v>2310</v>
      </c>
      <c r="J103" s="33">
        <f t="shared" si="5"/>
        <v>28.182</v>
      </c>
      <c r="K103" s="47" t="s">
        <v>3328</v>
      </c>
      <c r="L103" s="190" t="s">
        <v>32</v>
      </c>
      <c r="M103" s="169"/>
      <c r="N103" s="44"/>
      <c r="O103" s="37"/>
      <c r="P103" s="37"/>
      <c r="Q103" s="46"/>
    </row>
    <row r="104" s="1" customFormat="1" customHeight="1" spans="1:17">
      <c r="A104" s="37">
        <v>20</v>
      </c>
      <c r="B104" s="15" t="s">
        <v>3326</v>
      </c>
      <c r="C104" s="38" t="s">
        <v>559</v>
      </c>
      <c r="D104" s="38" t="s">
        <v>3327</v>
      </c>
      <c r="E104" s="37" t="s">
        <v>1606</v>
      </c>
      <c r="F104" s="24">
        <v>1</v>
      </c>
      <c r="G104" s="24">
        <v>1</v>
      </c>
      <c r="H104" s="33">
        <f t="shared" si="3"/>
        <v>46.97</v>
      </c>
      <c r="I104" s="33">
        <f t="shared" si="4"/>
        <v>770</v>
      </c>
      <c r="J104" s="33">
        <f t="shared" si="5"/>
        <v>9.394</v>
      </c>
      <c r="K104" s="47" t="s">
        <v>3328</v>
      </c>
      <c r="L104" s="190" t="s">
        <v>32</v>
      </c>
      <c r="M104" s="169"/>
      <c r="N104" s="44"/>
      <c r="O104" s="37"/>
      <c r="P104" s="37"/>
      <c r="Q104" s="46"/>
    </row>
    <row r="105" s="1" customFormat="1" customHeight="1" spans="1:17">
      <c r="A105" s="37">
        <v>20</v>
      </c>
      <c r="B105" s="15" t="s">
        <v>3326</v>
      </c>
      <c r="C105" s="38" t="s">
        <v>559</v>
      </c>
      <c r="D105" s="38" t="s">
        <v>3327</v>
      </c>
      <c r="E105" s="37" t="s">
        <v>37</v>
      </c>
      <c r="F105" s="24">
        <v>2.5</v>
      </c>
      <c r="G105" s="24">
        <v>2.5</v>
      </c>
      <c r="H105" s="33">
        <f t="shared" si="3"/>
        <v>117.425</v>
      </c>
      <c r="I105" s="33">
        <f t="shared" si="4"/>
        <v>1925</v>
      </c>
      <c r="J105" s="33">
        <f t="shared" si="5"/>
        <v>23.485</v>
      </c>
      <c r="K105" s="47" t="s">
        <v>3328</v>
      </c>
      <c r="L105" s="190" t="s">
        <v>32</v>
      </c>
      <c r="M105" s="170"/>
      <c r="N105" s="44"/>
      <c r="O105" s="37"/>
      <c r="P105" s="37"/>
      <c r="Q105" s="46"/>
    </row>
    <row r="106" s="1" customFormat="1" customHeight="1" spans="1:17">
      <c r="A106" s="37">
        <v>21</v>
      </c>
      <c r="B106" s="15" t="s">
        <v>3329</v>
      </c>
      <c r="C106" s="38" t="s">
        <v>569</v>
      </c>
      <c r="D106" s="38" t="s">
        <v>3330</v>
      </c>
      <c r="E106" s="37" t="s">
        <v>680</v>
      </c>
      <c r="F106" s="24">
        <v>3.41</v>
      </c>
      <c r="G106" s="24">
        <v>3.41</v>
      </c>
      <c r="H106" s="33">
        <f t="shared" si="3"/>
        <v>160.1677</v>
      </c>
      <c r="I106" s="33">
        <f t="shared" si="4"/>
        <v>2625.7</v>
      </c>
      <c r="J106" s="33">
        <f t="shared" si="5"/>
        <v>32.03354</v>
      </c>
      <c r="K106" s="47" t="s">
        <v>3331</v>
      </c>
      <c r="L106" s="190" t="s">
        <v>32</v>
      </c>
      <c r="M106" s="168"/>
      <c r="N106" s="44"/>
      <c r="O106" s="37"/>
      <c r="P106" s="37"/>
      <c r="Q106" s="46"/>
    </row>
    <row r="107" s="1" customFormat="1" customHeight="1" spans="1:17">
      <c r="A107" s="15">
        <v>21</v>
      </c>
      <c r="B107" s="15" t="s">
        <v>3329</v>
      </c>
      <c r="C107" s="38" t="s">
        <v>569</v>
      </c>
      <c r="D107" s="38" t="s">
        <v>3330</v>
      </c>
      <c r="E107" s="37" t="s">
        <v>37</v>
      </c>
      <c r="F107" s="24">
        <v>2</v>
      </c>
      <c r="G107" s="24">
        <v>2</v>
      </c>
      <c r="H107" s="33">
        <f t="shared" si="3"/>
        <v>93.94</v>
      </c>
      <c r="I107" s="33">
        <f t="shared" si="4"/>
        <v>1540</v>
      </c>
      <c r="J107" s="33">
        <f t="shared" si="5"/>
        <v>18.788</v>
      </c>
      <c r="K107" s="47" t="s">
        <v>3331</v>
      </c>
      <c r="L107" s="190" t="s">
        <v>32</v>
      </c>
      <c r="M107" s="169"/>
      <c r="N107" s="44"/>
      <c r="O107" s="37"/>
      <c r="P107" s="37"/>
      <c r="Q107" s="46"/>
    </row>
    <row r="108" s="1" customFormat="1" customHeight="1" spans="1:17">
      <c r="A108" s="37">
        <v>21</v>
      </c>
      <c r="B108" s="15" t="s">
        <v>3329</v>
      </c>
      <c r="C108" s="38" t="s">
        <v>569</v>
      </c>
      <c r="D108" s="38" t="s">
        <v>3330</v>
      </c>
      <c r="E108" s="37" t="s">
        <v>1054</v>
      </c>
      <c r="F108" s="24">
        <v>5</v>
      </c>
      <c r="G108" s="24">
        <v>5</v>
      </c>
      <c r="H108" s="33">
        <f t="shared" si="3"/>
        <v>234.85</v>
      </c>
      <c r="I108" s="33">
        <f t="shared" si="4"/>
        <v>3850</v>
      </c>
      <c r="J108" s="33">
        <f t="shared" si="5"/>
        <v>46.97</v>
      </c>
      <c r="K108" s="47" t="s">
        <v>3331</v>
      </c>
      <c r="L108" s="190" t="s">
        <v>32</v>
      </c>
      <c r="M108" s="169"/>
      <c r="N108" s="44"/>
      <c r="O108" s="37"/>
      <c r="P108" s="37"/>
      <c r="Q108" s="46"/>
    </row>
    <row r="109" s="1" customFormat="1" customHeight="1" spans="1:17">
      <c r="A109" s="37">
        <v>21</v>
      </c>
      <c r="B109" s="15" t="s">
        <v>3329</v>
      </c>
      <c r="C109" s="38" t="s">
        <v>569</v>
      </c>
      <c r="D109" s="38" t="s">
        <v>3330</v>
      </c>
      <c r="E109" s="37" t="s">
        <v>785</v>
      </c>
      <c r="F109" s="24">
        <v>3</v>
      </c>
      <c r="G109" s="24">
        <v>3</v>
      </c>
      <c r="H109" s="33">
        <f t="shared" si="3"/>
        <v>140.91</v>
      </c>
      <c r="I109" s="33">
        <f t="shared" si="4"/>
        <v>2310</v>
      </c>
      <c r="J109" s="33">
        <f t="shared" si="5"/>
        <v>28.182</v>
      </c>
      <c r="K109" s="47" t="s">
        <v>3331</v>
      </c>
      <c r="L109" s="190" t="s">
        <v>32</v>
      </c>
      <c r="M109" s="169"/>
      <c r="N109" s="44"/>
      <c r="O109" s="37"/>
      <c r="P109" s="37"/>
      <c r="Q109" s="46"/>
    </row>
    <row r="110" s="1" customFormat="1" customHeight="1" spans="1:17">
      <c r="A110" s="37">
        <v>21</v>
      </c>
      <c r="B110" s="15" t="s">
        <v>3329</v>
      </c>
      <c r="C110" s="38" t="s">
        <v>569</v>
      </c>
      <c r="D110" s="38" t="s">
        <v>3330</v>
      </c>
      <c r="E110" s="37" t="s">
        <v>726</v>
      </c>
      <c r="F110" s="24">
        <v>1.52</v>
      </c>
      <c r="G110" s="24">
        <v>1.52</v>
      </c>
      <c r="H110" s="33">
        <f t="shared" si="3"/>
        <v>71.3944</v>
      </c>
      <c r="I110" s="33">
        <f t="shared" si="4"/>
        <v>1170.4</v>
      </c>
      <c r="J110" s="33">
        <f t="shared" si="5"/>
        <v>14.27888</v>
      </c>
      <c r="K110" s="47" t="s">
        <v>3331</v>
      </c>
      <c r="L110" s="190" t="s">
        <v>32</v>
      </c>
      <c r="M110" s="170"/>
      <c r="N110" s="44"/>
      <c r="O110" s="37"/>
      <c r="P110" s="37"/>
      <c r="Q110" s="46"/>
    </row>
    <row r="111" s="1" customFormat="1" customHeight="1" spans="1:17">
      <c r="A111" s="37">
        <v>22</v>
      </c>
      <c r="B111" s="15" t="s">
        <v>3332</v>
      </c>
      <c r="C111" s="38" t="s">
        <v>447</v>
      </c>
      <c r="D111" s="38" t="s">
        <v>3333</v>
      </c>
      <c r="E111" s="37" t="s">
        <v>3334</v>
      </c>
      <c r="F111" s="24">
        <v>14.3</v>
      </c>
      <c r="G111" s="24">
        <v>14.3</v>
      </c>
      <c r="H111" s="33">
        <f t="shared" si="3"/>
        <v>671.671</v>
      </c>
      <c r="I111" s="33">
        <f t="shared" si="4"/>
        <v>11011</v>
      </c>
      <c r="J111" s="33">
        <f t="shared" si="5"/>
        <v>134.3342</v>
      </c>
      <c r="K111" s="47" t="s">
        <v>3335</v>
      </c>
      <c r="L111" s="190" t="s">
        <v>32</v>
      </c>
      <c r="M111" s="168"/>
      <c r="N111" s="44"/>
      <c r="O111" s="37"/>
      <c r="P111" s="37"/>
      <c r="Q111" s="46"/>
    </row>
    <row r="112" s="1" customFormat="1" customHeight="1" spans="1:17">
      <c r="A112" s="15">
        <v>22</v>
      </c>
      <c r="B112" s="15" t="s">
        <v>3332</v>
      </c>
      <c r="C112" s="38" t="s">
        <v>447</v>
      </c>
      <c r="D112" s="38" t="s">
        <v>3333</v>
      </c>
      <c r="E112" s="37" t="s">
        <v>37</v>
      </c>
      <c r="F112" s="24">
        <v>6</v>
      </c>
      <c r="G112" s="24">
        <v>6</v>
      </c>
      <c r="H112" s="33">
        <f t="shared" si="3"/>
        <v>281.82</v>
      </c>
      <c r="I112" s="33">
        <f t="shared" si="4"/>
        <v>4620</v>
      </c>
      <c r="J112" s="33">
        <f t="shared" si="5"/>
        <v>56.364</v>
      </c>
      <c r="K112" s="47" t="s">
        <v>3335</v>
      </c>
      <c r="L112" s="190" t="s">
        <v>32</v>
      </c>
      <c r="M112" s="169"/>
      <c r="N112" s="44"/>
      <c r="O112" s="37"/>
      <c r="P112" s="37"/>
      <c r="Q112" s="46"/>
    </row>
    <row r="113" s="1" customFormat="1" customHeight="1" spans="1:17">
      <c r="A113" s="37">
        <v>22</v>
      </c>
      <c r="B113" s="15" t="s">
        <v>3332</v>
      </c>
      <c r="C113" s="38" t="s">
        <v>447</v>
      </c>
      <c r="D113" s="38" t="s">
        <v>3333</v>
      </c>
      <c r="E113" s="37" t="s">
        <v>37</v>
      </c>
      <c r="F113" s="24">
        <v>5</v>
      </c>
      <c r="G113" s="24">
        <v>5</v>
      </c>
      <c r="H113" s="33">
        <f t="shared" si="3"/>
        <v>234.85</v>
      </c>
      <c r="I113" s="33">
        <f t="shared" si="4"/>
        <v>3850</v>
      </c>
      <c r="J113" s="33">
        <f t="shared" si="5"/>
        <v>46.97</v>
      </c>
      <c r="K113" s="47" t="s">
        <v>3335</v>
      </c>
      <c r="L113" s="190" t="s">
        <v>32</v>
      </c>
      <c r="M113" s="169"/>
      <c r="N113" s="44"/>
      <c r="O113" s="37"/>
      <c r="P113" s="37"/>
      <c r="Q113" s="46"/>
    </row>
    <row r="114" s="1" customFormat="1" customHeight="1" spans="1:17">
      <c r="A114" s="37">
        <v>22</v>
      </c>
      <c r="B114" s="15" t="s">
        <v>3332</v>
      </c>
      <c r="C114" s="38" t="s">
        <v>447</v>
      </c>
      <c r="D114" s="38" t="s">
        <v>3333</v>
      </c>
      <c r="E114" s="37" t="s">
        <v>3336</v>
      </c>
      <c r="F114" s="24">
        <v>4.63</v>
      </c>
      <c r="G114" s="24">
        <v>4.63</v>
      </c>
      <c r="H114" s="33">
        <f t="shared" si="3"/>
        <v>217.4711</v>
      </c>
      <c r="I114" s="33">
        <f t="shared" si="4"/>
        <v>3565.1</v>
      </c>
      <c r="J114" s="33">
        <f t="shared" si="5"/>
        <v>43.49422</v>
      </c>
      <c r="K114" s="47" t="s">
        <v>3335</v>
      </c>
      <c r="L114" s="190" t="s">
        <v>32</v>
      </c>
      <c r="M114" s="169"/>
      <c r="N114" s="44"/>
      <c r="O114" s="37"/>
      <c r="P114" s="37"/>
      <c r="Q114" s="46"/>
    </row>
    <row r="115" s="1" customFormat="1" customHeight="1" spans="1:17">
      <c r="A115" s="37">
        <v>22</v>
      </c>
      <c r="B115" s="15" t="s">
        <v>3332</v>
      </c>
      <c r="C115" s="38" t="s">
        <v>447</v>
      </c>
      <c r="D115" s="38" t="s">
        <v>3333</v>
      </c>
      <c r="E115" s="37" t="s">
        <v>3334</v>
      </c>
      <c r="F115" s="24">
        <v>9.22</v>
      </c>
      <c r="G115" s="24">
        <v>9.22</v>
      </c>
      <c r="H115" s="33">
        <f t="shared" si="3"/>
        <v>433.0634</v>
      </c>
      <c r="I115" s="33">
        <f t="shared" si="4"/>
        <v>7099.4</v>
      </c>
      <c r="J115" s="33">
        <f t="shared" si="5"/>
        <v>86.61268</v>
      </c>
      <c r="K115" s="47" t="s">
        <v>3335</v>
      </c>
      <c r="L115" s="190" t="s">
        <v>32</v>
      </c>
      <c r="M115" s="170"/>
      <c r="N115" s="44"/>
      <c r="O115" s="37"/>
      <c r="P115" s="37"/>
      <c r="Q115" s="46"/>
    </row>
    <row r="116" s="1" customFormat="1" customHeight="1" spans="1:17">
      <c r="A116" s="37">
        <v>23</v>
      </c>
      <c r="B116" s="15" t="s">
        <v>3337</v>
      </c>
      <c r="C116" s="38" t="s">
        <v>3033</v>
      </c>
      <c r="D116" s="38" t="s">
        <v>3338</v>
      </c>
      <c r="E116" s="37" t="s">
        <v>3339</v>
      </c>
      <c r="F116" s="24">
        <v>5.11</v>
      </c>
      <c r="G116" s="24">
        <v>5.11</v>
      </c>
      <c r="H116" s="33">
        <f t="shared" si="3"/>
        <v>240.0167</v>
      </c>
      <c r="I116" s="33">
        <f t="shared" si="4"/>
        <v>3934.7</v>
      </c>
      <c r="J116" s="33">
        <f t="shared" si="5"/>
        <v>48.00334</v>
      </c>
      <c r="K116" s="47" t="s">
        <v>3340</v>
      </c>
      <c r="L116" s="190" t="s">
        <v>32</v>
      </c>
      <c r="M116" s="168"/>
      <c r="N116" s="44"/>
      <c r="O116" s="37"/>
      <c r="P116" s="37"/>
      <c r="Q116" s="46"/>
    </row>
    <row r="117" s="1" customFormat="1" customHeight="1" spans="1:17">
      <c r="A117" s="15">
        <v>23</v>
      </c>
      <c r="B117" s="15" t="s">
        <v>3337</v>
      </c>
      <c r="C117" s="38" t="s">
        <v>3033</v>
      </c>
      <c r="D117" s="38" t="s">
        <v>3338</v>
      </c>
      <c r="E117" s="37" t="s">
        <v>37</v>
      </c>
      <c r="F117" s="24">
        <v>6.33</v>
      </c>
      <c r="G117" s="24">
        <v>6.33</v>
      </c>
      <c r="H117" s="33">
        <f t="shared" si="3"/>
        <v>297.3201</v>
      </c>
      <c r="I117" s="33">
        <f t="shared" si="4"/>
        <v>4874.1</v>
      </c>
      <c r="J117" s="33">
        <f t="shared" si="5"/>
        <v>59.46402</v>
      </c>
      <c r="K117" s="47" t="s">
        <v>3340</v>
      </c>
      <c r="L117" s="190" t="s">
        <v>32</v>
      </c>
      <c r="M117" s="169"/>
      <c r="N117" s="44"/>
      <c r="O117" s="37"/>
      <c r="P117" s="37"/>
      <c r="Q117" s="46"/>
    </row>
    <row r="118" s="1" customFormat="1" customHeight="1" spans="1:17">
      <c r="A118" s="37">
        <v>23</v>
      </c>
      <c r="B118" s="15" t="s">
        <v>3337</v>
      </c>
      <c r="C118" s="38" t="s">
        <v>3033</v>
      </c>
      <c r="D118" s="38" t="s">
        <v>3338</v>
      </c>
      <c r="E118" s="37" t="s">
        <v>3341</v>
      </c>
      <c r="F118" s="24">
        <v>5.4</v>
      </c>
      <c r="G118" s="24">
        <v>5.4</v>
      </c>
      <c r="H118" s="33">
        <f t="shared" si="3"/>
        <v>253.638</v>
      </c>
      <c r="I118" s="33">
        <f t="shared" si="4"/>
        <v>4158</v>
      </c>
      <c r="J118" s="33">
        <f t="shared" si="5"/>
        <v>50.7276</v>
      </c>
      <c r="K118" s="47" t="s">
        <v>3340</v>
      </c>
      <c r="L118" s="190" t="s">
        <v>32</v>
      </c>
      <c r="M118" s="169"/>
      <c r="N118" s="44"/>
      <c r="O118" s="37"/>
      <c r="P118" s="37"/>
      <c r="Q118" s="46"/>
    </row>
    <row r="119" s="1" customFormat="1" customHeight="1" spans="1:17">
      <c r="A119" s="37">
        <v>23</v>
      </c>
      <c r="B119" s="15" t="s">
        <v>3337</v>
      </c>
      <c r="C119" s="38" t="s">
        <v>3033</v>
      </c>
      <c r="D119" s="38" t="s">
        <v>3338</v>
      </c>
      <c r="E119" s="37" t="s">
        <v>3336</v>
      </c>
      <c r="F119" s="24">
        <v>7.6</v>
      </c>
      <c r="G119" s="24">
        <v>7.6</v>
      </c>
      <c r="H119" s="33">
        <f t="shared" si="3"/>
        <v>356.972</v>
      </c>
      <c r="I119" s="33">
        <f t="shared" si="4"/>
        <v>5852</v>
      </c>
      <c r="J119" s="33">
        <f t="shared" si="5"/>
        <v>71.3944</v>
      </c>
      <c r="K119" s="47" t="s">
        <v>3340</v>
      </c>
      <c r="L119" s="190" t="s">
        <v>32</v>
      </c>
      <c r="M119" s="169"/>
      <c r="N119" s="44"/>
      <c r="O119" s="37"/>
      <c r="P119" s="37"/>
      <c r="Q119" s="46"/>
    </row>
    <row r="120" s="1" customFormat="1" customHeight="1" spans="1:17">
      <c r="A120" s="37">
        <v>23</v>
      </c>
      <c r="B120" s="15" t="s">
        <v>3337</v>
      </c>
      <c r="C120" s="38" t="s">
        <v>3033</v>
      </c>
      <c r="D120" s="38" t="s">
        <v>3338</v>
      </c>
      <c r="E120" s="37" t="s">
        <v>3334</v>
      </c>
      <c r="F120" s="24">
        <v>5.2</v>
      </c>
      <c r="G120" s="24">
        <v>5.2</v>
      </c>
      <c r="H120" s="33">
        <f t="shared" si="3"/>
        <v>244.244</v>
      </c>
      <c r="I120" s="33">
        <f t="shared" si="4"/>
        <v>4004</v>
      </c>
      <c r="J120" s="33">
        <f t="shared" si="5"/>
        <v>48.8488</v>
      </c>
      <c r="K120" s="47" t="s">
        <v>3340</v>
      </c>
      <c r="L120" s="190" t="s">
        <v>32</v>
      </c>
      <c r="M120" s="170"/>
      <c r="N120" s="44"/>
      <c r="O120" s="37"/>
      <c r="P120" s="37"/>
      <c r="Q120" s="46"/>
    </row>
    <row r="121" s="1" customFormat="1" customHeight="1" spans="1:17">
      <c r="A121" s="37">
        <v>24</v>
      </c>
      <c r="B121" s="15" t="s">
        <v>3342</v>
      </c>
      <c r="C121" s="38" t="s">
        <v>3343</v>
      </c>
      <c r="D121" s="38" t="s">
        <v>3344</v>
      </c>
      <c r="E121" s="37" t="s">
        <v>1198</v>
      </c>
      <c r="F121" s="24">
        <v>0.97</v>
      </c>
      <c r="G121" s="24">
        <v>0.97</v>
      </c>
      <c r="H121" s="33">
        <f t="shared" si="3"/>
        <v>45.5609</v>
      </c>
      <c r="I121" s="33">
        <f t="shared" si="4"/>
        <v>746.9</v>
      </c>
      <c r="J121" s="33">
        <f t="shared" si="5"/>
        <v>9.11218</v>
      </c>
      <c r="K121" s="47" t="s">
        <v>3345</v>
      </c>
      <c r="L121" s="190" t="s">
        <v>32</v>
      </c>
      <c r="M121" s="168"/>
      <c r="N121" s="44"/>
      <c r="O121" s="37"/>
      <c r="P121" s="37"/>
      <c r="Q121" s="46"/>
    </row>
    <row r="122" s="1" customFormat="1" customHeight="1" spans="1:17">
      <c r="A122" s="15">
        <v>24</v>
      </c>
      <c r="B122" s="15" t="s">
        <v>3342</v>
      </c>
      <c r="C122" s="38" t="s">
        <v>3343</v>
      </c>
      <c r="D122" s="38" t="s">
        <v>3344</v>
      </c>
      <c r="E122" s="37" t="s">
        <v>626</v>
      </c>
      <c r="F122" s="24">
        <v>1</v>
      </c>
      <c r="G122" s="24">
        <v>1</v>
      </c>
      <c r="H122" s="33">
        <f t="shared" si="3"/>
        <v>46.97</v>
      </c>
      <c r="I122" s="33">
        <f t="shared" si="4"/>
        <v>770</v>
      </c>
      <c r="J122" s="33">
        <f t="shared" si="5"/>
        <v>9.394</v>
      </c>
      <c r="K122" s="47" t="s">
        <v>3345</v>
      </c>
      <c r="L122" s="190" t="s">
        <v>32</v>
      </c>
      <c r="M122" s="169"/>
      <c r="N122" s="44"/>
      <c r="O122" s="37"/>
      <c r="P122" s="37"/>
      <c r="Q122" s="46"/>
    </row>
    <row r="123" s="1" customFormat="1" customHeight="1" spans="1:17">
      <c r="A123" s="37">
        <v>24</v>
      </c>
      <c r="B123" s="15" t="s">
        <v>3342</v>
      </c>
      <c r="C123" s="38" t="s">
        <v>3343</v>
      </c>
      <c r="D123" s="38" t="s">
        <v>3344</v>
      </c>
      <c r="E123" s="37" t="s">
        <v>1202</v>
      </c>
      <c r="F123" s="24">
        <v>1</v>
      </c>
      <c r="G123" s="24">
        <v>1</v>
      </c>
      <c r="H123" s="33">
        <f t="shared" si="3"/>
        <v>46.97</v>
      </c>
      <c r="I123" s="33">
        <f t="shared" si="4"/>
        <v>770</v>
      </c>
      <c r="J123" s="33">
        <f t="shared" si="5"/>
        <v>9.394</v>
      </c>
      <c r="K123" s="47" t="s">
        <v>3345</v>
      </c>
      <c r="L123" s="190" t="s">
        <v>32</v>
      </c>
      <c r="M123" s="169"/>
      <c r="N123" s="44"/>
      <c r="O123" s="37"/>
      <c r="P123" s="37"/>
      <c r="Q123" s="46"/>
    </row>
    <row r="124" s="1" customFormat="1" customHeight="1" spans="1:17">
      <c r="A124" s="37">
        <v>24</v>
      </c>
      <c r="B124" s="15" t="s">
        <v>3342</v>
      </c>
      <c r="C124" s="38" t="s">
        <v>3343</v>
      </c>
      <c r="D124" s="38" t="s">
        <v>3344</v>
      </c>
      <c r="E124" s="37" t="s">
        <v>528</v>
      </c>
      <c r="F124" s="24">
        <v>1</v>
      </c>
      <c r="G124" s="24">
        <v>1</v>
      </c>
      <c r="H124" s="33">
        <f t="shared" si="3"/>
        <v>46.97</v>
      </c>
      <c r="I124" s="33">
        <f t="shared" si="4"/>
        <v>770</v>
      </c>
      <c r="J124" s="33">
        <f t="shared" si="5"/>
        <v>9.394</v>
      </c>
      <c r="K124" s="47" t="s">
        <v>3345</v>
      </c>
      <c r="L124" s="190" t="s">
        <v>32</v>
      </c>
      <c r="M124" s="169"/>
      <c r="N124" s="44"/>
      <c r="O124" s="37"/>
      <c r="P124" s="37"/>
      <c r="Q124" s="46"/>
    </row>
    <row r="125" s="1" customFormat="1" customHeight="1" spans="1:17">
      <c r="A125" s="37">
        <v>24</v>
      </c>
      <c r="B125" s="15" t="s">
        <v>3342</v>
      </c>
      <c r="C125" s="38" t="s">
        <v>3343</v>
      </c>
      <c r="D125" s="38" t="s">
        <v>3344</v>
      </c>
      <c r="E125" s="37" t="s">
        <v>1288</v>
      </c>
      <c r="F125" s="24">
        <v>1</v>
      </c>
      <c r="G125" s="24">
        <v>1</v>
      </c>
      <c r="H125" s="33">
        <f t="shared" si="3"/>
        <v>46.97</v>
      </c>
      <c r="I125" s="33">
        <f t="shared" si="4"/>
        <v>770</v>
      </c>
      <c r="J125" s="33">
        <f t="shared" si="5"/>
        <v>9.394</v>
      </c>
      <c r="K125" s="47" t="s">
        <v>3345</v>
      </c>
      <c r="L125" s="190" t="s">
        <v>32</v>
      </c>
      <c r="M125" s="170"/>
      <c r="N125" s="44"/>
      <c r="O125" s="37"/>
      <c r="P125" s="37"/>
      <c r="Q125" s="46"/>
    </row>
    <row r="126" s="1" customFormat="1" customHeight="1" spans="1:17">
      <c r="A126" s="37">
        <v>25</v>
      </c>
      <c r="B126" s="15" t="s">
        <v>3346</v>
      </c>
      <c r="C126" s="38" t="s">
        <v>412</v>
      </c>
      <c r="D126" s="38" t="s">
        <v>3347</v>
      </c>
      <c r="E126" s="37" t="s">
        <v>37</v>
      </c>
      <c r="F126" s="24">
        <v>2.1</v>
      </c>
      <c r="G126" s="24">
        <v>2.1</v>
      </c>
      <c r="H126" s="33">
        <f t="shared" si="3"/>
        <v>98.637</v>
      </c>
      <c r="I126" s="33">
        <f t="shared" si="4"/>
        <v>1617</v>
      </c>
      <c r="J126" s="33">
        <f t="shared" si="5"/>
        <v>19.7274</v>
      </c>
      <c r="K126" s="47" t="s">
        <v>3348</v>
      </c>
      <c r="L126" s="190" t="s">
        <v>32</v>
      </c>
      <c r="M126" s="168"/>
      <c r="N126" s="44"/>
      <c r="O126" s="37"/>
      <c r="P126" s="37"/>
      <c r="Q126" s="46"/>
    </row>
    <row r="127" s="1" customFormat="1" customHeight="1" spans="1:17">
      <c r="A127" s="15">
        <v>25</v>
      </c>
      <c r="B127" s="15" t="s">
        <v>3346</v>
      </c>
      <c r="C127" s="38" t="s">
        <v>412</v>
      </c>
      <c r="D127" s="38" t="s">
        <v>3347</v>
      </c>
      <c r="E127" s="37" t="s">
        <v>3339</v>
      </c>
      <c r="F127" s="24">
        <v>2</v>
      </c>
      <c r="G127" s="24">
        <v>2</v>
      </c>
      <c r="H127" s="33">
        <f t="shared" si="3"/>
        <v>93.94</v>
      </c>
      <c r="I127" s="33">
        <f t="shared" si="4"/>
        <v>1540</v>
      </c>
      <c r="J127" s="33">
        <f t="shared" si="5"/>
        <v>18.788</v>
      </c>
      <c r="K127" s="47" t="s">
        <v>3348</v>
      </c>
      <c r="L127" s="190" t="s">
        <v>32</v>
      </c>
      <c r="M127" s="169"/>
      <c r="N127" s="44"/>
      <c r="O127" s="37"/>
      <c r="P127" s="37"/>
      <c r="Q127" s="46"/>
    </row>
    <row r="128" s="1" customFormat="1" customHeight="1" spans="1:17">
      <c r="A128" s="37">
        <v>25</v>
      </c>
      <c r="B128" s="15" t="s">
        <v>3346</v>
      </c>
      <c r="C128" s="38" t="s">
        <v>412</v>
      </c>
      <c r="D128" s="38" t="s">
        <v>3347</v>
      </c>
      <c r="E128" s="37" t="s">
        <v>3339</v>
      </c>
      <c r="F128" s="24">
        <v>1</v>
      </c>
      <c r="G128" s="24">
        <v>1</v>
      </c>
      <c r="H128" s="33">
        <f t="shared" si="3"/>
        <v>46.97</v>
      </c>
      <c r="I128" s="33">
        <f t="shared" si="4"/>
        <v>770</v>
      </c>
      <c r="J128" s="33">
        <f t="shared" si="5"/>
        <v>9.394</v>
      </c>
      <c r="K128" s="47" t="s">
        <v>3348</v>
      </c>
      <c r="L128" s="190" t="s">
        <v>32</v>
      </c>
      <c r="M128" s="169"/>
      <c r="N128" s="44"/>
      <c r="O128" s="37"/>
      <c r="P128" s="37"/>
      <c r="Q128" s="46"/>
    </row>
    <row r="129" s="1" customFormat="1" customHeight="1" spans="1:17">
      <c r="A129" s="37">
        <v>25</v>
      </c>
      <c r="B129" s="15" t="s">
        <v>3346</v>
      </c>
      <c r="C129" s="38" t="s">
        <v>412</v>
      </c>
      <c r="D129" s="38" t="s">
        <v>3347</v>
      </c>
      <c r="E129" s="37" t="s">
        <v>1208</v>
      </c>
      <c r="F129" s="24">
        <v>2.3</v>
      </c>
      <c r="G129" s="24">
        <v>2.3</v>
      </c>
      <c r="H129" s="33">
        <f t="shared" si="3"/>
        <v>108.031</v>
      </c>
      <c r="I129" s="33">
        <f t="shared" si="4"/>
        <v>1771</v>
      </c>
      <c r="J129" s="33">
        <f t="shared" si="5"/>
        <v>21.6062</v>
      </c>
      <c r="K129" s="47" t="s">
        <v>3348</v>
      </c>
      <c r="L129" s="190" t="s">
        <v>32</v>
      </c>
      <c r="M129" s="169"/>
      <c r="N129" s="44"/>
      <c r="O129" s="37"/>
      <c r="P129" s="37"/>
      <c r="Q129" s="46"/>
    </row>
    <row r="130" s="1" customFormat="1" customHeight="1" spans="1:17">
      <c r="A130" s="37">
        <v>25</v>
      </c>
      <c r="B130" s="15" t="s">
        <v>3346</v>
      </c>
      <c r="C130" s="38" t="s">
        <v>412</v>
      </c>
      <c r="D130" s="38" t="s">
        <v>3347</v>
      </c>
      <c r="E130" s="37" t="s">
        <v>866</v>
      </c>
      <c r="F130" s="24">
        <v>2.5</v>
      </c>
      <c r="G130" s="24">
        <v>2.5</v>
      </c>
      <c r="H130" s="33">
        <f t="shared" si="3"/>
        <v>117.425</v>
      </c>
      <c r="I130" s="33">
        <f t="shared" si="4"/>
        <v>1925</v>
      </c>
      <c r="J130" s="33">
        <f t="shared" si="5"/>
        <v>23.485</v>
      </c>
      <c r="K130" s="47" t="s">
        <v>3348</v>
      </c>
      <c r="L130" s="190" t="s">
        <v>32</v>
      </c>
      <c r="M130" s="170"/>
      <c r="N130" s="44"/>
      <c r="O130" s="37"/>
      <c r="P130" s="37"/>
      <c r="Q130" s="46"/>
    </row>
    <row r="131" s="1" customFormat="1" customHeight="1" spans="1:17">
      <c r="A131" s="37">
        <v>26</v>
      </c>
      <c r="B131" s="15" t="s">
        <v>3349</v>
      </c>
      <c r="C131" s="38" t="s">
        <v>470</v>
      </c>
      <c r="D131" s="38" t="s">
        <v>3350</v>
      </c>
      <c r="E131" s="37" t="s">
        <v>37</v>
      </c>
      <c r="F131" s="24">
        <v>4.15</v>
      </c>
      <c r="G131" s="24">
        <v>4.15</v>
      </c>
      <c r="H131" s="33">
        <f t="shared" si="3"/>
        <v>194.9255</v>
      </c>
      <c r="I131" s="33">
        <f t="shared" si="4"/>
        <v>3195.5</v>
      </c>
      <c r="J131" s="33">
        <f t="shared" si="5"/>
        <v>38.9851</v>
      </c>
      <c r="K131" s="47" t="s">
        <v>3351</v>
      </c>
      <c r="L131" s="190" t="s">
        <v>32</v>
      </c>
      <c r="M131" s="168"/>
      <c r="N131" s="44"/>
      <c r="O131" s="37"/>
      <c r="P131" s="37"/>
      <c r="Q131" s="46"/>
    </row>
    <row r="132" s="1" customFormat="1" customHeight="1" spans="1:17">
      <c r="A132" s="15">
        <v>26</v>
      </c>
      <c r="B132" s="15" t="s">
        <v>3349</v>
      </c>
      <c r="C132" s="38" t="s">
        <v>470</v>
      </c>
      <c r="D132" s="38" t="s">
        <v>3350</v>
      </c>
      <c r="E132" s="37" t="s">
        <v>3339</v>
      </c>
      <c r="F132" s="24">
        <v>5</v>
      </c>
      <c r="G132" s="24">
        <v>5</v>
      </c>
      <c r="H132" s="33">
        <f t="shared" si="3"/>
        <v>234.85</v>
      </c>
      <c r="I132" s="33">
        <f t="shared" si="4"/>
        <v>3850</v>
      </c>
      <c r="J132" s="33">
        <f t="shared" si="5"/>
        <v>46.97</v>
      </c>
      <c r="K132" s="47" t="s">
        <v>3351</v>
      </c>
      <c r="L132" s="190" t="s">
        <v>32</v>
      </c>
      <c r="M132" s="169"/>
      <c r="N132" s="44"/>
      <c r="O132" s="37"/>
      <c r="P132" s="37"/>
      <c r="Q132" s="46"/>
    </row>
    <row r="133" s="1" customFormat="1" customHeight="1" spans="1:17">
      <c r="A133" s="37">
        <v>26</v>
      </c>
      <c r="B133" s="15" t="s">
        <v>3349</v>
      </c>
      <c r="C133" s="38" t="s">
        <v>470</v>
      </c>
      <c r="D133" s="38" t="s">
        <v>3350</v>
      </c>
      <c r="E133" s="37" t="s">
        <v>3339</v>
      </c>
      <c r="F133" s="24">
        <v>6</v>
      </c>
      <c r="G133" s="24">
        <v>6</v>
      </c>
      <c r="H133" s="33">
        <f t="shared" si="3"/>
        <v>281.82</v>
      </c>
      <c r="I133" s="33">
        <f t="shared" si="4"/>
        <v>4620</v>
      </c>
      <c r="J133" s="33">
        <f t="shared" si="5"/>
        <v>56.364</v>
      </c>
      <c r="K133" s="47" t="s">
        <v>3351</v>
      </c>
      <c r="L133" s="190" t="s">
        <v>32</v>
      </c>
      <c r="M133" s="169"/>
      <c r="N133" s="44"/>
      <c r="O133" s="37"/>
      <c r="P133" s="37"/>
      <c r="Q133" s="46"/>
    </row>
    <row r="134" s="1" customFormat="1" customHeight="1" spans="1:17">
      <c r="A134" s="37">
        <v>26</v>
      </c>
      <c r="B134" s="15" t="s">
        <v>3349</v>
      </c>
      <c r="C134" s="38" t="s">
        <v>470</v>
      </c>
      <c r="D134" s="38" t="s">
        <v>3350</v>
      </c>
      <c r="E134" s="37" t="s">
        <v>3352</v>
      </c>
      <c r="F134" s="24">
        <v>4.5</v>
      </c>
      <c r="G134" s="24">
        <v>4.5</v>
      </c>
      <c r="H134" s="33">
        <f t="shared" si="3"/>
        <v>211.365</v>
      </c>
      <c r="I134" s="33">
        <f t="shared" si="4"/>
        <v>3465</v>
      </c>
      <c r="J134" s="33">
        <f t="shared" si="5"/>
        <v>42.273</v>
      </c>
      <c r="K134" s="47" t="s">
        <v>3351</v>
      </c>
      <c r="L134" s="190" t="s">
        <v>32</v>
      </c>
      <c r="M134" s="169"/>
      <c r="N134" s="44"/>
      <c r="O134" s="37"/>
      <c r="P134" s="37"/>
      <c r="Q134" s="46"/>
    </row>
    <row r="135" s="1" customFormat="1" customHeight="1" spans="1:17">
      <c r="A135" s="37">
        <v>26</v>
      </c>
      <c r="B135" s="15" t="s">
        <v>3349</v>
      </c>
      <c r="C135" s="38" t="s">
        <v>470</v>
      </c>
      <c r="D135" s="38" t="s">
        <v>3350</v>
      </c>
      <c r="E135" s="37" t="s">
        <v>1208</v>
      </c>
      <c r="F135" s="24">
        <v>5.2</v>
      </c>
      <c r="G135" s="24">
        <v>5.2</v>
      </c>
      <c r="H135" s="33">
        <f t="shared" si="3"/>
        <v>244.244</v>
      </c>
      <c r="I135" s="33">
        <f t="shared" si="4"/>
        <v>4004</v>
      </c>
      <c r="J135" s="33">
        <f t="shared" si="5"/>
        <v>48.8488</v>
      </c>
      <c r="K135" s="47" t="s">
        <v>3351</v>
      </c>
      <c r="L135" s="190" t="s">
        <v>32</v>
      </c>
      <c r="M135" s="170"/>
      <c r="N135" s="44"/>
      <c r="O135" s="37"/>
      <c r="P135" s="37"/>
      <c r="Q135" s="46"/>
    </row>
    <row r="136" s="1" customFormat="1" customHeight="1" spans="1:17">
      <c r="A136" s="37">
        <v>27</v>
      </c>
      <c r="B136" s="15" t="s">
        <v>3353</v>
      </c>
      <c r="C136" s="38" t="s">
        <v>447</v>
      </c>
      <c r="D136" s="38" t="s">
        <v>3354</v>
      </c>
      <c r="E136" s="37" t="s">
        <v>37</v>
      </c>
      <c r="F136" s="24">
        <v>6.84</v>
      </c>
      <c r="G136" s="24">
        <v>6.84</v>
      </c>
      <c r="H136" s="33">
        <f t="shared" ref="H136:H199" si="6">G136*46.97</f>
        <v>321.2748</v>
      </c>
      <c r="I136" s="33">
        <f t="shared" ref="I136:I199" si="7">G136*770</f>
        <v>5266.8</v>
      </c>
      <c r="J136" s="33">
        <f t="shared" ref="J136:J199" si="8">H136*20%</f>
        <v>64.25496</v>
      </c>
      <c r="K136" s="47" t="s">
        <v>3355</v>
      </c>
      <c r="L136" s="190" t="s">
        <v>32</v>
      </c>
      <c r="M136" s="168"/>
      <c r="N136" s="44"/>
      <c r="O136" s="37"/>
      <c r="P136" s="37"/>
      <c r="Q136" s="46"/>
    </row>
    <row r="137" s="1" customFormat="1" customHeight="1" spans="1:17">
      <c r="A137" s="15">
        <v>27</v>
      </c>
      <c r="B137" s="15" t="s">
        <v>3353</v>
      </c>
      <c r="C137" s="38" t="s">
        <v>447</v>
      </c>
      <c r="D137" s="38" t="s">
        <v>3354</v>
      </c>
      <c r="E137" s="37" t="s">
        <v>3356</v>
      </c>
      <c r="F137" s="24">
        <v>5.6</v>
      </c>
      <c r="G137" s="24">
        <v>5.6</v>
      </c>
      <c r="H137" s="33">
        <f t="shared" si="6"/>
        <v>263.032</v>
      </c>
      <c r="I137" s="33">
        <f t="shared" si="7"/>
        <v>4312</v>
      </c>
      <c r="J137" s="33">
        <f t="shared" si="8"/>
        <v>52.6064</v>
      </c>
      <c r="K137" s="47" t="s">
        <v>3355</v>
      </c>
      <c r="L137" s="190" t="s">
        <v>32</v>
      </c>
      <c r="M137" s="169"/>
      <c r="N137" s="44"/>
      <c r="O137" s="37"/>
      <c r="P137" s="37"/>
      <c r="Q137" s="46"/>
    </row>
    <row r="138" s="1" customFormat="1" customHeight="1" spans="1:17">
      <c r="A138" s="37">
        <v>27</v>
      </c>
      <c r="B138" s="15" t="s">
        <v>3353</v>
      </c>
      <c r="C138" s="38" t="s">
        <v>447</v>
      </c>
      <c r="D138" s="38" t="s">
        <v>3354</v>
      </c>
      <c r="E138" s="37" t="s">
        <v>3208</v>
      </c>
      <c r="F138" s="24">
        <v>3.25</v>
      </c>
      <c r="G138" s="24">
        <v>3.25</v>
      </c>
      <c r="H138" s="33">
        <f t="shared" si="6"/>
        <v>152.6525</v>
      </c>
      <c r="I138" s="33">
        <f t="shared" si="7"/>
        <v>2502.5</v>
      </c>
      <c r="J138" s="33">
        <f t="shared" si="8"/>
        <v>30.5305</v>
      </c>
      <c r="K138" s="47" t="s">
        <v>3355</v>
      </c>
      <c r="L138" s="190" t="s">
        <v>32</v>
      </c>
      <c r="M138" s="169"/>
      <c r="N138" s="44"/>
      <c r="O138" s="37"/>
      <c r="P138" s="37"/>
      <c r="Q138" s="46"/>
    </row>
    <row r="139" s="1" customFormat="1" customHeight="1" spans="1:17">
      <c r="A139" s="37">
        <v>27</v>
      </c>
      <c r="B139" s="15" t="s">
        <v>3353</v>
      </c>
      <c r="C139" s="38" t="s">
        <v>447</v>
      </c>
      <c r="D139" s="38" t="s">
        <v>3354</v>
      </c>
      <c r="E139" s="37" t="s">
        <v>3208</v>
      </c>
      <c r="F139" s="24">
        <v>6.5</v>
      </c>
      <c r="G139" s="24">
        <v>6.5</v>
      </c>
      <c r="H139" s="33">
        <f t="shared" si="6"/>
        <v>305.305</v>
      </c>
      <c r="I139" s="33">
        <f t="shared" si="7"/>
        <v>5005</v>
      </c>
      <c r="J139" s="33">
        <f t="shared" si="8"/>
        <v>61.061</v>
      </c>
      <c r="K139" s="47" t="s">
        <v>3355</v>
      </c>
      <c r="L139" s="190" t="s">
        <v>32</v>
      </c>
      <c r="M139" s="169"/>
      <c r="N139" s="44"/>
      <c r="O139" s="37"/>
      <c r="P139" s="37"/>
      <c r="Q139" s="46"/>
    </row>
    <row r="140" s="1" customFormat="1" customHeight="1" spans="1:17">
      <c r="A140" s="37">
        <v>27</v>
      </c>
      <c r="B140" s="15" t="s">
        <v>3353</v>
      </c>
      <c r="C140" s="38" t="s">
        <v>447</v>
      </c>
      <c r="D140" s="38" t="s">
        <v>3354</v>
      </c>
      <c r="E140" s="37" t="s">
        <v>3357</v>
      </c>
      <c r="F140" s="24">
        <v>2.66</v>
      </c>
      <c r="G140" s="24">
        <v>2.66</v>
      </c>
      <c r="H140" s="33">
        <f t="shared" si="6"/>
        <v>124.9402</v>
      </c>
      <c r="I140" s="33">
        <f t="shared" si="7"/>
        <v>2048.2</v>
      </c>
      <c r="J140" s="33">
        <f t="shared" si="8"/>
        <v>24.98804</v>
      </c>
      <c r="K140" s="47" t="s">
        <v>3355</v>
      </c>
      <c r="L140" s="190" t="s">
        <v>32</v>
      </c>
      <c r="M140" s="170"/>
      <c r="N140" s="44"/>
      <c r="O140" s="37"/>
      <c r="P140" s="37"/>
      <c r="Q140" s="46"/>
    </row>
    <row r="141" s="1" customFormat="1" customHeight="1" spans="1:17">
      <c r="A141" s="37">
        <v>28</v>
      </c>
      <c r="B141" s="15" t="s">
        <v>3358</v>
      </c>
      <c r="C141" s="38" t="s">
        <v>533</v>
      </c>
      <c r="D141" s="38" t="s">
        <v>3359</v>
      </c>
      <c r="E141" s="37" t="s">
        <v>3360</v>
      </c>
      <c r="F141" s="24">
        <v>2</v>
      </c>
      <c r="G141" s="24">
        <v>2</v>
      </c>
      <c r="H141" s="33">
        <f t="shared" si="6"/>
        <v>93.94</v>
      </c>
      <c r="I141" s="33">
        <f t="shared" si="7"/>
        <v>1540</v>
      </c>
      <c r="J141" s="33">
        <f t="shared" si="8"/>
        <v>18.788</v>
      </c>
      <c r="K141" s="47" t="s">
        <v>3361</v>
      </c>
      <c r="L141" s="190" t="s">
        <v>32</v>
      </c>
      <c r="M141" s="168"/>
      <c r="N141" s="44"/>
      <c r="O141" s="37"/>
      <c r="P141" s="37"/>
      <c r="Q141" s="46"/>
    </row>
    <row r="142" s="1" customFormat="1" customHeight="1" spans="1:17">
      <c r="A142" s="15">
        <v>28</v>
      </c>
      <c r="B142" s="15" t="s">
        <v>3358</v>
      </c>
      <c r="C142" s="38" t="s">
        <v>533</v>
      </c>
      <c r="D142" s="38" t="s">
        <v>3359</v>
      </c>
      <c r="E142" s="37" t="s">
        <v>3334</v>
      </c>
      <c r="F142" s="24">
        <v>5</v>
      </c>
      <c r="G142" s="24">
        <v>5</v>
      </c>
      <c r="H142" s="33">
        <f t="shared" si="6"/>
        <v>234.85</v>
      </c>
      <c r="I142" s="33">
        <f t="shared" si="7"/>
        <v>3850</v>
      </c>
      <c r="J142" s="33">
        <f t="shared" si="8"/>
        <v>46.97</v>
      </c>
      <c r="K142" s="47" t="s">
        <v>3361</v>
      </c>
      <c r="L142" s="190" t="s">
        <v>32</v>
      </c>
      <c r="M142" s="169"/>
      <c r="N142" s="44"/>
      <c r="O142" s="37"/>
      <c r="P142" s="37"/>
      <c r="Q142" s="46"/>
    </row>
    <row r="143" s="1" customFormat="1" customHeight="1" spans="1:17">
      <c r="A143" s="37">
        <v>28</v>
      </c>
      <c r="B143" s="15" t="s">
        <v>3358</v>
      </c>
      <c r="C143" s="38" t="s">
        <v>533</v>
      </c>
      <c r="D143" s="38" t="s">
        <v>3359</v>
      </c>
      <c r="E143" s="37" t="s">
        <v>1208</v>
      </c>
      <c r="F143" s="24">
        <v>6</v>
      </c>
      <c r="G143" s="24">
        <v>6</v>
      </c>
      <c r="H143" s="33">
        <f t="shared" si="6"/>
        <v>281.82</v>
      </c>
      <c r="I143" s="33">
        <f t="shared" si="7"/>
        <v>4620</v>
      </c>
      <c r="J143" s="33">
        <f t="shared" si="8"/>
        <v>56.364</v>
      </c>
      <c r="K143" s="47" t="s">
        <v>3361</v>
      </c>
      <c r="L143" s="190" t="s">
        <v>32</v>
      </c>
      <c r="M143" s="169"/>
      <c r="N143" s="44"/>
      <c r="O143" s="37"/>
      <c r="P143" s="37"/>
      <c r="Q143" s="46"/>
    </row>
    <row r="144" s="1" customFormat="1" customHeight="1" spans="1:17">
      <c r="A144" s="37">
        <v>28</v>
      </c>
      <c r="B144" s="15" t="s">
        <v>3358</v>
      </c>
      <c r="C144" s="38" t="s">
        <v>533</v>
      </c>
      <c r="D144" s="38" t="s">
        <v>3359</v>
      </c>
      <c r="E144" s="37" t="s">
        <v>3339</v>
      </c>
      <c r="F144" s="24">
        <v>2</v>
      </c>
      <c r="G144" s="24">
        <v>2</v>
      </c>
      <c r="H144" s="33">
        <f t="shared" si="6"/>
        <v>93.94</v>
      </c>
      <c r="I144" s="33">
        <f t="shared" si="7"/>
        <v>1540</v>
      </c>
      <c r="J144" s="33">
        <f t="shared" si="8"/>
        <v>18.788</v>
      </c>
      <c r="K144" s="47" t="s">
        <v>3361</v>
      </c>
      <c r="L144" s="190" t="s">
        <v>32</v>
      </c>
      <c r="M144" s="169"/>
      <c r="N144" s="44"/>
      <c r="O144" s="37"/>
      <c r="P144" s="37"/>
      <c r="Q144" s="46"/>
    </row>
    <row r="145" s="1" customFormat="1" customHeight="1" spans="1:17">
      <c r="A145" s="37">
        <v>28</v>
      </c>
      <c r="B145" s="15" t="s">
        <v>3358</v>
      </c>
      <c r="C145" s="38" t="s">
        <v>533</v>
      </c>
      <c r="D145" s="38" t="s">
        <v>3359</v>
      </c>
      <c r="E145" s="37" t="s">
        <v>3352</v>
      </c>
      <c r="F145" s="24">
        <v>4</v>
      </c>
      <c r="G145" s="24">
        <v>4</v>
      </c>
      <c r="H145" s="33">
        <f t="shared" si="6"/>
        <v>187.88</v>
      </c>
      <c r="I145" s="33">
        <f t="shared" si="7"/>
        <v>3080</v>
      </c>
      <c r="J145" s="33">
        <f t="shared" si="8"/>
        <v>37.576</v>
      </c>
      <c r="K145" s="47" t="s">
        <v>3361</v>
      </c>
      <c r="L145" s="190" t="s">
        <v>32</v>
      </c>
      <c r="M145" s="170"/>
      <c r="N145" s="44"/>
      <c r="O145" s="37"/>
      <c r="P145" s="37"/>
      <c r="Q145" s="46"/>
    </row>
    <row r="146" s="1" customFormat="1" customHeight="1" spans="1:17">
      <c r="A146" s="37">
        <v>29</v>
      </c>
      <c r="B146" s="15" t="s">
        <v>3362</v>
      </c>
      <c r="C146" s="38" t="s">
        <v>607</v>
      </c>
      <c r="D146" s="38" t="s">
        <v>3363</v>
      </c>
      <c r="E146" s="37" t="s">
        <v>3364</v>
      </c>
      <c r="F146" s="24">
        <v>2</v>
      </c>
      <c r="G146" s="24">
        <v>2</v>
      </c>
      <c r="H146" s="33">
        <f t="shared" si="6"/>
        <v>93.94</v>
      </c>
      <c r="I146" s="33">
        <f t="shared" si="7"/>
        <v>1540</v>
      </c>
      <c r="J146" s="33">
        <f t="shared" si="8"/>
        <v>18.788</v>
      </c>
      <c r="K146" s="47" t="s">
        <v>3365</v>
      </c>
      <c r="L146" s="190" t="s">
        <v>32</v>
      </c>
      <c r="M146" s="168"/>
      <c r="N146" s="44"/>
      <c r="O146" s="37"/>
      <c r="P146" s="37"/>
      <c r="Q146" s="46"/>
    </row>
    <row r="147" s="1" customFormat="1" customHeight="1" spans="1:17">
      <c r="A147" s="15">
        <v>29</v>
      </c>
      <c r="B147" s="15" t="s">
        <v>3362</v>
      </c>
      <c r="C147" s="38" t="s">
        <v>607</v>
      </c>
      <c r="D147" s="38" t="s">
        <v>3363</v>
      </c>
      <c r="E147" s="37" t="s">
        <v>3364</v>
      </c>
      <c r="F147" s="24">
        <v>2</v>
      </c>
      <c r="G147" s="24">
        <v>2</v>
      </c>
      <c r="H147" s="33">
        <f t="shared" si="6"/>
        <v>93.94</v>
      </c>
      <c r="I147" s="33">
        <f t="shared" si="7"/>
        <v>1540</v>
      </c>
      <c r="J147" s="33">
        <f t="shared" si="8"/>
        <v>18.788</v>
      </c>
      <c r="K147" s="47" t="s">
        <v>3365</v>
      </c>
      <c r="L147" s="190" t="s">
        <v>32</v>
      </c>
      <c r="M147" s="169"/>
      <c r="N147" s="44"/>
      <c r="O147" s="37"/>
      <c r="P147" s="37"/>
      <c r="Q147" s="46"/>
    </row>
    <row r="148" s="1" customFormat="1" customHeight="1" spans="1:17">
      <c r="A148" s="37">
        <v>29</v>
      </c>
      <c r="B148" s="15" t="s">
        <v>3362</v>
      </c>
      <c r="C148" s="38" t="s">
        <v>607</v>
      </c>
      <c r="D148" s="38" t="s">
        <v>3363</v>
      </c>
      <c r="E148" s="37" t="s">
        <v>3339</v>
      </c>
      <c r="F148" s="24">
        <v>3</v>
      </c>
      <c r="G148" s="24">
        <v>3</v>
      </c>
      <c r="H148" s="33">
        <f t="shared" si="6"/>
        <v>140.91</v>
      </c>
      <c r="I148" s="33">
        <f t="shared" si="7"/>
        <v>2310</v>
      </c>
      <c r="J148" s="33">
        <f t="shared" si="8"/>
        <v>28.182</v>
      </c>
      <c r="K148" s="47" t="s">
        <v>3365</v>
      </c>
      <c r="L148" s="190" t="s">
        <v>32</v>
      </c>
      <c r="M148" s="169"/>
      <c r="N148" s="44"/>
      <c r="O148" s="37"/>
      <c r="P148" s="37"/>
      <c r="Q148" s="46"/>
    </row>
    <row r="149" s="1" customFormat="1" customHeight="1" spans="1:17">
      <c r="A149" s="37">
        <v>29</v>
      </c>
      <c r="B149" s="15" t="s">
        <v>3362</v>
      </c>
      <c r="C149" s="38" t="s">
        <v>607</v>
      </c>
      <c r="D149" s="38" t="s">
        <v>3363</v>
      </c>
      <c r="E149" s="37" t="s">
        <v>3334</v>
      </c>
      <c r="F149" s="24">
        <v>1</v>
      </c>
      <c r="G149" s="24">
        <v>1</v>
      </c>
      <c r="H149" s="33">
        <f t="shared" si="6"/>
        <v>46.97</v>
      </c>
      <c r="I149" s="33">
        <f t="shared" si="7"/>
        <v>770</v>
      </c>
      <c r="J149" s="33">
        <f t="shared" si="8"/>
        <v>9.394</v>
      </c>
      <c r="K149" s="47" t="s">
        <v>3365</v>
      </c>
      <c r="L149" s="190" t="s">
        <v>32</v>
      </c>
      <c r="M149" s="169"/>
      <c r="N149" s="44"/>
      <c r="O149" s="37"/>
      <c r="P149" s="37"/>
      <c r="Q149" s="46"/>
    </row>
    <row r="150" s="1" customFormat="1" customHeight="1" spans="1:17">
      <c r="A150" s="37">
        <v>29</v>
      </c>
      <c r="B150" s="15" t="s">
        <v>3362</v>
      </c>
      <c r="C150" s="38" t="s">
        <v>607</v>
      </c>
      <c r="D150" s="38" t="s">
        <v>3363</v>
      </c>
      <c r="E150" s="37" t="s">
        <v>3360</v>
      </c>
      <c r="F150" s="24">
        <v>4</v>
      </c>
      <c r="G150" s="24">
        <v>4</v>
      </c>
      <c r="H150" s="33">
        <f t="shared" si="6"/>
        <v>187.88</v>
      </c>
      <c r="I150" s="33">
        <f t="shared" si="7"/>
        <v>3080</v>
      </c>
      <c r="J150" s="33">
        <f t="shared" si="8"/>
        <v>37.576</v>
      </c>
      <c r="K150" s="47" t="s">
        <v>3365</v>
      </c>
      <c r="L150" s="190" t="s">
        <v>32</v>
      </c>
      <c r="M150" s="170"/>
      <c r="N150" s="44"/>
      <c r="O150" s="37"/>
      <c r="P150" s="37"/>
      <c r="Q150" s="46"/>
    </row>
    <row r="151" s="1" customFormat="1" customHeight="1" spans="1:17">
      <c r="A151" s="15">
        <v>30</v>
      </c>
      <c r="B151" s="15" t="s">
        <v>3366</v>
      </c>
      <c r="C151" s="38" t="s">
        <v>533</v>
      </c>
      <c r="D151" s="38" t="s">
        <v>3367</v>
      </c>
      <c r="E151" s="37" t="s">
        <v>578</v>
      </c>
      <c r="F151" s="24">
        <v>1.15</v>
      </c>
      <c r="G151" s="24">
        <v>1.15</v>
      </c>
      <c r="H151" s="33">
        <f t="shared" si="6"/>
        <v>54.0155</v>
      </c>
      <c r="I151" s="33">
        <f t="shared" si="7"/>
        <v>885.5</v>
      </c>
      <c r="J151" s="33">
        <f t="shared" si="8"/>
        <v>10.8031</v>
      </c>
      <c r="K151" s="47" t="s">
        <v>3368</v>
      </c>
      <c r="L151" s="190" t="s">
        <v>32</v>
      </c>
      <c r="M151" s="168"/>
      <c r="N151" s="44"/>
      <c r="O151" s="37"/>
      <c r="P151" s="37"/>
      <c r="Q151" s="46"/>
    </row>
    <row r="152" s="1" customFormat="1" customHeight="1" spans="1:17">
      <c r="A152" s="37">
        <v>30</v>
      </c>
      <c r="B152" s="15" t="s">
        <v>3366</v>
      </c>
      <c r="C152" s="38" t="s">
        <v>533</v>
      </c>
      <c r="D152" s="38" t="s">
        <v>3367</v>
      </c>
      <c r="E152" s="37" t="s">
        <v>442</v>
      </c>
      <c r="F152" s="24">
        <v>0.56</v>
      </c>
      <c r="G152" s="24">
        <v>0.56</v>
      </c>
      <c r="H152" s="33">
        <f t="shared" si="6"/>
        <v>26.3032</v>
      </c>
      <c r="I152" s="33">
        <f t="shared" si="7"/>
        <v>431.2</v>
      </c>
      <c r="J152" s="33">
        <f t="shared" si="8"/>
        <v>5.26064</v>
      </c>
      <c r="K152" s="47" t="s">
        <v>3368</v>
      </c>
      <c r="L152" s="190" t="s">
        <v>32</v>
      </c>
      <c r="M152" s="169"/>
      <c r="N152" s="44"/>
      <c r="O152" s="37"/>
      <c r="P152" s="37"/>
      <c r="Q152" s="46"/>
    </row>
    <row r="153" s="1" customFormat="1" customHeight="1" spans="1:17">
      <c r="A153" s="37">
        <v>30</v>
      </c>
      <c r="B153" s="15" t="s">
        <v>3366</v>
      </c>
      <c r="C153" s="38" t="s">
        <v>533</v>
      </c>
      <c r="D153" s="38" t="s">
        <v>3367</v>
      </c>
      <c r="E153" s="37" t="s">
        <v>1250</v>
      </c>
      <c r="F153" s="24">
        <v>1.22</v>
      </c>
      <c r="G153" s="24">
        <v>1.22</v>
      </c>
      <c r="H153" s="33">
        <f t="shared" si="6"/>
        <v>57.3034</v>
      </c>
      <c r="I153" s="33">
        <f t="shared" si="7"/>
        <v>939.4</v>
      </c>
      <c r="J153" s="33">
        <f t="shared" si="8"/>
        <v>11.46068</v>
      </c>
      <c r="K153" s="47" t="s">
        <v>3368</v>
      </c>
      <c r="L153" s="190" t="s">
        <v>32</v>
      </c>
      <c r="M153" s="169"/>
      <c r="N153" s="44"/>
      <c r="O153" s="37"/>
      <c r="P153" s="37"/>
      <c r="Q153" s="46"/>
    </row>
    <row r="154" s="1" customFormat="1" customHeight="1" spans="1:17">
      <c r="A154" s="37">
        <v>30</v>
      </c>
      <c r="B154" s="15" t="s">
        <v>3366</v>
      </c>
      <c r="C154" s="38" t="s">
        <v>533</v>
      </c>
      <c r="D154" s="38" t="s">
        <v>3367</v>
      </c>
      <c r="E154" s="37" t="s">
        <v>2704</v>
      </c>
      <c r="F154" s="24">
        <v>0.46</v>
      </c>
      <c r="G154" s="24">
        <v>0.46</v>
      </c>
      <c r="H154" s="33">
        <f t="shared" si="6"/>
        <v>21.6062</v>
      </c>
      <c r="I154" s="33">
        <f t="shared" si="7"/>
        <v>354.2</v>
      </c>
      <c r="J154" s="33">
        <f t="shared" si="8"/>
        <v>4.32124</v>
      </c>
      <c r="K154" s="47" t="s">
        <v>3368</v>
      </c>
      <c r="L154" s="190" t="s">
        <v>32</v>
      </c>
      <c r="M154" s="169"/>
      <c r="N154" s="44"/>
      <c r="O154" s="37"/>
      <c r="P154" s="37"/>
      <c r="Q154" s="46"/>
    </row>
    <row r="155" s="1" customFormat="1" customHeight="1" spans="1:17">
      <c r="A155" s="37">
        <v>30</v>
      </c>
      <c r="B155" s="15" t="s">
        <v>3366</v>
      </c>
      <c r="C155" s="38" t="s">
        <v>533</v>
      </c>
      <c r="D155" s="38" t="s">
        <v>3367</v>
      </c>
      <c r="E155" s="37" t="s">
        <v>2900</v>
      </c>
      <c r="F155" s="24">
        <v>1.35</v>
      </c>
      <c r="G155" s="24">
        <v>1.35</v>
      </c>
      <c r="H155" s="33">
        <f t="shared" si="6"/>
        <v>63.4095</v>
      </c>
      <c r="I155" s="33">
        <f t="shared" si="7"/>
        <v>1039.5</v>
      </c>
      <c r="J155" s="33">
        <f t="shared" si="8"/>
        <v>12.6819</v>
      </c>
      <c r="K155" s="47" t="s">
        <v>3368</v>
      </c>
      <c r="L155" s="190" t="s">
        <v>32</v>
      </c>
      <c r="M155" s="170"/>
      <c r="N155" s="44"/>
      <c r="O155" s="37"/>
      <c r="P155" s="37"/>
      <c r="Q155" s="46"/>
    </row>
    <row r="156" s="1" customFormat="1" customHeight="1" spans="1:17">
      <c r="A156" s="15">
        <v>31</v>
      </c>
      <c r="B156" s="15" t="s">
        <v>3369</v>
      </c>
      <c r="C156" s="38" t="s">
        <v>607</v>
      </c>
      <c r="D156" s="38" t="s">
        <v>3370</v>
      </c>
      <c r="E156" s="37" t="s">
        <v>883</v>
      </c>
      <c r="F156" s="24">
        <v>5.08</v>
      </c>
      <c r="G156" s="24">
        <v>5.08</v>
      </c>
      <c r="H156" s="33">
        <f t="shared" si="6"/>
        <v>238.6076</v>
      </c>
      <c r="I156" s="33">
        <f t="shared" si="7"/>
        <v>3911.6</v>
      </c>
      <c r="J156" s="33">
        <f t="shared" si="8"/>
        <v>47.72152</v>
      </c>
      <c r="K156" s="47" t="s">
        <v>3371</v>
      </c>
      <c r="L156" s="190" t="s">
        <v>32</v>
      </c>
      <c r="M156" s="168"/>
      <c r="N156" s="44"/>
      <c r="O156" s="37"/>
      <c r="P156" s="37"/>
      <c r="Q156" s="46"/>
    </row>
    <row r="157" s="1" customFormat="1" customHeight="1" spans="1:17">
      <c r="A157" s="37">
        <v>31</v>
      </c>
      <c r="B157" s="15" t="s">
        <v>3369</v>
      </c>
      <c r="C157" s="38" t="s">
        <v>607</v>
      </c>
      <c r="D157" s="38" t="s">
        <v>3370</v>
      </c>
      <c r="E157" s="37" t="s">
        <v>37</v>
      </c>
      <c r="F157" s="24">
        <v>3.2</v>
      </c>
      <c r="G157" s="24">
        <v>3.2</v>
      </c>
      <c r="H157" s="33">
        <f t="shared" si="6"/>
        <v>150.304</v>
      </c>
      <c r="I157" s="33">
        <f t="shared" si="7"/>
        <v>2464</v>
      </c>
      <c r="J157" s="33">
        <f t="shared" si="8"/>
        <v>30.0608</v>
      </c>
      <c r="K157" s="47" t="s">
        <v>3371</v>
      </c>
      <c r="L157" s="190" t="s">
        <v>32</v>
      </c>
      <c r="M157" s="169"/>
      <c r="N157" s="44"/>
      <c r="O157" s="37"/>
      <c r="P157" s="37"/>
      <c r="Q157" s="46"/>
    </row>
    <row r="158" s="1" customFormat="1" customHeight="1" spans="1:17">
      <c r="A158" s="37">
        <v>31</v>
      </c>
      <c r="B158" s="15" t="s">
        <v>3369</v>
      </c>
      <c r="C158" s="38" t="s">
        <v>607</v>
      </c>
      <c r="D158" s="38" t="s">
        <v>3370</v>
      </c>
      <c r="E158" s="37" t="s">
        <v>626</v>
      </c>
      <c r="F158" s="24">
        <v>2.5</v>
      </c>
      <c r="G158" s="24">
        <v>2.5</v>
      </c>
      <c r="H158" s="33">
        <f t="shared" si="6"/>
        <v>117.425</v>
      </c>
      <c r="I158" s="33">
        <f t="shared" si="7"/>
        <v>1925</v>
      </c>
      <c r="J158" s="33">
        <f t="shared" si="8"/>
        <v>23.485</v>
      </c>
      <c r="K158" s="47" t="s">
        <v>3371</v>
      </c>
      <c r="L158" s="190" t="s">
        <v>32</v>
      </c>
      <c r="M158" s="169"/>
      <c r="N158" s="44"/>
      <c r="O158" s="37"/>
      <c r="P158" s="37"/>
      <c r="Q158" s="46"/>
    </row>
    <row r="159" s="1" customFormat="1" customHeight="1" spans="1:17">
      <c r="A159" s="37">
        <v>31</v>
      </c>
      <c r="B159" s="15" t="s">
        <v>3369</v>
      </c>
      <c r="C159" s="38" t="s">
        <v>607</v>
      </c>
      <c r="D159" s="38" t="s">
        <v>3370</v>
      </c>
      <c r="E159" s="37" t="s">
        <v>1366</v>
      </c>
      <c r="F159" s="24">
        <v>3.66</v>
      </c>
      <c r="G159" s="24">
        <v>3.66</v>
      </c>
      <c r="H159" s="33">
        <f t="shared" si="6"/>
        <v>171.9102</v>
      </c>
      <c r="I159" s="33">
        <f t="shared" si="7"/>
        <v>2818.2</v>
      </c>
      <c r="J159" s="33">
        <f t="shared" si="8"/>
        <v>34.38204</v>
      </c>
      <c r="K159" s="47" t="s">
        <v>3371</v>
      </c>
      <c r="L159" s="190" t="s">
        <v>32</v>
      </c>
      <c r="M159" s="169"/>
      <c r="N159" s="44"/>
      <c r="O159" s="37"/>
      <c r="P159" s="37"/>
      <c r="Q159" s="46"/>
    </row>
    <row r="160" s="1" customFormat="1" customHeight="1" spans="1:17">
      <c r="A160" s="37">
        <v>31</v>
      </c>
      <c r="B160" s="15" t="s">
        <v>3369</v>
      </c>
      <c r="C160" s="38" t="s">
        <v>607</v>
      </c>
      <c r="D160" s="38" t="s">
        <v>3370</v>
      </c>
      <c r="E160" s="37" t="s">
        <v>1204</v>
      </c>
      <c r="F160" s="24">
        <v>2.45</v>
      </c>
      <c r="G160" s="24">
        <v>2.45</v>
      </c>
      <c r="H160" s="33">
        <f t="shared" si="6"/>
        <v>115.0765</v>
      </c>
      <c r="I160" s="33">
        <f t="shared" si="7"/>
        <v>1886.5</v>
      </c>
      <c r="J160" s="33">
        <f t="shared" si="8"/>
        <v>23.0153</v>
      </c>
      <c r="K160" s="47" t="s">
        <v>3371</v>
      </c>
      <c r="L160" s="190" t="s">
        <v>32</v>
      </c>
      <c r="M160" s="170"/>
      <c r="N160" s="44"/>
      <c r="O160" s="37"/>
      <c r="P160" s="37"/>
      <c r="Q160" s="46"/>
    </row>
    <row r="161" s="1" customFormat="1" customHeight="1" spans="1:17">
      <c r="A161" s="15">
        <v>32</v>
      </c>
      <c r="B161" s="15" t="s">
        <v>3372</v>
      </c>
      <c r="C161" s="38" t="s">
        <v>688</v>
      </c>
      <c r="D161" s="38" t="s">
        <v>3373</v>
      </c>
      <c r="E161" s="37" t="s">
        <v>866</v>
      </c>
      <c r="F161" s="24">
        <v>4.31</v>
      </c>
      <c r="G161" s="24">
        <v>4.31</v>
      </c>
      <c r="H161" s="33">
        <f t="shared" si="6"/>
        <v>202.4407</v>
      </c>
      <c r="I161" s="33">
        <f t="shared" si="7"/>
        <v>3318.7</v>
      </c>
      <c r="J161" s="33">
        <f t="shared" si="8"/>
        <v>40.48814</v>
      </c>
      <c r="K161" s="47" t="s">
        <v>3374</v>
      </c>
      <c r="L161" s="190" t="s">
        <v>32</v>
      </c>
      <c r="M161" s="168"/>
      <c r="N161" s="44"/>
      <c r="O161" s="37"/>
      <c r="P161" s="37"/>
      <c r="Q161" s="46"/>
    </row>
    <row r="162" s="1" customFormat="1" customHeight="1" spans="1:17">
      <c r="A162" s="37">
        <v>32</v>
      </c>
      <c r="B162" s="15" t="s">
        <v>3372</v>
      </c>
      <c r="C162" s="38" t="s">
        <v>688</v>
      </c>
      <c r="D162" s="38" t="s">
        <v>3373</v>
      </c>
      <c r="E162" s="37" t="s">
        <v>37</v>
      </c>
      <c r="F162" s="24">
        <v>2</v>
      </c>
      <c r="G162" s="24">
        <v>2</v>
      </c>
      <c r="H162" s="33">
        <f t="shared" si="6"/>
        <v>93.94</v>
      </c>
      <c r="I162" s="33">
        <f t="shared" si="7"/>
        <v>1540</v>
      </c>
      <c r="J162" s="33">
        <f t="shared" si="8"/>
        <v>18.788</v>
      </c>
      <c r="K162" s="47" t="s">
        <v>3374</v>
      </c>
      <c r="L162" s="190" t="s">
        <v>32</v>
      </c>
      <c r="M162" s="169"/>
      <c r="N162" s="44"/>
      <c r="O162" s="37"/>
      <c r="P162" s="37"/>
      <c r="Q162" s="46"/>
    </row>
    <row r="163" s="1" customFormat="1" customHeight="1" spans="1:17">
      <c r="A163" s="37">
        <v>32</v>
      </c>
      <c r="B163" s="15" t="s">
        <v>3372</v>
      </c>
      <c r="C163" s="38" t="s">
        <v>688</v>
      </c>
      <c r="D163" s="38" t="s">
        <v>3373</v>
      </c>
      <c r="E163" s="37" t="s">
        <v>1208</v>
      </c>
      <c r="F163" s="24">
        <v>1.63</v>
      </c>
      <c r="G163" s="24">
        <v>1.63</v>
      </c>
      <c r="H163" s="33">
        <f t="shared" si="6"/>
        <v>76.5611</v>
      </c>
      <c r="I163" s="33">
        <f t="shared" si="7"/>
        <v>1255.1</v>
      </c>
      <c r="J163" s="33">
        <f t="shared" si="8"/>
        <v>15.31222</v>
      </c>
      <c r="K163" s="47" t="s">
        <v>3374</v>
      </c>
      <c r="L163" s="190" t="s">
        <v>32</v>
      </c>
      <c r="M163" s="169"/>
      <c r="N163" s="44"/>
      <c r="O163" s="37"/>
      <c r="P163" s="37"/>
      <c r="Q163" s="46"/>
    </row>
    <row r="164" s="1" customFormat="1" customHeight="1" spans="1:17">
      <c r="A164" s="37">
        <v>32</v>
      </c>
      <c r="B164" s="15" t="s">
        <v>3372</v>
      </c>
      <c r="C164" s="38" t="s">
        <v>688</v>
      </c>
      <c r="D164" s="38" t="s">
        <v>3373</v>
      </c>
      <c r="E164" s="37" t="s">
        <v>3246</v>
      </c>
      <c r="F164" s="24">
        <v>3.24</v>
      </c>
      <c r="G164" s="24">
        <v>3.24</v>
      </c>
      <c r="H164" s="33">
        <f t="shared" si="6"/>
        <v>152.1828</v>
      </c>
      <c r="I164" s="33">
        <f t="shared" si="7"/>
        <v>2494.8</v>
      </c>
      <c r="J164" s="33">
        <f t="shared" si="8"/>
        <v>30.43656</v>
      </c>
      <c r="K164" s="47" t="s">
        <v>3374</v>
      </c>
      <c r="L164" s="190" t="s">
        <v>32</v>
      </c>
      <c r="M164" s="170"/>
      <c r="N164" s="44"/>
      <c r="O164" s="37"/>
      <c r="P164" s="37"/>
      <c r="Q164" s="46"/>
    </row>
    <row r="165" s="1" customFormat="1" customHeight="1" spans="1:17">
      <c r="A165" s="37">
        <v>33</v>
      </c>
      <c r="B165" s="15" t="s">
        <v>3375</v>
      </c>
      <c r="C165" s="38" t="s">
        <v>569</v>
      </c>
      <c r="D165" s="38" t="s">
        <v>3376</v>
      </c>
      <c r="E165" s="37" t="s">
        <v>1208</v>
      </c>
      <c r="F165" s="24">
        <v>7.55</v>
      </c>
      <c r="G165" s="24">
        <v>7.55</v>
      </c>
      <c r="H165" s="33">
        <f t="shared" si="6"/>
        <v>354.6235</v>
      </c>
      <c r="I165" s="33">
        <f t="shared" si="7"/>
        <v>5813.5</v>
      </c>
      <c r="J165" s="33">
        <f t="shared" si="8"/>
        <v>70.9247</v>
      </c>
      <c r="K165" s="47" t="s">
        <v>3377</v>
      </c>
      <c r="L165" s="190" t="s">
        <v>32</v>
      </c>
      <c r="M165" s="168"/>
      <c r="N165" s="44"/>
      <c r="O165" s="37"/>
      <c r="P165" s="37"/>
      <c r="Q165" s="46"/>
    </row>
    <row r="166" s="1" customFormat="1" customHeight="1" spans="1:17">
      <c r="A166" s="15">
        <v>33</v>
      </c>
      <c r="B166" s="15" t="s">
        <v>3375</v>
      </c>
      <c r="C166" s="38" t="s">
        <v>569</v>
      </c>
      <c r="D166" s="38" t="s">
        <v>3376</v>
      </c>
      <c r="E166" s="37" t="s">
        <v>1208</v>
      </c>
      <c r="F166" s="24">
        <v>3.6</v>
      </c>
      <c r="G166" s="24">
        <v>3.6</v>
      </c>
      <c r="H166" s="33">
        <f t="shared" si="6"/>
        <v>169.092</v>
      </c>
      <c r="I166" s="33">
        <f t="shared" si="7"/>
        <v>2772</v>
      </c>
      <c r="J166" s="33">
        <f t="shared" si="8"/>
        <v>33.8184</v>
      </c>
      <c r="K166" s="47" t="s">
        <v>3377</v>
      </c>
      <c r="L166" s="190" t="s">
        <v>32</v>
      </c>
      <c r="M166" s="169"/>
      <c r="N166" s="44"/>
      <c r="O166" s="37"/>
      <c r="P166" s="37"/>
      <c r="Q166" s="46"/>
    </row>
    <row r="167" s="1" customFormat="1" customHeight="1" spans="1:17">
      <c r="A167" s="37">
        <v>33</v>
      </c>
      <c r="B167" s="15" t="s">
        <v>3375</v>
      </c>
      <c r="C167" s="38" t="s">
        <v>569</v>
      </c>
      <c r="D167" s="38" t="s">
        <v>3376</v>
      </c>
      <c r="E167" s="37" t="s">
        <v>3246</v>
      </c>
      <c r="F167" s="24">
        <v>5.63</v>
      </c>
      <c r="G167" s="24">
        <v>5.63</v>
      </c>
      <c r="H167" s="33">
        <f t="shared" si="6"/>
        <v>264.4411</v>
      </c>
      <c r="I167" s="33">
        <f t="shared" si="7"/>
        <v>4335.1</v>
      </c>
      <c r="J167" s="33">
        <f t="shared" si="8"/>
        <v>52.88822</v>
      </c>
      <c r="K167" s="47" t="s">
        <v>3377</v>
      </c>
      <c r="L167" s="190" t="s">
        <v>32</v>
      </c>
      <c r="M167" s="169"/>
      <c r="N167" s="44"/>
      <c r="O167" s="37"/>
      <c r="P167" s="37"/>
      <c r="Q167" s="46"/>
    </row>
    <row r="168" s="1" customFormat="1" customHeight="1" spans="1:17">
      <c r="A168" s="37">
        <v>33</v>
      </c>
      <c r="B168" s="15" t="s">
        <v>3375</v>
      </c>
      <c r="C168" s="38" t="s">
        <v>569</v>
      </c>
      <c r="D168" s="38" t="s">
        <v>3376</v>
      </c>
      <c r="E168" s="37" t="s">
        <v>3246</v>
      </c>
      <c r="F168" s="24">
        <v>5.45</v>
      </c>
      <c r="G168" s="24">
        <v>5.45</v>
      </c>
      <c r="H168" s="33">
        <f t="shared" si="6"/>
        <v>255.9865</v>
      </c>
      <c r="I168" s="33">
        <f t="shared" si="7"/>
        <v>4196.5</v>
      </c>
      <c r="J168" s="33">
        <f t="shared" si="8"/>
        <v>51.1973</v>
      </c>
      <c r="K168" s="47" t="s">
        <v>3377</v>
      </c>
      <c r="L168" s="190" t="s">
        <v>32</v>
      </c>
      <c r="M168" s="170"/>
      <c r="N168" s="44"/>
      <c r="O168" s="37"/>
      <c r="P168" s="37"/>
      <c r="Q168" s="46"/>
    </row>
    <row r="169" s="1" customFormat="1" customHeight="1" spans="1:17">
      <c r="A169" s="37">
        <v>34</v>
      </c>
      <c r="B169" s="15" t="s">
        <v>3378</v>
      </c>
      <c r="C169" s="38" t="s">
        <v>569</v>
      </c>
      <c r="D169" s="38" t="s">
        <v>3379</v>
      </c>
      <c r="E169" s="37" t="s">
        <v>1208</v>
      </c>
      <c r="F169" s="24">
        <v>4.83</v>
      </c>
      <c r="G169" s="24">
        <v>4.83</v>
      </c>
      <c r="H169" s="33">
        <f t="shared" si="6"/>
        <v>226.8651</v>
      </c>
      <c r="I169" s="33">
        <f t="shared" si="7"/>
        <v>3719.1</v>
      </c>
      <c r="J169" s="33">
        <f t="shared" si="8"/>
        <v>45.37302</v>
      </c>
      <c r="K169" s="47" t="s">
        <v>3380</v>
      </c>
      <c r="L169" s="190" t="s">
        <v>32</v>
      </c>
      <c r="M169" s="168"/>
      <c r="N169" s="44"/>
      <c r="O169" s="37"/>
      <c r="P169" s="37"/>
      <c r="Q169" s="46"/>
    </row>
    <row r="170" s="1" customFormat="1" customHeight="1" spans="1:17">
      <c r="A170" s="37">
        <v>34</v>
      </c>
      <c r="B170" s="15" t="s">
        <v>3378</v>
      </c>
      <c r="C170" s="38" t="s">
        <v>569</v>
      </c>
      <c r="D170" s="38" t="s">
        <v>3379</v>
      </c>
      <c r="E170" s="37" t="s">
        <v>37</v>
      </c>
      <c r="F170" s="24">
        <v>6.52</v>
      </c>
      <c r="G170" s="24">
        <v>6.52</v>
      </c>
      <c r="H170" s="33">
        <f t="shared" si="6"/>
        <v>306.2444</v>
      </c>
      <c r="I170" s="33">
        <f t="shared" si="7"/>
        <v>5020.4</v>
      </c>
      <c r="J170" s="33">
        <f t="shared" si="8"/>
        <v>61.24888</v>
      </c>
      <c r="K170" s="47" t="s">
        <v>3380</v>
      </c>
      <c r="L170" s="190" t="s">
        <v>32</v>
      </c>
      <c r="M170" s="169"/>
      <c r="N170" s="44"/>
      <c r="O170" s="37"/>
      <c r="P170" s="37"/>
      <c r="Q170" s="46"/>
    </row>
    <row r="171" s="1" customFormat="1" customHeight="1" spans="1:17">
      <c r="A171" s="15">
        <v>34</v>
      </c>
      <c r="B171" s="15" t="s">
        <v>3378</v>
      </c>
      <c r="C171" s="38" t="s">
        <v>569</v>
      </c>
      <c r="D171" s="38" t="s">
        <v>3379</v>
      </c>
      <c r="E171" s="37" t="s">
        <v>866</v>
      </c>
      <c r="F171" s="24">
        <v>6.42</v>
      </c>
      <c r="G171" s="24">
        <v>6.42</v>
      </c>
      <c r="H171" s="33">
        <f t="shared" si="6"/>
        <v>301.5474</v>
      </c>
      <c r="I171" s="33">
        <f t="shared" si="7"/>
        <v>4943.4</v>
      </c>
      <c r="J171" s="33">
        <f t="shared" si="8"/>
        <v>60.30948</v>
      </c>
      <c r="K171" s="47" t="s">
        <v>3380</v>
      </c>
      <c r="L171" s="190" t="s">
        <v>32</v>
      </c>
      <c r="M171" s="169"/>
      <c r="N171" s="44"/>
      <c r="O171" s="37"/>
      <c r="P171" s="37"/>
      <c r="Q171" s="46"/>
    </row>
    <row r="172" s="1" customFormat="1" customHeight="1" spans="1:17">
      <c r="A172" s="37">
        <v>34</v>
      </c>
      <c r="B172" s="15" t="s">
        <v>3378</v>
      </c>
      <c r="C172" s="38" t="s">
        <v>569</v>
      </c>
      <c r="D172" s="38" t="s">
        <v>3379</v>
      </c>
      <c r="E172" s="37" t="s">
        <v>1208</v>
      </c>
      <c r="F172" s="24">
        <v>4.3</v>
      </c>
      <c r="G172" s="24">
        <v>4.3</v>
      </c>
      <c r="H172" s="33">
        <f t="shared" si="6"/>
        <v>201.971</v>
      </c>
      <c r="I172" s="33">
        <f t="shared" si="7"/>
        <v>3311</v>
      </c>
      <c r="J172" s="33">
        <f t="shared" si="8"/>
        <v>40.3942</v>
      </c>
      <c r="K172" s="47" t="s">
        <v>3380</v>
      </c>
      <c r="L172" s="190" t="s">
        <v>32</v>
      </c>
      <c r="M172" s="169"/>
      <c r="N172" s="44"/>
      <c r="O172" s="37"/>
      <c r="P172" s="37"/>
      <c r="Q172" s="46"/>
    </row>
    <row r="173" s="1" customFormat="1" customHeight="1" spans="1:17">
      <c r="A173" s="37">
        <v>34</v>
      </c>
      <c r="B173" s="15" t="s">
        <v>3378</v>
      </c>
      <c r="C173" s="38" t="s">
        <v>569</v>
      </c>
      <c r="D173" s="38" t="s">
        <v>3379</v>
      </c>
      <c r="E173" s="37" t="s">
        <v>3246</v>
      </c>
      <c r="F173" s="24">
        <v>5.6</v>
      </c>
      <c r="G173" s="24">
        <v>5.6</v>
      </c>
      <c r="H173" s="33">
        <f t="shared" si="6"/>
        <v>263.032</v>
      </c>
      <c r="I173" s="33">
        <f t="shared" si="7"/>
        <v>4312</v>
      </c>
      <c r="J173" s="33">
        <f t="shared" si="8"/>
        <v>52.6064</v>
      </c>
      <c r="K173" s="47" t="s">
        <v>3380</v>
      </c>
      <c r="L173" s="190" t="s">
        <v>32</v>
      </c>
      <c r="M173" s="170"/>
      <c r="N173" s="44"/>
      <c r="O173" s="37"/>
      <c r="P173" s="37"/>
      <c r="Q173" s="46"/>
    </row>
    <row r="174" s="1" customFormat="1" customHeight="1" spans="1:17">
      <c r="A174" s="37">
        <v>35</v>
      </c>
      <c r="B174" s="15" t="s">
        <v>3381</v>
      </c>
      <c r="C174" s="38" t="s">
        <v>669</v>
      </c>
      <c r="D174" s="38" t="s">
        <v>3382</v>
      </c>
      <c r="E174" s="37" t="s">
        <v>37</v>
      </c>
      <c r="F174" s="24">
        <v>4</v>
      </c>
      <c r="G174" s="24">
        <v>4</v>
      </c>
      <c r="H174" s="33">
        <f t="shared" si="6"/>
        <v>187.88</v>
      </c>
      <c r="I174" s="33">
        <f t="shared" si="7"/>
        <v>3080</v>
      </c>
      <c r="J174" s="33">
        <f t="shared" si="8"/>
        <v>37.576</v>
      </c>
      <c r="K174" s="47" t="s">
        <v>3383</v>
      </c>
      <c r="L174" s="190" t="s">
        <v>32</v>
      </c>
      <c r="M174" s="168"/>
      <c r="N174" s="44"/>
      <c r="O174" s="37"/>
      <c r="P174" s="37"/>
      <c r="Q174" s="46"/>
    </row>
    <row r="175" s="1" customFormat="1" customHeight="1" spans="1:17">
      <c r="A175" s="37">
        <v>35</v>
      </c>
      <c r="B175" s="15" t="s">
        <v>3381</v>
      </c>
      <c r="C175" s="38" t="s">
        <v>669</v>
      </c>
      <c r="D175" s="38" t="s">
        <v>3382</v>
      </c>
      <c r="E175" s="37" t="s">
        <v>3246</v>
      </c>
      <c r="F175" s="24">
        <v>5</v>
      </c>
      <c r="G175" s="24">
        <v>5</v>
      </c>
      <c r="H175" s="33">
        <f t="shared" si="6"/>
        <v>234.85</v>
      </c>
      <c r="I175" s="33">
        <f t="shared" si="7"/>
        <v>3850</v>
      </c>
      <c r="J175" s="33">
        <f t="shared" si="8"/>
        <v>46.97</v>
      </c>
      <c r="K175" s="47" t="s">
        <v>3383</v>
      </c>
      <c r="L175" s="190" t="s">
        <v>32</v>
      </c>
      <c r="M175" s="169"/>
      <c r="N175" s="44"/>
      <c r="O175" s="37"/>
      <c r="P175" s="37"/>
      <c r="Q175" s="46"/>
    </row>
    <row r="176" s="1" customFormat="1" customHeight="1" spans="1:17">
      <c r="A176" s="15">
        <v>35</v>
      </c>
      <c r="B176" s="15" t="s">
        <v>3381</v>
      </c>
      <c r="C176" s="38" t="s">
        <v>669</v>
      </c>
      <c r="D176" s="38" t="s">
        <v>3382</v>
      </c>
      <c r="E176" s="37" t="s">
        <v>3384</v>
      </c>
      <c r="F176" s="24">
        <v>6</v>
      </c>
      <c r="G176" s="24">
        <v>6</v>
      </c>
      <c r="H176" s="33">
        <f t="shared" si="6"/>
        <v>281.82</v>
      </c>
      <c r="I176" s="33">
        <f t="shared" si="7"/>
        <v>4620</v>
      </c>
      <c r="J176" s="33">
        <f t="shared" si="8"/>
        <v>56.364</v>
      </c>
      <c r="K176" s="47" t="s">
        <v>3383</v>
      </c>
      <c r="L176" s="190" t="s">
        <v>32</v>
      </c>
      <c r="M176" s="169"/>
      <c r="N176" s="44"/>
      <c r="O176" s="37"/>
      <c r="P176" s="37"/>
      <c r="Q176" s="46"/>
    </row>
    <row r="177" s="1" customFormat="1" customHeight="1" spans="1:17">
      <c r="A177" s="37">
        <v>35</v>
      </c>
      <c r="B177" s="15" t="s">
        <v>3381</v>
      </c>
      <c r="C177" s="38" t="s">
        <v>669</v>
      </c>
      <c r="D177" s="38" t="s">
        <v>3382</v>
      </c>
      <c r="E177" s="37" t="s">
        <v>3384</v>
      </c>
      <c r="F177" s="24">
        <v>4</v>
      </c>
      <c r="G177" s="24">
        <v>4</v>
      </c>
      <c r="H177" s="33">
        <f t="shared" si="6"/>
        <v>187.88</v>
      </c>
      <c r="I177" s="33">
        <f t="shared" si="7"/>
        <v>3080</v>
      </c>
      <c r="J177" s="33">
        <f t="shared" si="8"/>
        <v>37.576</v>
      </c>
      <c r="K177" s="47" t="s">
        <v>3383</v>
      </c>
      <c r="L177" s="190" t="s">
        <v>32</v>
      </c>
      <c r="M177" s="169"/>
      <c r="N177" s="44"/>
      <c r="O177" s="37"/>
      <c r="P177" s="37"/>
      <c r="Q177" s="46"/>
    </row>
    <row r="178" s="1" customFormat="1" customHeight="1" spans="1:17">
      <c r="A178" s="37">
        <v>35</v>
      </c>
      <c r="B178" s="15" t="s">
        <v>3381</v>
      </c>
      <c r="C178" s="38" t="s">
        <v>669</v>
      </c>
      <c r="D178" s="38" t="s">
        <v>3382</v>
      </c>
      <c r="E178" s="37" t="s">
        <v>3246</v>
      </c>
      <c r="F178" s="24">
        <v>6</v>
      </c>
      <c r="G178" s="24">
        <v>6</v>
      </c>
      <c r="H178" s="33">
        <f t="shared" si="6"/>
        <v>281.82</v>
      </c>
      <c r="I178" s="33">
        <f t="shared" si="7"/>
        <v>4620</v>
      </c>
      <c r="J178" s="33">
        <f t="shared" si="8"/>
        <v>56.364</v>
      </c>
      <c r="K178" s="47" t="s">
        <v>3383</v>
      </c>
      <c r="L178" s="190" t="s">
        <v>32</v>
      </c>
      <c r="M178" s="170"/>
      <c r="N178" s="44"/>
      <c r="O178" s="37"/>
      <c r="P178" s="37"/>
      <c r="Q178" s="46"/>
    </row>
    <row r="179" s="1" customFormat="1" customHeight="1" spans="1:17">
      <c r="A179" s="37">
        <v>36</v>
      </c>
      <c r="B179" s="15" t="s">
        <v>3385</v>
      </c>
      <c r="C179" s="38" t="s">
        <v>505</v>
      </c>
      <c r="D179" s="38" t="s">
        <v>3386</v>
      </c>
      <c r="E179" s="37" t="s">
        <v>3387</v>
      </c>
      <c r="F179" s="24">
        <v>4.25</v>
      </c>
      <c r="G179" s="24">
        <v>4.25</v>
      </c>
      <c r="H179" s="33">
        <f t="shared" si="6"/>
        <v>199.6225</v>
      </c>
      <c r="I179" s="33">
        <f t="shared" si="7"/>
        <v>3272.5</v>
      </c>
      <c r="J179" s="33">
        <f t="shared" si="8"/>
        <v>39.9245</v>
      </c>
      <c r="K179" s="47" t="s">
        <v>3388</v>
      </c>
      <c r="L179" s="190" t="s">
        <v>32</v>
      </c>
      <c r="M179" s="168"/>
      <c r="N179" s="44"/>
      <c r="O179" s="37"/>
      <c r="P179" s="37"/>
      <c r="Q179" s="46"/>
    </row>
    <row r="180" s="1" customFormat="1" customHeight="1" spans="1:17">
      <c r="A180" s="37">
        <v>36</v>
      </c>
      <c r="B180" s="15" t="s">
        <v>3385</v>
      </c>
      <c r="C180" s="38" t="s">
        <v>505</v>
      </c>
      <c r="D180" s="38" t="s">
        <v>3386</v>
      </c>
      <c r="E180" s="37" t="s">
        <v>3389</v>
      </c>
      <c r="F180" s="24">
        <v>5</v>
      </c>
      <c r="G180" s="24">
        <v>5</v>
      </c>
      <c r="H180" s="33">
        <f t="shared" si="6"/>
        <v>234.85</v>
      </c>
      <c r="I180" s="33">
        <f t="shared" si="7"/>
        <v>3850</v>
      </c>
      <c r="J180" s="33">
        <f t="shared" si="8"/>
        <v>46.97</v>
      </c>
      <c r="K180" s="47" t="s">
        <v>3388</v>
      </c>
      <c r="L180" s="190" t="s">
        <v>32</v>
      </c>
      <c r="M180" s="169"/>
      <c r="N180" s="44"/>
      <c r="O180" s="37"/>
      <c r="P180" s="37"/>
      <c r="Q180" s="46"/>
    </row>
    <row r="181" s="1" customFormat="1" customHeight="1" spans="1:17">
      <c r="A181" s="15">
        <v>36</v>
      </c>
      <c r="B181" s="15" t="s">
        <v>3385</v>
      </c>
      <c r="C181" s="38" t="s">
        <v>505</v>
      </c>
      <c r="D181" s="38" t="s">
        <v>3386</v>
      </c>
      <c r="E181" s="37" t="s">
        <v>37</v>
      </c>
      <c r="F181" s="24">
        <v>6</v>
      </c>
      <c r="G181" s="24">
        <v>6</v>
      </c>
      <c r="H181" s="33">
        <f t="shared" si="6"/>
        <v>281.82</v>
      </c>
      <c r="I181" s="33">
        <f t="shared" si="7"/>
        <v>4620</v>
      </c>
      <c r="J181" s="33">
        <f t="shared" si="8"/>
        <v>56.364</v>
      </c>
      <c r="K181" s="47" t="s">
        <v>3388</v>
      </c>
      <c r="L181" s="190" t="s">
        <v>32</v>
      </c>
      <c r="M181" s="169"/>
      <c r="N181" s="44"/>
      <c r="O181" s="37"/>
      <c r="P181" s="37"/>
      <c r="Q181" s="46"/>
    </row>
    <row r="182" s="1" customFormat="1" customHeight="1" spans="1:17">
      <c r="A182" s="37">
        <v>36</v>
      </c>
      <c r="B182" s="15" t="s">
        <v>3385</v>
      </c>
      <c r="C182" s="38" t="s">
        <v>505</v>
      </c>
      <c r="D182" s="38" t="s">
        <v>3386</v>
      </c>
      <c r="E182" s="37" t="s">
        <v>3390</v>
      </c>
      <c r="F182" s="24">
        <v>4.56</v>
      </c>
      <c r="G182" s="24">
        <v>4.56</v>
      </c>
      <c r="H182" s="33">
        <f t="shared" si="6"/>
        <v>214.1832</v>
      </c>
      <c r="I182" s="33">
        <f t="shared" si="7"/>
        <v>3511.2</v>
      </c>
      <c r="J182" s="33">
        <f t="shared" si="8"/>
        <v>42.83664</v>
      </c>
      <c r="K182" s="47" t="s">
        <v>3388</v>
      </c>
      <c r="L182" s="190" t="s">
        <v>32</v>
      </c>
      <c r="M182" s="169"/>
      <c r="N182" s="44"/>
      <c r="O182" s="37"/>
      <c r="P182" s="37"/>
      <c r="Q182" s="46"/>
    </row>
    <row r="183" s="1" customFormat="1" customHeight="1" spans="1:17">
      <c r="A183" s="37">
        <v>36</v>
      </c>
      <c r="B183" s="15" t="s">
        <v>3385</v>
      </c>
      <c r="C183" s="38" t="s">
        <v>505</v>
      </c>
      <c r="D183" s="38" t="s">
        <v>3386</v>
      </c>
      <c r="E183" s="37" t="s">
        <v>2773</v>
      </c>
      <c r="F183" s="24">
        <v>6</v>
      </c>
      <c r="G183" s="24">
        <v>6</v>
      </c>
      <c r="H183" s="33">
        <f t="shared" si="6"/>
        <v>281.82</v>
      </c>
      <c r="I183" s="33">
        <f t="shared" si="7"/>
        <v>4620</v>
      </c>
      <c r="J183" s="33">
        <f t="shared" si="8"/>
        <v>56.364</v>
      </c>
      <c r="K183" s="47" t="s">
        <v>3388</v>
      </c>
      <c r="L183" s="190" t="s">
        <v>32</v>
      </c>
      <c r="M183" s="170"/>
      <c r="N183" s="44"/>
      <c r="O183" s="37"/>
      <c r="P183" s="37"/>
      <c r="Q183" s="46"/>
    </row>
    <row r="184" s="1" customFormat="1" customHeight="1" spans="1:17">
      <c r="A184" s="37">
        <v>37</v>
      </c>
      <c r="B184" s="15" t="s">
        <v>3391</v>
      </c>
      <c r="C184" s="38" t="s">
        <v>1363</v>
      </c>
      <c r="D184" s="38" t="s">
        <v>3392</v>
      </c>
      <c r="E184" s="37" t="s">
        <v>3336</v>
      </c>
      <c r="F184" s="24">
        <v>3</v>
      </c>
      <c r="G184" s="24">
        <v>3</v>
      </c>
      <c r="H184" s="33">
        <f t="shared" si="6"/>
        <v>140.91</v>
      </c>
      <c r="I184" s="33">
        <f t="shared" si="7"/>
        <v>2310</v>
      </c>
      <c r="J184" s="33">
        <f t="shared" si="8"/>
        <v>28.182</v>
      </c>
      <c r="K184" s="47" t="s">
        <v>3393</v>
      </c>
      <c r="L184" s="190" t="s">
        <v>32</v>
      </c>
      <c r="M184" s="168"/>
      <c r="N184" s="44"/>
      <c r="O184" s="37"/>
      <c r="P184" s="37"/>
      <c r="Q184" s="46"/>
    </row>
    <row r="185" s="1" customFormat="1" customHeight="1" spans="1:17">
      <c r="A185" s="37">
        <v>37</v>
      </c>
      <c r="B185" s="15" t="s">
        <v>3391</v>
      </c>
      <c r="C185" s="38" t="s">
        <v>1363</v>
      </c>
      <c r="D185" s="38" t="s">
        <v>3392</v>
      </c>
      <c r="E185" s="37" t="s">
        <v>37</v>
      </c>
      <c r="F185" s="24">
        <v>2</v>
      </c>
      <c r="G185" s="24">
        <v>2</v>
      </c>
      <c r="H185" s="33">
        <f t="shared" si="6"/>
        <v>93.94</v>
      </c>
      <c r="I185" s="33">
        <f t="shared" si="7"/>
        <v>1540</v>
      </c>
      <c r="J185" s="33">
        <f t="shared" si="8"/>
        <v>18.788</v>
      </c>
      <c r="K185" s="47" t="s">
        <v>3393</v>
      </c>
      <c r="L185" s="190" t="s">
        <v>32</v>
      </c>
      <c r="M185" s="169"/>
      <c r="N185" s="44"/>
      <c r="O185" s="37"/>
      <c r="P185" s="37"/>
      <c r="Q185" s="46"/>
    </row>
    <row r="186" s="1" customFormat="1" customHeight="1" spans="1:17">
      <c r="A186" s="15">
        <v>37</v>
      </c>
      <c r="B186" s="15" t="s">
        <v>3391</v>
      </c>
      <c r="C186" s="38" t="s">
        <v>1363</v>
      </c>
      <c r="D186" s="38" t="s">
        <v>3392</v>
      </c>
      <c r="E186" s="37" t="s">
        <v>866</v>
      </c>
      <c r="F186" s="24">
        <v>3</v>
      </c>
      <c r="G186" s="24">
        <v>3</v>
      </c>
      <c r="H186" s="33">
        <f t="shared" si="6"/>
        <v>140.91</v>
      </c>
      <c r="I186" s="33">
        <f t="shared" si="7"/>
        <v>2310</v>
      </c>
      <c r="J186" s="33">
        <f t="shared" si="8"/>
        <v>28.182</v>
      </c>
      <c r="K186" s="47" t="s">
        <v>3393</v>
      </c>
      <c r="L186" s="190" t="s">
        <v>32</v>
      </c>
      <c r="M186" s="169"/>
      <c r="N186" s="44"/>
      <c r="O186" s="37"/>
      <c r="P186" s="37"/>
      <c r="Q186" s="46"/>
    </row>
    <row r="187" s="1" customFormat="1" customHeight="1" spans="1:17">
      <c r="A187" s="37">
        <v>37</v>
      </c>
      <c r="B187" s="15" t="s">
        <v>3391</v>
      </c>
      <c r="C187" s="38" t="s">
        <v>1363</v>
      </c>
      <c r="D187" s="38" t="s">
        <v>3392</v>
      </c>
      <c r="E187" s="37" t="s">
        <v>3394</v>
      </c>
      <c r="F187" s="24">
        <v>1</v>
      </c>
      <c r="G187" s="24">
        <v>1</v>
      </c>
      <c r="H187" s="33">
        <f t="shared" si="6"/>
        <v>46.97</v>
      </c>
      <c r="I187" s="33">
        <f t="shared" si="7"/>
        <v>770</v>
      </c>
      <c r="J187" s="33">
        <f t="shared" si="8"/>
        <v>9.394</v>
      </c>
      <c r="K187" s="47" t="s">
        <v>3393</v>
      </c>
      <c r="L187" s="190" t="s">
        <v>32</v>
      </c>
      <c r="M187" s="169"/>
      <c r="N187" s="44"/>
      <c r="O187" s="37"/>
      <c r="P187" s="37"/>
      <c r="Q187" s="46"/>
    </row>
    <row r="188" s="1" customFormat="1" customHeight="1" spans="1:17">
      <c r="A188" s="37">
        <v>37</v>
      </c>
      <c r="B188" s="15" t="s">
        <v>3391</v>
      </c>
      <c r="C188" s="38" t="s">
        <v>1363</v>
      </c>
      <c r="D188" s="38" t="s">
        <v>3392</v>
      </c>
      <c r="E188" s="37" t="s">
        <v>2773</v>
      </c>
      <c r="F188" s="24">
        <v>2</v>
      </c>
      <c r="G188" s="24">
        <v>2</v>
      </c>
      <c r="H188" s="33">
        <f t="shared" si="6"/>
        <v>93.94</v>
      </c>
      <c r="I188" s="33">
        <f t="shared" si="7"/>
        <v>1540</v>
      </c>
      <c r="J188" s="33">
        <f t="shared" si="8"/>
        <v>18.788</v>
      </c>
      <c r="K188" s="47" t="s">
        <v>3393</v>
      </c>
      <c r="L188" s="190" t="s">
        <v>32</v>
      </c>
      <c r="M188" s="170"/>
      <c r="N188" s="44"/>
      <c r="O188" s="37"/>
      <c r="P188" s="37"/>
      <c r="Q188" s="46"/>
    </row>
    <row r="189" s="1" customFormat="1" customHeight="1" spans="1:17">
      <c r="A189" s="37">
        <v>38</v>
      </c>
      <c r="B189" s="15" t="s">
        <v>3395</v>
      </c>
      <c r="C189" s="38" t="s">
        <v>2292</v>
      </c>
      <c r="D189" s="38" t="s">
        <v>3258</v>
      </c>
      <c r="E189" s="37" t="s">
        <v>37</v>
      </c>
      <c r="F189" s="24">
        <v>7.8</v>
      </c>
      <c r="G189" s="24">
        <v>7.8</v>
      </c>
      <c r="H189" s="33">
        <f t="shared" si="6"/>
        <v>366.366</v>
      </c>
      <c r="I189" s="33">
        <f t="shared" si="7"/>
        <v>6006</v>
      </c>
      <c r="J189" s="33">
        <f t="shared" si="8"/>
        <v>73.2732</v>
      </c>
      <c r="K189" s="47" t="s">
        <v>3396</v>
      </c>
      <c r="L189" s="190" t="s">
        <v>32</v>
      </c>
      <c r="M189" s="168"/>
      <c r="N189" s="44"/>
      <c r="O189" s="37"/>
      <c r="P189" s="37"/>
      <c r="Q189" s="46"/>
    </row>
    <row r="190" s="1" customFormat="1" customHeight="1" spans="1:17">
      <c r="A190" s="37">
        <v>38</v>
      </c>
      <c r="B190" s="15" t="s">
        <v>3395</v>
      </c>
      <c r="C190" s="38" t="s">
        <v>2292</v>
      </c>
      <c r="D190" s="38" t="s">
        <v>3258</v>
      </c>
      <c r="E190" s="37" t="s">
        <v>866</v>
      </c>
      <c r="F190" s="24">
        <v>5</v>
      </c>
      <c r="G190" s="24">
        <v>5</v>
      </c>
      <c r="H190" s="33">
        <f t="shared" si="6"/>
        <v>234.85</v>
      </c>
      <c r="I190" s="33">
        <f t="shared" si="7"/>
        <v>3850</v>
      </c>
      <c r="J190" s="33">
        <f t="shared" si="8"/>
        <v>46.97</v>
      </c>
      <c r="K190" s="47" t="s">
        <v>3396</v>
      </c>
      <c r="L190" s="190" t="s">
        <v>32</v>
      </c>
      <c r="M190" s="169"/>
      <c r="N190" s="44"/>
      <c r="O190" s="37"/>
      <c r="P190" s="37"/>
      <c r="Q190" s="46"/>
    </row>
    <row r="191" s="1" customFormat="1" customHeight="1" spans="1:17">
      <c r="A191" s="15">
        <v>38</v>
      </c>
      <c r="B191" s="15" t="s">
        <v>3395</v>
      </c>
      <c r="C191" s="38" t="s">
        <v>2292</v>
      </c>
      <c r="D191" s="38" t="s">
        <v>3258</v>
      </c>
      <c r="E191" s="37" t="s">
        <v>866</v>
      </c>
      <c r="F191" s="24">
        <v>3</v>
      </c>
      <c r="G191" s="24">
        <v>3</v>
      </c>
      <c r="H191" s="33">
        <f t="shared" si="6"/>
        <v>140.91</v>
      </c>
      <c r="I191" s="33">
        <f t="shared" si="7"/>
        <v>2310</v>
      </c>
      <c r="J191" s="33">
        <f t="shared" si="8"/>
        <v>28.182</v>
      </c>
      <c r="K191" s="47" t="s">
        <v>3396</v>
      </c>
      <c r="L191" s="190" t="s">
        <v>32</v>
      </c>
      <c r="M191" s="169"/>
      <c r="N191" s="44"/>
      <c r="O191" s="37"/>
      <c r="P191" s="37"/>
      <c r="Q191" s="46"/>
    </row>
    <row r="192" s="1" customFormat="1" customHeight="1" spans="1:17">
      <c r="A192" s="37">
        <v>38</v>
      </c>
      <c r="B192" s="15" t="s">
        <v>3395</v>
      </c>
      <c r="C192" s="38" t="s">
        <v>2292</v>
      </c>
      <c r="D192" s="38" t="s">
        <v>3258</v>
      </c>
      <c r="E192" s="37" t="s">
        <v>3397</v>
      </c>
      <c r="F192" s="24">
        <v>4</v>
      </c>
      <c r="G192" s="24">
        <v>4</v>
      </c>
      <c r="H192" s="33">
        <f t="shared" si="6"/>
        <v>187.88</v>
      </c>
      <c r="I192" s="33">
        <f t="shared" si="7"/>
        <v>3080</v>
      </c>
      <c r="J192" s="33">
        <f t="shared" si="8"/>
        <v>37.576</v>
      </c>
      <c r="K192" s="47" t="s">
        <v>3396</v>
      </c>
      <c r="L192" s="190" t="s">
        <v>32</v>
      </c>
      <c r="M192" s="169"/>
      <c r="N192" s="44"/>
      <c r="O192" s="37"/>
      <c r="P192" s="37"/>
      <c r="Q192" s="46"/>
    </row>
    <row r="193" s="1" customFormat="1" customHeight="1" spans="1:17">
      <c r="A193" s="37">
        <v>38</v>
      </c>
      <c r="B193" s="15" t="s">
        <v>3395</v>
      </c>
      <c r="C193" s="38" t="s">
        <v>2292</v>
      </c>
      <c r="D193" s="38" t="s">
        <v>3258</v>
      </c>
      <c r="E193" s="37" t="s">
        <v>3397</v>
      </c>
      <c r="F193" s="24">
        <v>6</v>
      </c>
      <c r="G193" s="24">
        <v>6</v>
      </c>
      <c r="H193" s="33">
        <f t="shared" si="6"/>
        <v>281.82</v>
      </c>
      <c r="I193" s="33">
        <f t="shared" si="7"/>
        <v>4620</v>
      </c>
      <c r="J193" s="33">
        <f t="shared" si="8"/>
        <v>56.364</v>
      </c>
      <c r="K193" s="47" t="s">
        <v>3396</v>
      </c>
      <c r="L193" s="190" t="s">
        <v>32</v>
      </c>
      <c r="M193" s="170"/>
      <c r="N193" s="44"/>
      <c r="O193" s="37"/>
      <c r="P193" s="37"/>
      <c r="Q193" s="46"/>
    </row>
    <row r="194" s="1" customFormat="1" customHeight="1" spans="1:17">
      <c r="A194" s="37">
        <v>39</v>
      </c>
      <c r="B194" s="15" t="s">
        <v>3398</v>
      </c>
      <c r="C194" s="38" t="s">
        <v>925</v>
      </c>
      <c r="D194" s="38" t="s">
        <v>3399</v>
      </c>
      <c r="E194" s="37" t="s">
        <v>1357</v>
      </c>
      <c r="F194" s="24">
        <v>3.49</v>
      </c>
      <c r="G194" s="24">
        <v>3.49</v>
      </c>
      <c r="H194" s="33">
        <f t="shared" si="6"/>
        <v>163.9253</v>
      </c>
      <c r="I194" s="33">
        <f t="shared" si="7"/>
        <v>2687.3</v>
      </c>
      <c r="J194" s="33">
        <f t="shared" si="8"/>
        <v>32.78506</v>
      </c>
      <c r="K194" s="47" t="s">
        <v>3400</v>
      </c>
      <c r="L194" s="190" t="s">
        <v>32</v>
      </c>
      <c r="M194" s="168"/>
      <c r="N194" s="44"/>
      <c r="O194" s="37"/>
      <c r="P194" s="37"/>
      <c r="Q194" s="46"/>
    </row>
    <row r="195" s="1" customFormat="1" customHeight="1" spans="1:17">
      <c r="A195" s="37">
        <v>39</v>
      </c>
      <c r="B195" s="15" t="s">
        <v>3398</v>
      </c>
      <c r="C195" s="38" t="s">
        <v>925</v>
      </c>
      <c r="D195" s="38" t="s">
        <v>3399</v>
      </c>
      <c r="E195" s="37" t="s">
        <v>37</v>
      </c>
      <c r="F195" s="24">
        <v>5.42</v>
      </c>
      <c r="G195" s="24">
        <v>5.42</v>
      </c>
      <c r="H195" s="33">
        <f t="shared" si="6"/>
        <v>254.5774</v>
      </c>
      <c r="I195" s="33">
        <f t="shared" si="7"/>
        <v>4173.4</v>
      </c>
      <c r="J195" s="33">
        <f t="shared" si="8"/>
        <v>50.91548</v>
      </c>
      <c r="K195" s="47" t="s">
        <v>3400</v>
      </c>
      <c r="L195" s="190" t="s">
        <v>32</v>
      </c>
      <c r="M195" s="169"/>
      <c r="N195" s="44"/>
      <c r="O195" s="37"/>
      <c r="P195" s="37"/>
      <c r="Q195" s="46"/>
    </row>
    <row r="196" s="1" customFormat="1" customHeight="1" spans="1:17">
      <c r="A196" s="15">
        <v>39</v>
      </c>
      <c r="B196" s="15" t="s">
        <v>3398</v>
      </c>
      <c r="C196" s="38" t="s">
        <v>925</v>
      </c>
      <c r="D196" s="38" t="s">
        <v>3399</v>
      </c>
      <c r="E196" s="37" t="s">
        <v>3401</v>
      </c>
      <c r="F196" s="24">
        <v>3.21</v>
      </c>
      <c r="G196" s="24">
        <v>3.21</v>
      </c>
      <c r="H196" s="33">
        <f t="shared" si="6"/>
        <v>150.7737</v>
      </c>
      <c r="I196" s="33">
        <f t="shared" si="7"/>
        <v>2471.7</v>
      </c>
      <c r="J196" s="33">
        <f t="shared" si="8"/>
        <v>30.15474</v>
      </c>
      <c r="K196" s="47" t="s">
        <v>3400</v>
      </c>
      <c r="L196" s="190" t="s">
        <v>32</v>
      </c>
      <c r="M196" s="169"/>
      <c r="N196" s="44"/>
      <c r="O196" s="37"/>
      <c r="P196" s="37"/>
      <c r="Q196" s="46"/>
    </row>
    <row r="197" s="1" customFormat="1" customHeight="1" spans="1:17">
      <c r="A197" s="37">
        <v>39</v>
      </c>
      <c r="B197" s="15" t="s">
        <v>3398</v>
      </c>
      <c r="C197" s="38" t="s">
        <v>925</v>
      </c>
      <c r="D197" s="38" t="s">
        <v>3399</v>
      </c>
      <c r="E197" s="37" t="s">
        <v>1409</v>
      </c>
      <c r="F197" s="24">
        <v>2.11</v>
      </c>
      <c r="G197" s="24">
        <v>2.11</v>
      </c>
      <c r="H197" s="33">
        <f t="shared" si="6"/>
        <v>99.1067</v>
      </c>
      <c r="I197" s="33">
        <f t="shared" si="7"/>
        <v>1624.7</v>
      </c>
      <c r="J197" s="33">
        <f t="shared" si="8"/>
        <v>19.82134</v>
      </c>
      <c r="K197" s="47" t="s">
        <v>3400</v>
      </c>
      <c r="L197" s="190" t="s">
        <v>32</v>
      </c>
      <c r="M197" s="169"/>
      <c r="N197" s="44"/>
      <c r="O197" s="37"/>
      <c r="P197" s="37"/>
      <c r="Q197" s="46"/>
    </row>
    <row r="198" s="1" customFormat="1" customHeight="1" spans="1:17">
      <c r="A198" s="37">
        <v>39</v>
      </c>
      <c r="B198" s="15" t="s">
        <v>3398</v>
      </c>
      <c r="C198" s="38" t="s">
        <v>925</v>
      </c>
      <c r="D198" s="38" t="s">
        <v>3399</v>
      </c>
      <c r="E198" s="37" t="s">
        <v>970</v>
      </c>
      <c r="F198" s="24">
        <v>2.5</v>
      </c>
      <c r="G198" s="24">
        <v>2.5</v>
      </c>
      <c r="H198" s="33">
        <f t="shared" si="6"/>
        <v>117.425</v>
      </c>
      <c r="I198" s="33">
        <f t="shared" si="7"/>
        <v>1925</v>
      </c>
      <c r="J198" s="33">
        <f t="shared" si="8"/>
        <v>23.485</v>
      </c>
      <c r="K198" s="47" t="s">
        <v>3400</v>
      </c>
      <c r="L198" s="190" t="s">
        <v>32</v>
      </c>
      <c r="M198" s="170"/>
      <c r="N198" s="44"/>
      <c r="O198" s="37"/>
      <c r="P198" s="37"/>
      <c r="Q198" s="46"/>
    </row>
    <row r="199" s="1" customFormat="1" customHeight="1" spans="1:17">
      <c r="A199" s="37">
        <v>40</v>
      </c>
      <c r="B199" s="15" t="s">
        <v>3402</v>
      </c>
      <c r="C199" s="38" t="s">
        <v>720</v>
      </c>
      <c r="D199" s="38" t="s">
        <v>3271</v>
      </c>
      <c r="E199" s="37" t="s">
        <v>37</v>
      </c>
      <c r="F199" s="24">
        <v>6</v>
      </c>
      <c r="G199" s="24">
        <v>6</v>
      </c>
      <c r="H199" s="33">
        <f t="shared" si="6"/>
        <v>281.82</v>
      </c>
      <c r="I199" s="33">
        <f t="shared" si="7"/>
        <v>4620</v>
      </c>
      <c r="J199" s="33">
        <f t="shared" si="8"/>
        <v>56.364</v>
      </c>
      <c r="K199" s="47" t="s">
        <v>3403</v>
      </c>
      <c r="L199" s="190" t="s">
        <v>32</v>
      </c>
      <c r="M199" s="168"/>
      <c r="N199" s="44"/>
      <c r="O199" s="37"/>
      <c r="P199" s="37"/>
      <c r="Q199" s="46"/>
    </row>
    <row r="200" s="1" customFormat="1" customHeight="1" spans="1:17">
      <c r="A200" s="37">
        <v>40</v>
      </c>
      <c r="B200" s="15" t="s">
        <v>3402</v>
      </c>
      <c r="C200" s="38" t="s">
        <v>720</v>
      </c>
      <c r="D200" s="38" t="s">
        <v>3271</v>
      </c>
      <c r="E200" s="37" t="s">
        <v>2900</v>
      </c>
      <c r="F200" s="24">
        <v>5</v>
      </c>
      <c r="G200" s="24">
        <v>5</v>
      </c>
      <c r="H200" s="33">
        <f t="shared" ref="H200:H263" si="9">G200*46.97</f>
        <v>234.85</v>
      </c>
      <c r="I200" s="33">
        <f t="shared" ref="I200:I263" si="10">G200*770</f>
        <v>3850</v>
      </c>
      <c r="J200" s="33">
        <f t="shared" ref="J200:J263" si="11">H200*20%</f>
        <v>46.97</v>
      </c>
      <c r="K200" s="47" t="s">
        <v>3403</v>
      </c>
      <c r="L200" s="190" t="s">
        <v>32</v>
      </c>
      <c r="M200" s="169"/>
      <c r="N200" s="44"/>
      <c r="O200" s="37"/>
      <c r="P200" s="37"/>
      <c r="Q200" s="46"/>
    </row>
    <row r="201" s="1" customFormat="1" customHeight="1" spans="1:17">
      <c r="A201" s="15">
        <v>40</v>
      </c>
      <c r="B201" s="15" t="s">
        <v>3402</v>
      </c>
      <c r="C201" s="38" t="s">
        <v>720</v>
      </c>
      <c r="D201" s="38" t="s">
        <v>3271</v>
      </c>
      <c r="E201" s="37" t="s">
        <v>866</v>
      </c>
      <c r="F201" s="24">
        <v>2</v>
      </c>
      <c r="G201" s="24">
        <v>2</v>
      </c>
      <c r="H201" s="33">
        <f t="shared" si="9"/>
        <v>93.94</v>
      </c>
      <c r="I201" s="33">
        <f t="shared" si="10"/>
        <v>1540</v>
      </c>
      <c r="J201" s="33">
        <f t="shared" si="11"/>
        <v>18.788</v>
      </c>
      <c r="K201" s="47" t="s">
        <v>3403</v>
      </c>
      <c r="L201" s="190" t="s">
        <v>32</v>
      </c>
      <c r="M201" s="169"/>
      <c r="N201" s="44"/>
      <c r="O201" s="37"/>
      <c r="P201" s="37"/>
      <c r="Q201" s="46"/>
    </row>
    <row r="202" s="1" customFormat="1" customHeight="1" spans="1:17">
      <c r="A202" s="37">
        <v>40</v>
      </c>
      <c r="B202" s="15" t="s">
        <v>3402</v>
      </c>
      <c r="C202" s="38" t="s">
        <v>720</v>
      </c>
      <c r="D202" s="38" t="s">
        <v>3271</v>
      </c>
      <c r="E202" s="37" t="s">
        <v>2826</v>
      </c>
      <c r="F202" s="24">
        <v>3</v>
      </c>
      <c r="G202" s="24">
        <v>3</v>
      </c>
      <c r="H202" s="33">
        <f t="shared" si="9"/>
        <v>140.91</v>
      </c>
      <c r="I202" s="33">
        <f t="shared" si="10"/>
        <v>2310</v>
      </c>
      <c r="J202" s="33">
        <f t="shared" si="11"/>
        <v>28.182</v>
      </c>
      <c r="K202" s="47" t="s">
        <v>3403</v>
      </c>
      <c r="L202" s="190" t="s">
        <v>32</v>
      </c>
      <c r="M202" s="169"/>
      <c r="N202" s="44"/>
      <c r="O202" s="37"/>
      <c r="P202" s="37"/>
      <c r="Q202" s="46"/>
    </row>
    <row r="203" s="1" customFormat="1" customHeight="1" spans="1:17">
      <c r="A203" s="37">
        <v>40</v>
      </c>
      <c r="B203" s="15" t="s">
        <v>3402</v>
      </c>
      <c r="C203" s="38" t="s">
        <v>720</v>
      </c>
      <c r="D203" s="38" t="s">
        <v>3271</v>
      </c>
      <c r="E203" s="37" t="s">
        <v>2826</v>
      </c>
      <c r="F203" s="24">
        <v>4</v>
      </c>
      <c r="G203" s="24">
        <v>4</v>
      </c>
      <c r="H203" s="33">
        <f t="shared" si="9"/>
        <v>187.88</v>
      </c>
      <c r="I203" s="33">
        <f t="shared" si="10"/>
        <v>3080</v>
      </c>
      <c r="J203" s="33">
        <f t="shared" si="11"/>
        <v>37.576</v>
      </c>
      <c r="K203" s="47" t="s">
        <v>3403</v>
      </c>
      <c r="L203" s="190" t="s">
        <v>32</v>
      </c>
      <c r="M203" s="170"/>
      <c r="N203" s="44"/>
      <c r="O203" s="37"/>
      <c r="P203" s="37"/>
      <c r="Q203" s="46"/>
    </row>
    <row r="204" s="1" customFormat="1" customHeight="1" spans="1:17">
      <c r="A204" s="37">
        <v>41</v>
      </c>
      <c r="B204" s="15" t="s">
        <v>3404</v>
      </c>
      <c r="C204" s="38" t="s">
        <v>533</v>
      </c>
      <c r="D204" s="38" t="s">
        <v>3405</v>
      </c>
      <c r="E204" s="37" t="s">
        <v>3406</v>
      </c>
      <c r="F204" s="24">
        <v>5</v>
      </c>
      <c r="G204" s="24">
        <v>5</v>
      </c>
      <c r="H204" s="33">
        <f t="shared" si="9"/>
        <v>234.85</v>
      </c>
      <c r="I204" s="33">
        <f t="shared" si="10"/>
        <v>3850</v>
      </c>
      <c r="J204" s="33">
        <f t="shared" si="11"/>
        <v>46.97</v>
      </c>
      <c r="K204" s="47" t="s">
        <v>3407</v>
      </c>
      <c r="L204" s="190" t="s">
        <v>32</v>
      </c>
      <c r="M204" s="168"/>
      <c r="N204" s="44"/>
      <c r="O204" s="37"/>
      <c r="P204" s="37"/>
      <c r="Q204" s="46"/>
    </row>
    <row r="205" s="1" customFormat="1" customHeight="1" spans="1:17">
      <c r="A205" s="37">
        <v>41</v>
      </c>
      <c r="B205" s="15" t="s">
        <v>3404</v>
      </c>
      <c r="C205" s="38" t="s">
        <v>533</v>
      </c>
      <c r="D205" s="38" t="s">
        <v>3405</v>
      </c>
      <c r="E205" s="37" t="s">
        <v>866</v>
      </c>
      <c r="F205" s="24">
        <v>2</v>
      </c>
      <c r="G205" s="24">
        <v>2</v>
      </c>
      <c r="H205" s="33">
        <f t="shared" si="9"/>
        <v>93.94</v>
      </c>
      <c r="I205" s="33">
        <f t="shared" si="10"/>
        <v>1540</v>
      </c>
      <c r="J205" s="33">
        <f t="shared" si="11"/>
        <v>18.788</v>
      </c>
      <c r="K205" s="47" t="s">
        <v>3407</v>
      </c>
      <c r="L205" s="190" t="s">
        <v>32</v>
      </c>
      <c r="M205" s="169"/>
      <c r="N205" s="44"/>
      <c r="O205" s="37"/>
      <c r="P205" s="37"/>
      <c r="Q205" s="46"/>
    </row>
    <row r="206" s="1" customFormat="1" customHeight="1" spans="1:17">
      <c r="A206" s="15">
        <v>41</v>
      </c>
      <c r="B206" s="15" t="s">
        <v>3404</v>
      </c>
      <c r="C206" s="38" t="s">
        <v>533</v>
      </c>
      <c r="D206" s="38" t="s">
        <v>3405</v>
      </c>
      <c r="E206" s="37" t="s">
        <v>866</v>
      </c>
      <c r="F206" s="24">
        <v>6</v>
      </c>
      <c r="G206" s="24">
        <v>6</v>
      </c>
      <c r="H206" s="33">
        <f t="shared" si="9"/>
        <v>281.82</v>
      </c>
      <c r="I206" s="33">
        <f t="shared" si="10"/>
        <v>4620</v>
      </c>
      <c r="J206" s="33">
        <f t="shared" si="11"/>
        <v>56.364</v>
      </c>
      <c r="K206" s="47" t="s">
        <v>3407</v>
      </c>
      <c r="L206" s="190" t="s">
        <v>32</v>
      </c>
      <c r="M206" s="169"/>
      <c r="N206" s="44"/>
      <c r="O206" s="37"/>
      <c r="P206" s="37"/>
      <c r="Q206" s="46"/>
    </row>
    <row r="207" s="1" customFormat="1" customHeight="1" spans="1:17">
      <c r="A207" s="37">
        <v>41</v>
      </c>
      <c r="B207" s="15" t="s">
        <v>3404</v>
      </c>
      <c r="C207" s="38" t="s">
        <v>533</v>
      </c>
      <c r="D207" s="38" t="s">
        <v>3405</v>
      </c>
      <c r="E207" s="37" t="s">
        <v>3408</v>
      </c>
      <c r="F207" s="24">
        <v>4</v>
      </c>
      <c r="G207" s="24">
        <v>4</v>
      </c>
      <c r="H207" s="33">
        <f t="shared" si="9"/>
        <v>187.88</v>
      </c>
      <c r="I207" s="33">
        <f t="shared" si="10"/>
        <v>3080</v>
      </c>
      <c r="J207" s="33">
        <f t="shared" si="11"/>
        <v>37.576</v>
      </c>
      <c r="K207" s="47" t="s">
        <v>3407</v>
      </c>
      <c r="L207" s="190" t="s">
        <v>32</v>
      </c>
      <c r="M207" s="169"/>
      <c r="N207" s="44"/>
      <c r="O207" s="37"/>
      <c r="P207" s="37"/>
      <c r="Q207" s="46"/>
    </row>
    <row r="208" s="1" customFormat="1" customHeight="1" spans="1:17">
      <c r="A208" s="37">
        <v>41</v>
      </c>
      <c r="B208" s="15" t="s">
        <v>3404</v>
      </c>
      <c r="C208" s="38" t="s">
        <v>533</v>
      </c>
      <c r="D208" s="38" t="s">
        <v>3405</v>
      </c>
      <c r="E208" s="37" t="s">
        <v>644</v>
      </c>
      <c r="F208" s="24">
        <v>3</v>
      </c>
      <c r="G208" s="24">
        <v>3</v>
      </c>
      <c r="H208" s="33">
        <f t="shared" si="9"/>
        <v>140.91</v>
      </c>
      <c r="I208" s="33">
        <f t="shared" si="10"/>
        <v>2310</v>
      </c>
      <c r="J208" s="33">
        <f t="shared" si="11"/>
        <v>28.182</v>
      </c>
      <c r="K208" s="47" t="s">
        <v>3407</v>
      </c>
      <c r="L208" s="190" t="s">
        <v>32</v>
      </c>
      <c r="M208" s="170"/>
      <c r="N208" s="44"/>
      <c r="O208" s="37"/>
      <c r="P208" s="37"/>
      <c r="Q208" s="46"/>
    </row>
    <row r="209" s="1" customFormat="1" customHeight="1" spans="1:17">
      <c r="A209" s="37">
        <v>42</v>
      </c>
      <c r="B209" s="15" t="s">
        <v>3409</v>
      </c>
      <c r="C209" s="38" t="s">
        <v>459</v>
      </c>
      <c r="D209" s="38" t="s">
        <v>3410</v>
      </c>
      <c r="E209" s="37" t="s">
        <v>37</v>
      </c>
      <c r="F209" s="24">
        <v>9.86</v>
      </c>
      <c r="G209" s="24">
        <v>9.86</v>
      </c>
      <c r="H209" s="33">
        <f t="shared" si="9"/>
        <v>463.1242</v>
      </c>
      <c r="I209" s="33">
        <f t="shared" si="10"/>
        <v>7592.2</v>
      </c>
      <c r="J209" s="33">
        <f t="shared" si="11"/>
        <v>92.62484</v>
      </c>
      <c r="K209" s="47" t="s">
        <v>3411</v>
      </c>
      <c r="L209" s="190" t="s">
        <v>32</v>
      </c>
      <c r="M209" s="168"/>
      <c r="N209" s="44"/>
      <c r="O209" s="37"/>
      <c r="P209" s="37"/>
      <c r="Q209" s="46"/>
    </row>
    <row r="210" s="1" customFormat="1" customHeight="1" spans="1:17">
      <c r="A210" s="37">
        <v>42</v>
      </c>
      <c r="B210" s="15" t="s">
        <v>3409</v>
      </c>
      <c r="C210" s="38" t="s">
        <v>459</v>
      </c>
      <c r="D210" s="38" t="s">
        <v>3410</v>
      </c>
      <c r="E210" s="37" t="s">
        <v>866</v>
      </c>
      <c r="F210" s="24">
        <v>5.2</v>
      </c>
      <c r="G210" s="24">
        <v>5.2</v>
      </c>
      <c r="H210" s="33">
        <f t="shared" si="9"/>
        <v>244.244</v>
      </c>
      <c r="I210" s="33">
        <f t="shared" si="10"/>
        <v>4004</v>
      </c>
      <c r="J210" s="33">
        <f t="shared" si="11"/>
        <v>48.8488</v>
      </c>
      <c r="K210" s="47" t="s">
        <v>3411</v>
      </c>
      <c r="L210" s="190" t="s">
        <v>32</v>
      </c>
      <c r="M210" s="169"/>
      <c r="N210" s="44"/>
      <c r="O210" s="37"/>
      <c r="P210" s="37"/>
      <c r="Q210" s="46"/>
    </row>
    <row r="211" s="1" customFormat="1" customHeight="1" spans="1:17">
      <c r="A211" s="15">
        <v>42</v>
      </c>
      <c r="B211" s="15" t="s">
        <v>3409</v>
      </c>
      <c r="C211" s="38" t="s">
        <v>459</v>
      </c>
      <c r="D211" s="38" t="s">
        <v>3410</v>
      </c>
      <c r="E211" s="37" t="s">
        <v>866</v>
      </c>
      <c r="F211" s="24">
        <v>8.4</v>
      </c>
      <c r="G211" s="24">
        <v>8.4</v>
      </c>
      <c r="H211" s="33">
        <f t="shared" si="9"/>
        <v>394.548</v>
      </c>
      <c r="I211" s="33">
        <f t="shared" si="10"/>
        <v>6468</v>
      </c>
      <c r="J211" s="33">
        <f t="shared" si="11"/>
        <v>78.9096</v>
      </c>
      <c r="K211" s="47" t="s">
        <v>3411</v>
      </c>
      <c r="L211" s="190" t="s">
        <v>32</v>
      </c>
      <c r="M211" s="169"/>
      <c r="N211" s="44"/>
      <c r="O211" s="37"/>
      <c r="P211" s="37"/>
      <c r="Q211" s="46"/>
    </row>
    <row r="212" s="1" customFormat="1" customHeight="1" spans="1:17">
      <c r="A212" s="37">
        <v>42</v>
      </c>
      <c r="B212" s="15" t="s">
        <v>3409</v>
      </c>
      <c r="C212" s="38" t="s">
        <v>459</v>
      </c>
      <c r="D212" s="38" t="s">
        <v>3410</v>
      </c>
      <c r="E212" s="37" t="s">
        <v>644</v>
      </c>
      <c r="F212" s="24">
        <v>4.5</v>
      </c>
      <c r="G212" s="24">
        <v>4.5</v>
      </c>
      <c r="H212" s="33">
        <f t="shared" si="9"/>
        <v>211.365</v>
      </c>
      <c r="I212" s="33">
        <f t="shared" si="10"/>
        <v>3465</v>
      </c>
      <c r="J212" s="33">
        <f t="shared" si="11"/>
        <v>42.273</v>
      </c>
      <c r="K212" s="47" t="s">
        <v>3411</v>
      </c>
      <c r="L212" s="190" t="s">
        <v>32</v>
      </c>
      <c r="M212" s="170"/>
      <c r="N212" s="44"/>
      <c r="O212" s="37"/>
      <c r="P212" s="37"/>
      <c r="Q212" s="46"/>
    </row>
    <row r="213" s="1" customFormat="1" customHeight="1" spans="1:17">
      <c r="A213" s="37">
        <v>43</v>
      </c>
      <c r="B213" s="15" t="s">
        <v>3412</v>
      </c>
      <c r="C213" s="38" t="s">
        <v>476</v>
      </c>
      <c r="D213" s="38" t="s">
        <v>3413</v>
      </c>
      <c r="E213" s="37" t="s">
        <v>3414</v>
      </c>
      <c r="F213" s="24">
        <v>5.7</v>
      </c>
      <c r="G213" s="24">
        <v>5.7</v>
      </c>
      <c r="H213" s="33">
        <f t="shared" si="9"/>
        <v>267.729</v>
      </c>
      <c r="I213" s="33">
        <f t="shared" si="10"/>
        <v>4389</v>
      </c>
      <c r="J213" s="33">
        <f t="shared" si="11"/>
        <v>53.5458</v>
      </c>
      <c r="K213" s="47" t="s">
        <v>3415</v>
      </c>
      <c r="L213" s="190" t="s">
        <v>32</v>
      </c>
      <c r="M213" s="168"/>
      <c r="N213" s="44"/>
      <c r="O213" s="37"/>
      <c r="P213" s="37"/>
      <c r="Q213" s="46"/>
    </row>
    <row r="214" s="1" customFormat="1" customHeight="1" spans="1:17">
      <c r="A214" s="37">
        <v>43</v>
      </c>
      <c r="B214" s="15" t="s">
        <v>3412</v>
      </c>
      <c r="C214" s="38" t="s">
        <v>476</v>
      </c>
      <c r="D214" s="38" t="s">
        <v>3413</v>
      </c>
      <c r="E214" s="37" t="s">
        <v>866</v>
      </c>
      <c r="F214" s="24">
        <v>5.6</v>
      </c>
      <c r="G214" s="24">
        <v>5.6</v>
      </c>
      <c r="H214" s="33">
        <f t="shared" si="9"/>
        <v>263.032</v>
      </c>
      <c r="I214" s="33">
        <f t="shared" si="10"/>
        <v>4312</v>
      </c>
      <c r="J214" s="33">
        <f t="shared" si="11"/>
        <v>52.6064</v>
      </c>
      <c r="K214" s="47" t="s">
        <v>3415</v>
      </c>
      <c r="L214" s="190" t="s">
        <v>32</v>
      </c>
      <c r="M214" s="169"/>
      <c r="N214" s="44"/>
      <c r="O214" s="37"/>
      <c r="P214" s="37"/>
      <c r="Q214" s="46"/>
    </row>
    <row r="215" s="1" customFormat="1" customHeight="1" spans="1:17">
      <c r="A215" s="37">
        <v>43</v>
      </c>
      <c r="B215" s="15" t="s">
        <v>3412</v>
      </c>
      <c r="C215" s="38" t="s">
        <v>476</v>
      </c>
      <c r="D215" s="38" t="s">
        <v>3413</v>
      </c>
      <c r="E215" s="37" t="s">
        <v>3416</v>
      </c>
      <c r="F215" s="24">
        <v>4.5</v>
      </c>
      <c r="G215" s="24">
        <v>4.5</v>
      </c>
      <c r="H215" s="33">
        <f t="shared" si="9"/>
        <v>211.365</v>
      </c>
      <c r="I215" s="33">
        <f t="shared" si="10"/>
        <v>3465</v>
      </c>
      <c r="J215" s="33">
        <f t="shared" si="11"/>
        <v>42.273</v>
      </c>
      <c r="K215" s="47" t="s">
        <v>3415</v>
      </c>
      <c r="L215" s="190" t="s">
        <v>32</v>
      </c>
      <c r="M215" s="169"/>
      <c r="N215" s="44"/>
      <c r="O215" s="37"/>
      <c r="P215" s="37"/>
      <c r="Q215" s="46"/>
    </row>
    <row r="216" s="1" customFormat="1" customHeight="1" spans="1:17">
      <c r="A216" s="15">
        <v>43</v>
      </c>
      <c r="B216" s="15" t="s">
        <v>3412</v>
      </c>
      <c r="C216" s="38" t="s">
        <v>476</v>
      </c>
      <c r="D216" s="38" t="s">
        <v>3413</v>
      </c>
      <c r="E216" s="37" t="s">
        <v>3417</v>
      </c>
      <c r="F216" s="24">
        <v>8.5</v>
      </c>
      <c r="G216" s="24">
        <v>8.5</v>
      </c>
      <c r="H216" s="33">
        <f t="shared" si="9"/>
        <v>399.245</v>
      </c>
      <c r="I216" s="33">
        <f t="shared" si="10"/>
        <v>6545</v>
      </c>
      <c r="J216" s="33">
        <f t="shared" si="11"/>
        <v>79.849</v>
      </c>
      <c r="K216" s="47" t="s">
        <v>3415</v>
      </c>
      <c r="L216" s="190" t="s">
        <v>32</v>
      </c>
      <c r="M216" s="169"/>
      <c r="N216" s="44"/>
      <c r="O216" s="37"/>
      <c r="P216" s="37"/>
      <c r="Q216" s="46"/>
    </row>
    <row r="217" s="1" customFormat="1" customHeight="1" spans="1:17">
      <c r="A217" s="37">
        <v>43</v>
      </c>
      <c r="B217" s="15" t="s">
        <v>3412</v>
      </c>
      <c r="C217" s="38" t="s">
        <v>476</v>
      </c>
      <c r="D217" s="38" t="s">
        <v>3413</v>
      </c>
      <c r="E217" s="37" t="s">
        <v>3418</v>
      </c>
      <c r="F217" s="24">
        <v>3.2</v>
      </c>
      <c r="G217" s="24">
        <v>3.2</v>
      </c>
      <c r="H217" s="33">
        <f t="shared" si="9"/>
        <v>150.304</v>
      </c>
      <c r="I217" s="33">
        <f t="shared" si="10"/>
        <v>2464</v>
      </c>
      <c r="J217" s="33">
        <f t="shared" si="11"/>
        <v>30.0608</v>
      </c>
      <c r="K217" s="47" t="s">
        <v>3415</v>
      </c>
      <c r="L217" s="190" t="s">
        <v>32</v>
      </c>
      <c r="M217" s="170"/>
      <c r="N217" s="44"/>
      <c r="O217" s="37"/>
      <c r="P217" s="37"/>
      <c r="Q217" s="46"/>
    </row>
    <row r="218" s="1" customFormat="1" customHeight="1" spans="1:17">
      <c r="A218" s="37">
        <v>44</v>
      </c>
      <c r="B218" s="15" t="s">
        <v>3419</v>
      </c>
      <c r="C218" s="38" t="s">
        <v>3420</v>
      </c>
      <c r="D218" s="38" t="s">
        <v>3421</v>
      </c>
      <c r="E218" s="37" t="s">
        <v>37</v>
      </c>
      <c r="F218" s="24">
        <v>3.62</v>
      </c>
      <c r="G218" s="24">
        <v>3.62</v>
      </c>
      <c r="H218" s="33">
        <f t="shared" si="9"/>
        <v>170.0314</v>
      </c>
      <c r="I218" s="33">
        <f t="shared" si="10"/>
        <v>2787.4</v>
      </c>
      <c r="J218" s="33">
        <f t="shared" si="11"/>
        <v>34.00628</v>
      </c>
      <c r="K218" s="47" t="s">
        <v>3422</v>
      </c>
      <c r="L218" s="190" t="s">
        <v>32</v>
      </c>
      <c r="M218" s="168"/>
      <c r="N218" s="44"/>
      <c r="O218" s="37"/>
      <c r="P218" s="37"/>
      <c r="Q218" s="46"/>
    </row>
    <row r="219" s="1" customFormat="1" customHeight="1" spans="1:17">
      <c r="A219" s="37">
        <v>44</v>
      </c>
      <c r="B219" s="15" t="s">
        <v>3419</v>
      </c>
      <c r="C219" s="38" t="s">
        <v>3420</v>
      </c>
      <c r="D219" s="38" t="s">
        <v>3421</v>
      </c>
      <c r="E219" s="37" t="s">
        <v>3408</v>
      </c>
      <c r="F219" s="24">
        <v>5.22</v>
      </c>
      <c r="G219" s="24">
        <v>5.22</v>
      </c>
      <c r="H219" s="33">
        <f t="shared" si="9"/>
        <v>245.1834</v>
      </c>
      <c r="I219" s="33">
        <f t="shared" si="10"/>
        <v>4019.4</v>
      </c>
      <c r="J219" s="33">
        <f t="shared" si="11"/>
        <v>49.03668</v>
      </c>
      <c r="K219" s="47" t="s">
        <v>3422</v>
      </c>
      <c r="L219" s="190" t="s">
        <v>32</v>
      </c>
      <c r="M219" s="169"/>
      <c r="N219" s="44"/>
      <c r="O219" s="37"/>
      <c r="P219" s="37"/>
      <c r="Q219" s="46"/>
    </row>
    <row r="220" s="1" customFormat="1" customHeight="1" spans="1:17">
      <c r="A220" s="37">
        <v>44</v>
      </c>
      <c r="B220" s="15" t="s">
        <v>3419</v>
      </c>
      <c r="C220" s="38" t="s">
        <v>3420</v>
      </c>
      <c r="D220" s="38" t="s">
        <v>3421</v>
      </c>
      <c r="E220" s="37" t="s">
        <v>866</v>
      </c>
      <c r="F220" s="24">
        <v>2.33</v>
      </c>
      <c r="G220" s="24">
        <v>2.33</v>
      </c>
      <c r="H220" s="33">
        <f t="shared" si="9"/>
        <v>109.4401</v>
      </c>
      <c r="I220" s="33">
        <f t="shared" si="10"/>
        <v>1794.1</v>
      </c>
      <c r="J220" s="33">
        <f t="shared" si="11"/>
        <v>21.88802</v>
      </c>
      <c r="K220" s="47" t="s">
        <v>3422</v>
      </c>
      <c r="L220" s="190" t="s">
        <v>32</v>
      </c>
      <c r="M220" s="169"/>
      <c r="N220" s="44"/>
      <c r="O220" s="37"/>
      <c r="P220" s="37"/>
      <c r="Q220" s="46"/>
    </row>
    <row r="221" s="1" customFormat="1" customHeight="1" spans="1:17">
      <c r="A221" s="15">
        <v>44</v>
      </c>
      <c r="B221" s="15" t="s">
        <v>3419</v>
      </c>
      <c r="C221" s="38" t="s">
        <v>3420</v>
      </c>
      <c r="D221" s="38" t="s">
        <v>3421</v>
      </c>
      <c r="E221" s="37" t="s">
        <v>866</v>
      </c>
      <c r="F221" s="24">
        <v>3.1</v>
      </c>
      <c r="G221" s="24">
        <v>3.1</v>
      </c>
      <c r="H221" s="33">
        <f t="shared" si="9"/>
        <v>145.607</v>
      </c>
      <c r="I221" s="33">
        <f t="shared" si="10"/>
        <v>2387</v>
      </c>
      <c r="J221" s="33">
        <f t="shared" si="11"/>
        <v>29.1214</v>
      </c>
      <c r="K221" s="47" t="s">
        <v>3422</v>
      </c>
      <c r="L221" s="190" t="s">
        <v>32</v>
      </c>
      <c r="M221" s="169"/>
      <c r="N221" s="44"/>
      <c r="O221" s="37"/>
      <c r="P221" s="37"/>
      <c r="Q221" s="46"/>
    </row>
    <row r="222" s="1" customFormat="1" customHeight="1" spans="1:17">
      <c r="A222" s="37">
        <v>44</v>
      </c>
      <c r="B222" s="15" t="s">
        <v>3419</v>
      </c>
      <c r="C222" s="38" t="s">
        <v>3420</v>
      </c>
      <c r="D222" s="38" t="s">
        <v>3421</v>
      </c>
      <c r="E222" s="37" t="s">
        <v>3423</v>
      </c>
      <c r="F222" s="24">
        <v>2.5</v>
      </c>
      <c r="G222" s="24">
        <v>2.5</v>
      </c>
      <c r="H222" s="33">
        <f t="shared" si="9"/>
        <v>117.425</v>
      </c>
      <c r="I222" s="33">
        <f t="shared" si="10"/>
        <v>1925</v>
      </c>
      <c r="J222" s="33">
        <f t="shared" si="11"/>
        <v>23.485</v>
      </c>
      <c r="K222" s="47" t="s">
        <v>3422</v>
      </c>
      <c r="L222" s="190" t="s">
        <v>32</v>
      </c>
      <c r="M222" s="170"/>
      <c r="N222" s="44"/>
      <c r="O222" s="37"/>
      <c r="P222" s="37"/>
      <c r="Q222" s="46"/>
    </row>
    <row r="223" s="1" customFormat="1" customHeight="1" spans="1:17">
      <c r="A223" s="37">
        <v>45</v>
      </c>
      <c r="B223" s="15" t="s">
        <v>3424</v>
      </c>
      <c r="C223" s="38" t="s">
        <v>464</v>
      </c>
      <c r="D223" s="38" t="s">
        <v>3425</v>
      </c>
      <c r="E223" s="37" t="s">
        <v>37</v>
      </c>
      <c r="F223" s="24">
        <v>6.71</v>
      </c>
      <c r="G223" s="24">
        <v>6.71</v>
      </c>
      <c r="H223" s="33">
        <f t="shared" si="9"/>
        <v>315.1687</v>
      </c>
      <c r="I223" s="33">
        <f t="shared" si="10"/>
        <v>5166.7</v>
      </c>
      <c r="J223" s="33">
        <f t="shared" si="11"/>
        <v>63.03374</v>
      </c>
      <c r="K223" s="47" t="s">
        <v>3426</v>
      </c>
      <c r="L223" s="190" t="s">
        <v>32</v>
      </c>
      <c r="M223" s="168"/>
      <c r="N223" s="44"/>
      <c r="O223" s="37"/>
      <c r="P223" s="37"/>
      <c r="Q223" s="46"/>
    </row>
    <row r="224" s="1" customFormat="1" customHeight="1" spans="1:17">
      <c r="A224" s="37">
        <v>45</v>
      </c>
      <c r="B224" s="15" t="s">
        <v>3424</v>
      </c>
      <c r="C224" s="38" t="s">
        <v>464</v>
      </c>
      <c r="D224" s="38" t="s">
        <v>3425</v>
      </c>
      <c r="E224" s="37" t="s">
        <v>3427</v>
      </c>
      <c r="F224" s="24">
        <v>5.4</v>
      </c>
      <c r="G224" s="24">
        <v>5.4</v>
      </c>
      <c r="H224" s="33">
        <f t="shared" si="9"/>
        <v>253.638</v>
      </c>
      <c r="I224" s="33">
        <f t="shared" si="10"/>
        <v>4158</v>
      </c>
      <c r="J224" s="33">
        <f t="shared" si="11"/>
        <v>50.7276</v>
      </c>
      <c r="K224" s="47" t="s">
        <v>3426</v>
      </c>
      <c r="L224" s="190" t="s">
        <v>32</v>
      </c>
      <c r="M224" s="169"/>
      <c r="N224" s="44"/>
      <c r="O224" s="37"/>
      <c r="P224" s="37"/>
      <c r="Q224" s="46"/>
    </row>
    <row r="225" s="1" customFormat="1" customHeight="1" spans="1:17">
      <c r="A225" s="37">
        <v>45</v>
      </c>
      <c r="B225" s="15" t="s">
        <v>3424</v>
      </c>
      <c r="C225" s="38" t="s">
        <v>464</v>
      </c>
      <c r="D225" s="38" t="s">
        <v>3425</v>
      </c>
      <c r="E225" s="37" t="s">
        <v>3246</v>
      </c>
      <c r="F225" s="24">
        <v>5.6</v>
      </c>
      <c r="G225" s="24">
        <v>5.6</v>
      </c>
      <c r="H225" s="33">
        <f t="shared" si="9"/>
        <v>263.032</v>
      </c>
      <c r="I225" s="33">
        <f t="shared" si="10"/>
        <v>4312</v>
      </c>
      <c r="J225" s="33">
        <f t="shared" si="11"/>
        <v>52.6064</v>
      </c>
      <c r="K225" s="47" t="s">
        <v>3426</v>
      </c>
      <c r="L225" s="190" t="s">
        <v>32</v>
      </c>
      <c r="M225" s="169"/>
      <c r="N225" s="44"/>
      <c r="O225" s="37"/>
      <c r="P225" s="37"/>
      <c r="Q225" s="46"/>
    </row>
    <row r="226" s="1" customFormat="1" customHeight="1" spans="1:17">
      <c r="A226" s="15">
        <v>45</v>
      </c>
      <c r="B226" s="15" t="s">
        <v>3424</v>
      </c>
      <c r="C226" s="38" t="s">
        <v>464</v>
      </c>
      <c r="D226" s="38" t="s">
        <v>3425</v>
      </c>
      <c r="E226" s="37" t="s">
        <v>3428</v>
      </c>
      <c r="F226" s="24">
        <v>5.22</v>
      </c>
      <c r="G226" s="24">
        <v>5.22</v>
      </c>
      <c r="H226" s="33">
        <f t="shared" si="9"/>
        <v>245.1834</v>
      </c>
      <c r="I226" s="33">
        <f t="shared" si="10"/>
        <v>4019.4</v>
      </c>
      <c r="J226" s="33">
        <f t="shared" si="11"/>
        <v>49.03668</v>
      </c>
      <c r="K226" s="47" t="s">
        <v>3426</v>
      </c>
      <c r="L226" s="190" t="s">
        <v>32</v>
      </c>
      <c r="M226" s="169"/>
      <c r="N226" s="44"/>
      <c r="O226" s="37"/>
      <c r="P226" s="37"/>
      <c r="Q226" s="46"/>
    </row>
    <row r="227" s="1" customFormat="1" customHeight="1" spans="1:17">
      <c r="A227" s="37">
        <v>45</v>
      </c>
      <c r="B227" s="15" t="s">
        <v>3424</v>
      </c>
      <c r="C227" s="38" t="s">
        <v>464</v>
      </c>
      <c r="D227" s="38" t="s">
        <v>3425</v>
      </c>
      <c r="E227" s="37" t="s">
        <v>3408</v>
      </c>
      <c r="F227" s="24">
        <v>6.2</v>
      </c>
      <c r="G227" s="24">
        <v>6.2</v>
      </c>
      <c r="H227" s="33">
        <f t="shared" si="9"/>
        <v>291.214</v>
      </c>
      <c r="I227" s="33">
        <f t="shared" si="10"/>
        <v>4774</v>
      </c>
      <c r="J227" s="33">
        <f t="shared" si="11"/>
        <v>58.2428</v>
      </c>
      <c r="K227" s="47" t="s">
        <v>3426</v>
      </c>
      <c r="L227" s="190" t="s">
        <v>32</v>
      </c>
      <c r="M227" s="170"/>
      <c r="N227" s="44"/>
      <c r="O227" s="37"/>
      <c r="P227" s="37"/>
      <c r="Q227" s="46"/>
    </row>
    <row r="228" s="1" customFormat="1" customHeight="1" spans="1:17">
      <c r="A228" s="37">
        <v>46</v>
      </c>
      <c r="B228" s="15" t="s">
        <v>3429</v>
      </c>
      <c r="C228" s="38" t="s">
        <v>669</v>
      </c>
      <c r="D228" s="38" t="s">
        <v>3430</v>
      </c>
      <c r="E228" s="37" t="s">
        <v>3431</v>
      </c>
      <c r="F228" s="24">
        <v>4.23</v>
      </c>
      <c r="G228" s="24">
        <v>4.23</v>
      </c>
      <c r="H228" s="33">
        <f t="shared" si="9"/>
        <v>198.6831</v>
      </c>
      <c r="I228" s="33">
        <f t="shared" si="10"/>
        <v>3257.1</v>
      </c>
      <c r="J228" s="33">
        <f t="shared" si="11"/>
        <v>39.73662</v>
      </c>
      <c r="K228" s="47" t="s">
        <v>3432</v>
      </c>
      <c r="L228" s="190" t="s">
        <v>32</v>
      </c>
      <c r="M228" s="168"/>
      <c r="N228" s="44"/>
      <c r="O228" s="37"/>
      <c r="P228" s="37"/>
      <c r="Q228" s="46"/>
    </row>
    <row r="229" s="1" customFormat="1" customHeight="1" spans="1:17">
      <c r="A229" s="37">
        <v>46</v>
      </c>
      <c r="B229" s="15" t="s">
        <v>3429</v>
      </c>
      <c r="C229" s="38" t="s">
        <v>669</v>
      </c>
      <c r="D229" s="38" t="s">
        <v>3430</v>
      </c>
      <c r="E229" s="37" t="s">
        <v>3408</v>
      </c>
      <c r="F229" s="24">
        <v>6.4</v>
      </c>
      <c r="G229" s="24">
        <v>6.4</v>
      </c>
      <c r="H229" s="33">
        <f t="shared" si="9"/>
        <v>300.608</v>
      </c>
      <c r="I229" s="33">
        <f t="shared" si="10"/>
        <v>4928</v>
      </c>
      <c r="J229" s="33">
        <f t="shared" si="11"/>
        <v>60.1216</v>
      </c>
      <c r="K229" s="47" t="s">
        <v>3432</v>
      </c>
      <c r="L229" s="190" t="s">
        <v>32</v>
      </c>
      <c r="M229" s="169"/>
      <c r="N229" s="44"/>
      <c r="O229" s="37"/>
      <c r="P229" s="37"/>
      <c r="Q229" s="46"/>
    </row>
    <row r="230" s="1" customFormat="1" customHeight="1" spans="1:17">
      <c r="A230" s="37">
        <v>46</v>
      </c>
      <c r="B230" s="15" t="s">
        <v>3429</v>
      </c>
      <c r="C230" s="38" t="s">
        <v>669</v>
      </c>
      <c r="D230" s="38" t="s">
        <v>3430</v>
      </c>
      <c r="E230" s="37" t="s">
        <v>3431</v>
      </c>
      <c r="F230" s="24">
        <v>8.8</v>
      </c>
      <c r="G230" s="24">
        <v>8.8</v>
      </c>
      <c r="H230" s="33">
        <f t="shared" si="9"/>
        <v>413.336</v>
      </c>
      <c r="I230" s="33">
        <f t="shared" si="10"/>
        <v>6776</v>
      </c>
      <c r="J230" s="33">
        <f t="shared" si="11"/>
        <v>82.6672</v>
      </c>
      <c r="K230" s="47" t="s">
        <v>3432</v>
      </c>
      <c r="L230" s="190" t="s">
        <v>32</v>
      </c>
      <c r="M230" s="169"/>
      <c r="N230" s="44"/>
      <c r="O230" s="37"/>
      <c r="P230" s="37"/>
      <c r="Q230" s="46"/>
    </row>
    <row r="231" s="1" customFormat="1" customHeight="1" spans="1:17">
      <c r="A231" s="15">
        <v>46</v>
      </c>
      <c r="B231" s="15" t="s">
        <v>3429</v>
      </c>
      <c r="C231" s="38" t="s">
        <v>669</v>
      </c>
      <c r="D231" s="38" t="s">
        <v>3430</v>
      </c>
      <c r="E231" s="37" t="s">
        <v>3431</v>
      </c>
      <c r="F231" s="24">
        <v>4.55</v>
      </c>
      <c r="G231" s="24">
        <v>4.55</v>
      </c>
      <c r="H231" s="33">
        <f t="shared" si="9"/>
        <v>213.7135</v>
      </c>
      <c r="I231" s="33">
        <f t="shared" si="10"/>
        <v>3503.5</v>
      </c>
      <c r="J231" s="33">
        <f t="shared" si="11"/>
        <v>42.7427</v>
      </c>
      <c r="K231" s="47" t="s">
        <v>3432</v>
      </c>
      <c r="L231" s="190" t="s">
        <v>32</v>
      </c>
      <c r="M231" s="169"/>
      <c r="N231" s="44"/>
      <c r="O231" s="37"/>
      <c r="P231" s="37"/>
      <c r="Q231" s="46"/>
    </row>
    <row r="232" s="1" customFormat="1" customHeight="1" spans="1:17">
      <c r="A232" s="37">
        <v>46</v>
      </c>
      <c r="B232" s="15" t="s">
        <v>3429</v>
      </c>
      <c r="C232" s="38" t="s">
        <v>669</v>
      </c>
      <c r="D232" s="38" t="s">
        <v>3430</v>
      </c>
      <c r="E232" s="37" t="s">
        <v>3433</v>
      </c>
      <c r="F232" s="24">
        <v>8.63</v>
      </c>
      <c r="G232" s="24">
        <v>8.63</v>
      </c>
      <c r="H232" s="33">
        <f t="shared" si="9"/>
        <v>405.3511</v>
      </c>
      <c r="I232" s="33">
        <f t="shared" si="10"/>
        <v>6645.1</v>
      </c>
      <c r="J232" s="33">
        <f t="shared" si="11"/>
        <v>81.07022</v>
      </c>
      <c r="K232" s="47" t="s">
        <v>3432</v>
      </c>
      <c r="L232" s="190" t="s">
        <v>32</v>
      </c>
      <c r="M232" s="170"/>
      <c r="N232" s="44"/>
      <c r="O232" s="37"/>
      <c r="P232" s="37"/>
      <c r="Q232" s="46"/>
    </row>
    <row r="233" s="1" customFormat="1" customHeight="1" spans="1:17">
      <c r="A233" s="37">
        <v>47</v>
      </c>
      <c r="B233" s="15" t="s">
        <v>3434</v>
      </c>
      <c r="C233" s="38" t="s">
        <v>447</v>
      </c>
      <c r="D233" s="38" t="s">
        <v>3435</v>
      </c>
      <c r="E233" s="37" t="s">
        <v>1422</v>
      </c>
      <c r="F233" s="24">
        <v>2</v>
      </c>
      <c r="G233" s="24">
        <v>2</v>
      </c>
      <c r="H233" s="33">
        <f t="shared" si="9"/>
        <v>93.94</v>
      </c>
      <c r="I233" s="33">
        <f t="shared" si="10"/>
        <v>1540</v>
      </c>
      <c r="J233" s="33">
        <f t="shared" si="11"/>
        <v>18.788</v>
      </c>
      <c r="K233" s="47" t="s">
        <v>3436</v>
      </c>
      <c r="L233" s="190" t="s">
        <v>32</v>
      </c>
      <c r="M233" s="168"/>
      <c r="N233" s="44"/>
      <c r="O233" s="37"/>
      <c r="P233" s="37"/>
      <c r="Q233" s="46"/>
    </row>
    <row r="234" s="1" customFormat="1" customHeight="1" spans="1:17">
      <c r="A234" s="37">
        <v>47</v>
      </c>
      <c r="B234" s="15" t="s">
        <v>3434</v>
      </c>
      <c r="C234" s="38" t="s">
        <v>447</v>
      </c>
      <c r="D234" s="38" t="s">
        <v>3435</v>
      </c>
      <c r="E234" s="37" t="s">
        <v>37</v>
      </c>
      <c r="F234" s="24">
        <v>2</v>
      </c>
      <c r="G234" s="24">
        <v>2</v>
      </c>
      <c r="H234" s="33">
        <f t="shared" si="9"/>
        <v>93.94</v>
      </c>
      <c r="I234" s="33">
        <f t="shared" si="10"/>
        <v>1540</v>
      </c>
      <c r="J234" s="33">
        <f t="shared" si="11"/>
        <v>18.788</v>
      </c>
      <c r="K234" s="47" t="s">
        <v>3436</v>
      </c>
      <c r="L234" s="190" t="s">
        <v>32</v>
      </c>
      <c r="M234" s="169"/>
      <c r="N234" s="44"/>
      <c r="O234" s="37"/>
      <c r="P234" s="37"/>
      <c r="Q234" s="46"/>
    </row>
    <row r="235" s="1" customFormat="1" customHeight="1" spans="1:17">
      <c r="A235" s="37">
        <v>47</v>
      </c>
      <c r="B235" s="15" t="s">
        <v>3434</v>
      </c>
      <c r="C235" s="38" t="s">
        <v>447</v>
      </c>
      <c r="D235" s="38" t="s">
        <v>3435</v>
      </c>
      <c r="E235" s="37" t="s">
        <v>1422</v>
      </c>
      <c r="F235" s="24">
        <v>1</v>
      </c>
      <c r="G235" s="24">
        <v>1</v>
      </c>
      <c r="H235" s="33">
        <f t="shared" si="9"/>
        <v>46.97</v>
      </c>
      <c r="I235" s="33">
        <f t="shared" si="10"/>
        <v>770</v>
      </c>
      <c r="J235" s="33">
        <f t="shared" si="11"/>
        <v>9.394</v>
      </c>
      <c r="K235" s="47" t="s">
        <v>3436</v>
      </c>
      <c r="L235" s="190" t="s">
        <v>32</v>
      </c>
      <c r="M235" s="169"/>
      <c r="N235" s="44"/>
      <c r="O235" s="37"/>
      <c r="P235" s="37"/>
      <c r="Q235" s="46"/>
    </row>
    <row r="236" s="1" customFormat="1" customHeight="1" spans="1:17">
      <c r="A236" s="15">
        <v>47</v>
      </c>
      <c r="B236" s="15" t="s">
        <v>3434</v>
      </c>
      <c r="C236" s="38" t="s">
        <v>447</v>
      </c>
      <c r="D236" s="38" t="s">
        <v>3435</v>
      </c>
      <c r="E236" s="37" t="s">
        <v>3431</v>
      </c>
      <c r="F236" s="24">
        <v>3</v>
      </c>
      <c r="G236" s="24">
        <v>3</v>
      </c>
      <c r="H236" s="33">
        <f t="shared" si="9"/>
        <v>140.91</v>
      </c>
      <c r="I236" s="33">
        <f t="shared" si="10"/>
        <v>2310</v>
      </c>
      <c r="J236" s="33">
        <f t="shared" si="11"/>
        <v>28.182</v>
      </c>
      <c r="K236" s="47" t="s">
        <v>3436</v>
      </c>
      <c r="L236" s="190" t="s">
        <v>32</v>
      </c>
      <c r="M236" s="169"/>
      <c r="N236" s="44"/>
      <c r="O236" s="37"/>
      <c r="P236" s="37"/>
      <c r="Q236" s="46"/>
    </row>
    <row r="237" s="1" customFormat="1" customHeight="1" spans="1:17">
      <c r="A237" s="37">
        <v>47</v>
      </c>
      <c r="B237" s="15" t="s">
        <v>3434</v>
      </c>
      <c r="C237" s="38" t="s">
        <v>447</v>
      </c>
      <c r="D237" s="38" t="s">
        <v>3435</v>
      </c>
      <c r="E237" s="37" t="s">
        <v>3437</v>
      </c>
      <c r="F237" s="24">
        <v>2</v>
      </c>
      <c r="G237" s="24">
        <v>2</v>
      </c>
      <c r="H237" s="33">
        <f t="shared" si="9"/>
        <v>93.94</v>
      </c>
      <c r="I237" s="33">
        <f t="shared" si="10"/>
        <v>1540</v>
      </c>
      <c r="J237" s="33">
        <f t="shared" si="11"/>
        <v>18.788</v>
      </c>
      <c r="K237" s="47" t="s">
        <v>3436</v>
      </c>
      <c r="L237" s="190" t="s">
        <v>32</v>
      </c>
      <c r="M237" s="170"/>
      <c r="N237" s="44"/>
      <c r="O237" s="37"/>
      <c r="P237" s="37"/>
      <c r="Q237" s="46"/>
    </row>
    <row r="238" s="1" customFormat="1" customHeight="1" spans="1:17">
      <c r="A238" s="37">
        <v>48</v>
      </c>
      <c r="B238" s="15" t="s">
        <v>3438</v>
      </c>
      <c r="C238" s="38" t="s">
        <v>617</v>
      </c>
      <c r="D238" s="38" t="s">
        <v>3439</v>
      </c>
      <c r="E238" s="37" t="s">
        <v>3440</v>
      </c>
      <c r="F238" s="24">
        <v>2</v>
      </c>
      <c r="G238" s="24">
        <v>2</v>
      </c>
      <c r="H238" s="33">
        <f t="shared" si="9"/>
        <v>93.94</v>
      </c>
      <c r="I238" s="33">
        <f t="shared" si="10"/>
        <v>1540</v>
      </c>
      <c r="J238" s="33">
        <f t="shared" si="11"/>
        <v>18.788</v>
      </c>
      <c r="K238" s="47" t="s">
        <v>3441</v>
      </c>
      <c r="L238" s="190" t="s">
        <v>32</v>
      </c>
      <c r="M238" s="168"/>
      <c r="N238" s="44"/>
      <c r="O238" s="37"/>
      <c r="P238" s="37"/>
      <c r="Q238" s="46"/>
    </row>
    <row r="239" s="1" customFormat="1" customHeight="1" spans="1:17">
      <c r="A239" s="37">
        <v>48</v>
      </c>
      <c r="B239" s="15" t="s">
        <v>3438</v>
      </c>
      <c r="C239" s="38" t="s">
        <v>617</v>
      </c>
      <c r="D239" s="38" t="s">
        <v>3439</v>
      </c>
      <c r="E239" s="37" t="s">
        <v>3433</v>
      </c>
      <c r="F239" s="24">
        <v>4</v>
      </c>
      <c r="G239" s="24">
        <v>4</v>
      </c>
      <c r="H239" s="33">
        <f t="shared" si="9"/>
        <v>187.88</v>
      </c>
      <c r="I239" s="33">
        <f t="shared" si="10"/>
        <v>3080</v>
      </c>
      <c r="J239" s="33">
        <f t="shared" si="11"/>
        <v>37.576</v>
      </c>
      <c r="K239" s="47" t="s">
        <v>3441</v>
      </c>
      <c r="L239" s="190" t="s">
        <v>32</v>
      </c>
      <c r="M239" s="169"/>
      <c r="N239" s="44"/>
      <c r="O239" s="37"/>
      <c r="P239" s="37"/>
      <c r="Q239" s="46"/>
    </row>
    <row r="240" s="1" customFormat="1" customHeight="1" spans="1:17">
      <c r="A240" s="37">
        <v>48</v>
      </c>
      <c r="B240" s="15" t="s">
        <v>3438</v>
      </c>
      <c r="C240" s="38" t="s">
        <v>617</v>
      </c>
      <c r="D240" s="38" t="s">
        <v>3439</v>
      </c>
      <c r="E240" s="37" t="s">
        <v>37</v>
      </c>
      <c r="F240" s="24">
        <v>2</v>
      </c>
      <c r="G240" s="24">
        <v>2</v>
      </c>
      <c r="H240" s="33">
        <f t="shared" si="9"/>
        <v>93.94</v>
      </c>
      <c r="I240" s="33">
        <f t="shared" si="10"/>
        <v>1540</v>
      </c>
      <c r="J240" s="33">
        <f t="shared" si="11"/>
        <v>18.788</v>
      </c>
      <c r="K240" s="47" t="s">
        <v>3441</v>
      </c>
      <c r="L240" s="190" t="s">
        <v>32</v>
      </c>
      <c r="M240" s="169"/>
      <c r="N240" s="44"/>
      <c r="O240" s="37"/>
      <c r="P240" s="37"/>
      <c r="Q240" s="46"/>
    </row>
    <row r="241" s="1" customFormat="1" customHeight="1" spans="1:17">
      <c r="A241" s="15">
        <v>48</v>
      </c>
      <c r="B241" s="15" t="s">
        <v>3438</v>
      </c>
      <c r="C241" s="38" t="s">
        <v>617</v>
      </c>
      <c r="D241" s="38" t="s">
        <v>3439</v>
      </c>
      <c r="E241" s="37" t="s">
        <v>3431</v>
      </c>
      <c r="F241" s="24">
        <v>5</v>
      </c>
      <c r="G241" s="24">
        <v>5</v>
      </c>
      <c r="H241" s="33">
        <f t="shared" si="9"/>
        <v>234.85</v>
      </c>
      <c r="I241" s="33">
        <f t="shared" si="10"/>
        <v>3850</v>
      </c>
      <c r="J241" s="33">
        <f t="shared" si="11"/>
        <v>46.97</v>
      </c>
      <c r="K241" s="47" t="s">
        <v>3441</v>
      </c>
      <c r="L241" s="190" t="s">
        <v>32</v>
      </c>
      <c r="M241" s="169"/>
      <c r="N241" s="44"/>
      <c r="O241" s="37"/>
      <c r="P241" s="37"/>
      <c r="Q241" s="46"/>
    </row>
    <row r="242" s="1" customFormat="1" customHeight="1" spans="1:17">
      <c r="A242" s="37">
        <v>48</v>
      </c>
      <c r="B242" s="15" t="s">
        <v>3438</v>
      </c>
      <c r="C242" s="38" t="s">
        <v>617</v>
      </c>
      <c r="D242" s="38" t="s">
        <v>3439</v>
      </c>
      <c r="E242" s="37" t="s">
        <v>3442</v>
      </c>
      <c r="F242" s="24">
        <v>3</v>
      </c>
      <c r="G242" s="24">
        <v>3</v>
      </c>
      <c r="H242" s="33">
        <f t="shared" si="9"/>
        <v>140.91</v>
      </c>
      <c r="I242" s="33">
        <f t="shared" si="10"/>
        <v>2310</v>
      </c>
      <c r="J242" s="33">
        <f t="shared" si="11"/>
        <v>28.182</v>
      </c>
      <c r="K242" s="47" t="s">
        <v>3441</v>
      </c>
      <c r="L242" s="190" t="s">
        <v>32</v>
      </c>
      <c r="M242" s="170"/>
      <c r="N242" s="44"/>
      <c r="O242" s="37"/>
      <c r="P242" s="37"/>
      <c r="Q242" s="46"/>
    </row>
    <row r="243" s="1" customFormat="1" customHeight="1" spans="1:17">
      <c r="A243" s="37">
        <v>49</v>
      </c>
      <c r="B243" s="15" t="s">
        <v>3443</v>
      </c>
      <c r="C243" s="38" t="s">
        <v>736</v>
      </c>
      <c r="D243" s="38" t="s">
        <v>3444</v>
      </c>
      <c r="E243" s="37" t="s">
        <v>3433</v>
      </c>
      <c r="F243" s="24">
        <v>5.76</v>
      </c>
      <c r="G243" s="24">
        <v>5.76</v>
      </c>
      <c r="H243" s="33">
        <f t="shared" si="9"/>
        <v>270.5472</v>
      </c>
      <c r="I243" s="33">
        <f t="shared" si="10"/>
        <v>4435.2</v>
      </c>
      <c r="J243" s="33">
        <f t="shared" si="11"/>
        <v>54.10944</v>
      </c>
      <c r="K243" s="47" t="s">
        <v>3445</v>
      </c>
      <c r="L243" s="190" t="s">
        <v>32</v>
      </c>
      <c r="M243" s="168"/>
      <c r="N243" s="44"/>
      <c r="O243" s="37"/>
      <c r="P243" s="37"/>
      <c r="Q243" s="46"/>
    </row>
    <row r="244" s="1" customFormat="1" customHeight="1" spans="1:17">
      <c r="A244" s="37">
        <v>49</v>
      </c>
      <c r="B244" s="15" t="s">
        <v>3443</v>
      </c>
      <c r="C244" s="38" t="s">
        <v>736</v>
      </c>
      <c r="D244" s="38" t="s">
        <v>3444</v>
      </c>
      <c r="E244" s="37" t="s">
        <v>37</v>
      </c>
      <c r="F244" s="24">
        <v>2</v>
      </c>
      <c r="G244" s="24">
        <v>2</v>
      </c>
      <c r="H244" s="33">
        <f t="shared" si="9"/>
        <v>93.94</v>
      </c>
      <c r="I244" s="33">
        <f t="shared" si="10"/>
        <v>1540</v>
      </c>
      <c r="J244" s="33">
        <f t="shared" si="11"/>
        <v>18.788</v>
      </c>
      <c r="K244" s="47" t="s">
        <v>3445</v>
      </c>
      <c r="L244" s="190" t="s">
        <v>32</v>
      </c>
      <c r="M244" s="169"/>
      <c r="N244" s="44"/>
      <c r="O244" s="37"/>
      <c r="P244" s="37"/>
      <c r="Q244" s="46"/>
    </row>
    <row r="245" s="1" customFormat="1" customHeight="1" spans="1:17">
      <c r="A245" s="37">
        <v>49</v>
      </c>
      <c r="B245" s="15" t="s">
        <v>3443</v>
      </c>
      <c r="C245" s="38" t="s">
        <v>736</v>
      </c>
      <c r="D245" s="38" t="s">
        <v>3444</v>
      </c>
      <c r="E245" s="37" t="s">
        <v>37</v>
      </c>
      <c r="F245" s="24">
        <v>6.52</v>
      </c>
      <c r="G245" s="24">
        <v>6.52</v>
      </c>
      <c r="H245" s="33">
        <f t="shared" si="9"/>
        <v>306.2444</v>
      </c>
      <c r="I245" s="33">
        <f t="shared" si="10"/>
        <v>5020.4</v>
      </c>
      <c r="J245" s="33">
        <f t="shared" si="11"/>
        <v>61.24888</v>
      </c>
      <c r="K245" s="47" t="s">
        <v>3445</v>
      </c>
      <c r="L245" s="190" t="s">
        <v>32</v>
      </c>
      <c r="M245" s="169"/>
      <c r="N245" s="44"/>
      <c r="O245" s="37"/>
      <c r="P245" s="37"/>
      <c r="Q245" s="46"/>
    </row>
    <row r="246" s="1" customFormat="1" customHeight="1" spans="1:17">
      <c r="A246" s="15">
        <v>49</v>
      </c>
      <c r="B246" s="15" t="s">
        <v>3443</v>
      </c>
      <c r="C246" s="38" t="s">
        <v>736</v>
      </c>
      <c r="D246" s="38" t="s">
        <v>3444</v>
      </c>
      <c r="E246" s="37" t="s">
        <v>3442</v>
      </c>
      <c r="F246" s="24">
        <v>2.55</v>
      </c>
      <c r="G246" s="24">
        <v>2.55</v>
      </c>
      <c r="H246" s="33">
        <f t="shared" si="9"/>
        <v>119.7735</v>
      </c>
      <c r="I246" s="33">
        <f t="shared" si="10"/>
        <v>1963.5</v>
      </c>
      <c r="J246" s="33">
        <f t="shared" si="11"/>
        <v>23.9547</v>
      </c>
      <c r="K246" s="47" t="s">
        <v>3445</v>
      </c>
      <c r="L246" s="190" t="s">
        <v>32</v>
      </c>
      <c r="M246" s="170"/>
      <c r="N246" s="44"/>
      <c r="O246" s="37"/>
      <c r="P246" s="37"/>
      <c r="Q246" s="46"/>
    </row>
    <row r="247" s="1" customFormat="1" customHeight="1" spans="1:17">
      <c r="A247" s="37">
        <v>50</v>
      </c>
      <c r="B247" s="15" t="s">
        <v>3446</v>
      </c>
      <c r="C247" s="38" t="s">
        <v>859</v>
      </c>
      <c r="D247" s="38" t="s">
        <v>3447</v>
      </c>
      <c r="E247" s="37" t="s">
        <v>240</v>
      </c>
      <c r="F247" s="24">
        <v>4</v>
      </c>
      <c r="G247" s="24">
        <v>4</v>
      </c>
      <c r="H247" s="33">
        <f t="shared" si="9"/>
        <v>187.88</v>
      </c>
      <c r="I247" s="33">
        <f t="shared" si="10"/>
        <v>3080</v>
      </c>
      <c r="J247" s="33">
        <f t="shared" si="11"/>
        <v>37.576</v>
      </c>
      <c r="K247" s="47" t="s">
        <v>3448</v>
      </c>
      <c r="L247" s="190" t="s">
        <v>32</v>
      </c>
      <c r="M247" s="168"/>
      <c r="N247" s="44"/>
      <c r="O247" s="37"/>
      <c r="P247" s="37"/>
      <c r="Q247" s="46"/>
    </row>
    <row r="248" s="1" customFormat="1" customHeight="1" spans="1:17">
      <c r="A248" s="37">
        <v>50</v>
      </c>
      <c r="B248" s="15" t="s">
        <v>3446</v>
      </c>
      <c r="C248" s="38" t="s">
        <v>859</v>
      </c>
      <c r="D248" s="38" t="s">
        <v>3447</v>
      </c>
      <c r="E248" s="37" t="s">
        <v>37</v>
      </c>
      <c r="F248" s="24">
        <v>5</v>
      </c>
      <c r="G248" s="24">
        <v>5</v>
      </c>
      <c r="H248" s="33">
        <f t="shared" si="9"/>
        <v>234.85</v>
      </c>
      <c r="I248" s="33">
        <f t="shared" si="10"/>
        <v>3850</v>
      </c>
      <c r="J248" s="33">
        <f t="shared" si="11"/>
        <v>46.97</v>
      </c>
      <c r="K248" s="47" t="s">
        <v>3448</v>
      </c>
      <c r="L248" s="190" t="s">
        <v>32</v>
      </c>
      <c r="M248" s="169"/>
      <c r="N248" s="44"/>
      <c r="O248" s="37"/>
      <c r="P248" s="37"/>
      <c r="Q248" s="46"/>
    </row>
    <row r="249" s="1" customFormat="1" customHeight="1" spans="1:17">
      <c r="A249" s="37">
        <v>50</v>
      </c>
      <c r="B249" s="15" t="s">
        <v>3446</v>
      </c>
      <c r="C249" s="38" t="s">
        <v>859</v>
      </c>
      <c r="D249" s="38" t="s">
        <v>3447</v>
      </c>
      <c r="E249" s="37" t="s">
        <v>3449</v>
      </c>
      <c r="F249" s="24">
        <v>1</v>
      </c>
      <c r="G249" s="24">
        <v>1</v>
      </c>
      <c r="H249" s="33">
        <f t="shared" si="9"/>
        <v>46.97</v>
      </c>
      <c r="I249" s="33">
        <f t="shared" si="10"/>
        <v>770</v>
      </c>
      <c r="J249" s="33">
        <f t="shared" si="11"/>
        <v>9.394</v>
      </c>
      <c r="K249" s="47" t="s">
        <v>3448</v>
      </c>
      <c r="L249" s="190" t="s">
        <v>32</v>
      </c>
      <c r="M249" s="169"/>
      <c r="N249" s="44"/>
      <c r="O249" s="37"/>
      <c r="P249" s="37"/>
      <c r="Q249" s="46"/>
    </row>
    <row r="250" s="1" customFormat="1" customHeight="1" spans="1:17">
      <c r="A250" s="37">
        <v>50</v>
      </c>
      <c r="B250" s="15" t="s">
        <v>3446</v>
      </c>
      <c r="C250" s="38" t="s">
        <v>859</v>
      </c>
      <c r="D250" s="38" t="s">
        <v>3447</v>
      </c>
      <c r="E250" s="37" t="s">
        <v>3450</v>
      </c>
      <c r="F250" s="24">
        <v>2</v>
      </c>
      <c r="G250" s="24">
        <v>2</v>
      </c>
      <c r="H250" s="33">
        <f t="shared" si="9"/>
        <v>93.94</v>
      </c>
      <c r="I250" s="33">
        <f t="shared" si="10"/>
        <v>1540</v>
      </c>
      <c r="J250" s="33">
        <f t="shared" si="11"/>
        <v>18.788</v>
      </c>
      <c r="K250" s="47" t="s">
        <v>3448</v>
      </c>
      <c r="L250" s="190" t="s">
        <v>32</v>
      </c>
      <c r="M250" s="169"/>
      <c r="N250" s="44"/>
      <c r="O250" s="37"/>
      <c r="P250" s="37"/>
      <c r="Q250" s="46"/>
    </row>
    <row r="251" s="1" customFormat="1" customHeight="1" spans="1:17">
      <c r="A251" s="15">
        <v>50</v>
      </c>
      <c r="B251" s="15" t="s">
        <v>3446</v>
      </c>
      <c r="C251" s="38" t="s">
        <v>859</v>
      </c>
      <c r="D251" s="38" t="s">
        <v>3447</v>
      </c>
      <c r="E251" s="37" t="s">
        <v>3451</v>
      </c>
      <c r="F251" s="24">
        <v>3</v>
      </c>
      <c r="G251" s="24">
        <v>3</v>
      </c>
      <c r="H251" s="33">
        <f t="shared" si="9"/>
        <v>140.91</v>
      </c>
      <c r="I251" s="33">
        <f t="shared" si="10"/>
        <v>2310</v>
      </c>
      <c r="J251" s="33">
        <f t="shared" si="11"/>
        <v>28.182</v>
      </c>
      <c r="K251" s="47" t="s">
        <v>3448</v>
      </c>
      <c r="L251" s="190" t="s">
        <v>32</v>
      </c>
      <c r="M251" s="170"/>
      <c r="N251" s="44"/>
      <c r="O251" s="37"/>
      <c r="P251" s="37"/>
      <c r="Q251" s="46"/>
    </row>
    <row r="252" s="1" customFormat="1" customHeight="1" spans="1:17">
      <c r="A252" s="37">
        <v>51</v>
      </c>
      <c r="B252" s="15" t="s">
        <v>3452</v>
      </c>
      <c r="C252" s="38" t="s">
        <v>491</v>
      </c>
      <c r="D252" s="38" t="s">
        <v>3453</v>
      </c>
      <c r="E252" s="37" t="s">
        <v>3423</v>
      </c>
      <c r="F252" s="24">
        <v>3</v>
      </c>
      <c r="G252" s="24">
        <v>3</v>
      </c>
      <c r="H252" s="33">
        <f t="shared" si="9"/>
        <v>140.91</v>
      </c>
      <c r="I252" s="33">
        <f t="shared" si="10"/>
        <v>2310</v>
      </c>
      <c r="J252" s="33">
        <f t="shared" si="11"/>
        <v>28.182</v>
      </c>
      <c r="K252" s="47" t="s">
        <v>3454</v>
      </c>
      <c r="L252" s="190" t="s">
        <v>32</v>
      </c>
      <c r="M252" s="168"/>
      <c r="N252" s="44"/>
      <c r="O252" s="37"/>
      <c r="P252" s="37"/>
      <c r="Q252" s="46"/>
    </row>
    <row r="253" s="1" customFormat="1" customHeight="1" spans="1:17">
      <c r="A253" s="37">
        <v>51</v>
      </c>
      <c r="B253" s="15" t="s">
        <v>3452</v>
      </c>
      <c r="C253" s="38" t="s">
        <v>491</v>
      </c>
      <c r="D253" s="38" t="s">
        <v>3453</v>
      </c>
      <c r="E253" s="37" t="s">
        <v>3423</v>
      </c>
      <c r="F253" s="24">
        <v>5</v>
      </c>
      <c r="G253" s="24">
        <v>5</v>
      </c>
      <c r="H253" s="33">
        <f t="shared" si="9"/>
        <v>234.85</v>
      </c>
      <c r="I253" s="33">
        <f t="shared" si="10"/>
        <v>3850</v>
      </c>
      <c r="J253" s="33">
        <f t="shared" si="11"/>
        <v>46.97</v>
      </c>
      <c r="K253" s="47" t="s">
        <v>3454</v>
      </c>
      <c r="L253" s="190" t="s">
        <v>32</v>
      </c>
      <c r="M253" s="169"/>
      <c r="N253" s="44"/>
      <c r="O253" s="37"/>
      <c r="P253" s="37"/>
      <c r="Q253" s="46"/>
    </row>
    <row r="254" s="1" customFormat="1" customHeight="1" spans="1:17">
      <c r="A254" s="37">
        <v>51</v>
      </c>
      <c r="B254" s="15" t="s">
        <v>3452</v>
      </c>
      <c r="C254" s="38" t="s">
        <v>491</v>
      </c>
      <c r="D254" s="38" t="s">
        <v>3453</v>
      </c>
      <c r="E254" s="37" t="s">
        <v>3433</v>
      </c>
      <c r="F254" s="24">
        <v>1</v>
      </c>
      <c r="G254" s="24">
        <v>1</v>
      </c>
      <c r="H254" s="33">
        <f t="shared" si="9"/>
        <v>46.97</v>
      </c>
      <c r="I254" s="33">
        <f t="shared" si="10"/>
        <v>770</v>
      </c>
      <c r="J254" s="33">
        <f t="shared" si="11"/>
        <v>9.394</v>
      </c>
      <c r="K254" s="47" t="s">
        <v>3454</v>
      </c>
      <c r="L254" s="190" t="s">
        <v>32</v>
      </c>
      <c r="M254" s="169"/>
      <c r="N254" s="44"/>
      <c r="O254" s="37"/>
      <c r="P254" s="37"/>
      <c r="Q254" s="46"/>
    </row>
    <row r="255" s="1" customFormat="1" customHeight="1" spans="1:17">
      <c r="A255" s="37">
        <v>51</v>
      </c>
      <c r="B255" s="15" t="s">
        <v>3452</v>
      </c>
      <c r="C255" s="38" t="s">
        <v>491</v>
      </c>
      <c r="D255" s="38" t="s">
        <v>3453</v>
      </c>
      <c r="E255" s="37" t="s">
        <v>3442</v>
      </c>
      <c r="F255" s="24">
        <v>2</v>
      </c>
      <c r="G255" s="24">
        <v>2</v>
      </c>
      <c r="H255" s="33">
        <f t="shared" si="9"/>
        <v>93.94</v>
      </c>
      <c r="I255" s="33">
        <f t="shared" si="10"/>
        <v>1540</v>
      </c>
      <c r="J255" s="33">
        <f t="shared" si="11"/>
        <v>18.788</v>
      </c>
      <c r="K255" s="47" t="s">
        <v>3454</v>
      </c>
      <c r="L255" s="190" t="s">
        <v>32</v>
      </c>
      <c r="M255" s="169"/>
      <c r="N255" s="44"/>
      <c r="O255" s="37"/>
      <c r="P255" s="37"/>
      <c r="Q255" s="46"/>
    </row>
    <row r="256" s="1" customFormat="1" customHeight="1" spans="1:17">
      <c r="A256" s="15">
        <v>51</v>
      </c>
      <c r="B256" s="15" t="s">
        <v>3452</v>
      </c>
      <c r="C256" s="38" t="s">
        <v>491</v>
      </c>
      <c r="D256" s="38" t="s">
        <v>3453</v>
      </c>
      <c r="E256" s="37" t="s">
        <v>3278</v>
      </c>
      <c r="F256" s="24">
        <v>3</v>
      </c>
      <c r="G256" s="24">
        <v>3</v>
      </c>
      <c r="H256" s="33">
        <f t="shared" si="9"/>
        <v>140.91</v>
      </c>
      <c r="I256" s="33">
        <f t="shared" si="10"/>
        <v>2310</v>
      </c>
      <c r="J256" s="33">
        <f t="shared" si="11"/>
        <v>28.182</v>
      </c>
      <c r="K256" s="47" t="s">
        <v>3454</v>
      </c>
      <c r="L256" s="190" t="s">
        <v>32</v>
      </c>
      <c r="M256" s="170"/>
      <c r="N256" s="44"/>
      <c r="O256" s="37"/>
      <c r="P256" s="37"/>
      <c r="Q256" s="46"/>
    </row>
    <row r="257" s="1" customFormat="1" customHeight="1" spans="1:17">
      <c r="A257" s="37">
        <v>52</v>
      </c>
      <c r="B257" s="15" t="s">
        <v>3455</v>
      </c>
      <c r="C257" s="38" t="s">
        <v>491</v>
      </c>
      <c r="D257" s="38" t="s">
        <v>3456</v>
      </c>
      <c r="E257" s="37" t="s">
        <v>37</v>
      </c>
      <c r="F257" s="24">
        <v>4.73</v>
      </c>
      <c r="G257" s="24">
        <v>4.73</v>
      </c>
      <c r="H257" s="33">
        <f t="shared" si="9"/>
        <v>222.1681</v>
      </c>
      <c r="I257" s="33">
        <f t="shared" si="10"/>
        <v>3642.1</v>
      </c>
      <c r="J257" s="33">
        <f t="shared" si="11"/>
        <v>44.43362</v>
      </c>
      <c r="K257" s="47" t="s">
        <v>3457</v>
      </c>
      <c r="L257" s="190" t="s">
        <v>32</v>
      </c>
      <c r="M257" s="168"/>
      <c r="N257" s="44"/>
      <c r="O257" s="37"/>
      <c r="P257" s="37"/>
      <c r="Q257" s="46"/>
    </row>
    <row r="258" s="1" customFormat="1" customHeight="1" spans="1:17">
      <c r="A258" s="37">
        <v>52</v>
      </c>
      <c r="B258" s="15" t="s">
        <v>3455</v>
      </c>
      <c r="C258" s="38" t="s">
        <v>491</v>
      </c>
      <c r="D258" s="38" t="s">
        <v>3456</v>
      </c>
      <c r="E258" s="37" t="s">
        <v>3423</v>
      </c>
      <c r="F258" s="24">
        <v>2.55</v>
      </c>
      <c r="G258" s="24">
        <v>2.55</v>
      </c>
      <c r="H258" s="33">
        <f t="shared" si="9"/>
        <v>119.7735</v>
      </c>
      <c r="I258" s="33">
        <f t="shared" si="10"/>
        <v>1963.5</v>
      </c>
      <c r="J258" s="33">
        <f t="shared" si="11"/>
        <v>23.9547</v>
      </c>
      <c r="K258" s="47" t="s">
        <v>3457</v>
      </c>
      <c r="L258" s="190" t="s">
        <v>32</v>
      </c>
      <c r="M258" s="169"/>
      <c r="N258" s="44"/>
      <c r="O258" s="37"/>
      <c r="P258" s="37"/>
      <c r="Q258" s="46"/>
    </row>
    <row r="259" s="1" customFormat="1" customHeight="1" spans="1:17">
      <c r="A259" s="37">
        <v>52</v>
      </c>
      <c r="B259" s="15" t="s">
        <v>3455</v>
      </c>
      <c r="C259" s="38" t="s">
        <v>491</v>
      </c>
      <c r="D259" s="38" t="s">
        <v>3456</v>
      </c>
      <c r="E259" s="37" t="s">
        <v>3458</v>
      </c>
      <c r="F259" s="24">
        <v>6.11</v>
      </c>
      <c r="G259" s="24">
        <v>6.11</v>
      </c>
      <c r="H259" s="33">
        <f t="shared" si="9"/>
        <v>286.9867</v>
      </c>
      <c r="I259" s="33">
        <f t="shared" si="10"/>
        <v>4704.7</v>
      </c>
      <c r="J259" s="33">
        <f t="shared" si="11"/>
        <v>57.39734</v>
      </c>
      <c r="K259" s="47" t="s">
        <v>3457</v>
      </c>
      <c r="L259" s="190" t="s">
        <v>32</v>
      </c>
      <c r="M259" s="169"/>
      <c r="N259" s="44"/>
      <c r="O259" s="37"/>
      <c r="P259" s="37"/>
      <c r="Q259" s="46"/>
    </row>
    <row r="260" s="1" customFormat="1" customHeight="1" spans="1:17">
      <c r="A260" s="37">
        <v>52</v>
      </c>
      <c r="B260" s="15" t="s">
        <v>3455</v>
      </c>
      <c r="C260" s="38" t="s">
        <v>491</v>
      </c>
      <c r="D260" s="38" t="s">
        <v>3456</v>
      </c>
      <c r="E260" s="37" t="s">
        <v>3442</v>
      </c>
      <c r="F260" s="24">
        <v>3.5</v>
      </c>
      <c r="G260" s="24">
        <v>3.5</v>
      </c>
      <c r="H260" s="33">
        <f t="shared" si="9"/>
        <v>164.395</v>
      </c>
      <c r="I260" s="33">
        <f t="shared" si="10"/>
        <v>2695</v>
      </c>
      <c r="J260" s="33">
        <f t="shared" si="11"/>
        <v>32.879</v>
      </c>
      <c r="K260" s="47" t="s">
        <v>3457</v>
      </c>
      <c r="L260" s="190" t="s">
        <v>32</v>
      </c>
      <c r="M260" s="170"/>
      <c r="N260" s="44"/>
      <c r="O260" s="37"/>
      <c r="P260" s="37"/>
      <c r="Q260" s="46"/>
    </row>
    <row r="261" s="1" customFormat="1" customHeight="1" spans="1:17">
      <c r="A261" s="15">
        <v>53</v>
      </c>
      <c r="B261" s="15" t="s">
        <v>3459</v>
      </c>
      <c r="C261" s="38" t="s">
        <v>412</v>
      </c>
      <c r="D261" s="38" t="s">
        <v>3460</v>
      </c>
      <c r="E261" s="37" t="s">
        <v>37</v>
      </c>
      <c r="F261" s="24">
        <v>3.83</v>
      </c>
      <c r="G261" s="24">
        <v>3.83</v>
      </c>
      <c r="H261" s="33">
        <f t="shared" si="9"/>
        <v>179.8951</v>
      </c>
      <c r="I261" s="33">
        <f t="shared" si="10"/>
        <v>2949.1</v>
      </c>
      <c r="J261" s="33">
        <f t="shared" si="11"/>
        <v>35.97902</v>
      </c>
      <c r="K261" s="47" t="s">
        <v>3461</v>
      </c>
      <c r="L261" s="190" t="s">
        <v>32</v>
      </c>
      <c r="M261" s="168"/>
      <c r="N261" s="44"/>
      <c r="O261" s="37"/>
      <c r="P261" s="37"/>
      <c r="Q261" s="46"/>
    </row>
    <row r="262" s="1" customFormat="1" customHeight="1" spans="1:17">
      <c r="A262" s="37">
        <v>53</v>
      </c>
      <c r="B262" s="15" t="s">
        <v>3459</v>
      </c>
      <c r="C262" s="38" t="s">
        <v>412</v>
      </c>
      <c r="D262" s="38" t="s">
        <v>3460</v>
      </c>
      <c r="E262" s="37" t="s">
        <v>3462</v>
      </c>
      <c r="F262" s="24">
        <v>5.11</v>
      </c>
      <c r="G262" s="24">
        <v>5.11</v>
      </c>
      <c r="H262" s="33">
        <f t="shared" si="9"/>
        <v>240.0167</v>
      </c>
      <c r="I262" s="33">
        <f t="shared" si="10"/>
        <v>3934.7</v>
      </c>
      <c r="J262" s="33">
        <f t="shared" si="11"/>
        <v>48.00334</v>
      </c>
      <c r="K262" s="47" t="s">
        <v>3461</v>
      </c>
      <c r="L262" s="190" t="s">
        <v>32</v>
      </c>
      <c r="M262" s="169"/>
      <c r="N262" s="44"/>
      <c r="O262" s="37"/>
      <c r="P262" s="37"/>
      <c r="Q262" s="46"/>
    </row>
    <row r="263" s="1" customFormat="1" customHeight="1" spans="1:17">
      <c r="A263" s="37">
        <v>53</v>
      </c>
      <c r="B263" s="15" t="s">
        <v>3459</v>
      </c>
      <c r="C263" s="38" t="s">
        <v>412</v>
      </c>
      <c r="D263" s="38" t="s">
        <v>3460</v>
      </c>
      <c r="E263" s="37" t="s">
        <v>3462</v>
      </c>
      <c r="F263" s="24">
        <v>5.32</v>
      </c>
      <c r="G263" s="24">
        <v>5.32</v>
      </c>
      <c r="H263" s="33">
        <f t="shared" si="9"/>
        <v>249.8804</v>
      </c>
      <c r="I263" s="33">
        <f t="shared" si="10"/>
        <v>4096.4</v>
      </c>
      <c r="J263" s="33">
        <f t="shared" si="11"/>
        <v>49.97608</v>
      </c>
      <c r="K263" s="47" t="s">
        <v>3461</v>
      </c>
      <c r="L263" s="190" t="s">
        <v>32</v>
      </c>
      <c r="M263" s="169"/>
      <c r="N263" s="44"/>
      <c r="O263" s="37"/>
      <c r="P263" s="37"/>
      <c r="Q263" s="46"/>
    </row>
    <row r="264" s="1" customFormat="1" customHeight="1" spans="1:17">
      <c r="A264" s="37">
        <v>53</v>
      </c>
      <c r="B264" s="15" t="s">
        <v>3459</v>
      </c>
      <c r="C264" s="38" t="s">
        <v>412</v>
      </c>
      <c r="D264" s="38" t="s">
        <v>3460</v>
      </c>
      <c r="E264" s="37" t="s">
        <v>3246</v>
      </c>
      <c r="F264" s="24">
        <v>2.63</v>
      </c>
      <c r="G264" s="24">
        <v>2.63</v>
      </c>
      <c r="H264" s="33">
        <f t="shared" ref="H264:H327" si="12">G264*46.97</f>
        <v>123.5311</v>
      </c>
      <c r="I264" s="33">
        <f t="shared" ref="I264:I327" si="13">G264*770</f>
        <v>2025.1</v>
      </c>
      <c r="J264" s="33">
        <f t="shared" ref="J264:J327" si="14">H264*20%</f>
        <v>24.70622</v>
      </c>
      <c r="K264" s="47" t="s">
        <v>3461</v>
      </c>
      <c r="L264" s="190" t="s">
        <v>32</v>
      </c>
      <c r="M264" s="170"/>
      <c r="N264" s="44"/>
      <c r="O264" s="37"/>
      <c r="P264" s="37"/>
      <c r="Q264" s="46"/>
    </row>
    <row r="265" s="1" customFormat="1" customHeight="1" spans="1:17">
      <c r="A265" s="37">
        <v>54</v>
      </c>
      <c r="B265" s="15" t="s">
        <v>3463</v>
      </c>
      <c r="C265" s="38" t="s">
        <v>526</v>
      </c>
      <c r="D265" s="38" t="s">
        <v>3464</v>
      </c>
      <c r="E265" s="37" t="s">
        <v>866</v>
      </c>
      <c r="F265" s="24">
        <v>5.2</v>
      </c>
      <c r="G265" s="24">
        <v>5.2</v>
      </c>
      <c r="H265" s="33">
        <f t="shared" si="12"/>
        <v>244.244</v>
      </c>
      <c r="I265" s="33">
        <f t="shared" si="13"/>
        <v>4004</v>
      </c>
      <c r="J265" s="33">
        <f t="shared" si="14"/>
        <v>48.8488</v>
      </c>
      <c r="K265" s="47" t="s">
        <v>3465</v>
      </c>
      <c r="L265" s="190" t="s">
        <v>32</v>
      </c>
      <c r="M265" s="168"/>
      <c r="N265" s="44"/>
      <c r="O265" s="37"/>
      <c r="P265" s="37"/>
      <c r="Q265" s="46"/>
    </row>
    <row r="266" s="1" customFormat="1" customHeight="1" spans="1:17">
      <c r="A266" s="15">
        <v>54</v>
      </c>
      <c r="B266" s="15" t="s">
        <v>3463</v>
      </c>
      <c r="C266" s="38" t="s">
        <v>526</v>
      </c>
      <c r="D266" s="38" t="s">
        <v>3464</v>
      </c>
      <c r="E266" s="37" t="s">
        <v>37</v>
      </c>
      <c r="F266" s="24">
        <v>6.52</v>
      </c>
      <c r="G266" s="24">
        <v>6.52</v>
      </c>
      <c r="H266" s="33">
        <f t="shared" si="12"/>
        <v>306.2444</v>
      </c>
      <c r="I266" s="33">
        <f t="shared" si="13"/>
        <v>5020.4</v>
      </c>
      <c r="J266" s="33">
        <f t="shared" si="14"/>
        <v>61.24888</v>
      </c>
      <c r="K266" s="47" t="s">
        <v>3465</v>
      </c>
      <c r="L266" s="190" t="s">
        <v>32</v>
      </c>
      <c r="M266" s="169"/>
      <c r="N266" s="44"/>
      <c r="O266" s="37"/>
      <c r="P266" s="37"/>
      <c r="Q266" s="46"/>
    </row>
    <row r="267" s="1" customFormat="1" customHeight="1" spans="1:17">
      <c r="A267" s="37">
        <v>54</v>
      </c>
      <c r="B267" s="15" t="s">
        <v>3463</v>
      </c>
      <c r="C267" s="38" t="s">
        <v>526</v>
      </c>
      <c r="D267" s="38" t="s">
        <v>3464</v>
      </c>
      <c r="E267" s="37" t="s">
        <v>1208</v>
      </c>
      <c r="F267" s="24">
        <v>6.3</v>
      </c>
      <c r="G267" s="24">
        <v>6.3</v>
      </c>
      <c r="H267" s="33">
        <f t="shared" si="12"/>
        <v>295.911</v>
      </c>
      <c r="I267" s="33">
        <f t="shared" si="13"/>
        <v>4851</v>
      </c>
      <c r="J267" s="33">
        <f t="shared" si="14"/>
        <v>59.1822</v>
      </c>
      <c r="K267" s="47" t="s">
        <v>3465</v>
      </c>
      <c r="L267" s="190" t="s">
        <v>32</v>
      </c>
      <c r="M267" s="169"/>
      <c r="N267" s="44"/>
      <c r="O267" s="37"/>
      <c r="P267" s="37"/>
      <c r="Q267" s="46"/>
    </row>
    <row r="268" s="1" customFormat="1" customHeight="1" spans="1:17">
      <c r="A268" s="37">
        <v>54</v>
      </c>
      <c r="B268" s="15" t="s">
        <v>3463</v>
      </c>
      <c r="C268" s="38" t="s">
        <v>526</v>
      </c>
      <c r="D268" s="38" t="s">
        <v>3464</v>
      </c>
      <c r="E268" s="37" t="s">
        <v>3246</v>
      </c>
      <c r="F268" s="24">
        <v>4.5</v>
      </c>
      <c r="G268" s="24">
        <v>4.5</v>
      </c>
      <c r="H268" s="33">
        <f t="shared" si="12"/>
        <v>211.365</v>
      </c>
      <c r="I268" s="33">
        <f t="shared" si="13"/>
        <v>3465</v>
      </c>
      <c r="J268" s="33">
        <f t="shared" si="14"/>
        <v>42.273</v>
      </c>
      <c r="K268" s="47" t="s">
        <v>3465</v>
      </c>
      <c r="L268" s="190" t="s">
        <v>32</v>
      </c>
      <c r="M268" s="170"/>
      <c r="N268" s="44"/>
      <c r="O268" s="37"/>
      <c r="P268" s="37"/>
      <c r="Q268" s="46"/>
    </row>
    <row r="269" s="1" customFormat="1" customHeight="1" spans="1:17">
      <c r="A269" s="37">
        <v>55</v>
      </c>
      <c r="B269" s="15" t="s">
        <v>3466</v>
      </c>
      <c r="C269" s="38" t="s">
        <v>908</v>
      </c>
      <c r="D269" s="38" t="s">
        <v>3467</v>
      </c>
      <c r="E269" s="37" t="s">
        <v>3433</v>
      </c>
      <c r="F269" s="24">
        <v>2.4</v>
      </c>
      <c r="G269" s="24">
        <v>2.4</v>
      </c>
      <c r="H269" s="33">
        <f t="shared" si="12"/>
        <v>112.728</v>
      </c>
      <c r="I269" s="33">
        <f t="shared" si="13"/>
        <v>1848</v>
      </c>
      <c r="J269" s="33">
        <f t="shared" si="14"/>
        <v>22.5456</v>
      </c>
      <c r="K269" s="47" t="s">
        <v>3468</v>
      </c>
      <c r="L269" s="190" t="s">
        <v>32</v>
      </c>
      <c r="M269" s="168"/>
      <c r="N269" s="44"/>
      <c r="O269" s="37"/>
      <c r="P269" s="37"/>
      <c r="Q269" s="46"/>
    </row>
    <row r="270" s="1" customFormat="1" customHeight="1" spans="1:17">
      <c r="A270" s="37">
        <v>55</v>
      </c>
      <c r="B270" s="15" t="s">
        <v>3466</v>
      </c>
      <c r="C270" s="38" t="s">
        <v>908</v>
      </c>
      <c r="D270" s="38" t="s">
        <v>3467</v>
      </c>
      <c r="E270" s="37" t="s">
        <v>3433</v>
      </c>
      <c r="F270" s="24">
        <v>1</v>
      </c>
      <c r="G270" s="24">
        <v>1</v>
      </c>
      <c r="H270" s="33">
        <f t="shared" si="12"/>
        <v>46.97</v>
      </c>
      <c r="I270" s="33">
        <f t="shared" si="13"/>
        <v>770</v>
      </c>
      <c r="J270" s="33">
        <f t="shared" si="14"/>
        <v>9.394</v>
      </c>
      <c r="K270" s="47" t="s">
        <v>3468</v>
      </c>
      <c r="L270" s="190" t="s">
        <v>32</v>
      </c>
      <c r="M270" s="169"/>
      <c r="N270" s="44"/>
      <c r="O270" s="37"/>
      <c r="P270" s="37"/>
      <c r="Q270" s="46"/>
    </row>
    <row r="271" s="1" customFormat="1" customHeight="1" spans="1:17">
      <c r="A271" s="15">
        <v>55</v>
      </c>
      <c r="B271" s="15" t="s">
        <v>3466</v>
      </c>
      <c r="C271" s="38" t="s">
        <v>908</v>
      </c>
      <c r="D271" s="38" t="s">
        <v>3467</v>
      </c>
      <c r="E271" s="37" t="s">
        <v>3433</v>
      </c>
      <c r="F271" s="24">
        <v>1</v>
      </c>
      <c r="G271" s="24">
        <v>1</v>
      </c>
      <c r="H271" s="33">
        <f t="shared" si="12"/>
        <v>46.97</v>
      </c>
      <c r="I271" s="33">
        <f t="shared" si="13"/>
        <v>770</v>
      </c>
      <c r="J271" s="33">
        <f t="shared" si="14"/>
        <v>9.394</v>
      </c>
      <c r="K271" s="47" t="s">
        <v>3468</v>
      </c>
      <c r="L271" s="190" t="s">
        <v>32</v>
      </c>
      <c r="M271" s="169"/>
      <c r="N271" s="44"/>
      <c r="O271" s="37"/>
      <c r="P271" s="37"/>
      <c r="Q271" s="46"/>
    </row>
    <row r="272" s="1" customFormat="1" customHeight="1" spans="1:17">
      <c r="A272" s="37">
        <v>55</v>
      </c>
      <c r="B272" s="15" t="s">
        <v>3466</v>
      </c>
      <c r="C272" s="38" t="s">
        <v>908</v>
      </c>
      <c r="D272" s="38" t="s">
        <v>3467</v>
      </c>
      <c r="E272" s="37" t="s">
        <v>37</v>
      </c>
      <c r="F272" s="24">
        <v>2</v>
      </c>
      <c r="G272" s="24">
        <v>2</v>
      </c>
      <c r="H272" s="33">
        <f t="shared" si="12"/>
        <v>93.94</v>
      </c>
      <c r="I272" s="33">
        <f t="shared" si="13"/>
        <v>1540</v>
      </c>
      <c r="J272" s="33">
        <f t="shared" si="14"/>
        <v>18.788</v>
      </c>
      <c r="K272" s="47" t="s">
        <v>3468</v>
      </c>
      <c r="L272" s="190" t="s">
        <v>32</v>
      </c>
      <c r="M272" s="169"/>
      <c r="N272" s="44"/>
      <c r="O272" s="37"/>
      <c r="P272" s="37"/>
      <c r="Q272" s="46"/>
    </row>
    <row r="273" s="1" customFormat="1" customHeight="1" spans="1:17">
      <c r="A273" s="37">
        <v>55</v>
      </c>
      <c r="B273" s="15" t="s">
        <v>3466</v>
      </c>
      <c r="C273" s="38" t="s">
        <v>908</v>
      </c>
      <c r="D273" s="38" t="s">
        <v>3467</v>
      </c>
      <c r="E273" s="37" t="s">
        <v>1351</v>
      </c>
      <c r="F273" s="24">
        <v>0.6</v>
      </c>
      <c r="G273" s="24">
        <v>0.6</v>
      </c>
      <c r="H273" s="33">
        <f t="shared" si="12"/>
        <v>28.182</v>
      </c>
      <c r="I273" s="33">
        <f t="shared" si="13"/>
        <v>462</v>
      </c>
      <c r="J273" s="33">
        <f t="shared" si="14"/>
        <v>5.6364</v>
      </c>
      <c r="K273" s="47" t="s">
        <v>3468</v>
      </c>
      <c r="L273" s="190" t="s">
        <v>32</v>
      </c>
      <c r="M273" s="170"/>
      <c r="N273" s="44"/>
      <c r="O273" s="37"/>
      <c r="P273" s="37"/>
      <c r="Q273" s="46"/>
    </row>
    <row r="274" s="1" customFormat="1" customHeight="1" spans="1:17">
      <c r="A274" s="37">
        <v>56</v>
      </c>
      <c r="B274" s="15" t="s">
        <v>3469</v>
      </c>
      <c r="C274" s="38" t="s">
        <v>688</v>
      </c>
      <c r="D274" s="38" t="s">
        <v>3470</v>
      </c>
      <c r="E274" s="37" t="s">
        <v>37</v>
      </c>
      <c r="F274" s="24">
        <v>5.47</v>
      </c>
      <c r="G274" s="24">
        <v>5.47</v>
      </c>
      <c r="H274" s="33">
        <f t="shared" si="12"/>
        <v>256.9259</v>
      </c>
      <c r="I274" s="33">
        <f t="shared" si="13"/>
        <v>4211.9</v>
      </c>
      <c r="J274" s="33">
        <f t="shared" si="14"/>
        <v>51.38518</v>
      </c>
      <c r="K274" s="47" t="s">
        <v>3471</v>
      </c>
      <c r="L274" s="190" t="s">
        <v>32</v>
      </c>
      <c r="M274" s="168"/>
      <c r="N274" s="44"/>
      <c r="O274" s="37"/>
      <c r="P274" s="37"/>
      <c r="Q274" s="46"/>
    </row>
    <row r="275" s="1" customFormat="1" customHeight="1" spans="1:17">
      <c r="A275" s="37">
        <v>56</v>
      </c>
      <c r="B275" s="15" t="s">
        <v>3469</v>
      </c>
      <c r="C275" s="38" t="s">
        <v>688</v>
      </c>
      <c r="D275" s="38" t="s">
        <v>3470</v>
      </c>
      <c r="E275" s="37" t="s">
        <v>3472</v>
      </c>
      <c r="F275" s="24">
        <v>8.2</v>
      </c>
      <c r="G275" s="24">
        <v>8.2</v>
      </c>
      <c r="H275" s="33">
        <f t="shared" si="12"/>
        <v>385.154</v>
      </c>
      <c r="I275" s="33">
        <f t="shared" si="13"/>
        <v>6314</v>
      </c>
      <c r="J275" s="33">
        <f t="shared" si="14"/>
        <v>77.0308</v>
      </c>
      <c r="K275" s="47" t="s">
        <v>3471</v>
      </c>
      <c r="L275" s="190" t="s">
        <v>32</v>
      </c>
      <c r="M275" s="169"/>
      <c r="N275" s="44"/>
      <c r="O275" s="37"/>
      <c r="P275" s="37"/>
      <c r="Q275" s="46"/>
    </row>
    <row r="276" s="1" customFormat="1" customHeight="1" spans="1:17">
      <c r="A276" s="15">
        <v>56</v>
      </c>
      <c r="B276" s="15" t="s">
        <v>3469</v>
      </c>
      <c r="C276" s="38" t="s">
        <v>688</v>
      </c>
      <c r="D276" s="38" t="s">
        <v>3470</v>
      </c>
      <c r="E276" s="37" t="s">
        <v>3473</v>
      </c>
      <c r="F276" s="24">
        <v>5</v>
      </c>
      <c r="G276" s="24">
        <v>5</v>
      </c>
      <c r="H276" s="33">
        <f t="shared" si="12"/>
        <v>234.85</v>
      </c>
      <c r="I276" s="33">
        <f t="shared" si="13"/>
        <v>3850</v>
      </c>
      <c r="J276" s="33">
        <f t="shared" si="14"/>
        <v>46.97</v>
      </c>
      <c r="K276" s="47" t="s">
        <v>3471</v>
      </c>
      <c r="L276" s="190" t="s">
        <v>32</v>
      </c>
      <c r="M276" s="169"/>
      <c r="N276" s="44"/>
      <c r="O276" s="37"/>
      <c r="P276" s="37"/>
      <c r="Q276" s="46"/>
    </row>
    <row r="277" s="1" customFormat="1" customHeight="1" spans="1:17">
      <c r="A277" s="37">
        <v>56</v>
      </c>
      <c r="B277" s="15" t="s">
        <v>3469</v>
      </c>
      <c r="C277" s="38" t="s">
        <v>688</v>
      </c>
      <c r="D277" s="38" t="s">
        <v>3470</v>
      </c>
      <c r="E277" s="37" t="s">
        <v>1288</v>
      </c>
      <c r="F277" s="24">
        <v>3.41</v>
      </c>
      <c r="G277" s="24">
        <v>3.41</v>
      </c>
      <c r="H277" s="33">
        <f t="shared" si="12"/>
        <v>160.1677</v>
      </c>
      <c r="I277" s="33">
        <f t="shared" si="13"/>
        <v>2625.7</v>
      </c>
      <c r="J277" s="33">
        <f t="shared" si="14"/>
        <v>32.03354</v>
      </c>
      <c r="K277" s="47" t="s">
        <v>3471</v>
      </c>
      <c r="L277" s="190" t="s">
        <v>32</v>
      </c>
      <c r="M277" s="169"/>
      <c r="N277" s="44"/>
      <c r="O277" s="37"/>
      <c r="P277" s="37"/>
      <c r="Q277" s="46"/>
    </row>
    <row r="278" s="1" customFormat="1" customHeight="1" spans="1:17">
      <c r="A278" s="37">
        <v>56</v>
      </c>
      <c r="B278" s="15" t="s">
        <v>3469</v>
      </c>
      <c r="C278" s="38" t="s">
        <v>688</v>
      </c>
      <c r="D278" s="38" t="s">
        <v>3470</v>
      </c>
      <c r="E278" s="37" t="s">
        <v>1366</v>
      </c>
      <c r="F278" s="24">
        <v>5.1</v>
      </c>
      <c r="G278" s="24">
        <v>5.1</v>
      </c>
      <c r="H278" s="33">
        <f t="shared" si="12"/>
        <v>239.547</v>
      </c>
      <c r="I278" s="33">
        <f t="shared" si="13"/>
        <v>3927</v>
      </c>
      <c r="J278" s="33">
        <f t="shared" si="14"/>
        <v>47.9094</v>
      </c>
      <c r="K278" s="47" t="s">
        <v>3471</v>
      </c>
      <c r="L278" s="190" t="s">
        <v>32</v>
      </c>
      <c r="M278" s="170"/>
      <c r="N278" s="44"/>
      <c r="O278" s="37"/>
      <c r="P278" s="37"/>
      <c r="Q278" s="46"/>
    </row>
    <row r="279" s="1" customFormat="1" customHeight="1" spans="1:17">
      <c r="A279" s="37">
        <v>57</v>
      </c>
      <c r="B279" s="15" t="s">
        <v>3474</v>
      </c>
      <c r="C279" s="38" t="s">
        <v>669</v>
      </c>
      <c r="D279" s="38" t="s">
        <v>3475</v>
      </c>
      <c r="E279" s="37" t="s">
        <v>37</v>
      </c>
      <c r="F279" s="24">
        <v>4.6</v>
      </c>
      <c r="G279" s="24">
        <v>4.6</v>
      </c>
      <c r="H279" s="33">
        <f t="shared" si="12"/>
        <v>216.062</v>
      </c>
      <c r="I279" s="33">
        <f t="shared" si="13"/>
        <v>3542</v>
      </c>
      <c r="J279" s="33">
        <f t="shared" si="14"/>
        <v>43.2124</v>
      </c>
      <c r="K279" s="47" t="s">
        <v>3476</v>
      </c>
      <c r="L279" s="190" t="s">
        <v>32</v>
      </c>
      <c r="M279" s="168"/>
      <c r="N279" s="44"/>
      <c r="O279" s="37"/>
      <c r="P279" s="37"/>
      <c r="Q279" s="46"/>
    </row>
    <row r="280" s="1" customFormat="1" customHeight="1" spans="1:17">
      <c r="A280" s="37">
        <v>57</v>
      </c>
      <c r="B280" s="15" t="s">
        <v>3474</v>
      </c>
      <c r="C280" s="38" t="s">
        <v>669</v>
      </c>
      <c r="D280" s="38" t="s">
        <v>3475</v>
      </c>
      <c r="E280" s="37" t="s">
        <v>3477</v>
      </c>
      <c r="F280" s="24">
        <v>11.3</v>
      </c>
      <c r="G280" s="24">
        <v>11.3</v>
      </c>
      <c r="H280" s="33">
        <f t="shared" si="12"/>
        <v>530.761</v>
      </c>
      <c r="I280" s="33">
        <f t="shared" si="13"/>
        <v>8701</v>
      </c>
      <c r="J280" s="33">
        <f t="shared" si="14"/>
        <v>106.1522</v>
      </c>
      <c r="K280" s="47" t="s">
        <v>3476</v>
      </c>
      <c r="L280" s="190" t="s">
        <v>32</v>
      </c>
      <c r="M280" s="169"/>
      <c r="N280" s="44"/>
      <c r="O280" s="37"/>
      <c r="P280" s="37"/>
      <c r="Q280" s="46"/>
    </row>
    <row r="281" s="1" customFormat="1" customHeight="1" spans="1:17">
      <c r="A281" s="15">
        <v>57</v>
      </c>
      <c r="B281" s="15" t="s">
        <v>3474</v>
      </c>
      <c r="C281" s="38" t="s">
        <v>669</v>
      </c>
      <c r="D281" s="38" t="s">
        <v>3475</v>
      </c>
      <c r="E281" s="37" t="s">
        <v>3478</v>
      </c>
      <c r="F281" s="24">
        <v>8.4</v>
      </c>
      <c r="G281" s="24">
        <v>8.4</v>
      </c>
      <c r="H281" s="33">
        <f t="shared" si="12"/>
        <v>394.548</v>
      </c>
      <c r="I281" s="33">
        <f t="shared" si="13"/>
        <v>6468</v>
      </c>
      <c r="J281" s="33">
        <f t="shared" si="14"/>
        <v>78.9096</v>
      </c>
      <c r="K281" s="47" t="s">
        <v>3476</v>
      </c>
      <c r="L281" s="190" t="s">
        <v>32</v>
      </c>
      <c r="M281" s="169"/>
      <c r="N281" s="44"/>
      <c r="O281" s="37"/>
      <c r="P281" s="37"/>
      <c r="Q281" s="46"/>
    </row>
    <row r="282" s="1" customFormat="1" customHeight="1" spans="1:17">
      <c r="A282" s="37">
        <v>57</v>
      </c>
      <c r="B282" s="15" t="s">
        <v>3474</v>
      </c>
      <c r="C282" s="38" t="s">
        <v>669</v>
      </c>
      <c r="D282" s="38" t="s">
        <v>3475</v>
      </c>
      <c r="E282" s="37" t="s">
        <v>3472</v>
      </c>
      <c r="F282" s="24">
        <v>5.6</v>
      </c>
      <c r="G282" s="24">
        <v>5.6</v>
      </c>
      <c r="H282" s="33">
        <f t="shared" si="12"/>
        <v>263.032</v>
      </c>
      <c r="I282" s="33">
        <f t="shared" si="13"/>
        <v>4312</v>
      </c>
      <c r="J282" s="33">
        <f t="shared" si="14"/>
        <v>52.6064</v>
      </c>
      <c r="K282" s="47" t="s">
        <v>3476</v>
      </c>
      <c r="L282" s="190" t="s">
        <v>32</v>
      </c>
      <c r="M282" s="169"/>
      <c r="N282" s="44"/>
      <c r="O282" s="37"/>
      <c r="P282" s="37"/>
      <c r="Q282" s="46"/>
    </row>
    <row r="283" s="1" customFormat="1" customHeight="1" spans="1:17">
      <c r="A283" s="37">
        <v>57</v>
      </c>
      <c r="B283" s="15" t="s">
        <v>3474</v>
      </c>
      <c r="C283" s="38" t="s">
        <v>669</v>
      </c>
      <c r="D283" s="38" t="s">
        <v>3475</v>
      </c>
      <c r="E283" s="37" t="s">
        <v>3473</v>
      </c>
      <c r="F283" s="24">
        <v>7.1</v>
      </c>
      <c r="G283" s="24">
        <v>7.1</v>
      </c>
      <c r="H283" s="33">
        <f t="shared" si="12"/>
        <v>333.487</v>
      </c>
      <c r="I283" s="33">
        <f t="shared" si="13"/>
        <v>5467</v>
      </c>
      <c r="J283" s="33">
        <f t="shared" si="14"/>
        <v>66.6974</v>
      </c>
      <c r="K283" s="47" t="s">
        <v>3476</v>
      </c>
      <c r="L283" s="190" t="s">
        <v>32</v>
      </c>
      <c r="M283" s="170"/>
      <c r="N283" s="44"/>
      <c r="O283" s="37"/>
      <c r="P283" s="37"/>
      <c r="Q283" s="46"/>
    </row>
    <row r="284" s="1" customFormat="1" customHeight="1" spans="1:17">
      <c r="A284" s="37">
        <v>58</v>
      </c>
      <c r="B284" s="15" t="s">
        <v>3479</v>
      </c>
      <c r="C284" s="38" t="s">
        <v>418</v>
      </c>
      <c r="D284" s="38" t="s">
        <v>3480</v>
      </c>
      <c r="E284" s="37" t="s">
        <v>37</v>
      </c>
      <c r="F284" s="24">
        <v>9</v>
      </c>
      <c r="G284" s="24">
        <v>9</v>
      </c>
      <c r="H284" s="33">
        <f t="shared" si="12"/>
        <v>422.73</v>
      </c>
      <c r="I284" s="33">
        <f t="shared" si="13"/>
        <v>6930</v>
      </c>
      <c r="J284" s="33">
        <f t="shared" si="14"/>
        <v>84.546</v>
      </c>
      <c r="K284" s="47" t="s">
        <v>3481</v>
      </c>
      <c r="L284" s="190" t="s">
        <v>32</v>
      </c>
      <c r="M284" s="168"/>
      <c r="N284" s="44"/>
      <c r="O284" s="37"/>
      <c r="P284" s="37"/>
      <c r="Q284" s="46"/>
    </row>
    <row r="285" s="1" customFormat="1" customHeight="1" spans="1:17">
      <c r="A285" s="37">
        <v>58</v>
      </c>
      <c r="B285" s="15" t="s">
        <v>3479</v>
      </c>
      <c r="C285" s="38" t="s">
        <v>418</v>
      </c>
      <c r="D285" s="38" t="s">
        <v>3480</v>
      </c>
      <c r="E285" s="37" t="s">
        <v>1422</v>
      </c>
      <c r="F285" s="24">
        <v>11</v>
      </c>
      <c r="G285" s="24">
        <v>11</v>
      </c>
      <c r="H285" s="33">
        <f t="shared" si="12"/>
        <v>516.67</v>
      </c>
      <c r="I285" s="33">
        <f t="shared" si="13"/>
        <v>8470</v>
      </c>
      <c r="J285" s="33">
        <f t="shared" si="14"/>
        <v>103.334</v>
      </c>
      <c r="K285" s="47" t="s">
        <v>3481</v>
      </c>
      <c r="L285" s="190" t="s">
        <v>32</v>
      </c>
      <c r="M285" s="169"/>
      <c r="N285" s="44"/>
      <c r="O285" s="37"/>
      <c r="P285" s="37"/>
      <c r="Q285" s="46"/>
    </row>
    <row r="286" s="1" customFormat="1" customHeight="1" spans="1:17">
      <c r="A286" s="15">
        <v>58</v>
      </c>
      <c r="B286" s="15" t="s">
        <v>3479</v>
      </c>
      <c r="C286" s="38" t="s">
        <v>418</v>
      </c>
      <c r="D286" s="38" t="s">
        <v>3480</v>
      </c>
      <c r="E286" s="37" t="s">
        <v>3482</v>
      </c>
      <c r="F286" s="24">
        <v>2</v>
      </c>
      <c r="G286" s="24">
        <v>2</v>
      </c>
      <c r="H286" s="33">
        <f t="shared" si="12"/>
        <v>93.94</v>
      </c>
      <c r="I286" s="33">
        <f t="shared" si="13"/>
        <v>1540</v>
      </c>
      <c r="J286" s="33">
        <f t="shared" si="14"/>
        <v>18.788</v>
      </c>
      <c r="K286" s="47" t="s">
        <v>3481</v>
      </c>
      <c r="L286" s="190" t="s">
        <v>32</v>
      </c>
      <c r="M286" s="169"/>
      <c r="N286" s="44"/>
      <c r="O286" s="37"/>
      <c r="P286" s="37"/>
      <c r="Q286" s="46"/>
    </row>
    <row r="287" s="1" customFormat="1" customHeight="1" spans="1:17">
      <c r="A287" s="37">
        <v>58</v>
      </c>
      <c r="B287" s="15" t="s">
        <v>3479</v>
      </c>
      <c r="C287" s="38" t="s">
        <v>418</v>
      </c>
      <c r="D287" s="38" t="s">
        <v>3480</v>
      </c>
      <c r="E287" s="37" t="s">
        <v>3473</v>
      </c>
      <c r="F287" s="24">
        <v>8</v>
      </c>
      <c r="G287" s="24">
        <v>8</v>
      </c>
      <c r="H287" s="33">
        <f t="shared" si="12"/>
        <v>375.76</v>
      </c>
      <c r="I287" s="33">
        <f t="shared" si="13"/>
        <v>6160</v>
      </c>
      <c r="J287" s="33">
        <f t="shared" si="14"/>
        <v>75.152</v>
      </c>
      <c r="K287" s="47" t="s">
        <v>3481</v>
      </c>
      <c r="L287" s="190" t="s">
        <v>32</v>
      </c>
      <c r="M287" s="170"/>
      <c r="N287" s="44"/>
      <c r="O287" s="37"/>
      <c r="P287" s="37"/>
      <c r="Q287" s="46"/>
    </row>
    <row r="288" s="1" customFormat="1" customHeight="1" spans="1:17">
      <c r="A288" s="37">
        <v>59</v>
      </c>
      <c r="B288" s="15" t="s">
        <v>3483</v>
      </c>
      <c r="C288" s="38" t="s">
        <v>470</v>
      </c>
      <c r="D288" s="38" t="s">
        <v>3484</v>
      </c>
      <c r="E288" s="37" t="s">
        <v>3477</v>
      </c>
      <c r="F288" s="24">
        <v>1.8</v>
      </c>
      <c r="G288" s="24">
        <v>1.8</v>
      </c>
      <c r="H288" s="33">
        <f t="shared" si="12"/>
        <v>84.546</v>
      </c>
      <c r="I288" s="33">
        <f t="shared" si="13"/>
        <v>1386</v>
      </c>
      <c r="J288" s="33">
        <f t="shared" si="14"/>
        <v>16.9092</v>
      </c>
      <c r="K288" s="47" t="s">
        <v>3485</v>
      </c>
      <c r="L288" s="190" t="s">
        <v>32</v>
      </c>
      <c r="M288" s="168"/>
      <c r="N288" s="44"/>
      <c r="O288" s="37"/>
      <c r="P288" s="37"/>
      <c r="Q288" s="46"/>
    </row>
    <row r="289" s="1" customFormat="1" customHeight="1" spans="1:17">
      <c r="A289" s="37">
        <v>59</v>
      </c>
      <c r="B289" s="15" t="s">
        <v>3483</v>
      </c>
      <c r="C289" s="38" t="s">
        <v>470</v>
      </c>
      <c r="D289" s="38" t="s">
        <v>3484</v>
      </c>
      <c r="E289" s="37" t="s">
        <v>731</v>
      </c>
      <c r="F289" s="24">
        <v>1.5</v>
      </c>
      <c r="G289" s="24">
        <v>1.5</v>
      </c>
      <c r="H289" s="33">
        <f t="shared" si="12"/>
        <v>70.455</v>
      </c>
      <c r="I289" s="33">
        <f t="shared" si="13"/>
        <v>1155</v>
      </c>
      <c r="J289" s="33">
        <f t="shared" si="14"/>
        <v>14.091</v>
      </c>
      <c r="K289" s="47" t="s">
        <v>3485</v>
      </c>
      <c r="L289" s="190" t="s">
        <v>32</v>
      </c>
      <c r="M289" s="169"/>
      <c r="N289" s="44"/>
      <c r="O289" s="37"/>
      <c r="P289" s="37"/>
      <c r="Q289" s="46"/>
    </row>
    <row r="290" s="1" customFormat="1" customHeight="1" spans="1:17">
      <c r="A290" s="37">
        <v>59</v>
      </c>
      <c r="B290" s="15" t="s">
        <v>3483</v>
      </c>
      <c r="C290" s="38" t="s">
        <v>470</v>
      </c>
      <c r="D290" s="38" t="s">
        <v>3484</v>
      </c>
      <c r="E290" s="37" t="s">
        <v>3482</v>
      </c>
      <c r="F290" s="24">
        <v>2.1</v>
      </c>
      <c r="G290" s="24">
        <v>2.1</v>
      </c>
      <c r="H290" s="33">
        <f t="shared" si="12"/>
        <v>98.637</v>
      </c>
      <c r="I290" s="33">
        <f t="shared" si="13"/>
        <v>1617</v>
      </c>
      <c r="J290" s="33">
        <f t="shared" si="14"/>
        <v>19.7274</v>
      </c>
      <c r="K290" s="47" t="s">
        <v>3485</v>
      </c>
      <c r="L290" s="190" t="s">
        <v>32</v>
      </c>
      <c r="M290" s="169"/>
      <c r="N290" s="44"/>
      <c r="O290" s="37"/>
      <c r="P290" s="37"/>
      <c r="Q290" s="46"/>
    </row>
    <row r="291" s="1" customFormat="1" customHeight="1" spans="1:17">
      <c r="A291" s="15">
        <v>59</v>
      </c>
      <c r="B291" s="15" t="s">
        <v>3483</v>
      </c>
      <c r="C291" s="38" t="s">
        <v>470</v>
      </c>
      <c r="D291" s="38" t="s">
        <v>3484</v>
      </c>
      <c r="E291" s="37" t="s">
        <v>3473</v>
      </c>
      <c r="F291" s="24">
        <v>1.6</v>
      </c>
      <c r="G291" s="24">
        <v>1.6</v>
      </c>
      <c r="H291" s="33">
        <f t="shared" si="12"/>
        <v>75.152</v>
      </c>
      <c r="I291" s="33">
        <f t="shared" si="13"/>
        <v>1232</v>
      </c>
      <c r="J291" s="33">
        <f t="shared" si="14"/>
        <v>15.0304</v>
      </c>
      <c r="K291" s="47" t="s">
        <v>3485</v>
      </c>
      <c r="L291" s="190" t="s">
        <v>32</v>
      </c>
      <c r="M291" s="169"/>
      <c r="N291" s="44"/>
      <c r="O291" s="37"/>
      <c r="P291" s="37"/>
      <c r="Q291" s="46"/>
    </row>
    <row r="292" s="1" customFormat="1" customHeight="1" spans="1:17">
      <c r="A292" s="37">
        <v>59</v>
      </c>
      <c r="B292" s="15" t="s">
        <v>3483</v>
      </c>
      <c r="C292" s="38" t="s">
        <v>470</v>
      </c>
      <c r="D292" s="38" t="s">
        <v>3484</v>
      </c>
      <c r="E292" s="37" t="s">
        <v>3486</v>
      </c>
      <c r="F292" s="24">
        <v>2.3</v>
      </c>
      <c r="G292" s="24">
        <v>2.3</v>
      </c>
      <c r="H292" s="33">
        <f t="shared" si="12"/>
        <v>108.031</v>
      </c>
      <c r="I292" s="33">
        <f t="shared" si="13"/>
        <v>1771</v>
      </c>
      <c r="J292" s="33">
        <f t="shared" si="14"/>
        <v>21.6062</v>
      </c>
      <c r="K292" s="47" t="s">
        <v>3485</v>
      </c>
      <c r="L292" s="190" t="s">
        <v>32</v>
      </c>
      <c r="M292" s="170"/>
      <c r="N292" s="44"/>
      <c r="O292" s="37"/>
      <c r="P292" s="37"/>
      <c r="Q292" s="46"/>
    </row>
    <row r="293" s="1" customFormat="1" customHeight="1" spans="1:17">
      <c r="A293" s="37">
        <v>60</v>
      </c>
      <c r="B293" s="15" t="s">
        <v>3487</v>
      </c>
      <c r="C293" s="38" t="s">
        <v>663</v>
      </c>
      <c r="D293" s="38" t="s">
        <v>3488</v>
      </c>
      <c r="E293" s="37" t="s">
        <v>1422</v>
      </c>
      <c r="F293" s="24">
        <v>4</v>
      </c>
      <c r="G293" s="24">
        <v>4</v>
      </c>
      <c r="H293" s="33">
        <f t="shared" si="12"/>
        <v>187.88</v>
      </c>
      <c r="I293" s="33">
        <f t="shared" si="13"/>
        <v>3080</v>
      </c>
      <c r="J293" s="33">
        <f t="shared" si="14"/>
        <v>37.576</v>
      </c>
      <c r="K293" s="47" t="s">
        <v>3489</v>
      </c>
      <c r="L293" s="190" t="s">
        <v>32</v>
      </c>
      <c r="M293" s="168"/>
      <c r="N293" s="44"/>
      <c r="O293" s="37"/>
      <c r="P293" s="37"/>
      <c r="Q293" s="46"/>
    </row>
    <row r="294" s="1" customFormat="1" customHeight="1" spans="1:17">
      <c r="A294" s="37">
        <v>60</v>
      </c>
      <c r="B294" s="15" t="s">
        <v>3487</v>
      </c>
      <c r="C294" s="38" t="s">
        <v>663</v>
      </c>
      <c r="D294" s="38" t="s">
        <v>3488</v>
      </c>
      <c r="E294" s="37" t="s">
        <v>37</v>
      </c>
      <c r="F294" s="24">
        <v>5</v>
      </c>
      <c r="G294" s="24">
        <v>5</v>
      </c>
      <c r="H294" s="33">
        <f t="shared" si="12"/>
        <v>234.85</v>
      </c>
      <c r="I294" s="33">
        <f t="shared" si="13"/>
        <v>3850</v>
      </c>
      <c r="J294" s="33">
        <f t="shared" si="14"/>
        <v>46.97</v>
      </c>
      <c r="K294" s="47" t="s">
        <v>3489</v>
      </c>
      <c r="L294" s="190" t="s">
        <v>32</v>
      </c>
      <c r="M294" s="169"/>
      <c r="N294" s="44"/>
      <c r="O294" s="37"/>
      <c r="P294" s="37"/>
      <c r="Q294" s="46"/>
    </row>
    <row r="295" s="1" customFormat="1" customHeight="1" spans="1:17">
      <c r="A295" s="37">
        <v>60</v>
      </c>
      <c r="B295" s="15" t="s">
        <v>3487</v>
      </c>
      <c r="C295" s="38" t="s">
        <v>663</v>
      </c>
      <c r="D295" s="38" t="s">
        <v>3488</v>
      </c>
      <c r="E295" s="37" t="s">
        <v>113</v>
      </c>
      <c r="F295" s="24">
        <v>4</v>
      </c>
      <c r="G295" s="24">
        <v>4</v>
      </c>
      <c r="H295" s="33">
        <f t="shared" si="12"/>
        <v>187.88</v>
      </c>
      <c r="I295" s="33">
        <f t="shared" si="13"/>
        <v>3080</v>
      </c>
      <c r="J295" s="33">
        <f t="shared" si="14"/>
        <v>37.576</v>
      </c>
      <c r="K295" s="47" t="s">
        <v>3489</v>
      </c>
      <c r="L295" s="190" t="s">
        <v>32</v>
      </c>
      <c r="M295" s="169"/>
      <c r="N295" s="44"/>
      <c r="O295" s="37"/>
      <c r="P295" s="37"/>
      <c r="Q295" s="46"/>
    </row>
    <row r="296" s="1" customFormat="1" customHeight="1" spans="1:17">
      <c r="A296" s="15">
        <v>60</v>
      </c>
      <c r="B296" s="15" t="s">
        <v>3487</v>
      </c>
      <c r="C296" s="38" t="s">
        <v>663</v>
      </c>
      <c r="D296" s="38" t="s">
        <v>3488</v>
      </c>
      <c r="E296" s="37" t="s">
        <v>3473</v>
      </c>
      <c r="F296" s="24">
        <v>8</v>
      </c>
      <c r="G296" s="24">
        <v>8</v>
      </c>
      <c r="H296" s="33">
        <f t="shared" si="12"/>
        <v>375.76</v>
      </c>
      <c r="I296" s="33">
        <f t="shared" si="13"/>
        <v>6160</v>
      </c>
      <c r="J296" s="33">
        <f t="shared" si="14"/>
        <v>75.152</v>
      </c>
      <c r="K296" s="47" t="s">
        <v>3489</v>
      </c>
      <c r="L296" s="190" t="s">
        <v>32</v>
      </c>
      <c r="M296" s="169"/>
      <c r="N296" s="44"/>
      <c r="O296" s="37"/>
      <c r="P296" s="37"/>
      <c r="Q296" s="46"/>
    </row>
    <row r="297" s="1" customFormat="1" customHeight="1" spans="1:17">
      <c r="A297" s="37">
        <v>60</v>
      </c>
      <c r="B297" s="15" t="s">
        <v>3487</v>
      </c>
      <c r="C297" s="38" t="s">
        <v>663</v>
      </c>
      <c r="D297" s="38" t="s">
        <v>3488</v>
      </c>
      <c r="E297" s="37" t="s">
        <v>3473</v>
      </c>
      <c r="F297" s="24">
        <v>6</v>
      </c>
      <c r="G297" s="24">
        <v>6</v>
      </c>
      <c r="H297" s="33">
        <f t="shared" si="12"/>
        <v>281.82</v>
      </c>
      <c r="I297" s="33">
        <f t="shared" si="13"/>
        <v>4620</v>
      </c>
      <c r="J297" s="33">
        <f t="shared" si="14"/>
        <v>56.364</v>
      </c>
      <c r="K297" s="47" t="s">
        <v>3489</v>
      </c>
      <c r="L297" s="190" t="s">
        <v>32</v>
      </c>
      <c r="M297" s="170"/>
      <c r="N297" s="44"/>
      <c r="O297" s="37"/>
      <c r="P297" s="37"/>
      <c r="Q297" s="46"/>
    </row>
    <row r="298" s="1" customFormat="1" customHeight="1" spans="1:17">
      <c r="A298" s="37">
        <v>61</v>
      </c>
      <c r="B298" s="15" t="s">
        <v>3490</v>
      </c>
      <c r="C298" s="38" t="s">
        <v>922</v>
      </c>
      <c r="D298" s="38" t="s">
        <v>3491</v>
      </c>
      <c r="E298" s="37" t="s">
        <v>37</v>
      </c>
      <c r="F298" s="24">
        <v>3</v>
      </c>
      <c r="G298" s="24">
        <v>3</v>
      </c>
      <c r="H298" s="33">
        <f t="shared" si="12"/>
        <v>140.91</v>
      </c>
      <c r="I298" s="33">
        <f t="shared" si="13"/>
        <v>2310</v>
      </c>
      <c r="J298" s="33">
        <f t="shared" si="14"/>
        <v>28.182</v>
      </c>
      <c r="K298" s="47" t="s">
        <v>3492</v>
      </c>
      <c r="L298" s="190" t="s">
        <v>32</v>
      </c>
      <c r="M298" s="168"/>
      <c r="N298" s="44"/>
      <c r="O298" s="37"/>
      <c r="P298" s="37"/>
      <c r="Q298" s="46"/>
    </row>
    <row r="299" s="1" customFormat="1" customHeight="1" spans="1:17">
      <c r="A299" s="37">
        <v>61</v>
      </c>
      <c r="B299" s="15" t="s">
        <v>3490</v>
      </c>
      <c r="C299" s="38" t="s">
        <v>922</v>
      </c>
      <c r="D299" s="38" t="s">
        <v>3491</v>
      </c>
      <c r="E299" s="37" t="s">
        <v>3472</v>
      </c>
      <c r="F299" s="24">
        <v>1</v>
      </c>
      <c r="G299" s="24">
        <v>1</v>
      </c>
      <c r="H299" s="33">
        <f t="shared" si="12"/>
        <v>46.97</v>
      </c>
      <c r="I299" s="33">
        <f t="shared" si="13"/>
        <v>770</v>
      </c>
      <c r="J299" s="33">
        <f t="shared" si="14"/>
        <v>9.394</v>
      </c>
      <c r="K299" s="47" t="s">
        <v>3492</v>
      </c>
      <c r="L299" s="190" t="s">
        <v>32</v>
      </c>
      <c r="M299" s="169"/>
      <c r="N299" s="44"/>
      <c r="O299" s="37"/>
      <c r="P299" s="37"/>
      <c r="Q299" s="46"/>
    </row>
    <row r="300" s="1" customFormat="1" customHeight="1" spans="1:17">
      <c r="A300" s="37">
        <v>61</v>
      </c>
      <c r="B300" s="15" t="s">
        <v>3490</v>
      </c>
      <c r="C300" s="38" t="s">
        <v>922</v>
      </c>
      <c r="D300" s="38" t="s">
        <v>3491</v>
      </c>
      <c r="E300" s="37" t="s">
        <v>3251</v>
      </c>
      <c r="F300" s="24">
        <v>2</v>
      </c>
      <c r="G300" s="24">
        <v>2</v>
      </c>
      <c r="H300" s="33">
        <f t="shared" si="12"/>
        <v>93.94</v>
      </c>
      <c r="I300" s="33">
        <f t="shared" si="13"/>
        <v>1540</v>
      </c>
      <c r="J300" s="33">
        <f t="shared" si="14"/>
        <v>18.788</v>
      </c>
      <c r="K300" s="47" t="s">
        <v>3492</v>
      </c>
      <c r="L300" s="190" t="s">
        <v>32</v>
      </c>
      <c r="M300" s="169"/>
      <c r="N300" s="44"/>
      <c r="O300" s="37"/>
      <c r="P300" s="37"/>
      <c r="Q300" s="46"/>
    </row>
    <row r="301" s="1" customFormat="1" customHeight="1" spans="1:17">
      <c r="A301" s="15">
        <v>61</v>
      </c>
      <c r="B301" s="15" t="s">
        <v>3490</v>
      </c>
      <c r="C301" s="38" t="s">
        <v>922</v>
      </c>
      <c r="D301" s="38" t="s">
        <v>3491</v>
      </c>
      <c r="E301" s="37" t="s">
        <v>3472</v>
      </c>
      <c r="F301" s="24">
        <v>3</v>
      </c>
      <c r="G301" s="24">
        <v>3</v>
      </c>
      <c r="H301" s="33">
        <f t="shared" si="12"/>
        <v>140.91</v>
      </c>
      <c r="I301" s="33">
        <f t="shared" si="13"/>
        <v>2310</v>
      </c>
      <c r="J301" s="33">
        <f t="shared" si="14"/>
        <v>28.182</v>
      </c>
      <c r="K301" s="47" t="s">
        <v>3492</v>
      </c>
      <c r="L301" s="190" t="s">
        <v>32</v>
      </c>
      <c r="M301" s="169"/>
      <c r="N301" s="44"/>
      <c r="O301" s="37"/>
      <c r="P301" s="37"/>
      <c r="Q301" s="46"/>
    </row>
    <row r="302" s="1" customFormat="1" customHeight="1" spans="1:17">
      <c r="A302" s="37">
        <v>61</v>
      </c>
      <c r="B302" s="15" t="s">
        <v>3490</v>
      </c>
      <c r="C302" s="38" t="s">
        <v>922</v>
      </c>
      <c r="D302" s="38" t="s">
        <v>3491</v>
      </c>
      <c r="E302" s="37" t="s">
        <v>3251</v>
      </c>
      <c r="F302" s="24">
        <v>1</v>
      </c>
      <c r="G302" s="24">
        <v>1</v>
      </c>
      <c r="H302" s="33">
        <f t="shared" si="12"/>
        <v>46.97</v>
      </c>
      <c r="I302" s="33">
        <f t="shared" si="13"/>
        <v>770</v>
      </c>
      <c r="J302" s="33">
        <f t="shared" si="14"/>
        <v>9.394</v>
      </c>
      <c r="K302" s="47" t="s">
        <v>3492</v>
      </c>
      <c r="L302" s="190" t="s">
        <v>32</v>
      </c>
      <c r="M302" s="170"/>
      <c r="N302" s="44"/>
      <c r="O302" s="37"/>
      <c r="P302" s="37"/>
      <c r="Q302" s="46"/>
    </row>
    <row r="303" s="1" customFormat="1" customHeight="1" spans="1:17">
      <c r="A303" s="37">
        <v>62</v>
      </c>
      <c r="B303" s="15" t="s">
        <v>3493</v>
      </c>
      <c r="C303" s="38" t="s">
        <v>559</v>
      </c>
      <c r="D303" s="38" t="s">
        <v>3494</v>
      </c>
      <c r="E303" s="37" t="s">
        <v>1402</v>
      </c>
      <c r="F303" s="24">
        <v>4.34</v>
      </c>
      <c r="G303" s="24">
        <v>4.34</v>
      </c>
      <c r="H303" s="33">
        <f t="shared" si="12"/>
        <v>203.8498</v>
      </c>
      <c r="I303" s="33">
        <f t="shared" si="13"/>
        <v>3341.8</v>
      </c>
      <c r="J303" s="33">
        <f t="shared" si="14"/>
        <v>40.76996</v>
      </c>
      <c r="K303" s="47" t="s">
        <v>3495</v>
      </c>
      <c r="L303" s="190" t="s">
        <v>32</v>
      </c>
      <c r="M303" s="168"/>
      <c r="N303" s="44"/>
      <c r="O303" s="37"/>
      <c r="P303" s="37"/>
      <c r="Q303" s="46"/>
    </row>
    <row r="304" s="1" customFormat="1" customHeight="1" spans="1:17">
      <c r="A304" s="37">
        <v>62</v>
      </c>
      <c r="B304" s="15" t="s">
        <v>3493</v>
      </c>
      <c r="C304" s="38" t="s">
        <v>559</v>
      </c>
      <c r="D304" s="38" t="s">
        <v>3494</v>
      </c>
      <c r="E304" s="37" t="s">
        <v>1402</v>
      </c>
      <c r="F304" s="24">
        <v>5</v>
      </c>
      <c r="G304" s="24">
        <v>5</v>
      </c>
      <c r="H304" s="33">
        <f t="shared" si="12"/>
        <v>234.85</v>
      </c>
      <c r="I304" s="33">
        <f t="shared" si="13"/>
        <v>3850</v>
      </c>
      <c r="J304" s="33">
        <f t="shared" si="14"/>
        <v>46.97</v>
      </c>
      <c r="K304" s="47" t="s">
        <v>3495</v>
      </c>
      <c r="L304" s="190" t="s">
        <v>32</v>
      </c>
      <c r="M304" s="169"/>
      <c r="N304" s="44"/>
      <c r="O304" s="37"/>
      <c r="P304" s="37"/>
      <c r="Q304" s="46"/>
    </row>
    <row r="305" s="1" customFormat="1" customHeight="1" spans="1:17">
      <c r="A305" s="37">
        <v>62</v>
      </c>
      <c r="B305" s="15" t="s">
        <v>3493</v>
      </c>
      <c r="C305" s="38" t="s">
        <v>559</v>
      </c>
      <c r="D305" s="38" t="s">
        <v>3494</v>
      </c>
      <c r="E305" s="37" t="s">
        <v>3496</v>
      </c>
      <c r="F305" s="24">
        <v>2</v>
      </c>
      <c r="G305" s="24">
        <v>2</v>
      </c>
      <c r="H305" s="33">
        <f t="shared" si="12"/>
        <v>93.94</v>
      </c>
      <c r="I305" s="33">
        <f t="shared" si="13"/>
        <v>1540</v>
      </c>
      <c r="J305" s="33">
        <f t="shared" si="14"/>
        <v>18.788</v>
      </c>
      <c r="K305" s="47" t="s">
        <v>3495</v>
      </c>
      <c r="L305" s="190" t="s">
        <v>32</v>
      </c>
      <c r="M305" s="169"/>
      <c r="N305" s="44"/>
      <c r="O305" s="37"/>
      <c r="P305" s="37"/>
      <c r="Q305" s="46"/>
    </row>
    <row r="306" s="1" customFormat="1" customHeight="1" spans="1:17">
      <c r="A306" s="15">
        <v>62</v>
      </c>
      <c r="B306" s="15" t="s">
        <v>3493</v>
      </c>
      <c r="C306" s="38" t="s">
        <v>559</v>
      </c>
      <c r="D306" s="38" t="s">
        <v>3494</v>
      </c>
      <c r="E306" s="37" t="s">
        <v>37</v>
      </c>
      <c r="F306" s="24">
        <v>5.6</v>
      </c>
      <c r="G306" s="24">
        <v>5.6</v>
      </c>
      <c r="H306" s="33">
        <f t="shared" si="12"/>
        <v>263.032</v>
      </c>
      <c r="I306" s="33">
        <f t="shared" si="13"/>
        <v>4312</v>
      </c>
      <c r="J306" s="33">
        <f t="shared" si="14"/>
        <v>52.6064</v>
      </c>
      <c r="K306" s="47" t="s">
        <v>3495</v>
      </c>
      <c r="L306" s="190" t="s">
        <v>32</v>
      </c>
      <c r="M306" s="169"/>
      <c r="N306" s="44"/>
      <c r="O306" s="37"/>
      <c r="P306" s="37"/>
      <c r="Q306" s="46"/>
    </row>
    <row r="307" s="1" customFormat="1" customHeight="1" spans="1:17">
      <c r="A307" s="37">
        <v>62</v>
      </c>
      <c r="B307" s="15" t="s">
        <v>3493</v>
      </c>
      <c r="C307" s="38" t="s">
        <v>559</v>
      </c>
      <c r="D307" s="38" t="s">
        <v>3494</v>
      </c>
      <c r="E307" s="37" t="s">
        <v>3497</v>
      </c>
      <c r="F307" s="24">
        <v>3.4</v>
      </c>
      <c r="G307" s="24">
        <v>3.4</v>
      </c>
      <c r="H307" s="33">
        <f t="shared" si="12"/>
        <v>159.698</v>
      </c>
      <c r="I307" s="33">
        <f t="shared" si="13"/>
        <v>2618</v>
      </c>
      <c r="J307" s="33">
        <f t="shared" si="14"/>
        <v>31.9396</v>
      </c>
      <c r="K307" s="47" t="s">
        <v>3495</v>
      </c>
      <c r="L307" s="190" t="s">
        <v>32</v>
      </c>
      <c r="M307" s="170"/>
      <c r="N307" s="44"/>
      <c r="O307" s="37"/>
      <c r="P307" s="37"/>
      <c r="Q307" s="46"/>
    </row>
    <row r="308" s="1" customFormat="1" customHeight="1" spans="1:17">
      <c r="A308" s="37">
        <v>63</v>
      </c>
      <c r="B308" s="15" t="s">
        <v>3498</v>
      </c>
      <c r="C308" s="38" t="s">
        <v>464</v>
      </c>
      <c r="D308" s="38" t="s">
        <v>3499</v>
      </c>
      <c r="E308" s="37" t="s">
        <v>3253</v>
      </c>
      <c r="F308" s="24">
        <v>2</v>
      </c>
      <c r="G308" s="24">
        <v>2</v>
      </c>
      <c r="H308" s="33">
        <f t="shared" si="12"/>
        <v>93.94</v>
      </c>
      <c r="I308" s="33">
        <f t="shared" si="13"/>
        <v>1540</v>
      </c>
      <c r="J308" s="33">
        <f t="shared" si="14"/>
        <v>18.788</v>
      </c>
      <c r="K308" s="47" t="s">
        <v>3500</v>
      </c>
      <c r="L308" s="190" t="s">
        <v>32</v>
      </c>
      <c r="M308" s="168"/>
      <c r="N308" s="44"/>
      <c r="O308" s="37"/>
      <c r="P308" s="37"/>
      <c r="Q308" s="46"/>
    </row>
    <row r="309" s="1" customFormat="1" customHeight="1" spans="1:17">
      <c r="A309" s="37">
        <v>63</v>
      </c>
      <c r="B309" s="15" t="s">
        <v>3498</v>
      </c>
      <c r="C309" s="38" t="s">
        <v>464</v>
      </c>
      <c r="D309" s="38" t="s">
        <v>3499</v>
      </c>
      <c r="E309" s="37" t="s">
        <v>37</v>
      </c>
      <c r="F309" s="24">
        <v>5</v>
      </c>
      <c r="G309" s="24">
        <v>5</v>
      </c>
      <c r="H309" s="33">
        <f t="shared" si="12"/>
        <v>234.85</v>
      </c>
      <c r="I309" s="33">
        <f t="shared" si="13"/>
        <v>3850</v>
      </c>
      <c r="J309" s="33">
        <f t="shared" si="14"/>
        <v>46.97</v>
      </c>
      <c r="K309" s="47" t="s">
        <v>3500</v>
      </c>
      <c r="L309" s="190" t="s">
        <v>32</v>
      </c>
      <c r="M309" s="169"/>
      <c r="N309" s="44"/>
      <c r="O309" s="37"/>
      <c r="P309" s="37"/>
      <c r="Q309" s="46"/>
    </row>
    <row r="310" s="1" customFormat="1" customHeight="1" spans="1:17">
      <c r="A310" s="37">
        <v>63</v>
      </c>
      <c r="B310" s="15" t="s">
        <v>3498</v>
      </c>
      <c r="C310" s="38" t="s">
        <v>464</v>
      </c>
      <c r="D310" s="38" t="s">
        <v>3499</v>
      </c>
      <c r="E310" s="37" t="s">
        <v>3251</v>
      </c>
      <c r="F310" s="24">
        <v>4</v>
      </c>
      <c r="G310" s="24">
        <v>4</v>
      </c>
      <c r="H310" s="33">
        <f t="shared" si="12"/>
        <v>187.88</v>
      </c>
      <c r="I310" s="33">
        <f t="shared" si="13"/>
        <v>3080</v>
      </c>
      <c r="J310" s="33">
        <f t="shared" si="14"/>
        <v>37.576</v>
      </c>
      <c r="K310" s="47" t="s">
        <v>3500</v>
      </c>
      <c r="L310" s="190" t="s">
        <v>32</v>
      </c>
      <c r="M310" s="169"/>
      <c r="N310" s="44"/>
      <c r="O310" s="37"/>
      <c r="P310" s="37"/>
      <c r="Q310" s="46"/>
    </row>
    <row r="311" s="1" customFormat="1" customHeight="1" spans="1:17">
      <c r="A311" s="15">
        <v>63</v>
      </c>
      <c r="B311" s="15" t="s">
        <v>3498</v>
      </c>
      <c r="C311" s="38" t="s">
        <v>464</v>
      </c>
      <c r="D311" s="38" t="s">
        <v>3499</v>
      </c>
      <c r="E311" s="37" t="s">
        <v>3253</v>
      </c>
      <c r="F311" s="24">
        <v>3.5</v>
      </c>
      <c r="G311" s="24">
        <v>3.5</v>
      </c>
      <c r="H311" s="33">
        <f t="shared" si="12"/>
        <v>164.395</v>
      </c>
      <c r="I311" s="33">
        <f t="shared" si="13"/>
        <v>2695</v>
      </c>
      <c r="J311" s="33">
        <f t="shared" si="14"/>
        <v>32.879</v>
      </c>
      <c r="K311" s="47" t="s">
        <v>3500</v>
      </c>
      <c r="L311" s="190" t="s">
        <v>32</v>
      </c>
      <c r="M311" s="169"/>
      <c r="N311" s="44"/>
      <c r="O311" s="37"/>
      <c r="P311" s="37"/>
      <c r="Q311" s="46"/>
    </row>
    <row r="312" s="1" customFormat="1" customHeight="1" spans="1:17">
      <c r="A312" s="37">
        <v>63</v>
      </c>
      <c r="B312" s="15" t="s">
        <v>3498</v>
      </c>
      <c r="C312" s="38" t="s">
        <v>464</v>
      </c>
      <c r="D312" s="38" t="s">
        <v>3499</v>
      </c>
      <c r="E312" s="37" t="s">
        <v>3252</v>
      </c>
      <c r="F312" s="24">
        <v>2.5</v>
      </c>
      <c r="G312" s="24">
        <v>2.5</v>
      </c>
      <c r="H312" s="33">
        <f t="shared" si="12"/>
        <v>117.425</v>
      </c>
      <c r="I312" s="33">
        <f t="shared" si="13"/>
        <v>1925</v>
      </c>
      <c r="J312" s="33">
        <f t="shared" si="14"/>
        <v>23.485</v>
      </c>
      <c r="K312" s="47" t="s">
        <v>3500</v>
      </c>
      <c r="L312" s="190" t="s">
        <v>32</v>
      </c>
      <c r="M312" s="170"/>
      <c r="N312" s="44"/>
      <c r="O312" s="37"/>
      <c r="P312" s="37"/>
      <c r="Q312" s="46"/>
    </row>
    <row r="313" s="1" customFormat="1" customHeight="1" spans="1:17">
      <c r="A313" s="37">
        <v>64</v>
      </c>
      <c r="B313" s="15" t="s">
        <v>3501</v>
      </c>
      <c r="C313" s="38" t="s">
        <v>470</v>
      </c>
      <c r="D313" s="38" t="s">
        <v>3502</v>
      </c>
      <c r="E313" s="37" t="s">
        <v>3503</v>
      </c>
      <c r="F313" s="24">
        <v>6.4</v>
      </c>
      <c r="G313" s="24">
        <v>6.4</v>
      </c>
      <c r="H313" s="33">
        <f t="shared" si="12"/>
        <v>300.608</v>
      </c>
      <c r="I313" s="33">
        <f t="shared" si="13"/>
        <v>4928</v>
      </c>
      <c r="J313" s="33">
        <f t="shared" si="14"/>
        <v>60.1216</v>
      </c>
      <c r="K313" s="47" t="s">
        <v>3504</v>
      </c>
      <c r="L313" s="190" t="s">
        <v>32</v>
      </c>
      <c r="M313" s="168"/>
      <c r="N313" s="44"/>
      <c r="O313" s="37"/>
      <c r="P313" s="37"/>
      <c r="Q313" s="46"/>
    </row>
    <row r="314" s="1" customFormat="1" customHeight="1" spans="1:17">
      <c r="A314" s="37">
        <v>64</v>
      </c>
      <c r="B314" s="15" t="s">
        <v>3501</v>
      </c>
      <c r="C314" s="38" t="s">
        <v>470</v>
      </c>
      <c r="D314" s="38" t="s">
        <v>3502</v>
      </c>
      <c r="E314" s="37" t="s">
        <v>37</v>
      </c>
      <c r="F314" s="24">
        <v>5.4</v>
      </c>
      <c r="G314" s="24">
        <v>5.4</v>
      </c>
      <c r="H314" s="33">
        <f t="shared" si="12"/>
        <v>253.638</v>
      </c>
      <c r="I314" s="33">
        <f t="shared" si="13"/>
        <v>4158</v>
      </c>
      <c r="J314" s="33">
        <f t="shared" si="14"/>
        <v>50.7276</v>
      </c>
      <c r="K314" s="47" t="s">
        <v>3504</v>
      </c>
      <c r="L314" s="190" t="s">
        <v>32</v>
      </c>
      <c r="M314" s="169"/>
      <c r="N314" s="44"/>
      <c r="O314" s="37"/>
      <c r="P314" s="37"/>
      <c r="Q314" s="46"/>
    </row>
    <row r="315" s="1" customFormat="1" customHeight="1" spans="1:17">
      <c r="A315" s="37">
        <v>64</v>
      </c>
      <c r="B315" s="15" t="s">
        <v>3501</v>
      </c>
      <c r="C315" s="38" t="s">
        <v>470</v>
      </c>
      <c r="D315" s="38" t="s">
        <v>3502</v>
      </c>
      <c r="E315" s="37" t="s">
        <v>37</v>
      </c>
      <c r="F315" s="24">
        <v>3.5</v>
      </c>
      <c r="G315" s="24">
        <v>3.5</v>
      </c>
      <c r="H315" s="33">
        <f t="shared" si="12"/>
        <v>164.395</v>
      </c>
      <c r="I315" s="33">
        <f t="shared" si="13"/>
        <v>2695</v>
      </c>
      <c r="J315" s="33">
        <f t="shared" si="14"/>
        <v>32.879</v>
      </c>
      <c r="K315" s="47" t="s">
        <v>3504</v>
      </c>
      <c r="L315" s="190" t="s">
        <v>32</v>
      </c>
      <c r="M315" s="169"/>
      <c r="N315" s="44"/>
      <c r="O315" s="37"/>
      <c r="P315" s="37"/>
      <c r="Q315" s="46"/>
    </row>
    <row r="316" s="1" customFormat="1" customHeight="1" spans="1:17">
      <c r="A316" s="15">
        <v>64</v>
      </c>
      <c r="B316" s="15" t="s">
        <v>3501</v>
      </c>
      <c r="C316" s="38" t="s">
        <v>470</v>
      </c>
      <c r="D316" s="38" t="s">
        <v>3502</v>
      </c>
      <c r="E316" s="37" t="s">
        <v>3251</v>
      </c>
      <c r="F316" s="24">
        <v>2.66</v>
      </c>
      <c r="G316" s="24">
        <v>2.66</v>
      </c>
      <c r="H316" s="33">
        <f t="shared" si="12"/>
        <v>124.9402</v>
      </c>
      <c r="I316" s="33">
        <f t="shared" si="13"/>
        <v>2048.2</v>
      </c>
      <c r="J316" s="33">
        <f t="shared" si="14"/>
        <v>24.98804</v>
      </c>
      <c r="K316" s="47" t="s">
        <v>3504</v>
      </c>
      <c r="L316" s="190" t="s">
        <v>32</v>
      </c>
      <c r="M316" s="169"/>
      <c r="N316" s="44"/>
      <c r="O316" s="37"/>
      <c r="P316" s="37"/>
      <c r="Q316" s="46"/>
    </row>
    <row r="317" s="1" customFormat="1" customHeight="1" spans="1:17">
      <c r="A317" s="37">
        <v>64</v>
      </c>
      <c r="B317" s="15" t="s">
        <v>3501</v>
      </c>
      <c r="C317" s="38" t="s">
        <v>470</v>
      </c>
      <c r="D317" s="38" t="s">
        <v>3502</v>
      </c>
      <c r="E317" s="37" t="s">
        <v>3252</v>
      </c>
      <c r="F317" s="24">
        <v>5</v>
      </c>
      <c r="G317" s="24">
        <v>5</v>
      </c>
      <c r="H317" s="33">
        <f t="shared" si="12"/>
        <v>234.85</v>
      </c>
      <c r="I317" s="33">
        <f t="shared" si="13"/>
        <v>3850</v>
      </c>
      <c r="J317" s="33">
        <f t="shared" si="14"/>
        <v>46.97</v>
      </c>
      <c r="K317" s="47" t="s">
        <v>3504</v>
      </c>
      <c r="L317" s="190" t="s">
        <v>32</v>
      </c>
      <c r="M317" s="170"/>
      <c r="N317" s="44"/>
      <c r="O317" s="37"/>
      <c r="P317" s="37"/>
      <c r="Q317" s="46"/>
    </row>
    <row r="318" s="1" customFormat="1" customHeight="1" spans="1:17">
      <c r="A318" s="37">
        <v>65</v>
      </c>
      <c r="B318" s="15" t="s">
        <v>3505</v>
      </c>
      <c r="C318" s="38" t="s">
        <v>440</v>
      </c>
      <c r="D318" s="38" t="s">
        <v>3506</v>
      </c>
      <c r="E318" s="37" t="s">
        <v>3253</v>
      </c>
      <c r="F318" s="24">
        <v>3.15</v>
      </c>
      <c r="G318" s="24">
        <v>3.15</v>
      </c>
      <c r="H318" s="33">
        <f t="shared" si="12"/>
        <v>147.9555</v>
      </c>
      <c r="I318" s="33">
        <f t="shared" si="13"/>
        <v>2425.5</v>
      </c>
      <c r="J318" s="33">
        <f t="shared" si="14"/>
        <v>29.5911</v>
      </c>
      <c r="K318" s="47" t="s">
        <v>3507</v>
      </c>
      <c r="L318" s="190" t="s">
        <v>32</v>
      </c>
      <c r="M318" s="168"/>
      <c r="N318" s="44"/>
      <c r="O318" s="37"/>
      <c r="P318" s="37"/>
      <c r="Q318" s="46"/>
    </row>
    <row r="319" s="1" customFormat="1" customHeight="1" spans="1:17">
      <c r="A319" s="37">
        <v>65</v>
      </c>
      <c r="B319" s="15" t="s">
        <v>3505</v>
      </c>
      <c r="C319" s="38" t="s">
        <v>440</v>
      </c>
      <c r="D319" s="38" t="s">
        <v>3506</v>
      </c>
      <c r="E319" s="37" t="s">
        <v>3251</v>
      </c>
      <c r="F319" s="24">
        <v>2</v>
      </c>
      <c r="G319" s="24">
        <v>2</v>
      </c>
      <c r="H319" s="33">
        <f t="shared" si="12"/>
        <v>93.94</v>
      </c>
      <c r="I319" s="33">
        <f t="shared" si="13"/>
        <v>1540</v>
      </c>
      <c r="J319" s="33">
        <f t="shared" si="14"/>
        <v>18.788</v>
      </c>
      <c r="K319" s="47" t="s">
        <v>3507</v>
      </c>
      <c r="L319" s="190" t="s">
        <v>32</v>
      </c>
      <c r="M319" s="169"/>
      <c r="N319" s="44"/>
      <c r="O319" s="37"/>
      <c r="P319" s="37"/>
      <c r="Q319" s="46"/>
    </row>
    <row r="320" s="1" customFormat="1" customHeight="1" spans="1:17">
      <c r="A320" s="37">
        <v>65</v>
      </c>
      <c r="B320" s="15" t="s">
        <v>3505</v>
      </c>
      <c r="C320" s="38" t="s">
        <v>440</v>
      </c>
      <c r="D320" s="38" t="s">
        <v>3506</v>
      </c>
      <c r="E320" s="37" t="s">
        <v>3253</v>
      </c>
      <c r="F320" s="24">
        <v>3.11</v>
      </c>
      <c r="G320" s="24">
        <v>3.11</v>
      </c>
      <c r="H320" s="33">
        <f t="shared" si="12"/>
        <v>146.0767</v>
      </c>
      <c r="I320" s="33">
        <f t="shared" si="13"/>
        <v>2394.7</v>
      </c>
      <c r="J320" s="33">
        <f t="shared" si="14"/>
        <v>29.21534</v>
      </c>
      <c r="K320" s="47" t="s">
        <v>3507</v>
      </c>
      <c r="L320" s="190" t="s">
        <v>32</v>
      </c>
      <c r="M320" s="169"/>
      <c r="N320" s="44"/>
      <c r="O320" s="37"/>
      <c r="P320" s="37"/>
      <c r="Q320" s="46"/>
    </row>
    <row r="321" s="1" customFormat="1" customHeight="1" spans="1:17">
      <c r="A321" s="15">
        <v>65</v>
      </c>
      <c r="B321" s="15" t="s">
        <v>3505</v>
      </c>
      <c r="C321" s="38" t="s">
        <v>440</v>
      </c>
      <c r="D321" s="38" t="s">
        <v>3506</v>
      </c>
      <c r="E321" s="37" t="s">
        <v>3252</v>
      </c>
      <c r="F321" s="24">
        <v>5.2</v>
      </c>
      <c r="G321" s="24">
        <v>5.2</v>
      </c>
      <c r="H321" s="33">
        <f t="shared" si="12"/>
        <v>244.244</v>
      </c>
      <c r="I321" s="33">
        <f t="shared" si="13"/>
        <v>4004</v>
      </c>
      <c r="J321" s="33">
        <f t="shared" si="14"/>
        <v>48.8488</v>
      </c>
      <c r="K321" s="47" t="s">
        <v>3507</v>
      </c>
      <c r="L321" s="190" t="s">
        <v>32</v>
      </c>
      <c r="M321" s="170"/>
      <c r="N321" s="44"/>
      <c r="O321" s="37"/>
      <c r="P321" s="37"/>
      <c r="Q321" s="46"/>
    </row>
    <row r="322" s="1" customFormat="1" customHeight="1" spans="1:17">
      <c r="A322" s="37">
        <v>66</v>
      </c>
      <c r="B322" s="15" t="s">
        <v>3508</v>
      </c>
      <c r="C322" s="38" t="s">
        <v>397</v>
      </c>
      <c r="D322" s="38" t="s">
        <v>3509</v>
      </c>
      <c r="E322" s="37" t="s">
        <v>3253</v>
      </c>
      <c r="F322" s="24">
        <v>1</v>
      </c>
      <c r="G322" s="24">
        <v>1</v>
      </c>
      <c r="H322" s="33">
        <f t="shared" si="12"/>
        <v>46.97</v>
      </c>
      <c r="I322" s="33">
        <f t="shared" si="13"/>
        <v>770</v>
      </c>
      <c r="J322" s="33">
        <f t="shared" si="14"/>
        <v>9.394</v>
      </c>
      <c r="K322" s="47" t="s">
        <v>3510</v>
      </c>
      <c r="L322" s="190" t="s">
        <v>32</v>
      </c>
      <c r="M322" s="168"/>
      <c r="N322" s="44"/>
      <c r="O322" s="37"/>
      <c r="P322" s="37"/>
      <c r="Q322" s="46"/>
    </row>
    <row r="323" s="1" customFormat="1" customHeight="1" spans="1:17">
      <c r="A323" s="37">
        <v>66</v>
      </c>
      <c r="B323" s="15" t="s">
        <v>3508</v>
      </c>
      <c r="C323" s="38" t="s">
        <v>397</v>
      </c>
      <c r="D323" s="38" t="s">
        <v>3509</v>
      </c>
      <c r="E323" s="37" t="s">
        <v>945</v>
      </c>
      <c r="F323" s="24">
        <v>2.5</v>
      </c>
      <c r="G323" s="24">
        <v>2.5</v>
      </c>
      <c r="H323" s="33">
        <f t="shared" si="12"/>
        <v>117.425</v>
      </c>
      <c r="I323" s="33">
        <f t="shared" si="13"/>
        <v>1925</v>
      </c>
      <c r="J323" s="33">
        <f t="shared" si="14"/>
        <v>23.485</v>
      </c>
      <c r="K323" s="47" t="s">
        <v>3510</v>
      </c>
      <c r="L323" s="190" t="s">
        <v>32</v>
      </c>
      <c r="M323" s="169"/>
      <c r="N323" s="44"/>
      <c r="O323" s="37"/>
      <c r="P323" s="37"/>
      <c r="Q323" s="46"/>
    </row>
    <row r="324" s="1" customFormat="1" customHeight="1" spans="1:17">
      <c r="A324" s="37">
        <v>66</v>
      </c>
      <c r="B324" s="15" t="s">
        <v>3508</v>
      </c>
      <c r="C324" s="38" t="s">
        <v>397</v>
      </c>
      <c r="D324" s="38" t="s">
        <v>3509</v>
      </c>
      <c r="E324" s="37" t="s">
        <v>945</v>
      </c>
      <c r="F324" s="24">
        <v>3.5</v>
      </c>
      <c r="G324" s="24">
        <v>3.5</v>
      </c>
      <c r="H324" s="33">
        <f t="shared" si="12"/>
        <v>164.395</v>
      </c>
      <c r="I324" s="33">
        <f t="shared" si="13"/>
        <v>2695</v>
      </c>
      <c r="J324" s="33">
        <f t="shared" si="14"/>
        <v>32.879</v>
      </c>
      <c r="K324" s="47" t="s">
        <v>3510</v>
      </c>
      <c r="L324" s="190" t="s">
        <v>32</v>
      </c>
      <c r="M324" s="169"/>
      <c r="N324" s="44"/>
      <c r="O324" s="37"/>
      <c r="P324" s="37"/>
      <c r="Q324" s="46"/>
    </row>
    <row r="325" s="1" customFormat="1" customHeight="1" spans="1:17">
      <c r="A325" s="37">
        <v>66</v>
      </c>
      <c r="B325" s="15" t="s">
        <v>3508</v>
      </c>
      <c r="C325" s="38" t="s">
        <v>397</v>
      </c>
      <c r="D325" s="38" t="s">
        <v>3509</v>
      </c>
      <c r="E325" s="37" t="s">
        <v>3251</v>
      </c>
      <c r="F325" s="24">
        <v>4</v>
      </c>
      <c r="G325" s="24">
        <v>4</v>
      </c>
      <c r="H325" s="33">
        <f t="shared" si="12"/>
        <v>187.88</v>
      </c>
      <c r="I325" s="33">
        <f t="shared" si="13"/>
        <v>3080</v>
      </c>
      <c r="J325" s="33">
        <f t="shared" si="14"/>
        <v>37.576</v>
      </c>
      <c r="K325" s="47" t="s">
        <v>3510</v>
      </c>
      <c r="L325" s="190" t="s">
        <v>32</v>
      </c>
      <c r="M325" s="169"/>
      <c r="N325" s="44"/>
      <c r="O325" s="37"/>
      <c r="P325" s="37"/>
      <c r="Q325" s="46"/>
    </row>
    <row r="326" s="1" customFormat="1" customHeight="1" spans="1:17">
      <c r="A326" s="15">
        <v>66</v>
      </c>
      <c r="B326" s="15" t="s">
        <v>3508</v>
      </c>
      <c r="C326" s="38" t="s">
        <v>397</v>
      </c>
      <c r="D326" s="38" t="s">
        <v>3509</v>
      </c>
      <c r="E326" s="37" t="s">
        <v>3252</v>
      </c>
      <c r="F326" s="24">
        <v>2</v>
      </c>
      <c r="G326" s="24">
        <v>2</v>
      </c>
      <c r="H326" s="33">
        <f t="shared" si="12"/>
        <v>93.94</v>
      </c>
      <c r="I326" s="33">
        <f t="shared" si="13"/>
        <v>1540</v>
      </c>
      <c r="J326" s="33">
        <f t="shared" si="14"/>
        <v>18.788</v>
      </c>
      <c r="K326" s="47" t="s">
        <v>3510</v>
      </c>
      <c r="L326" s="190" t="s">
        <v>32</v>
      </c>
      <c r="M326" s="170"/>
      <c r="N326" s="44"/>
      <c r="O326" s="37"/>
      <c r="P326" s="37"/>
      <c r="Q326" s="46"/>
    </row>
    <row r="327" s="1" customFormat="1" customHeight="1" spans="1:17">
      <c r="A327" s="37">
        <v>67</v>
      </c>
      <c r="B327" s="15" t="s">
        <v>3511</v>
      </c>
      <c r="C327" s="38" t="s">
        <v>2247</v>
      </c>
      <c r="D327" s="38" t="s">
        <v>3512</v>
      </c>
      <c r="E327" s="37" t="s">
        <v>37</v>
      </c>
      <c r="F327" s="24">
        <v>2</v>
      </c>
      <c r="G327" s="24">
        <v>2</v>
      </c>
      <c r="H327" s="33">
        <f t="shared" si="12"/>
        <v>93.94</v>
      </c>
      <c r="I327" s="33">
        <f t="shared" si="13"/>
        <v>1540</v>
      </c>
      <c r="J327" s="33">
        <f t="shared" si="14"/>
        <v>18.788</v>
      </c>
      <c r="K327" s="47" t="s">
        <v>3513</v>
      </c>
      <c r="L327" s="190" t="s">
        <v>32</v>
      </c>
      <c r="M327" s="168"/>
      <c r="N327" s="44"/>
      <c r="O327" s="37"/>
      <c r="P327" s="37"/>
      <c r="Q327" s="46"/>
    </row>
    <row r="328" s="1" customFormat="1" customHeight="1" spans="1:17">
      <c r="A328" s="37">
        <v>67</v>
      </c>
      <c r="B328" s="15" t="s">
        <v>3511</v>
      </c>
      <c r="C328" s="38" t="s">
        <v>2247</v>
      </c>
      <c r="D328" s="38" t="s">
        <v>3512</v>
      </c>
      <c r="E328" s="37" t="s">
        <v>3250</v>
      </c>
      <c r="F328" s="24">
        <v>2</v>
      </c>
      <c r="G328" s="24">
        <v>2</v>
      </c>
      <c r="H328" s="33">
        <f t="shared" ref="H328:H391" si="15">G328*46.97</f>
        <v>93.94</v>
      </c>
      <c r="I328" s="33">
        <f t="shared" ref="I328:I391" si="16">G328*770</f>
        <v>1540</v>
      </c>
      <c r="J328" s="33">
        <f t="shared" ref="J328:J391" si="17">H328*20%</f>
        <v>18.788</v>
      </c>
      <c r="K328" s="47" t="s">
        <v>3513</v>
      </c>
      <c r="L328" s="190" t="s">
        <v>32</v>
      </c>
      <c r="M328" s="169"/>
      <c r="N328" s="44"/>
      <c r="O328" s="37"/>
      <c r="P328" s="37"/>
      <c r="Q328" s="46"/>
    </row>
    <row r="329" s="1" customFormat="1" customHeight="1" spans="1:17">
      <c r="A329" s="37">
        <v>67</v>
      </c>
      <c r="B329" s="15" t="s">
        <v>3511</v>
      </c>
      <c r="C329" s="38" t="s">
        <v>2247</v>
      </c>
      <c r="D329" s="38" t="s">
        <v>3512</v>
      </c>
      <c r="E329" s="37" t="s">
        <v>3251</v>
      </c>
      <c r="F329" s="24">
        <v>2</v>
      </c>
      <c r="G329" s="24">
        <v>2</v>
      </c>
      <c r="H329" s="33">
        <f t="shared" si="15"/>
        <v>93.94</v>
      </c>
      <c r="I329" s="33">
        <f t="shared" si="16"/>
        <v>1540</v>
      </c>
      <c r="J329" s="33">
        <f t="shared" si="17"/>
        <v>18.788</v>
      </c>
      <c r="K329" s="47" t="s">
        <v>3513</v>
      </c>
      <c r="L329" s="190" t="s">
        <v>32</v>
      </c>
      <c r="M329" s="169"/>
      <c r="N329" s="44"/>
      <c r="O329" s="37"/>
      <c r="P329" s="37"/>
      <c r="Q329" s="46"/>
    </row>
    <row r="330" s="1" customFormat="1" customHeight="1" spans="1:17">
      <c r="A330" s="37">
        <v>67</v>
      </c>
      <c r="B330" s="15" t="s">
        <v>3511</v>
      </c>
      <c r="C330" s="38" t="s">
        <v>2247</v>
      </c>
      <c r="D330" s="38" t="s">
        <v>3512</v>
      </c>
      <c r="E330" s="37" t="s">
        <v>3252</v>
      </c>
      <c r="F330" s="24">
        <v>1</v>
      </c>
      <c r="G330" s="24">
        <v>1</v>
      </c>
      <c r="H330" s="33">
        <f t="shared" si="15"/>
        <v>46.97</v>
      </c>
      <c r="I330" s="33">
        <f t="shared" si="16"/>
        <v>770</v>
      </c>
      <c r="J330" s="33">
        <f t="shared" si="17"/>
        <v>9.394</v>
      </c>
      <c r="K330" s="47" t="s">
        <v>3513</v>
      </c>
      <c r="L330" s="190" t="s">
        <v>32</v>
      </c>
      <c r="M330" s="169"/>
      <c r="N330" s="44"/>
      <c r="O330" s="37"/>
      <c r="P330" s="37"/>
      <c r="Q330" s="46"/>
    </row>
    <row r="331" s="1" customFormat="1" customHeight="1" spans="1:17">
      <c r="A331" s="15">
        <v>67</v>
      </c>
      <c r="B331" s="15" t="s">
        <v>3511</v>
      </c>
      <c r="C331" s="38" t="s">
        <v>2247</v>
      </c>
      <c r="D331" s="38" t="s">
        <v>3512</v>
      </c>
      <c r="E331" s="37" t="s">
        <v>2826</v>
      </c>
      <c r="F331" s="24">
        <v>3</v>
      </c>
      <c r="G331" s="24">
        <v>3</v>
      </c>
      <c r="H331" s="33">
        <f t="shared" si="15"/>
        <v>140.91</v>
      </c>
      <c r="I331" s="33">
        <f t="shared" si="16"/>
        <v>2310</v>
      </c>
      <c r="J331" s="33">
        <f t="shared" si="17"/>
        <v>28.182</v>
      </c>
      <c r="K331" s="47" t="s">
        <v>3513</v>
      </c>
      <c r="L331" s="190" t="s">
        <v>32</v>
      </c>
      <c r="M331" s="170"/>
      <c r="N331" s="44"/>
      <c r="O331" s="37"/>
      <c r="P331" s="37"/>
      <c r="Q331" s="46"/>
    </row>
    <row r="332" s="1" customFormat="1" customHeight="1" spans="1:17">
      <c r="A332" s="37">
        <v>68</v>
      </c>
      <c r="B332" s="15" t="s">
        <v>3514</v>
      </c>
      <c r="C332" s="38" t="s">
        <v>901</v>
      </c>
      <c r="D332" s="38" t="s">
        <v>3515</v>
      </c>
      <c r="E332" s="37" t="s">
        <v>2826</v>
      </c>
      <c r="F332" s="24">
        <v>3.6</v>
      </c>
      <c r="G332" s="24">
        <v>3.6</v>
      </c>
      <c r="H332" s="33">
        <f t="shared" si="15"/>
        <v>169.092</v>
      </c>
      <c r="I332" s="33">
        <f t="shared" si="16"/>
        <v>2772</v>
      </c>
      <c r="J332" s="33">
        <f t="shared" si="17"/>
        <v>33.8184</v>
      </c>
      <c r="K332" s="47" t="s">
        <v>3516</v>
      </c>
      <c r="L332" s="190" t="s">
        <v>32</v>
      </c>
      <c r="M332" s="168"/>
      <c r="N332" s="44"/>
      <c r="O332" s="37"/>
      <c r="P332" s="37"/>
      <c r="Q332" s="46"/>
    </row>
    <row r="333" s="1" customFormat="1" customHeight="1" spans="1:17">
      <c r="A333" s="37">
        <v>68</v>
      </c>
      <c r="B333" s="15" t="s">
        <v>3514</v>
      </c>
      <c r="C333" s="38" t="s">
        <v>901</v>
      </c>
      <c r="D333" s="38" t="s">
        <v>3515</v>
      </c>
      <c r="E333" s="37" t="s">
        <v>3251</v>
      </c>
      <c r="F333" s="24">
        <v>3.5</v>
      </c>
      <c r="G333" s="24">
        <v>3.5</v>
      </c>
      <c r="H333" s="33">
        <f t="shared" si="15"/>
        <v>164.395</v>
      </c>
      <c r="I333" s="33">
        <f t="shared" si="16"/>
        <v>2695</v>
      </c>
      <c r="J333" s="33">
        <f t="shared" si="17"/>
        <v>32.879</v>
      </c>
      <c r="K333" s="47" t="s">
        <v>3516</v>
      </c>
      <c r="L333" s="190" t="s">
        <v>32</v>
      </c>
      <c r="M333" s="169"/>
      <c r="N333" s="44"/>
      <c r="O333" s="37"/>
      <c r="P333" s="37"/>
      <c r="Q333" s="46"/>
    </row>
    <row r="334" s="1" customFormat="1" customHeight="1" spans="1:17">
      <c r="A334" s="37">
        <v>68</v>
      </c>
      <c r="B334" s="15" t="s">
        <v>3514</v>
      </c>
      <c r="C334" s="38" t="s">
        <v>901</v>
      </c>
      <c r="D334" s="38" t="s">
        <v>3515</v>
      </c>
      <c r="E334" s="37" t="s">
        <v>3250</v>
      </c>
      <c r="F334" s="24">
        <v>2.4</v>
      </c>
      <c r="G334" s="24">
        <v>2.4</v>
      </c>
      <c r="H334" s="33">
        <f t="shared" si="15"/>
        <v>112.728</v>
      </c>
      <c r="I334" s="33">
        <f t="shared" si="16"/>
        <v>1848</v>
      </c>
      <c r="J334" s="33">
        <f t="shared" si="17"/>
        <v>22.5456</v>
      </c>
      <c r="K334" s="47" t="s">
        <v>3516</v>
      </c>
      <c r="L334" s="190" t="s">
        <v>32</v>
      </c>
      <c r="M334" s="169"/>
      <c r="N334" s="44"/>
      <c r="O334" s="37"/>
      <c r="P334" s="37"/>
      <c r="Q334" s="46"/>
    </row>
    <row r="335" s="1" customFormat="1" customHeight="1" spans="1:17">
      <c r="A335" s="37">
        <v>68</v>
      </c>
      <c r="B335" s="15" t="s">
        <v>3514</v>
      </c>
      <c r="C335" s="38" t="s">
        <v>901</v>
      </c>
      <c r="D335" s="38" t="s">
        <v>3515</v>
      </c>
      <c r="E335" s="37" t="s">
        <v>2826</v>
      </c>
      <c r="F335" s="24">
        <v>1</v>
      </c>
      <c r="G335" s="24">
        <v>1</v>
      </c>
      <c r="H335" s="33">
        <f t="shared" si="15"/>
        <v>46.97</v>
      </c>
      <c r="I335" s="33">
        <f t="shared" si="16"/>
        <v>770</v>
      </c>
      <c r="J335" s="33">
        <f t="shared" si="17"/>
        <v>9.394</v>
      </c>
      <c r="K335" s="47" t="s">
        <v>3516</v>
      </c>
      <c r="L335" s="190" t="s">
        <v>32</v>
      </c>
      <c r="M335" s="169"/>
      <c r="N335" s="44"/>
      <c r="O335" s="37"/>
      <c r="P335" s="37"/>
      <c r="Q335" s="46"/>
    </row>
    <row r="336" s="1" customFormat="1" customHeight="1" spans="1:17">
      <c r="A336" s="15">
        <v>68</v>
      </c>
      <c r="B336" s="15" t="s">
        <v>3514</v>
      </c>
      <c r="C336" s="38" t="s">
        <v>901</v>
      </c>
      <c r="D336" s="38" t="s">
        <v>3515</v>
      </c>
      <c r="E336" s="37" t="s">
        <v>3252</v>
      </c>
      <c r="F336" s="24">
        <v>2.5</v>
      </c>
      <c r="G336" s="24">
        <v>2.5</v>
      </c>
      <c r="H336" s="33">
        <f t="shared" si="15"/>
        <v>117.425</v>
      </c>
      <c r="I336" s="33">
        <f t="shared" si="16"/>
        <v>1925</v>
      </c>
      <c r="J336" s="33">
        <f t="shared" si="17"/>
        <v>23.485</v>
      </c>
      <c r="K336" s="47" t="s">
        <v>3516</v>
      </c>
      <c r="L336" s="190" t="s">
        <v>32</v>
      </c>
      <c r="M336" s="170"/>
      <c r="N336" s="44"/>
      <c r="O336" s="37"/>
      <c r="P336" s="37"/>
      <c r="Q336" s="46"/>
    </row>
    <row r="337" s="1" customFormat="1" customHeight="1" spans="1:17">
      <c r="A337" s="37">
        <v>69</v>
      </c>
      <c r="B337" s="15" t="s">
        <v>3517</v>
      </c>
      <c r="C337" s="38" t="s">
        <v>538</v>
      </c>
      <c r="D337" s="38" t="s">
        <v>3518</v>
      </c>
      <c r="E337" s="37" t="s">
        <v>3519</v>
      </c>
      <c r="F337" s="24">
        <v>5.8</v>
      </c>
      <c r="G337" s="24">
        <v>5.8</v>
      </c>
      <c r="H337" s="33">
        <f t="shared" si="15"/>
        <v>272.426</v>
      </c>
      <c r="I337" s="33">
        <f t="shared" si="16"/>
        <v>4466</v>
      </c>
      <c r="J337" s="33">
        <f t="shared" si="17"/>
        <v>54.4852</v>
      </c>
      <c r="K337" s="47" t="s">
        <v>3520</v>
      </c>
      <c r="L337" s="190" t="s">
        <v>32</v>
      </c>
      <c r="M337" s="168"/>
      <c r="N337" s="44"/>
      <c r="O337" s="37"/>
      <c r="P337" s="37"/>
      <c r="Q337" s="46"/>
    </row>
    <row r="338" s="1" customFormat="1" customHeight="1" spans="1:17">
      <c r="A338" s="37">
        <v>69</v>
      </c>
      <c r="B338" s="15" t="s">
        <v>3517</v>
      </c>
      <c r="C338" s="38" t="s">
        <v>538</v>
      </c>
      <c r="D338" s="38" t="s">
        <v>3518</v>
      </c>
      <c r="E338" s="37" t="s">
        <v>3250</v>
      </c>
      <c r="F338" s="24">
        <v>6.5</v>
      </c>
      <c r="G338" s="24">
        <v>6.5</v>
      </c>
      <c r="H338" s="33">
        <f t="shared" si="15"/>
        <v>305.305</v>
      </c>
      <c r="I338" s="33">
        <f t="shared" si="16"/>
        <v>5005</v>
      </c>
      <c r="J338" s="33">
        <f t="shared" si="17"/>
        <v>61.061</v>
      </c>
      <c r="K338" s="47" t="s">
        <v>3520</v>
      </c>
      <c r="L338" s="190" t="s">
        <v>32</v>
      </c>
      <c r="M338" s="169"/>
      <c r="N338" s="44"/>
      <c r="O338" s="37"/>
      <c r="P338" s="37"/>
      <c r="Q338" s="46"/>
    </row>
    <row r="339" s="1" customFormat="1" customHeight="1" spans="1:17">
      <c r="A339" s="37">
        <v>69</v>
      </c>
      <c r="B339" s="15" t="s">
        <v>3517</v>
      </c>
      <c r="C339" s="38" t="s">
        <v>538</v>
      </c>
      <c r="D339" s="38" t="s">
        <v>3518</v>
      </c>
      <c r="E339" s="37" t="s">
        <v>3251</v>
      </c>
      <c r="F339" s="24">
        <v>5.3</v>
      </c>
      <c r="G339" s="24">
        <v>5.3</v>
      </c>
      <c r="H339" s="33">
        <f t="shared" si="15"/>
        <v>248.941</v>
      </c>
      <c r="I339" s="33">
        <f t="shared" si="16"/>
        <v>4081</v>
      </c>
      <c r="J339" s="33">
        <f t="shared" si="17"/>
        <v>49.7882</v>
      </c>
      <c r="K339" s="47" t="s">
        <v>3520</v>
      </c>
      <c r="L339" s="190" t="s">
        <v>32</v>
      </c>
      <c r="M339" s="169"/>
      <c r="N339" s="44"/>
      <c r="O339" s="37"/>
      <c r="P339" s="37"/>
      <c r="Q339" s="46"/>
    </row>
    <row r="340" s="1" customFormat="1" customHeight="1" spans="1:17">
      <c r="A340" s="37">
        <v>69</v>
      </c>
      <c r="B340" s="15" t="s">
        <v>3517</v>
      </c>
      <c r="C340" s="38" t="s">
        <v>538</v>
      </c>
      <c r="D340" s="38" t="s">
        <v>3518</v>
      </c>
      <c r="E340" s="37" t="s">
        <v>3252</v>
      </c>
      <c r="F340" s="24">
        <v>2.4</v>
      </c>
      <c r="G340" s="24">
        <v>2.4</v>
      </c>
      <c r="H340" s="33">
        <f t="shared" si="15"/>
        <v>112.728</v>
      </c>
      <c r="I340" s="33">
        <f t="shared" si="16"/>
        <v>1848</v>
      </c>
      <c r="J340" s="33">
        <f t="shared" si="17"/>
        <v>22.5456</v>
      </c>
      <c r="K340" s="47" t="s">
        <v>3520</v>
      </c>
      <c r="L340" s="190" t="s">
        <v>32</v>
      </c>
      <c r="M340" s="169"/>
      <c r="N340" s="44"/>
      <c r="O340" s="37"/>
      <c r="P340" s="37"/>
      <c r="Q340" s="46"/>
    </row>
    <row r="341" s="1" customFormat="1" customHeight="1" spans="1:17">
      <c r="A341" s="15">
        <v>69</v>
      </c>
      <c r="B341" s="15" t="s">
        <v>3517</v>
      </c>
      <c r="C341" s="38" t="s">
        <v>538</v>
      </c>
      <c r="D341" s="38" t="s">
        <v>3518</v>
      </c>
      <c r="E341" s="37" t="s">
        <v>2826</v>
      </c>
      <c r="F341" s="24">
        <v>3.5</v>
      </c>
      <c r="G341" s="24">
        <v>3.5</v>
      </c>
      <c r="H341" s="33">
        <f t="shared" si="15"/>
        <v>164.395</v>
      </c>
      <c r="I341" s="33">
        <f t="shared" si="16"/>
        <v>2695</v>
      </c>
      <c r="J341" s="33">
        <f t="shared" si="17"/>
        <v>32.879</v>
      </c>
      <c r="K341" s="47" t="s">
        <v>3520</v>
      </c>
      <c r="L341" s="190" t="s">
        <v>32</v>
      </c>
      <c r="M341" s="170"/>
      <c r="N341" s="44"/>
      <c r="O341" s="37"/>
      <c r="P341" s="37"/>
      <c r="Q341" s="46"/>
    </row>
    <row r="342" s="1" customFormat="1" customHeight="1" spans="1:17">
      <c r="A342" s="37">
        <v>70</v>
      </c>
      <c r="B342" s="15" t="s">
        <v>3521</v>
      </c>
      <c r="C342" s="38" t="s">
        <v>470</v>
      </c>
      <c r="D342" s="38" t="s">
        <v>3522</v>
      </c>
      <c r="E342" s="37" t="s">
        <v>3503</v>
      </c>
      <c r="F342" s="24">
        <v>6.8</v>
      </c>
      <c r="G342" s="24">
        <v>6.8</v>
      </c>
      <c r="H342" s="33">
        <f t="shared" si="15"/>
        <v>319.396</v>
      </c>
      <c r="I342" s="33">
        <f t="shared" si="16"/>
        <v>5236</v>
      </c>
      <c r="J342" s="33">
        <f t="shared" si="17"/>
        <v>63.8792</v>
      </c>
      <c r="K342" s="47" t="s">
        <v>3523</v>
      </c>
      <c r="L342" s="190" t="s">
        <v>32</v>
      </c>
      <c r="M342" s="168"/>
      <c r="N342" s="44"/>
      <c r="O342" s="37"/>
      <c r="P342" s="37"/>
      <c r="Q342" s="46"/>
    </row>
    <row r="343" s="1" customFormat="1" customHeight="1" spans="1:17">
      <c r="A343" s="37">
        <v>70</v>
      </c>
      <c r="B343" s="15" t="s">
        <v>3521</v>
      </c>
      <c r="C343" s="38" t="s">
        <v>470</v>
      </c>
      <c r="D343" s="38" t="s">
        <v>3522</v>
      </c>
      <c r="E343" s="37" t="s">
        <v>3251</v>
      </c>
      <c r="F343" s="24">
        <v>5.6</v>
      </c>
      <c r="G343" s="24">
        <v>5.6</v>
      </c>
      <c r="H343" s="33">
        <f t="shared" si="15"/>
        <v>263.032</v>
      </c>
      <c r="I343" s="33">
        <f t="shared" si="16"/>
        <v>4312</v>
      </c>
      <c r="J343" s="33">
        <f t="shared" si="17"/>
        <v>52.6064</v>
      </c>
      <c r="K343" s="47" t="s">
        <v>3523</v>
      </c>
      <c r="L343" s="190" t="s">
        <v>32</v>
      </c>
      <c r="M343" s="169"/>
      <c r="N343" s="44"/>
      <c r="O343" s="37"/>
      <c r="P343" s="37"/>
      <c r="Q343" s="46"/>
    </row>
    <row r="344" s="1" customFormat="1" customHeight="1" spans="1:17">
      <c r="A344" s="37">
        <v>70</v>
      </c>
      <c r="B344" s="15" t="s">
        <v>3521</v>
      </c>
      <c r="C344" s="38" t="s">
        <v>470</v>
      </c>
      <c r="D344" s="38" t="s">
        <v>3522</v>
      </c>
      <c r="E344" s="37" t="s">
        <v>3252</v>
      </c>
      <c r="F344" s="24">
        <v>8.6</v>
      </c>
      <c r="G344" s="24">
        <v>8.6</v>
      </c>
      <c r="H344" s="33">
        <f t="shared" si="15"/>
        <v>403.942</v>
      </c>
      <c r="I344" s="33">
        <f t="shared" si="16"/>
        <v>6622</v>
      </c>
      <c r="J344" s="33">
        <f t="shared" si="17"/>
        <v>80.7884</v>
      </c>
      <c r="K344" s="47" t="s">
        <v>3523</v>
      </c>
      <c r="L344" s="190" t="s">
        <v>32</v>
      </c>
      <c r="M344" s="169"/>
      <c r="N344" s="44"/>
      <c r="O344" s="37"/>
      <c r="P344" s="37"/>
      <c r="Q344" s="46"/>
    </row>
    <row r="345" s="1" customFormat="1" customHeight="1" spans="1:17">
      <c r="A345" s="37">
        <v>70</v>
      </c>
      <c r="B345" s="15" t="s">
        <v>3521</v>
      </c>
      <c r="C345" s="38" t="s">
        <v>470</v>
      </c>
      <c r="D345" s="38" t="s">
        <v>3522</v>
      </c>
      <c r="E345" s="37" t="s">
        <v>2826</v>
      </c>
      <c r="F345" s="24">
        <v>2.5</v>
      </c>
      <c r="G345" s="24">
        <v>2.5</v>
      </c>
      <c r="H345" s="33">
        <f t="shared" si="15"/>
        <v>117.425</v>
      </c>
      <c r="I345" s="33">
        <f t="shared" si="16"/>
        <v>1925</v>
      </c>
      <c r="J345" s="33">
        <f t="shared" si="17"/>
        <v>23.485</v>
      </c>
      <c r="K345" s="47" t="s">
        <v>3523</v>
      </c>
      <c r="L345" s="190" t="s">
        <v>32</v>
      </c>
      <c r="M345" s="170"/>
      <c r="N345" s="44"/>
      <c r="O345" s="37"/>
      <c r="P345" s="37"/>
      <c r="Q345" s="46"/>
    </row>
    <row r="346" s="1" customFormat="1" customHeight="1" spans="1:17">
      <c r="A346" s="15">
        <v>71</v>
      </c>
      <c r="B346" s="15" t="s">
        <v>3524</v>
      </c>
      <c r="C346" s="38" t="s">
        <v>533</v>
      </c>
      <c r="D346" s="38" t="s">
        <v>3525</v>
      </c>
      <c r="E346" s="37" t="s">
        <v>3360</v>
      </c>
      <c r="F346" s="24">
        <v>5.4</v>
      </c>
      <c r="G346" s="24">
        <v>5.4</v>
      </c>
      <c r="H346" s="33">
        <f t="shared" si="15"/>
        <v>253.638</v>
      </c>
      <c r="I346" s="33">
        <f t="shared" si="16"/>
        <v>4158</v>
      </c>
      <c r="J346" s="33">
        <f t="shared" si="17"/>
        <v>50.7276</v>
      </c>
      <c r="K346" s="47" t="s">
        <v>3526</v>
      </c>
      <c r="L346" s="190" t="s">
        <v>32</v>
      </c>
      <c r="M346" s="168"/>
      <c r="N346" s="44"/>
      <c r="O346" s="37"/>
      <c r="P346" s="37"/>
      <c r="Q346" s="46"/>
    </row>
    <row r="347" s="1" customFormat="1" customHeight="1" spans="1:17">
      <c r="A347" s="37">
        <v>71</v>
      </c>
      <c r="B347" s="15" t="s">
        <v>3524</v>
      </c>
      <c r="C347" s="38" t="s">
        <v>533</v>
      </c>
      <c r="D347" s="38" t="s">
        <v>3525</v>
      </c>
      <c r="E347" s="37" t="s">
        <v>3251</v>
      </c>
      <c r="F347" s="24">
        <v>3.4</v>
      </c>
      <c r="G347" s="24">
        <v>3.4</v>
      </c>
      <c r="H347" s="33">
        <f t="shared" si="15"/>
        <v>159.698</v>
      </c>
      <c r="I347" s="33">
        <f t="shared" si="16"/>
        <v>2618</v>
      </c>
      <c r="J347" s="33">
        <f t="shared" si="17"/>
        <v>31.9396</v>
      </c>
      <c r="K347" s="47" t="s">
        <v>3526</v>
      </c>
      <c r="L347" s="190" t="s">
        <v>32</v>
      </c>
      <c r="M347" s="169"/>
      <c r="N347" s="44"/>
      <c r="O347" s="37"/>
      <c r="P347" s="37"/>
      <c r="Q347" s="46"/>
    </row>
    <row r="348" s="1" customFormat="1" customHeight="1" spans="1:17">
      <c r="A348" s="37">
        <v>71</v>
      </c>
      <c r="B348" s="15" t="s">
        <v>3524</v>
      </c>
      <c r="C348" s="38" t="s">
        <v>533</v>
      </c>
      <c r="D348" s="38" t="s">
        <v>3525</v>
      </c>
      <c r="E348" s="37" t="s">
        <v>3251</v>
      </c>
      <c r="F348" s="24">
        <v>5.2</v>
      </c>
      <c r="G348" s="24">
        <v>5.2</v>
      </c>
      <c r="H348" s="33">
        <f t="shared" si="15"/>
        <v>244.244</v>
      </c>
      <c r="I348" s="33">
        <f t="shared" si="16"/>
        <v>4004</v>
      </c>
      <c r="J348" s="33">
        <f t="shared" si="17"/>
        <v>48.8488</v>
      </c>
      <c r="K348" s="47" t="s">
        <v>3526</v>
      </c>
      <c r="L348" s="190" t="s">
        <v>32</v>
      </c>
      <c r="M348" s="169"/>
      <c r="N348" s="44"/>
      <c r="O348" s="37"/>
      <c r="P348" s="37"/>
      <c r="Q348" s="46"/>
    </row>
    <row r="349" s="1" customFormat="1" customHeight="1" spans="1:17">
      <c r="A349" s="37">
        <v>71</v>
      </c>
      <c r="B349" s="15" t="s">
        <v>3524</v>
      </c>
      <c r="C349" s="38" t="s">
        <v>533</v>
      </c>
      <c r="D349" s="38" t="s">
        <v>3525</v>
      </c>
      <c r="E349" s="37" t="s">
        <v>3252</v>
      </c>
      <c r="F349" s="24">
        <v>4.1</v>
      </c>
      <c r="G349" s="24">
        <v>4.1</v>
      </c>
      <c r="H349" s="33">
        <f t="shared" si="15"/>
        <v>192.577</v>
      </c>
      <c r="I349" s="33">
        <f t="shared" si="16"/>
        <v>3157</v>
      </c>
      <c r="J349" s="33">
        <f t="shared" si="17"/>
        <v>38.5154</v>
      </c>
      <c r="K349" s="47" t="s">
        <v>3526</v>
      </c>
      <c r="L349" s="190" t="s">
        <v>32</v>
      </c>
      <c r="M349" s="169"/>
      <c r="N349" s="44"/>
      <c r="O349" s="37"/>
      <c r="P349" s="37"/>
      <c r="Q349" s="46"/>
    </row>
    <row r="350" s="1" customFormat="1" customHeight="1" spans="1:17">
      <c r="A350" s="37">
        <v>71</v>
      </c>
      <c r="B350" s="15" t="s">
        <v>3524</v>
      </c>
      <c r="C350" s="38" t="s">
        <v>533</v>
      </c>
      <c r="D350" s="38" t="s">
        <v>3525</v>
      </c>
      <c r="E350" s="37" t="s">
        <v>3336</v>
      </c>
      <c r="F350" s="24">
        <v>2.3</v>
      </c>
      <c r="G350" s="24">
        <v>2.3</v>
      </c>
      <c r="H350" s="33">
        <f t="shared" si="15"/>
        <v>108.031</v>
      </c>
      <c r="I350" s="33">
        <f t="shared" si="16"/>
        <v>1771</v>
      </c>
      <c r="J350" s="33">
        <f t="shared" si="17"/>
        <v>21.6062</v>
      </c>
      <c r="K350" s="47" t="s">
        <v>3526</v>
      </c>
      <c r="L350" s="190" t="s">
        <v>32</v>
      </c>
      <c r="M350" s="170"/>
      <c r="N350" s="44"/>
      <c r="O350" s="37"/>
      <c r="P350" s="37"/>
      <c r="Q350" s="46"/>
    </row>
    <row r="351" s="1" customFormat="1" customHeight="1" spans="1:17">
      <c r="A351" s="15">
        <v>72</v>
      </c>
      <c r="B351" s="15" t="s">
        <v>3527</v>
      </c>
      <c r="C351" s="38" t="s">
        <v>533</v>
      </c>
      <c r="D351" s="38" t="s">
        <v>3528</v>
      </c>
      <c r="E351" s="37" t="s">
        <v>3251</v>
      </c>
      <c r="F351" s="24">
        <v>6.6</v>
      </c>
      <c r="G351" s="24">
        <v>6.6</v>
      </c>
      <c r="H351" s="33">
        <f t="shared" si="15"/>
        <v>310.002</v>
      </c>
      <c r="I351" s="33">
        <f t="shared" si="16"/>
        <v>5082</v>
      </c>
      <c r="J351" s="33">
        <f t="shared" si="17"/>
        <v>62.0004</v>
      </c>
      <c r="K351" s="47" t="s">
        <v>3529</v>
      </c>
      <c r="L351" s="190" t="s">
        <v>32</v>
      </c>
      <c r="M351" s="168"/>
      <c r="N351" s="44"/>
      <c r="O351" s="37"/>
      <c r="P351" s="37"/>
      <c r="Q351" s="46"/>
    </row>
    <row r="352" s="1" customFormat="1" customHeight="1" spans="1:17">
      <c r="A352" s="37">
        <v>72</v>
      </c>
      <c r="B352" s="15" t="s">
        <v>3527</v>
      </c>
      <c r="C352" s="38" t="s">
        <v>533</v>
      </c>
      <c r="D352" s="38" t="s">
        <v>3528</v>
      </c>
      <c r="E352" s="37" t="s">
        <v>3360</v>
      </c>
      <c r="F352" s="24">
        <v>3.2</v>
      </c>
      <c r="G352" s="24">
        <v>3.2</v>
      </c>
      <c r="H352" s="33">
        <f t="shared" si="15"/>
        <v>150.304</v>
      </c>
      <c r="I352" s="33">
        <f t="shared" si="16"/>
        <v>2464</v>
      </c>
      <c r="J352" s="33">
        <f t="shared" si="17"/>
        <v>30.0608</v>
      </c>
      <c r="K352" s="47" t="s">
        <v>3529</v>
      </c>
      <c r="L352" s="190" t="s">
        <v>32</v>
      </c>
      <c r="M352" s="169"/>
      <c r="N352" s="44"/>
      <c r="O352" s="37"/>
      <c r="P352" s="37"/>
      <c r="Q352" s="46"/>
    </row>
    <row r="353" s="1" customFormat="1" customHeight="1" spans="1:17">
      <c r="A353" s="37">
        <v>72</v>
      </c>
      <c r="B353" s="15" t="s">
        <v>3527</v>
      </c>
      <c r="C353" s="38" t="s">
        <v>533</v>
      </c>
      <c r="D353" s="38" t="s">
        <v>3528</v>
      </c>
      <c r="E353" s="37" t="s">
        <v>3462</v>
      </c>
      <c r="F353" s="24">
        <v>3.3</v>
      </c>
      <c r="G353" s="24">
        <v>3.3</v>
      </c>
      <c r="H353" s="33">
        <f t="shared" si="15"/>
        <v>155.001</v>
      </c>
      <c r="I353" s="33">
        <f t="shared" si="16"/>
        <v>2541</v>
      </c>
      <c r="J353" s="33">
        <f t="shared" si="17"/>
        <v>31.0002</v>
      </c>
      <c r="K353" s="47" t="s">
        <v>3529</v>
      </c>
      <c r="L353" s="190" t="s">
        <v>32</v>
      </c>
      <c r="M353" s="169"/>
      <c r="N353" s="44"/>
      <c r="O353" s="37"/>
      <c r="P353" s="37"/>
      <c r="Q353" s="46"/>
    </row>
    <row r="354" s="1" customFormat="1" customHeight="1" spans="1:17">
      <c r="A354" s="37">
        <v>72</v>
      </c>
      <c r="B354" s="15" t="s">
        <v>3527</v>
      </c>
      <c r="C354" s="38" t="s">
        <v>533</v>
      </c>
      <c r="D354" s="38" t="s">
        <v>3528</v>
      </c>
      <c r="E354" s="37" t="s">
        <v>1361</v>
      </c>
      <c r="F354" s="24">
        <v>4.4</v>
      </c>
      <c r="G354" s="24">
        <v>4.4</v>
      </c>
      <c r="H354" s="33">
        <f t="shared" si="15"/>
        <v>206.668</v>
      </c>
      <c r="I354" s="33">
        <f t="shared" si="16"/>
        <v>3388</v>
      </c>
      <c r="J354" s="33">
        <f t="shared" si="17"/>
        <v>41.3336</v>
      </c>
      <c r="K354" s="47" t="s">
        <v>3529</v>
      </c>
      <c r="L354" s="190" t="s">
        <v>32</v>
      </c>
      <c r="M354" s="169"/>
      <c r="N354" s="44"/>
      <c r="O354" s="37"/>
      <c r="P354" s="37"/>
      <c r="Q354" s="46"/>
    </row>
    <row r="355" s="1" customFormat="1" customHeight="1" spans="1:17">
      <c r="A355" s="37">
        <v>72</v>
      </c>
      <c r="B355" s="15" t="s">
        <v>3527</v>
      </c>
      <c r="C355" s="38" t="s">
        <v>533</v>
      </c>
      <c r="D355" s="38" t="s">
        <v>3528</v>
      </c>
      <c r="E355" s="37" t="s">
        <v>37</v>
      </c>
      <c r="F355" s="24">
        <v>2.9</v>
      </c>
      <c r="G355" s="24">
        <v>2.9</v>
      </c>
      <c r="H355" s="33">
        <f t="shared" si="15"/>
        <v>136.213</v>
      </c>
      <c r="I355" s="33">
        <f t="shared" si="16"/>
        <v>2233</v>
      </c>
      <c r="J355" s="33">
        <f t="shared" si="17"/>
        <v>27.2426</v>
      </c>
      <c r="K355" s="47" t="s">
        <v>3529</v>
      </c>
      <c r="L355" s="190" t="s">
        <v>32</v>
      </c>
      <c r="M355" s="170"/>
      <c r="N355" s="44"/>
      <c r="O355" s="37"/>
      <c r="P355" s="37"/>
      <c r="Q355" s="46"/>
    </row>
    <row r="356" s="1" customFormat="1" customHeight="1" spans="1:17">
      <c r="A356" s="15">
        <v>73</v>
      </c>
      <c r="B356" s="15" t="s">
        <v>3530</v>
      </c>
      <c r="C356" s="38" t="s">
        <v>663</v>
      </c>
      <c r="D356" s="38" t="s">
        <v>3531</v>
      </c>
      <c r="E356" s="37" t="s">
        <v>37</v>
      </c>
      <c r="F356" s="24">
        <v>4.9</v>
      </c>
      <c r="G356" s="24">
        <v>4.9</v>
      </c>
      <c r="H356" s="33">
        <f t="shared" si="15"/>
        <v>230.153</v>
      </c>
      <c r="I356" s="33">
        <f t="shared" si="16"/>
        <v>3773</v>
      </c>
      <c r="J356" s="33">
        <f t="shared" si="17"/>
        <v>46.0306</v>
      </c>
      <c r="K356" s="47" t="s">
        <v>3532</v>
      </c>
      <c r="L356" s="190" t="s">
        <v>32</v>
      </c>
      <c r="M356" s="168"/>
      <c r="N356" s="44"/>
      <c r="O356" s="37"/>
      <c r="P356" s="37"/>
      <c r="Q356" s="46"/>
    </row>
    <row r="357" s="1" customFormat="1" customHeight="1" spans="1:17">
      <c r="A357" s="37">
        <v>73</v>
      </c>
      <c r="B357" s="15" t="s">
        <v>3530</v>
      </c>
      <c r="C357" s="38" t="s">
        <v>663</v>
      </c>
      <c r="D357" s="38" t="s">
        <v>3531</v>
      </c>
      <c r="E357" s="37" t="s">
        <v>3251</v>
      </c>
      <c r="F357" s="24">
        <v>5.6</v>
      </c>
      <c r="G357" s="24">
        <v>5.6</v>
      </c>
      <c r="H357" s="33">
        <f t="shared" si="15"/>
        <v>263.032</v>
      </c>
      <c r="I357" s="33">
        <f t="shared" si="16"/>
        <v>4312</v>
      </c>
      <c r="J357" s="33">
        <f t="shared" si="17"/>
        <v>52.6064</v>
      </c>
      <c r="K357" s="47" t="s">
        <v>3532</v>
      </c>
      <c r="L357" s="190" t="s">
        <v>32</v>
      </c>
      <c r="M357" s="169"/>
      <c r="N357" s="44"/>
      <c r="O357" s="37"/>
      <c r="P357" s="37"/>
      <c r="Q357" s="46"/>
    </row>
    <row r="358" s="1" customFormat="1" customHeight="1" spans="1:17">
      <c r="A358" s="37">
        <v>73</v>
      </c>
      <c r="B358" s="15" t="s">
        <v>3530</v>
      </c>
      <c r="C358" s="38" t="s">
        <v>663</v>
      </c>
      <c r="D358" s="38" t="s">
        <v>3531</v>
      </c>
      <c r="E358" s="37" t="s">
        <v>3360</v>
      </c>
      <c r="F358" s="24">
        <v>6.3</v>
      </c>
      <c r="G358" s="24">
        <v>6.3</v>
      </c>
      <c r="H358" s="33">
        <f t="shared" si="15"/>
        <v>295.911</v>
      </c>
      <c r="I358" s="33">
        <f t="shared" si="16"/>
        <v>4851</v>
      </c>
      <c r="J358" s="33">
        <f t="shared" si="17"/>
        <v>59.1822</v>
      </c>
      <c r="K358" s="47" t="s">
        <v>3532</v>
      </c>
      <c r="L358" s="190" t="s">
        <v>32</v>
      </c>
      <c r="M358" s="169"/>
      <c r="N358" s="44"/>
      <c r="O358" s="37"/>
      <c r="P358" s="37"/>
      <c r="Q358" s="46"/>
    </row>
    <row r="359" s="1" customFormat="1" customHeight="1" spans="1:17">
      <c r="A359" s="37">
        <v>73</v>
      </c>
      <c r="B359" s="15" t="s">
        <v>3530</v>
      </c>
      <c r="C359" s="38" t="s">
        <v>663</v>
      </c>
      <c r="D359" s="38" t="s">
        <v>3531</v>
      </c>
      <c r="E359" s="37" t="s">
        <v>3360</v>
      </c>
      <c r="F359" s="24">
        <v>5.1</v>
      </c>
      <c r="G359" s="24">
        <v>5.1</v>
      </c>
      <c r="H359" s="33">
        <f t="shared" si="15"/>
        <v>239.547</v>
      </c>
      <c r="I359" s="33">
        <f t="shared" si="16"/>
        <v>3927</v>
      </c>
      <c r="J359" s="33">
        <f t="shared" si="17"/>
        <v>47.9094</v>
      </c>
      <c r="K359" s="47" t="s">
        <v>3532</v>
      </c>
      <c r="L359" s="190" t="s">
        <v>32</v>
      </c>
      <c r="M359" s="169"/>
      <c r="N359" s="44"/>
      <c r="O359" s="37"/>
      <c r="P359" s="37"/>
      <c r="Q359" s="46"/>
    </row>
    <row r="360" s="1" customFormat="1" customHeight="1" spans="1:17">
      <c r="A360" s="37">
        <v>73</v>
      </c>
      <c r="B360" s="15" t="s">
        <v>3530</v>
      </c>
      <c r="C360" s="38" t="s">
        <v>663</v>
      </c>
      <c r="D360" s="38" t="s">
        <v>3531</v>
      </c>
      <c r="E360" s="37" t="s">
        <v>1054</v>
      </c>
      <c r="F360" s="24">
        <v>5.3</v>
      </c>
      <c r="G360" s="24">
        <v>5.3</v>
      </c>
      <c r="H360" s="33">
        <f t="shared" si="15"/>
        <v>248.941</v>
      </c>
      <c r="I360" s="33">
        <f t="shared" si="16"/>
        <v>4081</v>
      </c>
      <c r="J360" s="33">
        <f t="shared" si="17"/>
        <v>49.7882</v>
      </c>
      <c r="K360" s="47" t="s">
        <v>3532</v>
      </c>
      <c r="L360" s="190" t="s">
        <v>32</v>
      </c>
      <c r="M360" s="170"/>
      <c r="N360" s="44"/>
      <c r="O360" s="37"/>
      <c r="P360" s="37"/>
      <c r="Q360" s="46"/>
    </row>
    <row r="361" s="1" customFormat="1" customHeight="1" spans="1:17">
      <c r="A361" s="15">
        <v>74</v>
      </c>
      <c r="B361" s="15" t="s">
        <v>3533</v>
      </c>
      <c r="C361" s="38" t="s">
        <v>569</v>
      </c>
      <c r="D361" s="38" t="s">
        <v>3534</v>
      </c>
      <c r="E361" s="37" t="s">
        <v>3472</v>
      </c>
      <c r="F361" s="24">
        <v>3.97</v>
      </c>
      <c r="G361" s="24">
        <v>3.97</v>
      </c>
      <c r="H361" s="33">
        <f t="shared" si="15"/>
        <v>186.4709</v>
      </c>
      <c r="I361" s="33">
        <f t="shared" si="16"/>
        <v>3056.9</v>
      </c>
      <c r="J361" s="33">
        <f t="shared" si="17"/>
        <v>37.29418</v>
      </c>
      <c r="K361" s="47" t="s">
        <v>3535</v>
      </c>
      <c r="L361" s="190" t="s">
        <v>32</v>
      </c>
      <c r="M361" s="168"/>
      <c r="N361" s="44"/>
      <c r="O361" s="37"/>
      <c r="P361" s="37"/>
      <c r="Q361" s="46"/>
    </row>
    <row r="362" s="1" customFormat="1" customHeight="1" spans="1:17">
      <c r="A362" s="37">
        <v>74</v>
      </c>
      <c r="B362" s="15" t="s">
        <v>3533</v>
      </c>
      <c r="C362" s="38" t="s">
        <v>569</v>
      </c>
      <c r="D362" s="38" t="s">
        <v>3534</v>
      </c>
      <c r="E362" s="37" t="s">
        <v>3360</v>
      </c>
      <c r="F362" s="24">
        <v>5.6</v>
      </c>
      <c r="G362" s="24">
        <v>5.6</v>
      </c>
      <c r="H362" s="33">
        <f t="shared" si="15"/>
        <v>263.032</v>
      </c>
      <c r="I362" s="33">
        <f t="shared" si="16"/>
        <v>4312</v>
      </c>
      <c r="J362" s="33">
        <f t="shared" si="17"/>
        <v>52.6064</v>
      </c>
      <c r="K362" s="47" t="s">
        <v>3535</v>
      </c>
      <c r="L362" s="190" t="s">
        <v>32</v>
      </c>
      <c r="M362" s="169"/>
      <c r="N362" s="44"/>
      <c r="O362" s="37"/>
      <c r="P362" s="37"/>
      <c r="Q362" s="46"/>
    </row>
    <row r="363" s="1" customFormat="1" customHeight="1" spans="1:17">
      <c r="A363" s="37">
        <v>74</v>
      </c>
      <c r="B363" s="15" t="s">
        <v>3533</v>
      </c>
      <c r="C363" s="38" t="s">
        <v>569</v>
      </c>
      <c r="D363" s="38" t="s">
        <v>3534</v>
      </c>
      <c r="E363" s="37" t="s">
        <v>37</v>
      </c>
      <c r="F363" s="24">
        <v>6</v>
      </c>
      <c r="G363" s="24">
        <v>6</v>
      </c>
      <c r="H363" s="33">
        <f t="shared" si="15"/>
        <v>281.82</v>
      </c>
      <c r="I363" s="33">
        <f t="shared" si="16"/>
        <v>4620</v>
      </c>
      <c r="J363" s="33">
        <f t="shared" si="17"/>
        <v>56.364</v>
      </c>
      <c r="K363" s="47" t="s">
        <v>3535</v>
      </c>
      <c r="L363" s="190" t="s">
        <v>32</v>
      </c>
      <c r="M363" s="169"/>
      <c r="N363" s="44"/>
      <c r="O363" s="37"/>
      <c r="P363" s="37"/>
      <c r="Q363" s="46"/>
    </row>
    <row r="364" s="1" customFormat="1" customHeight="1" spans="1:17">
      <c r="A364" s="37">
        <v>74</v>
      </c>
      <c r="B364" s="15" t="s">
        <v>3533</v>
      </c>
      <c r="C364" s="38" t="s">
        <v>569</v>
      </c>
      <c r="D364" s="38" t="s">
        <v>3534</v>
      </c>
      <c r="E364" s="37" t="s">
        <v>3472</v>
      </c>
      <c r="F364" s="24">
        <v>2.4</v>
      </c>
      <c r="G364" s="24">
        <v>2.4</v>
      </c>
      <c r="H364" s="33">
        <f t="shared" si="15"/>
        <v>112.728</v>
      </c>
      <c r="I364" s="33">
        <f t="shared" si="16"/>
        <v>1848</v>
      </c>
      <c r="J364" s="33">
        <f t="shared" si="17"/>
        <v>22.5456</v>
      </c>
      <c r="K364" s="47" t="s">
        <v>3535</v>
      </c>
      <c r="L364" s="190" t="s">
        <v>32</v>
      </c>
      <c r="M364" s="169"/>
      <c r="N364" s="44"/>
      <c r="O364" s="37"/>
      <c r="P364" s="37"/>
      <c r="Q364" s="46"/>
    </row>
    <row r="365" s="1" customFormat="1" customHeight="1" spans="1:17">
      <c r="A365" s="37">
        <v>74</v>
      </c>
      <c r="B365" s="15" t="s">
        <v>3533</v>
      </c>
      <c r="C365" s="38" t="s">
        <v>569</v>
      </c>
      <c r="D365" s="38" t="s">
        <v>3534</v>
      </c>
      <c r="E365" s="37" t="s">
        <v>3462</v>
      </c>
      <c r="F365" s="24">
        <v>3.3</v>
      </c>
      <c r="G365" s="24">
        <v>3.3</v>
      </c>
      <c r="H365" s="33">
        <f t="shared" si="15"/>
        <v>155.001</v>
      </c>
      <c r="I365" s="33">
        <f t="shared" si="16"/>
        <v>2541</v>
      </c>
      <c r="J365" s="33">
        <f t="shared" si="17"/>
        <v>31.0002</v>
      </c>
      <c r="K365" s="47" t="s">
        <v>3535</v>
      </c>
      <c r="L365" s="190" t="s">
        <v>32</v>
      </c>
      <c r="M365" s="170"/>
      <c r="N365" s="44"/>
      <c r="O365" s="37"/>
      <c r="P365" s="37"/>
      <c r="Q365" s="46"/>
    </row>
    <row r="366" s="1" customFormat="1" customHeight="1" spans="1:17">
      <c r="A366" s="15">
        <v>75</v>
      </c>
      <c r="B366" s="15" t="s">
        <v>3536</v>
      </c>
      <c r="C366" s="38" t="s">
        <v>617</v>
      </c>
      <c r="D366" s="38" t="s">
        <v>3537</v>
      </c>
      <c r="E366" s="37" t="s">
        <v>866</v>
      </c>
      <c r="F366" s="24">
        <v>3.8</v>
      </c>
      <c r="G366" s="24">
        <v>3.8</v>
      </c>
      <c r="H366" s="33">
        <f t="shared" si="15"/>
        <v>178.486</v>
      </c>
      <c r="I366" s="33">
        <f t="shared" si="16"/>
        <v>2926</v>
      </c>
      <c r="J366" s="33">
        <f t="shared" si="17"/>
        <v>35.6972</v>
      </c>
      <c r="K366" s="47" t="s">
        <v>3538</v>
      </c>
      <c r="L366" s="190" t="s">
        <v>32</v>
      </c>
      <c r="M366" s="168"/>
      <c r="N366" s="44"/>
      <c r="O366" s="37"/>
      <c r="P366" s="37"/>
      <c r="Q366" s="46"/>
    </row>
    <row r="367" s="1" customFormat="1" customHeight="1" spans="1:17">
      <c r="A367" s="37">
        <v>75</v>
      </c>
      <c r="B367" s="15" t="s">
        <v>3536</v>
      </c>
      <c r="C367" s="38" t="s">
        <v>617</v>
      </c>
      <c r="D367" s="38" t="s">
        <v>3537</v>
      </c>
      <c r="E367" s="37" t="s">
        <v>3539</v>
      </c>
      <c r="F367" s="24">
        <v>2</v>
      </c>
      <c r="G367" s="24">
        <v>2</v>
      </c>
      <c r="H367" s="33">
        <f t="shared" si="15"/>
        <v>93.94</v>
      </c>
      <c r="I367" s="33">
        <f t="shared" si="16"/>
        <v>1540</v>
      </c>
      <c r="J367" s="33">
        <f t="shared" si="17"/>
        <v>18.788</v>
      </c>
      <c r="K367" s="47" t="s">
        <v>3538</v>
      </c>
      <c r="L367" s="190" t="s">
        <v>32</v>
      </c>
      <c r="M367" s="169"/>
      <c r="N367" s="44"/>
      <c r="O367" s="37"/>
      <c r="P367" s="37"/>
      <c r="Q367" s="46"/>
    </row>
    <row r="368" s="1" customFormat="1" customHeight="1" spans="1:17">
      <c r="A368" s="37">
        <v>75</v>
      </c>
      <c r="B368" s="15" t="s">
        <v>3536</v>
      </c>
      <c r="C368" s="38" t="s">
        <v>617</v>
      </c>
      <c r="D368" s="38" t="s">
        <v>3537</v>
      </c>
      <c r="E368" s="37" t="s">
        <v>3540</v>
      </c>
      <c r="F368" s="24">
        <v>3.2</v>
      </c>
      <c r="G368" s="24">
        <v>3.2</v>
      </c>
      <c r="H368" s="33">
        <f t="shared" si="15"/>
        <v>150.304</v>
      </c>
      <c r="I368" s="33">
        <f t="shared" si="16"/>
        <v>2464</v>
      </c>
      <c r="J368" s="33">
        <f t="shared" si="17"/>
        <v>30.0608</v>
      </c>
      <c r="K368" s="47" t="s">
        <v>3538</v>
      </c>
      <c r="L368" s="190" t="s">
        <v>32</v>
      </c>
      <c r="M368" s="169"/>
      <c r="N368" s="44"/>
      <c r="O368" s="37"/>
      <c r="P368" s="37"/>
      <c r="Q368" s="46"/>
    </row>
    <row r="369" s="1" customFormat="1" customHeight="1" spans="1:17">
      <c r="A369" s="37">
        <v>75</v>
      </c>
      <c r="B369" s="15" t="s">
        <v>3536</v>
      </c>
      <c r="C369" s="38" t="s">
        <v>617</v>
      </c>
      <c r="D369" s="38" t="s">
        <v>3537</v>
      </c>
      <c r="E369" s="37" t="s">
        <v>3541</v>
      </c>
      <c r="F369" s="24">
        <v>3.3</v>
      </c>
      <c r="G369" s="24">
        <v>3.3</v>
      </c>
      <c r="H369" s="33">
        <f t="shared" si="15"/>
        <v>155.001</v>
      </c>
      <c r="I369" s="33">
        <f t="shared" si="16"/>
        <v>2541</v>
      </c>
      <c r="J369" s="33">
        <f t="shared" si="17"/>
        <v>31.0002</v>
      </c>
      <c r="K369" s="47" t="s">
        <v>3538</v>
      </c>
      <c r="L369" s="190" t="s">
        <v>32</v>
      </c>
      <c r="M369" s="169"/>
      <c r="N369" s="44"/>
      <c r="O369" s="37"/>
      <c r="P369" s="37"/>
      <c r="Q369" s="46"/>
    </row>
    <row r="370" s="1" customFormat="1" customHeight="1" spans="1:17">
      <c r="A370" s="37">
        <v>75</v>
      </c>
      <c r="B370" s="15" t="s">
        <v>3536</v>
      </c>
      <c r="C370" s="38" t="s">
        <v>617</v>
      </c>
      <c r="D370" s="38" t="s">
        <v>3537</v>
      </c>
      <c r="E370" s="37" t="s">
        <v>1331</v>
      </c>
      <c r="F370" s="24">
        <v>2</v>
      </c>
      <c r="G370" s="24">
        <v>2</v>
      </c>
      <c r="H370" s="33">
        <f t="shared" si="15"/>
        <v>93.94</v>
      </c>
      <c r="I370" s="33">
        <f t="shared" si="16"/>
        <v>1540</v>
      </c>
      <c r="J370" s="33">
        <f t="shared" si="17"/>
        <v>18.788</v>
      </c>
      <c r="K370" s="47" t="s">
        <v>3538</v>
      </c>
      <c r="L370" s="190" t="s">
        <v>32</v>
      </c>
      <c r="M370" s="170"/>
      <c r="N370" s="44"/>
      <c r="O370" s="37"/>
      <c r="P370" s="37"/>
      <c r="Q370" s="46"/>
    </row>
    <row r="371" s="1" customFormat="1" customHeight="1" spans="1:17">
      <c r="A371" s="15">
        <v>76</v>
      </c>
      <c r="B371" s="15" t="s">
        <v>3542</v>
      </c>
      <c r="C371" s="38" t="s">
        <v>470</v>
      </c>
      <c r="D371" s="38" t="s">
        <v>3543</v>
      </c>
      <c r="E371" s="37" t="s">
        <v>37</v>
      </c>
      <c r="F371" s="24">
        <v>4.96</v>
      </c>
      <c r="G371" s="24">
        <v>4.96</v>
      </c>
      <c r="H371" s="33">
        <f t="shared" si="15"/>
        <v>232.9712</v>
      </c>
      <c r="I371" s="33">
        <f t="shared" si="16"/>
        <v>3819.2</v>
      </c>
      <c r="J371" s="33">
        <f t="shared" si="17"/>
        <v>46.59424</v>
      </c>
      <c r="K371" s="47" t="s">
        <v>3544</v>
      </c>
      <c r="L371" s="190" t="s">
        <v>32</v>
      </c>
      <c r="M371" s="168"/>
      <c r="N371" s="44"/>
      <c r="O371" s="37"/>
      <c r="P371" s="37"/>
      <c r="Q371" s="46"/>
    </row>
    <row r="372" s="1" customFormat="1" customHeight="1" spans="1:17">
      <c r="A372" s="37">
        <v>76</v>
      </c>
      <c r="B372" s="15" t="s">
        <v>3542</v>
      </c>
      <c r="C372" s="38" t="s">
        <v>470</v>
      </c>
      <c r="D372" s="38" t="s">
        <v>3543</v>
      </c>
      <c r="E372" s="37" t="s">
        <v>866</v>
      </c>
      <c r="F372" s="24">
        <v>3.5</v>
      </c>
      <c r="G372" s="24">
        <v>3.5</v>
      </c>
      <c r="H372" s="33">
        <f t="shared" si="15"/>
        <v>164.395</v>
      </c>
      <c r="I372" s="33">
        <f t="shared" si="16"/>
        <v>2695</v>
      </c>
      <c r="J372" s="33">
        <f t="shared" si="17"/>
        <v>32.879</v>
      </c>
      <c r="K372" s="47" t="s">
        <v>3544</v>
      </c>
      <c r="L372" s="190" t="s">
        <v>32</v>
      </c>
      <c r="M372" s="169"/>
      <c r="N372" s="44"/>
      <c r="O372" s="37"/>
      <c r="P372" s="37"/>
      <c r="Q372" s="46"/>
    </row>
    <row r="373" s="1" customFormat="1" customHeight="1" spans="1:17">
      <c r="A373" s="37">
        <v>76</v>
      </c>
      <c r="B373" s="15" t="s">
        <v>3542</v>
      </c>
      <c r="C373" s="38" t="s">
        <v>470</v>
      </c>
      <c r="D373" s="38" t="s">
        <v>3543</v>
      </c>
      <c r="E373" s="37" t="s">
        <v>2773</v>
      </c>
      <c r="F373" s="24">
        <v>3.1</v>
      </c>
      <c r="G373" s="24">
        <v>3.1</v>
      </c>
      <c r="H373" s="33">
        <f t="shared" si="15"/>
        <v>145.607</v>
      </c>
      <c r="I373" s="33">
        <f t="shared" si="16"/>
        <v>2387</v>
      </c>
      <c r="J373" s="33">
        <f t="shared" si="17"/>
        <v>29.1214</v>
      </c>
      <c r="K373" s="47" t="s">
        <v>3544</v>
      </c>
      <c r="L373" s="190" t="s">
        <v>32</v>
      </c>
      <c r="M373" s="169"/>
      <c r="N373" s="44"/>
      <c r="O373" s="37"/>
      <c r="P373" s="37"/>
      <c r="Q373" s="46"/>
    </row>
    <row r="374" s="1" customFormat="1" customHeight="1" spans="1:17">
      <c r="A374" s="37">
        <v>76</v>
      </c>
      <c r="B374" s="15" t="s">
        <v>3542</v>
      </c>
      <c r="C374" s="38" t="s">
        <v>470</v>
      </c>
      <c r="D374" s="38" t="s">
        <v>3543</v>
      </c>
      <c r="E374" s="37" t="s">
        <v>3540</v>
      </c>
      <c r="F374" s="24">
        <v>4.5</v>
      </c>
      <c r="G374" s="24">
        <v>4.5</v>
      </c>
      <c r="H374" s="33">
        <f t="shared" si="15"/>
        <v>211.365</v>
      </c>
      <c r="I374" s="33">
        <f t="shared" si="16"/>
        <v>3465</v>
      </c>
      <c r="J374" s="33">
        <f t="shared" si="17"/>
        <v>42.273</v>
      </c>
      <c r="K374" s="47" t="s">
        <v>3544</v>
      </c>
      <c r="L374" s="190" t="s">
        <v>32</v>
      </c>
      <c r="M374" s="169"/>
      <c r="N374" s="44"/>
      <c r="O374" s="37"/>
      <c r="P374" s="37"/>
      <c r="Q374" s="46"/>
    </row>
    <row r="375" s="1" customFormat="1" customHeight="1" spans="1:17">
      <c r="A375" s="37">
        <v>76</v>
      </c>
      <c r="B375" s="15" t="s">
        <v>3542</v>
      </c>
      <c r="C375" s="38" t="s">
        <v>470</v>
      </c>
      <c r="D375" s="38" t="s">
        <v>3543</v>
      </c>
      <c r="E375" s="37" t="s">
        <v>1422</v>
      </c>
      <c r="F375" s="24">
        <v>3</v>
      </c>
      <c r="G375" s="24">
        <v>3</v>
      </c>
      <c r="H375" s="33">
        <f t="shared" si="15"/>
        <v>140.91</v>
      </c>
      <c r="I375" s="33">
        <f t="shared" si="16"/>
        <v>2310</v>
      </c>
      <c r="J375" s="33">
        <f t="shared" si="17"/>
        <v>28.182</v>
      </c>
      <c r="K375" s="47" t="s">
        <v>3544</v>
      </c>
      <c r="L375" s="190" t="s">
        <v>32</v>
      </c>
      <c r="M375" s="170"/>
      <c r="N375" s="44"/>
      <c r="O375" s="37"/>
      <c r="P375" s="37"/>
      <c r="Q375" s="46"/>
    </row>
    <row r="376" s="1" customFormat="1" customHeight="1" spans="1:17">
      <c r="A376" s="15">
        <v>77</v>
      </c>
      <c r="B376" s="15" t="s">
        <v>3545</v>
      </c>
      <c r="C376" s="38" t="s">
        <v>559</v>
      </c>
      <c r="D376" s="38" t="s">
        <v>3546</v>
      </c>
      <c r="E376" s="37" t="s">
        <v>37</v>
      </c>
      <c r="F376" s="24">
        <v>3.42</v>
      </c>
      <c r="G376" s="24">
        <v>3.42</v>
      </c>
      <c r="H376" s="33">
        <f t="shared" si="15"/>
        <v>160.6374</v>
      </c>
      <c r="I376" s="33">
        <f t="shared" si="16"/>
        <v>2633.4</v>
      </c>
      <c r="J376" s="33">
        <f t="shared" si="17"/>
        <v>32.12748</v>
      </c>
      <c r="K376" s="47" t="s">
        <v>3547</v>
      </c>
      <c r="L376" s="190" t="s">
        <v>32</v>
      </c>
      <c r="M376" s="168"/>
      <c r="N376" s="44"/>
      <c r="O376" s="37"/>
      <c r="P376" s="37"/>
      <c r="Q376" s="46"/>
    </row>
    <row r="377" s="1" customFormat="1" customHeight="1" spans="1:17">
      <c r="A377" s="37">
        <v>77</v>
      </c>
      <c r="B377" s="15" t="s">
        <v>3545</v>
      </c>
      <c r="C377" s="38" t="s">
        <v>559</v>
      </c>
      <c r="D377" s="38" t="s">
        <v>3546</v>
      </c>
      <c r="E377" s="37" t="s">
        <v>3540</v>
      </c>
      <c r="F377" s="24">
        <v>5.63</v>
      </c>
      <c r="G377" s="24">
        <v>5.63</v>
      </c>
      <c r="H377" s="33">
        <f t="shared" si="15"/>
        <v>264.4411</v>
      </c>
      <c r="I377" s="33">
        <f t="shared" si="16"/>
        <v>4335.1</v>
      </c>
      <c r="J377" s="33">
        <f t="shared" si="17"/>
        <v>52.88822</v>
      </c>
      <c r="K377" s="47" t="s">
        <v>3547</v>
      </c>
      <c r="L377" s="190" t="s">
        <v>32</v>
      </c>
      <c r="M377" s="169"/>
      <c r="N377" s="44"/>
      <c r="O377" s="37"/>
      <c r="P377" s="37"/>
      <c r="Q377" s="46"/>
    </row>
    <row r="378" s="1" customFormat="1" customHeight="1" spans="1:17">
      <c r="A378" s="37">
        <v>77</v>
      </c>
      <c r="B378" s="15" t="s">
        <v>3545</v>
      </c>
      <c r="C378" s="38" t="s">
        <v>559</v>
      </c>
      <c r="D378" s="38" t="s">
        <v>3546</v>
      </c>
      <c r="E378" s="37" t="s">
        <v>2773</v>
      </c>
      <c r="F378" s="24">
        <v>2.1</v>
      </c>
      <c r="G378" s="24">
        <v>2.1</v>
      </c>
      <c r="H378" s="33">
        <f t="shared" si="15"/>
        <v>98.637</v>
      </c>
      <c r="I378" s="33">
        <f t="shared" si="16"/>
        <v>1617</v>
      </c>
      <c r="J378" s="33">
        <f t="shared" si="17"/>
        <v>19.7274</v>
      </c>
      <c r="K378" s="47" t="s">
        <v>3547</v>
      </c>
      <c r="L378" s="190" t="s">
        <v>32</v>
      </c>
      <c r="M378" s="169"/>
      <c r="N378" s="44"/>
      <c r="O378" s="37"/>
      <c r="P378" s="37"/>
      <c r="Q378" s="46"/>
    </row>
    <row r="379" s="1" customFormat="1" customHeight="1" spans="1:17">
      <c r="A379" s="37">
        <v>77</v>
      </c>
      <c r="B379" s="15" t="s">
        <v>3545</v>
      </c>
      <c r="C379" s="38" t="s">
        <v>559</v>
      </c>
      <c r="D379" s="38" t="s">
        <v>3546</v>
      </c>
      <c r="E379" s="37" t="s">
        <v>3540</v>
      </c>
      <c r="F379" s="24">
        <v>3.2</v>
      </c>
      <c r="G379" s="24">
        <v>3.2</v>
      </c>
      <c r="H379" s="33">
        <f t="shared" si="15"/>
        <v>150.304</v>
      </c>
      <c r="I379" s="33">
        <f t="shared" si="16"/>
        <v>2464</v>
      </c>
      <c r="J379" s="33">
        <f t="shared" si="17"/>
        <v>30.0608</v>
      </c>
      <c r="K379" s="47" t="s">
        <v>3547</v>
      </c>
      <c r="L379" s="190" t="s">
        <v>32</v>
      </c>
      <c r="M379" s="169"/>
      <c r="N379" s="44"/>
      <c r="O379" s="37"/>
      <c r="P379" s="37"/>
      <c r="Q379" s="46"/>
    </row>
    <row r="380" s="1" customFormat="1" customHeight="1" spans="1:17">
      <c r="A380" s="37">
        <v>77</v>
      </c>
      <c r="B380" s="15" t="s">
        <v>3545</v>
      </c>
      <c r="C380" s="38" t="s">
        <v>559</v>
      </c>
      <c r="D380" s="38" t="s">
        <v>3546</v>
      </c>
      <c r="E380" s="37" t="s">
        <v>3540</v>
      </c>
      <c r="F380" s="24">
        <v>4</v>
      </c>
      <c r="G380" s="24">
        <v>4</v>
      </c>
      <c r="H380" s="33">
        <f t="shared" si="15"/>
        <v>187.88</v>
      </c>
      <c r="I380" s="33">
        <f t="shared" si="16"/>
        <v>3080</v>
      </c>
      <c r="J380" s="33">
        <f t="shared" si="17"/>
        <v>37.576</v>
      </c>
      <c r="K380" s="47" t="s">
        <v>3547</v>
      </c>
      <c r="L380" s="190" t="s">
        <v>32</v>
      </c>
      <c r="M380" s="170"/>
      <c r="N380" s="44"/>
      <c r="O380" s="37"/>
      <c r="P380" s="37"/>
      <c r="Q380" s="46"/>
    </row>
    <row r="381" s="1" customFormat="1" customHeight="1" spans="1:17">
      <c r="A381" s="15">
        <v>78</v>
      </c>
      <c r="B381" s="15" t="s">
        <v>3548</v>
      </c>
      <c r="C381" s="38" t="s">
        <v>646</v>
      </c>
      <c r="D381" s="38" t="s">
        <v>3549</v>
      </c>
      <c r="E381" s="37" t="s">
        <v>37</v>
      </c>
      <c r="F381" s="24">
        <v>4.52</v>
      </c>
      <c r="G381" s="24">
        <v>4.52</v>
      </c>
      <c r="H381" s="33">
        <f t="shared" si="15"/>
        <v>212.3044</v>
      </c>
      <c r="I381" s="33">
        <f t="shared" si="16"/>
        <v>3480.4</v>
      </c>
      <c r="J381" s="33">
        <f t="shared" si="17"/>
        <v>42.46088</v>
      </c>
      <c r="K381" s="47" t="s">
        <v>3550</v>
      </c>
      <c r="L381" s="190" t="s">
        <v>32</v>
      </c>
      <c r="M381" s="168"/>
      <c r="N381" s="44"/>
      <c r="O381" s="37"/>
      <c r="P381" s="37"/>
      <c r="Q381" s="46"/>
    </row>
    <row r="382" s="1" customFormat="1" customHeight="1" spans="1:17">
      <c r="A382" s="37">
        <v>78</v>
      </c>
      <c r="B382" s="15" t="s">
        <v>3548</v>
      </c>
      <c r="C382" s="38" t="s">
        <v>646</v>
      </c>
      <c r="D382" s="38" t="s">
        <v>3549</v>
      </c>
      <c r="E382" s="37" t="s">
        <v>2773</v>
      </c>
      <c r="F382" s="24">
        <v>2</v>
      </c>
      <c r="G382" s="24">
        <v>2</v>
      </c>
      <c r="H382" s="33">
        <f t="shared" si="15"/>
        <v>93.94</v>
      </c>
      <c r="I382" s="33">
        <f t="shared" si="16"/>
        <v>1540</v>
      </c>
      <c r="J382" s="33">
        <f t="shared" si="17"/>
        <v>18.788</v>
      </c>
      <c r="K382" s="47" t="s">
        <v>3550</v>
      </c>
      <c r="L382" s="190" t="s">
        <v>32</v>
      </c>
      <c r="M382" s="169"/>
      <c r="N382" s="44"/>
      <c r="O382" s="37"/>
      <c r="P382" s="37"/>
      <c r="Q382" s="46"/>
    </row>
    <row r="383" s="1" customFormat="1" customHeight="1" spans="1:17">
      <c r="A383" s="37">
        <v>78</v>
      </c>
      <c r="B383" s="15" t="s">
        <v>3548</v>
      </c>
      <c r="C383" s="38" t="s">
        <v>646</v>
      </c>
      <c r="D383" s="38" t="s">
        <v>3549</v>
      </c>
      <c r="E383" s="37" t="s">
        <v>2773</v>
      </c>
      <c r="F383" s="24">
        <v>3.5</v>
      </c>
      <c r="G383" s="24">
        <v>3.5</v>
      </c>
      <c r="H383" s="33">
        <f t="shared" si="15"/>
        <v>164.395</v>
      </c>
      <c r="I383" s="33">
        <f t="shared" si="16"/>
        <v>2695</v>
      </c>
      <c r="J383" s="33">
        <f t="shared" si="17"/>
        <v>32.879</v>
      </c>
      <c r="K383" s="47" t="s">
        <v>3550</v>
      </c>
      <c r="L383" s="190" t="s">
        <v>32</v>
      </c>
      <c r="M383" s="169"/>
      <c r="N383" s="44"/>
      <c r="O383" s="37"/>
      <c r="P383" s="37"/>
      <c r="Q383" s="46"/>
    </row>
    <row r="384" s="1" customFormat="1" customHeight="1" spans="1:17">
      <c r="A384" s="37">
        <v>78</v>
      </c>
      <c r="B384" s="15" t="s">
        <v>3548</v>
      </c>
      <c r="C384" s="38" t="s">
        <v>646</v>
      </c>
      <c r="D384" s="38" t="s">
        <v>3549</v>
      </c>
      <c r="E384" s="37" t="s">
        <v>866</v>
      </c>
      <c r="F384" s="24">
        <v>4.05</v>
      </c>
      <c r="G384" s="24">
        <v>4.05</v>
      </c>
      <c r="H384" s="33">
        <f t="shared" si="15"/>
        <v>190.2285</v>
      </c>
      <c r="I384" s="33">
        <f t="shared" si="16"/>
        <v>3118.5</v>
      </c>
      <c r="J384" s="33">
        <f t="shared" si="17"/>
        <v>38.0457</v>
      </c>
      <c r="K384" s="47" t="s">
        <v>3550</v>
      </c>
      <c r="L384" s="190" t="s">
        <v>32</v>
      </c>
      <c r="M384" s="169"/>
      <c r="N384" s="44"/>
      <c r="O384" s="37"/>
      <c r="P384" s="37"/>
      <c r="Q384" s="46"/>
    </row>
    <row r="385" s="1" customFormat="1" customHeight="1" spans="1:17">
      <c r="A385" s="37">
        <v>78</v>
      </c>
      <c r="B385" s="15" t="s">
        <v>3548</v>
      </c>
      <c r="C385" s="38" t="s">
        <v>646</v>
      </c>
      <c r="D385" s="38" t="s">
        <v>3549</v>
      </c>
      <c r="E385" s="37" t="s">
        <v>3540</v>
      </c>
      <c r="F385" s="24">
        <v>5.01</v>
      </c>
      <c r="G385" s="24">
        <v>5.01</v>
      </c>
      <c r="H385" s="33">
        <f t="shared" si="15"/>
        <v>235.3197</v>
      </c>
      <c r="I385" s="33">
        <f t="shared" si="16"/>
        <v>3857.7</v>
      </c>
      <c r="J385" s="33">
        <f t="shared" si="17"/>
        <v>47.06394</v>
      </c>
      <c r="K385" s="47" t="s">
        <v>3550</v>
      </c>
      <c r="L385" s="190" t="s">
        <v>32</v>
      </c>
      <c r="M385" s="170"/>
      <c r="N385" s="44"/>
      <c r="O385" s="37"/>
      <c r="P385" s="37"/>
      <c r="Q385" s="46"/>
    </row>
    <row r="386" s="1" customFormat="1" customHeight="1" spans="1:17">
      <c r="A386" s="15">
        <v>79</v>
      </c>
      <c r="B386" s="15" t="s">
        <v>3551</v>
      </c>
      <c r="C386" s="38" t="s">
        <v>538</v>
      </c>
      <c r="D386" s="38" t="s">
        <v>3552</v>
      </c>
      <c r="E386" s="37" t="s">
        <v>866</v>
      </c>
      <c r="F386" s="24">
        <v>4.18</v>
      </c>
      <c r="G386" s="24">
        <v>4.18</v>
      </c>
      <c r="H386" s="33">
        <f t="shared" si="15"/>
        <v>196.3346</v>
      </c>
      <c r="I386" s="33">
        <f t="shared" si="16"/>
        <v>3218.6</v>
      </c>
      <c r="J386" s="33">
        <f t="shared" si="17"/>
        <v>39.26692</v>
      </c>
      <c r="K386" s="47" t="s">
        <v>3553</v>
      </c>
      <c r="L386" s="190" t="s">
        <v>32</v>
      </c>
      <c r="M386" s="168"/>
      <c r="N386" s="44"/>
      <c r="O386" s="37"/>
      <c r="P386" s="37"/>
      <c r="Q386" s="46"/>
    </row>
    <row r="387" s="1" customFormat="1" customHeight="1" spans="1:17">
      <c r="A387" s="37">
        <v>79</v>
      </c>
      <c r="B387" s="15" t="s">
        <v>3551</v>
      </c>
      <c r="C387" s="38" t="s">
        <v>538</v>
      </c>
      <c r="D387" s="38" t="s">
        <v>3552</v>
      </c>
      <c r="E387" s="37" t="s">
        <v>2773</v>
      </c>
      <c r="F387" s="24">
        <v>6</v>
      </c>
      <c r="G387" s="24">
        <v>6</v>
      </c>
      <c r="H387" s="33">
        <f t="shared" si="15"/>
        <v>281.82</v>
      </c>
      <c r="I387" s="33">
        <f t="shared" si="16"/>
        <v>4620</v>
      </c>
      <c r="J387" s="33">
        <f t="shared" si="17"/>
        <v>56.364</v>
      </c>
      <c r="K387" s="47" t="s">
        <v>3553</v>
      </c>
      <c r="L387" s="190" t="s">
        <v>32</v>
      </c>
      <c r="M387" s="169"/>
      <c r="N387" s="44"/>
      <c r="O387" s="37"/>
      <c r="P387" s="37"/>
      <c r="Q387" s="46"/>
    </row>
    <row r="388" s="1" customFormat="1" customHeight="1" spans="1:17">
      <c r="A388" s="37">
        <v>79</v>
      </c>
      <c r="B388" s="15" t="s">
        <v>3551</v>
      </c>
      <c r="C388" s="38" t="s">
        <v>538</v>
      </c>
      <c r="D388" s="38" t="s">
        <v>3552</v>
      </c>
      <c r="E388" s="37" t="s">
        <v>3540</v>
      </c>
      <c r="F388" s="24">
        <v>3.2</v>
      </c>
      <c r="G388" s="24">
        <v>3.2</v>
      </c>
      <c r="H388" s="33">
        <f t="shared" si="15"/>
        <v>150.304</v>
      </c>
      <c r="I388" s="33">
        <f t="shared" si="16"/>
        <v>2464</v>
      </c>
      <c r="J388" s="33">
        <f t="shared" si="17"/>
        <v>30.0608</v>
      </c>
      <c r="K388" s="47" t="s">
        <v>3553</v>
      </c>
      <c r="L388" s="190" t="s">
        <v>32</v>
      </c>
      <c r="M388" s="169"/>
      <c r="N388" s="44"/>
      <c r="O388" s="37"/>
      <c r="P388" s="37"/>
      <c r="Q388" s="46"/>
    </row>
    <row r="389" s="1" customFormat="1" customHeight="1" spans="1:17">
      <c r="A389" s="37">
        <v>79</v>
      </c>
      <c r="B389" s="15" t="s">
        <v>3551</v>
      </c>
      <c r="C389" s="38" t="s">
        <v>538</v>
      </c>
      <c r="D389" s="38" t="s">
        <v>3552</v>
      </c>
      <c r="E389" s="37" t="s">
        <v>876</v>
      </c>
      <c r="F389" s="24">
        <v>3.1</v>
      </c>
      <c r="G389" s="24">
        <v>3.1</v>
      </c>
      <c r="H389" s="33">
        <f t="shared" si="15"/>
        <v>145.607</v>
      </c>
      <c r="I389" s="33">
        <f t="shared" si="16"/>
        <v>2387</v>
      </c>
      <c r="J389" s="33">
        <f t="shared" si="17"/>
        <v>29.1214</v>
      </c>
      <c r="K389" s="47" t="s">
        <v>3553</v>
      </c>
      <c r="L389" s="190" t="s">
        <v>32</v>
      </c>
      <c r="M389" s="169"/>
      <c r="N389" s="44"/>
      <c r="O389" s="37"/>
      <c r="P389" s="37"/>
      <c r="Q389" s="46"/>
    </row>
    <row r="390" s="1" customFormat="1" customHeight="1" spans="1:17">
      <c r="A390" s="37">
        <v>79</v>
      </c>
      <c r="B390" s="15" t="s">
        <v>3551</v>
      </c>
      <c r="C390" s="38" t="s">
        <v>538</v>
      </c>
      <c r="D390" s="38" t="s">
        <v>3552</v>
      </c>
      <c r="E390" s="37" t="s">
        <v>37</v>
      </c>
      <c r="F390" s="24">
        <v>2.6</v>
      </c>
      <c r="G390" s="24">
        <v>2.6</v>
      </c>
      <c r="H390" s="33">
        <f t="shared" si="15"/>
        <v>122.122</v>
      </c>
      <c r="I390" s="33">
        <f t="shared" si="16"/>
        <v>2002</v>
      </c>
      <c r="J390" s="33">
        <f t="shared" si="17"/>
        <v>24.4244</v>
      </c>
      <c r="K390" s="47" t="s">
        <v>3553</v>
      </c>
      <c r="L390" s="190" t="s">
        <v>32</v>
      </c>
      <c r="M390" s="170"/>
      <c r="N390" s="44"/>
      <c r="O390" s="37"/>
      <c r="P390" s="37"/>
      <c r="Q390" s="46"/>
    </row>
    <row r="391" s="1" customFormat="1" customHeight="1" spans="1:17">
      <c r="A391" s="15">
        <v>80</v>
      </c>
      <c r="B391" s="15" t="s">
        <v>3554</v>
      </c>
      <c r="C391" s="38" t="s">
        <v>617</v>
      </c>
      <c r="D391" s="38" t="s">
        <v>3555</v>
      </c>
      <c r="E391" s="37" t="s">
        <v>3334</v>
      </c>
      <c r="F391" s="24">
        <v>1.98</v>
      </c>
      <c r="G391" s="24">
        <v>1.98</v>
      </c>
      <c r="H391" s="33">
        <f t="shared" si="15"/>
        <v>93.0006</v>
      </c>
      <c r="I391" s="33">
        <f t="shared" si="16"/>
        <v>1524.6</v>
      </c>
      <c r="J391" s="33">
        <f t="shared" si="17"/>
        <v>18.60012</v>
      </c>
      <c r="K391" s="47" t="s">
        <v>3556</v>
      </c>
      <c r="L391" s="190" t="s">
        <v>32</v>
      </c>
      <c r="M391" s="168"/>
      <c r="N391" s="44"/>
      <c r="O391" s="37"/>
      <c r="P391" s="37"/>
      <c r="Q391" s="46"/>
    </row>
    <row r="392" s="1" customFormat="1" customHeight="1" spans="1:17">
      <c r="A392" s="37">
        <v>80</v>
      </c>
      <c r="B392" s="15" t="s">
        <v>3554</v>
      </c>
      <c r="C392" s="38" t="s">
        <v>617</v>
      </c>
      <c r="D392" s="38" t="s">
        <v>3555</v>
      </c>
      <c r="E392" s="37" t="s">
        <v>37</v>
      </c>
      <c r="F392" s="24">
        <v>2.5</v>
      </c>
      <c r="G392" s="24">
        <v>2.5</v>
      </c>
      <c r="H392" s="33">
        <f t="shared" ref="H392:H455" si="18">G392*46.97</f>
        <v>117.425</v>
      </c>
      <c r="I392" s="33">
        <f t="shared" ref="I392:I455" si="19">G392*770</f>
        <v>1925</v>
      </c>
      <c r="J392" s="33">
        <f t="shared" ref="J392:J455" si="20">H392*20%</f>
        <v>23.485</v>
      </c>
      <c r="K392" s="47" t="s">
        <v>3556</v>
      </c>
      <c r="L392" s="190" t="s">
        <v>32</v>
      </c>
      <c r="M392" s="169"/>
      <c r="N392" s="44"/>
      <c r="O392" s="37"/>
      <c r="P392" s="37"/>
      <c r="Q392" s="46"/>
    </row>
    <row r="393" s="1" customFormat="1" customHeight="1" spans="1:17">
      <c r="A393" s="37">
        <v>80</v>
      </c>
      <c r="B393" s="15" t="s">
        <v>3554</v>
      </c>
      <c r="C393" s="38" t="s">
        <v>617</v>
      </c>
      <c r="D393" s="38" t="s">
        <v>3555</v>
      </c>
      <c r="E393" s="37" t="s">
        <v>3278</v>
      </c>
      <c r="F393" s="24">
        <v>3.4</v>
      </c>
      <c r="G393" s="24">
        <v>3.4</v>
      </c>
      <c r="H393" s="33">
        <f t="shared" si="18"/>
        <v>159.698</v>
      </c>
      <c r="I393" s="33">
        <f t="shared" si="19"/>
        <v>2618</v>
      </c>
      <c r="J393" s="33">
        <f t="shared" si="20"/>
        <v>31.9396</v>
      </c>
      <c r="K393" s="47" t="s">
        <v>3556</v>
      </c>
      <c r="L393" s="190" t="s">
        <v>32</v>
      </c>
      <c r="M393" s="169"/>
      <c r="N393" s="44"/>
      <c r="O393" s="37"/>
      <c r="P393" s="37"/>
      <c r="Q393" s="46"/>
    </row>
    <row r="394" s="1" customFormat="1" customHeight="1" spans="1:17">
      <c r="A394" s="37">
        <v>80</v>
      </c>
      <c r="B394" s="15" t="s">
        <v>3554</v>
      </c>
      <c r="C394" s="38" t="s">
        <v>617</v>
      </c>
      <c r="D394" s="38" t="s">
        <v>3555</v>
      </c>
      <c r="E394" s="37" t="s">
        <v>866</v>
      </c>
      <c r="F394" s="24">
        <v>5.1</v>
      </c>
      <c r="G394" s="24">
        <v>5.1</v>
      </c>
      <c r="H394" s="33">
        <f t="shared" si="18"/>
        <v>239.547</v>
      </c>
      <c r="I394" s="33">
        <f t="shared" si="19"/>
        <v>3927</v>
      </c>
      <c r="J394" s="33">
        <f t="shared" si="20"/>
        <v>47.9094</v>
      </c>
      <c r="K394" s="47" t="s">
        <v>3556</v>
      </c>
      <c r="L394" s="190" t="s">
        <v>32</v>
      </c>
      <c r="M394" s="169"/>
      <c r="N394" s="44"/>
      <c r="O394" s="37"/>
      <c r="P394" s="37"/>
      <c r="Q394" s="46"/>
    </row>
    <row r="395" s="1" customFormat="1" customHeight="1" spans="1:17">
      <c r="A395" s="37">
        <v>80</v>
      </c>
      <c r="B395" s="15" t="s">
        <v>3554</v>
      </c>
      <c r="C395" s="38" t="s">
        <v>617</v>
      </c>
      <c r="D395" s="38" t="s">
        <v>3555</v>
      </c>
      <c r="E395" s="37" t="s">
        <v>2773</v>
      </c>
      <c r="F395" s="24">
        <v>6.02</v>
      </c>
      <c r="G395" s="24">
        <v>6.02</v>
      </c>
      <c r="H395" s="33">
        <f t="shared" si="18"/>
        <v>282.7594</v>
      </c>
      <c r="I395" s="33">
        <f t="shared" si="19"/>
        <v>4635.4</v>
      </c>
      <c r="J395" s="33">
        <f t="shared" si="20"/>
        <v>56.55188</v>
      </c>
      <c r="K395" s="47" t="s">
        <v>3556</v>
      </c>
      <c r="L395" s="190" t="s">
        <v>32</v>
      </c>
      <c r="M395" s="170"/>
      <c r="N395" s="44"/>
      <c r="O395" s="37"/>
      <c r="P395" s="37"/>
      <c r="Q395" s="46"/>
    </row>
    <row r="396" s="1" customFormat="1" customHeight="1" spans="1:17">
      <c r="A396" s="15">
        <v>81</v>
      </c>
      <c r="B396" s="15" t="s">
        <v>3557</v>
      </c>
      <c r="C396" s="38" t="s">
        <v>559</v>
      </c>
      <c r="D396" s="38" t="s">
        <v>3558</v>
      </c>
      <c r="E396" s="37" t="s">
        <v>37</v>
      </c>
      <c r="F396" s="24">
        <v>8.08</v>
      </c>
      <c r="G396" s="24">
        <v>8.08</v>
      </c>
      <c r="H396" s="33">
        <f t="shared" si="18"/>
        <v>379.5176</v>
      </c>
      <c r="I396" s="33">
        <f t="shared" si="19"/>
        <v>6221.6</v>
      </c>
      <c r="J396" s="33">
        <f t="shared" si="20"/>
        <v>75.90352</v>
      </c>
      <c r="K396" s="47" t="s">
        <v>3559</v>
      </c>
      <c r="L396" s="190" t="s">
        <v>32</v>
      </c>
      <c r="M396" s="168"/>
      <c r="N396" s="44"/>
      <c r="O396" s="37"/>
      <c r="P396" s="37"/>
      <c r="Q396" s="46"/>
    </row>
    <row r="397" s="1" customFormat="1" customHeight="1" spans="1:17">
      <c r="A397" s="37">
        <v>81</v>
      </c>
      <c r="B397" s="15" t="s">
        <v>3557</v>
      </c>
      <c r="C397" s="38" t="s">
        <v>559</v>
      </c>
      <c r="D397" s="38" t="s">
        <v>3558</v>
      </c>
      <c r="E397" s="37" t="s">
        <v>3278</v>
      </c>
      <c r="F397" s="24">
        <v>5</v>
      </c>
      <c r="G397" s="24">
        <v>5</v>
      </c>
      <c r="H397" s="33">
        <f t="shared" si="18"/>
        <v>234.85</v>
      </c>
      <c r="I397" s="33">
        <f t="shared" si="19"/>
        <v>3850</v>
      </c>
      <c r="J397" s="33">
        <f t="shared" si="20"/>
        <v>46.97</v>
      </c>
      <c r="K397" s="47" t="s">
        <v>3559</v>
      </c>
      <c r="L397" s="190" t="s">
        <v>32</v>
      </c>
      <c r="M397" s="169"/>
      <c r="N397" s="44"/>
      <c r="O397" s="37"/>
      <c r="P397" s="37"/>
      <c r="Q397" s="46"/>
    </row>
    <row r="398" s="1" customFormat="1" customHeight="1" spans="1:17">
      <c r="A398" s="37">
        <v>81</v>
      </c>
      <c r="B398" s="15" t="s">
        <v>3557</v>
      </c>
      <c r="C398" s="38" t="s">
        <v>559</v>
      </c>
      <c r="D398" s="38" t="s">
        <v>3558</v>
      </c>
      <c r="E398" s="37" t="s">
        <v>866</v>
      </c>
      <c r="F398" s="24">
        <v>2.6</v>
      </c>
      <c r="G398" s="24">
        <v>2.6</v>
      </c>
      <c r="H398" s="33">
        <f t="shared" si="18"/>
        <v>122.122</v>
      </c>
      <c r="I398" s="33">
        <f t="shared" si="19"/>
        <v>2002</v>
      </c>
      <c r="J398" s="33">
        <f t="shared" si="20"/>
        <v>24.4244</v>
      </c>
      <c r="K398" s="47" t="s">
        <v>3559</v>
      </c>
      <c r="L398" s="190" t="s">
        <v>32</v>
      </c>
      <c r="M398" s="169"/>
      <c r="N398" s="44"/>
      <c r="O398" s="37"/>
      <c r="P398" s="37"/>
      <c r="Q398" s="46"/>
    </row>
    <row r="399" s="1" customFormat="1" customHeight="1" spans="1:17">
      <c r="A399" s="37">
        <v>81</v>
      </c>
      <c r="B399" s="15" t="s">
        <v>3557</v>
      </c>
      <c r="C399" s="38" t="s">
        <v>559</v>
      </c>
      <c r="D399" s="38" t="s">
        <v>3558</v>
      </c>
      <c r="E399" s="37" t="s">
        <v>3334</v>
      </c>
      <c r="F399" s="24">
        <v>3.4</v>
      </c>
      <c r="G399" s="24">
        <v>3.4</v>
      </c>
      <c r="H399" s="33">
        <f t="shared" si="18"/>
        <v>159.698</v>
      </c>
      <c r="I399" s="33">
        <f t="shared" si="19"/>
        <v>2618</v>
      </c>
      <c r="J399" s="33">
        <f t="shared" si="20"/>
        <v>31.9396</v>
      </c>
      <c r="K399" s="47" t="s">
        <v>3559</v>
      </c>
      <c r="L399" s="190" t="s">
        <v>32</v>
      </c>
      <c r="M399" s="170"/>
      <c r="N399" s="44"/>
      <c r="O399" s="37"/>
      <c r="P399" s="37"/>
      <c r="Q399" s="46"/>
    </row>
    <row r="400" s="1" customFormat="1" customHeight="1" spans="1:17">
      <c r="A400" s="37">
        <v>82</v>
      </c>
      <c r="B400" s="15" t="s">
        <v>3560</v>
      </c>
      <c r="C400" s="38" t="s">
        <v>533</v>
      </c>
      <c r="D400" s="38" t="s">
        <v>3561</v>
      </c>
      <c r="E400" s="37" t="s">
        <v>3334</v>
      </c>
      <c r="F400" s="24">
        <v>5.92</v>
      </c>
      <c r="G400" s="24">
        <v>5.92</v>
      </c>
      <c r="H400" s="33">
        <f t="shared" si="18"/>
        <v>278.0624</v>
      </c>
      <c r="I400" s="33">
        <f t="shared" si="19"/>
        <v>4558.4</v>
      </c>
      <c r="J400" s="33">
        <f t="shared" si="20"/>
        <v>55.61248</v>
      </c>
      <c r="K400" s="47" t="s">
        <v>3562</v>
      </c>
      <c r="L400" s="190" t="s">
        <v>32</v>
      </c>
      <c r="M400" s="168"/>
      <c r="N400" s="44"/>
      <c r="O400" s="37"/>
      <c r="P400" s="37"/>
      <c r="Q400" s="46"/>
    </row>
    <row r="401" s="1" customFormat="1" customHeight="1" spans="1:17">
      <c r="A401" s="15">
        <v>82</v>
      </c>
      <c r="B401" s="15" t="s">
        <v>3560</v>
      </c>
      <c r="C401" s="38" t="s">
        <v>533</v>
      </c>
      <c r="D401" s="38" t="s">
        <v>3561</v>
      </c>
      <c r="E401" s="37" t="s">
        <v>3336</v>
      </c>
      <c r="F401" s="24">
        <v>5.1</v>
      </c>
      <c r="G401" s="24">
        <v>5.1</v>
      </c>
      <c r="H401" s="33">
        <f t="shared" si="18"/>
        <v>239.547</v>
      </c>
      <c r="I401" s="33">
        <f t="shared" si="19"/>
        <v>3927</v>
      </c>
      <c r="J401" s="33">
        <f t="shared" si="20"/>
        <v>47.9094</v>
      </c>
      <c r="K401" s="47" t="s">
        <v>3562</v>
      </c>
      <c r="L401" s="190" t="s">
        <v>32</v>
      </c>
      <c r="M401" s="169"/>
      <c r="N401" s="44"/>
      <c r="O401" s="37"/>
      <c r="P401" s="37"/>
      <c r="Q401" s="46"/>
    </row>
    <row r="402" s="1" customFormat="1" customHeight="1" spans="1:17">
      <c r="A402" s="37">
        <v>82</v>
      </c>
      <c r="B402" s="15" t="s">
        <v>3560</v>
      </c>
      <c r="C402" s="38" t="s">
        <v>533</v>
      </c>
      <c r="D402" s="38" t="s">
        <v>3561</v>
      </c>
      <c r="E402" s="37" t="s">
        <v>3334</v>
      </c>
      <c r="F402" s="24">
        <v>2.56</v>
      </c>
      <c r="G402" s="24">
        <v>2.56</v>
      </c>
      <c r="H402" s="33">
        <f t="shared" si="18"/>
        <v>120.2432</v>
      </c>
      <c r="I402" s="33">
        <f t="shared" si="19"/>
        <v>1971.2</v>
      </c>
      <c r="J402" s="33">
        <f t="shared" si="20"/>
        <v>24.04864</v>
      </c>
      <c r="K402" s="47" t="s">
        <v>3562</v>
      </c>
      <c r="L402" s="190" t="s">
        <v>32</v>
      </c>
      <c r="M402" s="169"/>
      <c r="N402" s="44"/>
      <c r="O402" s="37"/>
      <c r="P402" s="37"/>
      <c r="Q402" s="46"/>
    </row>
    <row r="403" s="1" customFormat="1" customHeight="1" spans="1:17">
      <c r="A403" s="37">
        <v>82</v>
      </c>
      <c r="B403" s="15" t="s">
        <v>3560</v>
      </c>
      <c r="C403" s="38" t="s">
        <v>533</v>
      </c>
      <c r="D403" s="38" t="s">
        <v>3561</v>
      </c>
      <c r="E403" s="37" t="s">
        <v>866</v>
      </c>
      <c r="F403" s="24">
        <v>3.5</v>
      </c>
      <c r="G403" s="24">
        <v>3.5</v>
      </c>
      <c r="H403" s="33">
        <f t="shared" si="18"/>
        <v>164.395</v>
      </c>
      <c r="I403" s="33">
        <f t="shared" si="19"/>
        <v>2695</v>
      </c>
      <c r="J403" s="33">
        <f t="shared" si="20"/>
        <v>32.879</v>
      </c>
      <c r="K403" s="47" t="s">
        <v>3562</v>
      </c>
      <c r="L403" s="190" t="s">
        <v>32</v>
      </c>
      <c r="M403" s="169"/>
      <c r="N403" s="44"/>
      <c r="O403" s="37"/>
      <c r="P403" s="37"/>
      <c r="Q403" s="46"/>
    </row>
    <row r="404" s="1" customFormat="1" customHeight="1" spans="1:17">
      <c r="A404" s="37">
        <v>82</v>
      </c>
      <c r="B404" s="15" t="s">
        <v>3560</v>
      </c>
      <c r="C404" s="38" t="s">
        <v>533</v>
      </c>
      <c r="D404" s="38" t="s">
        <v>3561</v>
      </c>
      <c r="E404" s="37" t="s">
        <v>866</v>
      </c>
      <c r="F404" s="24">
        <v>2</v>
      </c>
      <c r="G404" s="24">
        <v>2</v>
      </c>
      <c r="H404" s="33">
        <f t="shared" si="18"/>
        <v>93.94</v>
      </c>
      <c r="I404" s="33">
        <f t="shared" si="19"/>
        <v>1540</v>
      </c>
      <c r="J404" s="33">
        <f t="shared" si="20"/>
        <v>18.788</v>
      </c>
      <c r="K404" s="47" t="s">
        <v>3562</v>
      </c>
      <c r="L404" s="190" t="s">
        <v>32</v>
      </c>
      <c r="M404" s="170"/>
      <c r="N404" s="44"/>
      <c r="O404" s="37"/>
      <c r="P404" s="37"/>
      <c r="Q404" s="46"/>
    </row>
    <row r="405" s="1" customFormat="1" customHeight="1" spans="1:17">
      <c r="A405" s="37">
        <v>83</v>
      </c>
      <c r="B405" s="15" t="s">
        <v>3563</v>
      </c>
      <c r="C405" s="38" t="s">
        <v>1099</v>
      </c>
      <c r="D405" s="38" t="s">
        <v>3564</v>
      </c>
      <c r="E405" s="37" t="s">
        <v>882</v>
      </c>
      <c r="F405" s="24">
        <v>4.2</v>
      </c>
      <c r="G405" s="24">
        <v>4.2</v>
      </c>
      <c r="H405" s="33">
        <f t="shared" si="18"/>
        <v>197.274</v>
      </c>
      <c r="I405" s="33">
        <f t="shared" si="19"/>
        <v>3234</v>
      </c>
      <c r="J405" s="33">
        <f t="shared" si="20"/>
        <v>39.4548</v>
      </c>
      <c r="K405" s="47" t="s">
        <v>3565</v>
      </c>
      <c r="L405" s="190" t="s">
        <v>32</v>
      </c>
      <c r="M405" s="168"/>
      <c r="N405" s="44"/>
      <c r="O405" s="37"/>
      <c r="P405" s="37"/>
      <c r="Q405" s="46"/>
    </row>
    <row r="406" s="1" customFormat="1" customHeight="1" spans="1:17">
      <c r="A406" s="15">
        <v>83</v>
      </c>
      <c r="B406" s="15" t="s">
        <v>3563</v>
      </c>
      <c r="C406" s="38" t="s">
        <v>1099</v>
      </c>
      <c r="D406" s="38" t="s">
        <v>3564</v>
      </c>
      <c r="E406" s="37" t="s">
        <v>626</v>
      </c>
      <c r="F406" s="24">
        <v>2.6</v>
      </c>
      <c r="G406" s="24">
        <v>2.6</v>
      </c>
      <c r="H406" s="33">
        <f t="shared" si="18"/>
        <v>122.122</v>
      </c>
      <c r="I406" s="33">
        <f t="shared" si="19"/>
        <v>2002</v>
      </c>
      <c r="J406" s="33">
        <f t="shared" si="20"/>
        <v>24.4244</v>
      </c>
      <c r="K406" s="47" t="s">
        <v>3565</v>
      </c>
      <c r="L406" s="190" t="s">
        <v>32</v>
      </c>
      <c r="M406" s="169"/>
      <c r="N406" s="44"/>
      <c r="O406" s="37"/>
      <c r="P406" s="37"/>
      <c r="Q406" s="46"/>
    </row>
    <row r="407" s="1" customFormat="1" customHeight="1" spans="1:17">
      <c r="A407" s="37">
        <v>83</v>
      </c>
      <c r="B407" s="15" t="s">
        <v>3563</v>
      </c>
      <c r="C407" s="38" t="s">
        <v>1099</v>
      </c>
      <c r="D407" s="38" t="s">
        <v>3564</v>
      </c>
      <c r="E407" s="37" t="s">
        <v>876</v>
      </c>
      <c r="F407" s="24">
        <v>3.4</v>
      </c>
      <c r="G407" s="24">
        <v>3.4</v>
      </c>
      <c r="H407" s="33">
        <f t="shared" si="18"/>
        <v>159.698</v>
      </c>
      <c r="I407" s="33">
        <f t="shared" si="19"/>
        <v>2618</v>
      </c>
      <c r="J407" s="33">
        <f t="shared" si="20"/>
        <v>31.9396</v>
      </c>
      <c r="K407" s="47" t="s">
        <v>3565</v>
      </c>
      <c r="L407" s="190" t="s">
        <v>32</v>
      </c>
      <c r="M407" s="169"/>
      <c r="N407" s="44"/>
      <c r="O407" s="37"/>
      <c r="P407" s="37"/>
      <c r="Q407" s="46"/>
    </row>
    <row r="408" s="1" customFormat="1" customHeight="1" spans="1:17">
      <c r="A408" s="37">
        <v>83</v>
      </c>
      <c r="B408" s="15" t="s">
        <v>3563</v>
      </c>
      <c r="C408" s="38" t="s">
        <v>1099</v>
      </c>
      <c r="D408" s="38" t="s">
        <v>3564</v>
      </c>
      <c r="E408" s="37" t="s">
        <v>1275</v>
      </c>
      <c r="F408" s="24">
        <v>2.1</v>
      </c>
      <c r="G408" s="24">
        <v>2.1</v>
      </c>
      <c r="H408" s="33">
        <f t="shared" si="18"/>
        <v>98.637</v>
      </c>
      <c r="I408" s="33">
        <f t="shared" si="19"/>
        <v>1617</v>
      </c>
      <c r="J408" s="33">
        <f t="shared" si="20"/>
        <v>19.7274</v>
      </c>
      <c r="K408" s="47" t="s">
        <v>3565</v>
      </c>
      <c r="L408" s="190" t="s">
        <v>32</v>
      </c>
      <c r="M408" s="169"/>
      <c r="N408" s="44"/>
      <c r="O408" s="37"/>
      <c r="P408" s="37"/>
      <c r="Q408" s="46"/>
    </row>
    <row r="409" s="1" customFormat="1" customHeight="1" spans="1:17">
      <c r="A409" s="37">
        <v>83</v>
      </c>
      <c r="B409" s="15" t="s">
        <v>3563</v>
      </c>
      <c r="C409" s="38" t="s">
        <v>1099</v>
      </c>
      <c r="D409" s="38" t="s">
        <v>3564</v>
      </c>
      <c r="E409" s="37" t="s">
        <v>1288</v>
      </c>
      <c r="F409" s="24">
        <v>2</v>
      </c>
      <c r="G409" s="24">
        <v>2</v>
      </c>
      <c r="H409" s="33">
        <f t="shared" si="18"/>
        <v>93.94</v>
      </c>
      <c r="I409" s="33">
        <f t="shared" si="19"/>
        <v>1540</v>
      </c>
      <c r="J409" s="33">
        <f t="shared" si="20"/>
        <v>18.788</v>
      </c>
      <c r="K409" s="47" t="s">
        <v>3565</v>
      </c>
      <c r="L409" s="190" t="s">
        <v>32</v>
      </c>
      <c r="M409" s="170"/>
      <c r="N409" s="44"/>
      <c r="O409" s="37"/>
      <c r="P409" s="37"/>
      <c r="Q409" s="46"/>
    </row>
    <row r="410" s="1" customFormat="1" customHeight="1" spans="1:17">
      <c r="A410" s="37">
        <v>84</v>
      </c>
      <c r="B410" s="15" t="s">
        <v>3566</v>
      </c>
      <c r="C410" s="38" t="s">
        <v>491</v>
      </c>
      <c r="D410" s="38" t="s">
        <v>3567</v>
      </c>
      <c r="E410" s="37" t="s">
        <v>37</v>
      </c>
      <c r="F410" s="24">
        <v>6.03</v>
      </c>
      <c r="G410" s="24">
        <v>6.03</v>
      </c>
      <c r="H410" s="33">
        <f t="shared" si="18"/>
        <v>283.2291</v>
      </c>
      <c r="I410" s="33">
        <f t="shared" si="19"/>
        <v>4643.1</v>
      </c>
      <c r="J410" s="33">
        <f t="shared" si="20"/>
        <v>56.64582</v>
      </c>
      <c r="K410" s="47" t="s">
        <v>3568</v>
      </c>
      <c r="L410" s="190" t="s">
        <v>32</v>
      </c>
      <c r="M410" s="168"/>
      <c r="N410" s="44"/>
      <c r="O410" s="37"/>
      <c r="P410" s="37"/>
      <c r="Q410" s="46"/>
    </row>
    <row r="411" s="1" customFormat="1" customHeight="1" spans="1:17">
      <c r="A411" s="15">
        <v>84</v>
      </c>
      <c r="B411" s="15" t="s">
        <v>3566</v>
      </c>
      <c r="C411" s="38" t="s">
        <v>491</v>
      </c>
      <c r="D411" s="38" t="s">
        <v>3567</v>
      </c>
      <c r="E411" s="37" t="s">
        <v>3336</v>
      </c>
      <c r="F411" s="24">
        <v>5</v>
      </c>
      <c r="G411" s="24">
        <v>5</v>
      </c>
      <c r="H411" s="33">
        <f t="shared" si="18"/>
        <v>234.85</v>
      </c>
      <c r="I411" s="33">
        <f t="shared" si="19"/>
        <v>3850</v>
      </c>
      <c r="J411" s="33">
        <f t="shared" si="20"/>
        <v>46.97</v>
      </c>
      <c r="K411" s="47" t="s">
        <v>3568</v>
      </c>
      <c r="L411" s="190" t="s">
        <v>32</v>
      </c>
      <c r="M411" s="169"/>
      <c r="N411" s="44"/>
      <c r="O411" s="37"/>
      <c r="P411" s="37"/>
      <c r="Q411" s="46"/>
    </row>
    <row r="412" s="1" customFormat="1" customHeight="1" spans="1:17">
      <c r="A412" s="37">
        <v>84</v>
      </c>
      <c r="B412" s="15" t="s">
        <v>3566</v>
      </c>
      <c r="C412" s="38" t="s">
        <v>491</v>
      </c>
      <c r="D412" s="38" t="s">
        <v>3567</v>
      </c>
      <c r="E412" s="37" t="s">
        <v>3336</v>
      </c>
      <c r="F412" s="24">
        <v>2</v>
      </c>
      <c r="G412" s="24">
        <v>2</v>
      </c>
      <c r="H412" s="33">
        <f t="shared" si="18"/>
        <v>93.94</v>
      </c>
      <c r="I412" s="33">
        <f t="shared" si="19"/>
        <v>1540</v>
      </c>
      <c r="J412" s="33">
        <f t="shared" si="20"/>
        <v>18.788</v>
      </c>
      <c r="K412" s="47" t="s">
        <v>3568</v>
      </c>
      <c r="L412" s="190" t="s">
        <v>32</v>
      </c>
      <c r="M412" s="169"/>
      <c r="N412" s="44"/>
      <c r="O412" s="37"/>
      <c r="P412" s="37"/>
      <c r="Q412" s="46"/>
    </row>
    <row r="413" s="1" customFormat="1" customHeight="1" spans="1:17">
      <c r="A413" s="37">
        <v>84</v>
      </c>
      <c r="B413" s="15" t="s">
        <v>3566</v>
      </c>
      <c r="C413" s="38" t="s">
        <v>491</v>
      </c>
      <c r="D413" s="38" t="s">
        <v>3567</v>
      </c>
      <c r="E413" s="37" t="s">
        <v>3539</v>
      </c>
      <c r="F413" s="24">
        <v>3.45</v>
      </c>
      <c r="G413" s="24">
        <v>3.45</v>
      </c>
      <c r="H413" s="33">
        <f t="shared" si="18"/>
        <v>162.0465</v>
      </c>
      <c r="I413" s="33">
        <f t="shared" si="19"/>
        <v>2656.5</v>
      </c>
      <c r="J413" s="33">
        <f t="shared" si="20"/>
        <v>32.4093</v>
      </c>
      <c r="K413" s="47" t="s">
        <v>3568</v>
      </c>
      <c r="L413" s="190" t="s">
        <v>32</v>
      </c>
      <c r="M413" s="169"/>
      <c r="N413" s="44"/>
      <c r="O413" s="37"/>
      <c r="P413" s="37"/>
      <c r="Q413" s="46"/>
    </row>
    <row r="414" s="1" customFormat="1" customHeight="1" spans="1:17">
      <c r="A414" s="37">
        <v>84</v>
      </c>
      <c r="B414" s="15" t="s">
        <v>3566</v>
      </c>
      <c r="C414" s="38" t="s">
        <v>491</v>
      </c>
      <c r="D414" s="38" t="s">
        <v>3567</v>
      </c>
      <c r="E414" s="37" t="s">
        <v>37</v>
      </c>
      <c r="F414" s="24">
        <v>2.6</v>
      </c>
      <c r="G414" s="24">
        <v>2.6</v>
      </c>
      <c r="H414" s="33">
        <f t="shared" si="18"/>
        <v>122.122</v>
      </c>
      <c r="I414" s="33">
        <f t="shared" si="19"/>
        <v>2002</v>
      </c>
      <c r="J414" s="33">
        <f t="shared" si="20"/>
        <v>24.4244</v>
      </c>
      <c r="K414" s="47" t="s">
        <v>3568</v>
      </c>
      <c r="L414" s="190" t="s">
        <v>32</v>
      </c>
      <c r="M414" s="170"/>
      <c r="N414" s="44"/>
      <c r="O414" s="37"/>
      <c r="P414" s="37"/>
      <c r="Q414" s="46"/>
    </row>
    <row r="415" s="1" customFormat="1" customHeight="1" spans="1:17">
      <c r="A415" s="37">
        <v>85</v>
      </c>
      <c r="B415" s="15" t="s">
        <v>3569</v>
      </c>
      <c r="C415" s="38" t="s">
        <v>922</v>
      </c>
      <c r="D415" s="38" t="s">
        <v>3570</v>
      </c>
      <c r="E415" s="37" t="s">
        <v>37</v>
      </c>
      <c r="F415" s="24">
        <v>4.66</v>
      </c>
      <c r="G415" s="24">
        <v>4.66</v>
      </c>
      <c r="H415" s="33">
        <f t="shared" si="18"/>
        <v>218.8802</v>
      </c>
      <c r="I415" s="33">
        <f t="shared" si="19"/>
        <v>3588.2</v>
      </c>
      <c r="J415" s="33">
        <f t="shared" si="20"/>
        <v>43.77604</v>
      </c>
      <c r="K415" s="47" t="s">
        <v>3571</v>
      </c>
      <c r="L415" s="190" t="s">
        <v>32</v>
      </c>
      <c r="M415" s="168"/>
      <c r="N415" s="44"/>
      <c r="O415" s="37"/>
      <c r="P415" s="37"/>
      <c r="Q415" s="46"/>
    </row>
    <row r="416" s="1" customFormat="1" customHeight="1" spans="1:17">
      <c r="A416" s="15">
        <v>85</v>
      </c>
      <c r="B416" s="15" t="s">
        <v>3569</v>
      </c>
      <c r="C416" s="38" t="s">
        <v>922</v>
      </c>
      <c r="D416" s="38" t="s">
        <v>3570</v>
      </c>
      <c r="E416" s="37" t="s">
        <v>3336</v>
      </c>
      <c r="F416" s="24">
        <v>4</v>
      </c>
      <c r="G416" s="24">
        <v>4</v>
      </c>
      <c r="H416" s="33">
        <f t="shared" si="18"/>
        <v>187.88</v>
      </c>
      <c r="I416" s="33">
        <f t="shared" si="19"/>
        <v>3080</v>
      </c>
      <c r="J416" s="33">
        <f t="shared" si="20"/>
        <v>37.576</v>
      </c>
      <c r="K416" s="47" t="s">
        <v>3571</v>
      </c>
      <c r="L416" s="190" t="s">
        <v>32</v>
      </c>
      <c r="M416" s="169"/>
      <c r="N416" s="44"/>
      <c r="O416" s="37"/>
      <c r="P416" s="37"/>
      <c r="Q416" s="46"/>
    </row>
    <row r="417" s="1" customFormat="1" customHeight="1" spans="1:17">
      <c r="A417" s="37">
        <v>85</v>
      </c>
      <c r="B417" s="15" t="s">
        <v>3569</v>
      </c>
      <c r="C417" s="38" t="s">
        <v>922</v>
      </c>
      <c r="D417" s="38" t="s">
        <v>3570</v>
      </c>
      <c r="E417" s="37" t="s">
        <v>3539</v>
      </c>
      <c r="F417" s="24">
        <v>3.5</v>
      </c>
      <c r="G417" s="24">
        <v>3.5</v>
      </c>
      <c r="H417" s="33">
        <f t="shared" si="18"/>
        <v>164.395</v>
      </c>
      <c r="I417" s="33">
        <f t="shared" si="19"/>
        <v>2695</v>
      </c>
      <c r="J417" s="33">
        <f t="shared" si="20"/>
        <v>32.879</v>
      </c>
      <c r="K417" s="47" t="s">
        <v>3571</v>
      </c>
      <c r="L417" s="190" t="s">
        <v>32</v>
      </c>
      <c r="M417" s="169"/>
      <c r="N417" s="44"/>
      <c r="O417" s="37"/>
      <c r="P417" s="37"/>
      <c r="Q417" s="46"/>
    </row>
    <row r="418" s="1" customFormat="1" customHeight="1" spans="1:17">
      <c r="A418" s="37">
        <v>85</v>
      </c>
      <c r="B418" s="15" t="s">
        <v>3569</v>
      </c>
      <c r="C418" s="38" t="s">
        <v>922</v>
      </c>
      <c r="D418" s="38" t="s">
        <v>3570</v>
      </c>
      <c r="E418" s="37" t="s">
        <v>3250</v>
      </c>
      <c r="F418" s="24">
        <v>2.6</v>
      </c>
      <c r="G418" s="24">
        <v>2.6</v>
      </c>
      <c r="H418" s="33">
        <f t="shared" si="18"/>
        <v>122.122</v>
      </c>
      <c r="I418" s="33">
        <f t="shared" si="19"/>
        <v>2002</v>
      </c>
      <c r="J418" s="33">
        <f t="shared" si="20"/>
        <v>24.4244</v>
      </c>
      <c r="K418" s="47" t="s">
        <v>3571</v>
      </c>
      <c r="L418" s="190" t="s">
        <v>32</v>
      </c>
      <c r="M418" s="170"/>
      <c r="N418" s="44"/>
      <c r="O418" s="37"/>
      <c r="P418" s="37"/>
      <c r="Q418" s="46"/>
    </row>
    <row r="419" s="1" customFormat="1" customHeight="1" spans="1:17">
      <c r="A419" s="37">
        <v>86</v>
      </c>
      <c r="B419" s="15" t="s">
        <v>3572</v>
      </c>
      <c r="C419" s="38" t="s">
        <v>569</v>
      </c>
      <c r="D419" s="38" t="s">
        <v>3573</v>
      </c>
      <c r="E419" s="37" t="s">
        <v>37</v>
      </c>
      <c r="F419" s="24">
        <v>6.81</v>
      </c>
      <c r="G419" s="24">
        <v>6.81</v>
      </c>
      <c r="H419" s="33">
        <f t="shared" si="18"/>
        <v>319.8657</v>
      </c>
      <c r="I419" s="33">
        <f t="shared" si="19"/>
        <v>5243.7</v>
      </c>
      <c r="J419" s="33">
        <f t="shared" si="20"/>
        <v>63.97314</v>
      </c>
      <c r="K419" s="47" t="s">
        <v>3574</v>
      </c>
      <c r="L419" s="190" t="s">
        <v>32</v>
      </c>
      <c r="M419" s="168"/>
      <c r="N419" s="44"/>
      <c r="O419" s="37"/>
      <c r="P419" s="37"/>
      <c r="Q419" s="46"/>
    </row>
    <row r="420" s="1" customFormat="1" customHeight="1" spans="1:17">
      <c r="A420" s="37">
        <v>86</v>
      </c>
      <c r="B420" s="15" t="s">
        <v>3572</v>
      </c>
      <c r="C420" s="38" t="s">
        <v>569</v>
      </c>
      <c r="D420" s="38" t="s">
        <v>3573</v>
      </c>
      <c r="E420" s="37" t="s">
        <v>3575</v>
      </c>
      <c r="F420" s="24">
        <v>5.63</v>
      </c>
      <c r="G420" s="24">
        <v>5.63</v>
      </c>
      <c r="H420" s="33">
        <f t="shared" si="18"/>
        <v>264.4411</v>
      </c>
      <c r="I420" s="33">
        <f t="shared" si="19"/>
        <v>4335.1</v>
      </c>
      <c r="J420" s="33">
        <f t="shared" si="20"/>
        <v>52.88822</v>
      </c>
      <c r="K420" s="47" t="s">
        <v>3574</v>
      </c>
      <c r="L420" s="190" t="s">
        <v>32</v>
      </c>
      <c r="M420" s="169"/>
      <c r="N420" s="44"/>
      <c r="O420" s="37"/>
      <c r="P420" s="37"/>
      <c r="Q420" s="46"/>
    </row>
    <row r="421" s="1" customFormat="1" customHeight="1" spans="1:17">
      <c r="A421" s="15">
        <v>86</v>
      </c>
      <c r="B421" s="15" t="s">
        <v>3572</v>
      </c>
      <c r="C421" s="38" t="s">
        <v>569</v>
      </c>
      <c r="D421" s="38" t="s">
        <v>3573</v>
      </c>
      <c r="E421" s="37" t="s">
        <v>3575</v>
      </c>
      <c r="F421" s="24">
        <v>6.21</v>
      </c>
      <c r="G421" s="24">
        <v>6.21</v>
      </c>
      <c r="H421" s="33">
        <f t="shared" si="18"/>
        <v>291.6837</v>
      </c>
      <c r="I421" s="33">
        <f t="shared" si="19"/>
        <v>4781.7</v>
      </c>
      <c r="J421" s="33">
        <f t="shared" si="20"/>
        <v>58.33674</v>
      </c>
      <c r="K421" s="47" t="s">
        <v>3574</v>
      </c>
      <c r="L421" s="190" t="s">
        <v>32</v>
      </c>
      <c r="M421" s="169"/>
      <c r="N421" s="44"/>
      <c r="O421" s="37"/>
      <c r="P421" s="37"/>
      <c r="Q421" s="46"/>
    </row>
    <row r="422" s="1" customFormat="1" customHeight="1" spans="1:17">
      <c r="A422" s="37">
        <v>86</v>
      </c>
      <c r="B422" s="15" t="s">
        <v>3572</v>
      </c>
      <c r="C422" s="38" t="s">
        <v>569</v>
      </c>
      <c r="D422" s="38" t="s">
        <v>3573</v>
      </c>
      <c r="E422" s="37" t="s">
        <v>3576</v>
      </c>
      <c r="F422" s="24">
        <v>5.2</v>
      </c>
      <c r="G422" s="24">
        <v>5.2</v>
      </c>
      <c r="H422" s="33">
        <f t="shared" si="18"/>
        <v>244.244</v>
      </c>
      <c r="I422" s="33">
        <f t="shared" si="19"/>
        <v>4004</v>
      </c>
      <c r="J422" s="33">
        <f t="shared" si="20"/>
        <v>48.8488</v>
      </c>
      <c r="K422" s="47" t="s">
        <v>3574</v>
      </c>
      <c r="L422" s="190" t="s">
        <v>32</v>
      </c>
      <c r="M422" s="170"/>
      <c r="N422" s="44"/>
      <c r="O422" s="37"/>
      <c r="P422" s="37"/>
      <c r="Q422" s="46"/>
    </row>
    <row r="423" s="1" customFormat="1" customHeight="1" spans="1:17">
      <c r="A423" s="37">
        <v>87</v>
      </c>
      <c r="B423" s="15" t="s">
        <v>3577</v>
      </c>
      <c r="C423" s="38" t="s">
        <v>696</v>
      </c>
      <c r="D423" s="38" t="s">
        <v>3578</v>
      </c>
      <c r="E423" s="37" t="s">
        <v>3576</v>
      </c>
      <c r="F423" s="24">
        <v>3.63</v>
      </c>
      <c r="G423" s="24">
        <v>3.63</v>
      </c>
      <c r="H423" s="33">
        <f t="shared" si="18"/>
        <v>170.5011</v>
      </c>
      <c r="I423" s="33">
        <f t="shared" si="19"/>
        <v>2795.1</v>
      </c>
      <c r="J423" s="33">
        <f t="shared" si="20"/>
        <v>34.10022</v>
      </c>
      <c r="K423" s="47" t="s">
        <v>3579</v>
      </c>
      <c r="L423" s="190" t="s">
        <v>32</v>
      </c>
      <c r="M423" s="168"/>
      <c r="N423" s="44"/>
      <c r="O423" s="37"/>
      <c r="P423" s="37"/>
      <c r="Q423" s="46"/>
    </row>
    <row r="424" s="1" customFormat="1" customHeight="1" spans="1:17">
      <c r="A424" s="37">
        <v>87</v>
      </c>
      <c r="B424" s="15" t="s">
        <v>3577</v>
      </c>
      <c r="C424" s="38" t="s">
        <v>696</v>
      </c>
      <c r="D424" s="38" t="s">
        <v>3578</v>
      </c>
      <c r="E424" s="37" t="s">
        <v>37</v>
      </c>
      <c r="F424" s="24">
        <v>5.2</v>
      </c>
      <c r="G424" s="24">
        <v>5.2</v>
      </c>
      <c r="H424" s="33">
        <f t="shared" si="18"/>
        <v>244.244</v>
      </c>
      <c r="I424" s="33">
        <f t="shared" si="19"/>
        <v>4004</v>
      </c>
      <c r="J424" s="33">
        <f t="shared" si="20"/>
        <v>48.8488</v>
      </c>
      <c r="K424" s="47" t="s">
        <v>3579</v>
      </c>
      <c r="L424" s="190" t="s">
        <v>32</v>
      </c>
      <c r="M424" s="169"/>
      <c r="N424" s="44"/>
      <c r="O424" s="37"/>
      <c r="P424" s="37"/>
      <c r="Q424" s="46"/>
    </row>
    <row r="425" s="1" customFormat="1" customHeight="1" spans="1:17">
      <c r="A425" s="37">
        <v>87</v>
      </c>
      <c r="B425" s="15" t="s">
        <v>3577</v>
      </c>
      <c r="C425" s="38" t="s">
        <v>696</v>
      </c>
      <c r="D425" s="38" t="s">
        <v>3578</v>
      </c>
      <c r="E425" s="37" t="s">
        <v>3576</v>
      </c>
      <c r="F425" s="24">
        <v>3.5</v>
      </c>
      <c r="G425" s="24">
        <v>3.5</v>
      </c>
      <c r="H425" s="33">
        <f t="shared" si="18"/>
        <v>164.395</v>
      </c>
      <c r="I425" s="33">
        <f t="shared" si="19"/>
        <v>2695</v>
      </c>
      <c r="J425" s="33">
        <f t="shared" si="20"/>
        <v>32.879</v>
      </c>
      <c r="K425" s="47" t="s">
        <v>3579</v>
      </c>
      <c r="L425" s="190" t="s">
        <v>32</v>
      </c>
      <c r="M425" s="169"/>
      <c r="N425" s="44"/>
      <c r="O425" s="37"/>
      <c r="P425" s="37"/>
      <c r="Q425" s="46"/>
    </row>
    <row r="426" s="1" customFormat="1" customHeight="1" spans="1:17">
      <c r="A426" s="15">
        <v>87</v>
      </c>
      <c r="B426" s="15" t="s">
        <v>3577</v>
      </c>
      <c r="C426" s="38" t="s">
        <v>696</v>
      </c>
      <c r="D426" s="38" t="s">
        <v>3578</v>
      </c>
      <c r="E426" s="37" t="s">
        <v>3575</v>
      </c>
      <c r="F426" s="24">
        <v>4.5</v>
      </c>
      <c r="G426" s="24">
        <v>4.5</v>
      </c>
      <c r="H426" s="33">
        <f t="shared" si="18"/>
        <v>211.365</v>
      </c>
      <c r="I426" s="33">
        <f t="shared" si="19"/>
        <v>3465</v>
      </c>
      <c r="J426" s="33">
        <f t="shared" si="20"/>
        <v>42.273</v>
      </c>
      <c r="K426" s="47" t="s">
        <v>3579</v>
      </c>
      <c r="L426" s="190" t="s">
        <v>32</v>
      </c>
      <c r="M426" s="169"/>
      <c r="N426" s="44"/>
      <c r="O426" s="37"/>
      <c r="P426" s="37"/>
      <c r="Q426" s="46"/>
    </row>
    <row r="427" s="1" customFormat="1" customHeight="1" spans="1:17">
      <c r="A427" s="37">
        <v>87</v>
      </c>
      <c r="B427" s="15" t="s">
        <v>3577</v>
      </c>
      <c r="C427" s="38" t="s">
        <v>696</v>
      </c>
      <c r="D427" s="38" t="s">
        <v>3578</v>
      </c>
      <c r="E427" s="37" t="s">
        <v>3539</v>
      </c>
      <c r="F427" s="24">
        <v>2.2</v>
      </c>
      <c r="G427" s="24">
        <v>2.2</v>
      </c>
      <c r="H427" s="33">
        <f t="shared" si="18"/>
        <v>103.334</v>
      </c>
      <c r="I427" s="33">
        <f t="shared" si="19"/>
        <v>1694</v>
      </c>
      <c r="J427" s="33">
        <f t="shared" si="20"/>
        <v>20.6668</v>
      </c>
      <c r="K427" s="47" t="s">
        <v>3579</v>
      </c>
      <c r="L427" s="190" t="s">
        <v>32</v>
      </c>
      <c r="M427" s="170"/>
      <c r="N427" s="44"/>
      <c r="O427" s="37"/>
      <c r="P427" s="37"/>
      <c r="Q427" s="46"/>
    </row>
    <row r="428" s="1" customFormat="1" customHeight="1" spans="1:17">
      <c r="A428" s="37">
        <v>88</v>
      </c>
      <c r="B428" s="15" t="s">
        <v>3580</v>
      </c>
      <c r="C428" s="38" t="s">
        <v>1582</v>
      </c>
      <c r="D428" s="38" t="s">
        <v>3581</v>
      </c>
      <c r="E428" s="37" t="s">
        <v>866</v>
      </c>
      <c r="F428" s="24">
        <v>5.14</v>
      </c>
      <c r="G428" s="24">
        <v>5.14</v>
      </c>
      <c r="H428" s="33">
        <f t="shared" si="18"/>
        <v>241.4258</v>
      </c>
      <c r="I428" s="33">
        <f t="shared" si="19"/>
        <v>3957.8</v>
      </c>
      <c r="J428" s="33">
        <f t="shared" si="20"/>
        <v>48.28516</v>
      </c>
      <c r="K428" s="47" t="s">
        <v>3582</v>
      </c>
      <c r="L428" s="190" t="s">
        <v>32</v>
      </c>
      <c r="M428" s="168"/>
      <c r="N428" s="44"/>
      <c r="O428" s="37"/>
      <c r="P428" s="37"/>
      <c r="Q428" s="46"/>
    </row>
    <row r="429" s="1" customFormat="1" customHeight="1" spans="1:17">
      <c r="A429" s="37">
        <v>88</v>
      </c>
      <c r="B429" s="15" t="s">
        <v>3580</v>
      </c>
      <c r="C429" s="38" t="s">
        <v>1582</v>
      </c>
      <c r="D429" s="38" t="s">
        <v>3581</v>
      </c>
      <c r="E429" s="37" t="s">
        <v>3539</v>
      </c>
      <c r="F429" s="24">
        <v>3.56</v>
      </c>
      <c r="G429" s="24">
        <v>3.56</v>
      </c>
      <c r="H429" s="33">
        <f t="shared" si="18"/>
        <v>167.2132</v>
      </c>
      <c r="I429" s="33">
        <f t="shared" si="19"/>
        <v>2741.2</v>
      </c>
      <c r="J429" s="33">
        <f t="shared" si="20"/>
        <v>33.44264</v>
      </c>
      <c r="K429" s="47" t="s">
        <v>3582</v>
      </c>
      <c r="L429" s="190" t="s">
        <v>32</v>
      </c>
      <c r="M429" s="169"/>
      <c r="N429" s="44"/>
      <c r="O429" s="37"/>
      <c r="P429" s="37"/>
      <c r="Q429" s="46"/>
    </row>
    <row r="430" s="1" customFormat="1" customHeight="1" spans="1:17">
      <c r="A430" s="37">
        <v>88</v>
      </c>
      <c r="B430" s="15" t="s">
        <v>3580</v>
      </c>
      <c r="C430" s="38" t="s">
        <v>1582</v>
      </c>
      <c r="D430" s="38" t="s">
        <v>3581</v>
      </c>
      <c r="E430" s="37" t="s">
        <v>3539</v>
      </c>
      <c r="F430" s="24">
        <v>5.6</v>
      </c>
      <c r="G430" s="24">
        <v>5.6</v>
      </c>
      <c r="H430" s="33">
        <f t="shared" si="18"/>
        <v>263.032</v>
      </c>
      <c r="I430" s="33">
        <f t="shared" si="19"/>
        <v>4312</v>
      </c>
      <c r="J430" s="33">
        <f t="shared" si="20"/>
        <v>52.6064</v>
      </c>
      <c r="K430" s="47" t="s">
        <v>3582</v>
      </c>
      <c r="L430" s="190" t="s">
        <v>32</v>
      </c>
      <c r="M430" s="169"/>
      <c r="N430" s="44"/>
      <c r="O430" s="37"/>
      <c r="P430" s="37"/>
      <c r="Q430" s="46"/>
    </row>
    <row r="431" s="1" customFormat="1" customHeight="1" spans="1:17">
      <c r="A431" s="15">
        <v>88</v>
      </c>
      <c r="B431" s="15" t="s">
        <v>3580</v>
      </c>
      <c r="C431" s="38" t="s">
        <v>1582</v>
      </c>
      <c r="D431" s="38" t="s">
        <v>3581</v>
      </c>
      <c r="E431" s="37" t="s">
        <v>1510</v>
      </c>
      <c r="F431" s="24">
        <v>6</v>
      </c>
      <c r="G431" s="24">
        <v>6</v>
      </c>
      <c r="H431" s="33">
        <f t="shared" si="18"/>
        <v>281.82</v>
      </c>
      <c r="I431" s="33">
        <f t="shared" si="19"/>
        <v>4620</v>
      </c>
      <c r="J431" s="33">
        <f t="shared" si="20"/>
        <v>56.364</v>
      </c>
      <c r="K431" s="47" t="s">
        <v>3582</v>
      </c>
      <c r="L431" s="190" t="s">
        <v>32</v>
      </c>
      <c r="M431" s="169"/>
      <c r="N431" s="44"/>
      <c r="O431" s="37"/>
      <c r="P431" s="37"/>
      <c r="Q431" s="46"/>
    </row>
    <row r="432" s="1" customFormat="1" customHeight="1" spans="1:17">
      <c r="A432" s="37">
        <v>88</v>
      </c>
      <c r="B432" s="15" t="s">
        <v>3580</v>
      </c>
      <c r="C432" s="38" t="s">
        <v>1582</v>
      </c>
      <c r="D432" s="38" t="s">
        <v>3581</v>
      </c>
      <c r="E432" s="37" t="s">
        <v>1275</v>
      </c>
      <c r="F432" s="24">
        <v>3.55</v>
      </c>
      <c r="G432" s="24">
        <v>3.55</v>
      </c>
      <c r="H432" s="33">
        <f t="shared" si="18"/>
        <v>166.7435</v>
      </c>
      <c r="I432" s="33">
        <f t="shared" si="19"/>
        <v>2733.5</v>
      </c>
      <c r="J432" s="33">
        <f t="shared" si="20"/>
        <v>33.3487</v>
      </c>
      <c r="K432" s="47" t="s">
        <v>3582</v>
      </c>
      <c r="L432" s="190" t="s">
        <v>32</v>
      </c>
      <c r="M432" s="170"/>
      <c r="N432" s="44"/>
      <c r="O432" s="37"/>
      <c r="P432" s="37"/>
      <c r="Q432" s="46"/>
    </row>
    <row r="433" s="1" customFormat="1" customHeight="1" spans="1:17">
      <c r="A433" s="37">
        <v>89</v>
      </c>
      <c r="B433" s="15" t="s">
        <v>3583</v>
      </c>
      <c r="C433" s="38" t="s">
        <v>640</v>
      </c>
      <c r="D433" s="38" t="s">
        <v>3584</v>
      </c>
      <c r="E433" s="37" t="s">
        <v>1054</v>
      </c>
      <c r="F433" s="24">
        <v>5.98</v>
      </c>
      <c r="G433" s="24">
        <v>5.98</v>
      </c>
      <c r="H433" s="33">
        <f t="shared" si="18"/>
        <v>280.8806</v>
      </c>
      <c r="I433" s="33">
        <f t="shared" si="19"/>
        <v>4604.6</v>
      </c>
      <c r="J433" s="33">
        <f t="shared" si="20"/>
        <v>56.17612</v>
      </c>
      <c r="K433" s="47" t="s">
        <v>3585</v>
      </c>
      <c r="L433" s="190" t="s">
        <v>32</v>
      </c>
      <c r="M433" s="168"/>
      <c r="N433" s="44"/>
      <c r="O433" s="37"/>
      <c r="P433" s="37"/>
      <c r="Q433" s="46"/>
    </row>
    <row r="434" s="1" customFormat="1" customHeight="1" spans="1:17">
      <c r="A434" s="37">
        <v>89</v>
      </c>
      <c r="B434" s="15" t="s">
        <v>3583</v>
      </c>
      <c r="C434" s="38" t="s">
        <v>640</v>
      </c>
      <c r="D434" s="38" t="s">
        <v>3584</v>
      </c>
      <c r="E434" s="37" t="s">
        <v>3540</v>
      </c>
      <c r="F434" s="24">
        <v>5.6</v>
      </c>
      <c r="G434" s="24">
        <v>5.6</v>
      </c>
      <c r="H434" s="33">
        <f t="shared" si="18"/>
        <v>263.032</v>
      </c>
      <c r="I434" s="33">
        <f t="shared" si="19"/>
        <v>4312</v>
      </c>
      <c r="J434" s="33">
        <f t="shared" si="20"/>
        <v>52.6064</v>
      </c>
      <c r="K434" s="47" t="s">
        <v>3585</v>
      </c>
      <c r="L434" s="190" t="s">
        <v>32</v>
      </c>
      <c r="M434" s="169"/>
      <c r="N434" s="44"/>
      <c r="O434" s="37"/>
      <c r="P434" s="37"/>
      <c r="Q434" s="46"/>
    </row>
    <row r="435" s="1" customFormat="1" customHeight="1" spans="1:17">
      <c r="A435" s="37">
        <v>89</v>
      </c>
      <c r="B435" s="15" t="s">
        <v>3583</v>
      </c>
      <c r="C435" s="38" t="s">
        <v>640</v>
      </c>
      <c r="D435" s="38" t="s">
        <v>3584</v>
      </c>
      <c r="E435" s="37" t="s">
        <v>3539</v>
      </c>
      <c r="F435" s="24">
        <v>5.42</v>
      </c>
      <c r="G435" s="24">
        <v>5.42</v>
      </c>
      <c r="H435" s="33">
        <f t="shared" si="18"/>
        <v>254.5774</v>
      </c>
      <c r="I435" s="33">
        <f t="shared" si="19"/>
        <v>4173.4</v>
      </c>
      <c r="J435" s="33">
        <f t="shared" si="20"/>
        <v>50.91548</v>
      </c>
      <c r="K435" s="47" t="s">
        <v>3585</v>
      </c>
      <c r="L435" s="190" t="s">
        <v>32</v>
      </c>
      <c r="M435" s="169"/>
      <c r="N435" s="44"/>
      <c r="O435" s="37"/>
      <c r="P435" s="37"/>
      <c r="Q435" s="46"/>
    </row>
    <row r="436" s="1" customFormat="1" customHeight="1" spans="1:17">
      <c r="A436" s="15">
        <v>89</v>
      </c>
      <c r="B436" s="15" t="s">
        <v>3583</v>
      </c>
      <c r="C436" s="38" t="s">
        <v>640</v>
      </c>
      <c r="D436" s="38" t="s">
        <v>3584</v>
      </c>
      <c r="E436" s="37" t="s">
        <v>36</v>
      </c>
      <c r="F436" s="24">
        <v>3.2</v>
      </c>
      <c r="G436" s="24">
        <v>3.2</v>
      </c>
      <c r="H436" s="33">
        <f t="shared" si="18"/>
        <v>150.304</v>
      </c>
      <c r="I436" s="33">
        <f t="shared" si="19"/>
        <v>2464</v>
      </c>
      <c r="J436" s="33">
        <f t="shared" si="20"/>
        <v>30.0608</v>
      </c>
      <c r="K436" s="47" t="s">
        <v>3585</v>
      </c>
      <c r="L436" s="190" t="s">
        <v>32</v>
      </c>
      <c r="M436" s="169"/>
      <c r="N436" s="44"/>
      <c r="O436" s="37"/>
      <c r="P436" s="37"/>
      <c r="Q436" s="46"/>
    </row>
    <row r="437" s="1" customFormat="1" customHeight="1" spans="1:17">
      <c r="A437" s="37">
        <v>89</v>
      </c>
      <c r="B437" s="15" t="s">
        <v>3583</v>
      </c>
      <c r="C437" s="38" t="s">
        <v>640</v>
      </c>
      <c r="D437" s="38" t="s">
        <v>3584</v>
      </c>
      <c r="E437" s="37" t="s">
        <v>37</v>
      </c>
      <c r="F437" s="24">
        <v>3.65</v>
      </c>
      <c r="G437" s="24">
        <v>3.65</v>
      </c>
      <c r="H437" s="33">
        <f t="shared" si="18"/>
        <v>171.4405</v>
      </c>
      <c r="I437" s="33">
        <f t="shared" si="19"/>
        <v>2810.5</v>
      </c>
      <c r="J437" s="33">
        <f t="shared" si="20"/>
        <v>34.2881</v>
      </c>
      <c r="K437" s="47" t="s">
        <v>3585</v>
      </c>
      <c r="L437" s="190" t="s">
        <v>32</v>
      </c>
      <c r="M437" s="170"/>
      <c r="N437" s="44"/>
      <c r="O437" s="37"/>
      <c r="P437" s="37"/>
      <c r="Q437" s="46"/>
    </row>
    <row r="438" s="1" customFormat="1" customHeight="1" spans="1:17">
      <c r="A438" s="37">
        <v>90</v>
      </c>
      <c r="B438" s="15" t="s">
        <v>3586</v>
      </c>
      <c r="C438" s="38" t="s">
        <v>491</v>
      </c>
      <c r="D438" s="38" t="s">
        <v>3587</v>
      </c>
      <c r="E438" s="37" t="s">
        <v>3278</v>
      </c>
      <c r="F438" s="24">
        <v>5.4</v>
      </c>
      <c r="G438" s="24">
        <v>5.4</v>
      </c>
      <c r="H438" s="33">
        <f t="shared" si="18"/>
        <v>253.638</v>
      </c>
      <c r="I438" s="33">
        <f t="shared" si="19"/>
        <v>4158</v>
      </c>
      <c r="J438" s="33">
        <f t="shared" si="20"/>
        <v>50.7276</v>
      </c>
      <c r="K438" s="47" t="s">
        <v>3588</v>
      </c>
      <c r="L438" s="190" t="s">
        <v>32</v>
      </c>
      <c r="M438" s="168"/>
      <c r="N438" s="44"/>
      <c r="O438" s="37"/>
      <c r="P438" s="37"/>
      <c r="Q438" s="46"/>
    </row>
    <row r="439" s="1" customFormat="1" customHeight="1" spans="1:17">
      <c r="A439" s="37">
        <v>90</v>
      </c>
      <c r="B439" s="15" t="s">
        <v>3586</v>
      </c>
      <c r="C439" s="38" t="s">
        <v>491</v>
      </c>
      <c r="D439" s="38" t="s">
        <v>3587</v>
      </c>
      <c r="E439" s="37" t="s">
        <v>3540</v>
      </c>
      <c r="F439" s="24">
        <v>6.5</v>
      </c>
      <c r="G439" s="24">
        <v>6.5</v>
      </c>
      <c r="H439" s="33">
        <f t="shared" si="18"/>
        <v>305.305</v>
      </c>
      <c r="I439" s="33">
        <f t="shared" si="19"/>
        <v>5005</v>
      </c>
      <c r="J439" s="33">
        <f t="shared" si="20"/>
        <v>61.061</v>
      </c>
      <c r="K439" s="47" t="s">
        <v>3588</v>
      </c>
      <c r="L439" s="190" t="s">
        <v>32</v>
      </c>
      <c r="M439" s="169"/>
      <c r="N439" s="44"/>
      <c r="O439" s="37"/>
      <c r="P439" s="37"/>
      <c r="Q439" s="46"/>
    </row>
    <row r="440" s="1" customFormat="1" customHeight="1" spans="1:17">
      <c r="A440" s="37">
        <v>90</v>
      </c>
      <c r="B440" s="15" t="s">
        <v>3586</v>
      </c>
      <c r="C440" s="38" t="s">
        <v>491</v>
      </c>
      <c r="D440" s="38" t="s">
        <v>3587</v>
      </c>
      <c r="E440" s="37" t="s">
        <v>37</v>
      </c>
      <c r="F440" s="24">
        <v>5.4</v>
      </c>
      <c r="G440" s="24">
        <v>5.4</v>
      </c>
      <c r="H440" s="33">
        <f t="shared" si="18"/>
        <v>253.638</v>
      </c>
      <c r="I440" s="33">
        <f t="shared" si="19"/>
        <v>4158</v>
      </c>
      <c r="J440" s="33">
        <f t="shared" si="20"/>
        <v>50.7276</v>
      </c>
      <c r="K440" s="47" t="s">
        <v>3588</v>
      </c>
      <c r="L440" s="190" t="s">
        <v>32</v>
      </c>
      <c r="M440" s="169"/>
      <c r="N440" s="44"/>
      <c r="O440" s="37"/>
      <c r="P440" s="37"/>
      <c r="Q440" s="46"/>
    </row>
    <row r="441" s="1" customFormat="1" customHeight="1" spans="1:17">
      <c r="A441" s="15">
        <v>90</v>
      </c>
      <c r="B441" s="15" t="s">
        <v>3586</v>
      </c>
      <c r="C441" s="38" t="s">
        <v>491</v>
      </c>
      <c r="D441" s="38" t="s">
        <v>3587</v>
      </c>
      <c r="E441" s="37" t="s">
        <v>3250</v>
      </c>
      <c r="F441" s="24">
        <v>5.64</v>
      </c>
      <c r="G441" s="24">
        <v>5.64</v>
      </c>
      <c r="H441" s="33">
        <f t="shared" si="18"/>
        <v>264.9108</v>
      </c>
      <c r="I441" s="33">
        <f t="shared" si="19"/>
        <v>4342.8</v>
      </c>
      <c r="J441" s="33">
        <f t="shared" si="20"/>
        <v>52.98216</v>
      </c>
      <c r="K441" s="47" t="s">
        <v>3588</v>
      </c>
      <c r="L441" s="190" t="s">
        <v>32</v>
      </c>
      <c r="M441" s="169"/>
      <c r="N441" s="44"/>
      <c r="O441" s="37"/>
      <c r="P441" s="37"/>
      <c r="Q441" s="46"/>
    </row>
    <row r="442" s="1" customFormat="1" customHeight="1" spans="1:17">
      <c r="A442" s="37">
        <v>90</v>
      </c>
      <c r="B442" s="15" t="s">
        <v>3586</v>
      </c>
      <c r="C442" s="38" t="s">
        <v>491</v>
      </c>
      <c r="D442" s="38" t="s">
        <v>3587</v>
      </c>
      <c r="E442" s="37" t="s">
        <v>3540</v>
      </c>
      <c r="F442" s="24">
        <v>3.7</v>
      </c>
      <c r="G442" s="24">
        <v>3.7</v>
      </c>
      <c r="H442" s="33">
        <f t="shared" si="18"/>
        <v>173.789</v>
      </c>
      <c r="I442" s="33">
        <f t="shared" si="19"/>
        <v>2849</v>
      </c>
      <c r="J442" s="33">
        <f t="shared" si="20"/>
        <v>34.7578</v>
      </c>
      <c r="K442" s="47" t="s">
        <v>3588</v>
      </c>
      <c r="L442" s="190" t="s">
        <v>32</v>
      </c>
      <c r="M442" s="170"/>
      <c r="N442" s="44"/>
      <c r="O442" s="37"/>
      <c r="P442" s="37"/>
      <c r="Q442" s="46"/>
    </row>
    <row r="443" s="1" customFormat="1" customHeight="1" spans="1:17">
      <c r="A443" s="37">
        <v>91</v>
      </c>
      <c r="B443" s="15" t="s">
        <v>3589</v>
      </c>
      <c r="C443" s="38" t="s">
        <v>669</v>
      </c>
      <c r="D443" s="38" t="s">
        <v>3590</v>
      </c>
      <c r="E443" s="37" t="s">
        <v>2773</v>
      </c>
      <c r="F443" s="24">
        <v>3.45</v>
      </c>
      <c r="G443" s="24">
        <v>3.45</v>
      </c>
      <c r="H443" s="33">
        <f t="shared" si="18"/>
        <v>162.0465</v>
      </c>
      <c r="I443" s="33">
        <f t="shared" si="19"/>
        <v>2656.5</v>
      </c>
      <c r="J443" s="33">
        <f t="shared" si="20"/>
        <v>32.4093</v>
      </c>
      <c r="K443" s="47" t="s">
        <v>3591</v>
      </c>
      <c r="L443" s="190" t="s">
        <v>32</v>
      </c>
      <c r="M443" s="168"/>
      <c r="N443" s="44"/>
      <c r="O443" s="37"/>
      <c r="P443" s="37"/>
      <c r="Q443" s="46"/>
    </row>
    <row r="444" s="1" customFormat="1" customHeight="1" spans="1:17">
      <c r="A444" s="37">
        <v>91</v>
      </c>
      <c r="B444" s="15" t="s">
        <v>3589</v>
      </c>
      <c r="C444" s="38" t="s">
        <v>669</v>
      </c>
      <c r="D444" s="38" t="s">
        <v>3590</v>
      </c>
      <c r="E444" s="37" t="s">
        <v>2773</v>
      </c>
      <c r="F444" s="24">
        <v>7.5</v>
      </c>
      <c r="G444" s="24">
        <v>7.5</v>
      </c>
      <c r="H444" s="33">
        <f t="shared" si="18"/>
        <v>352.275</v>
      </c>
      <c r="I444" s="33">
        <f t="shared" si="19"/>
        <v>5775</v>
      </c>
      <c r="J444" s="33">
        <f t="shared" si="20"/>
        <v>70.455</v>
      </c>
      <c r="K444" s="47" t="s">
        <v>3591</v>
      </c>
      <c r="L444" s="190" t="s">
        <v>32</v>
      </c>
      <c r="M444" s="169"/>
      <c r="N444" s="44"/>
      <c r="O444" s="37"/>
      <c r="P444" s="37"/>
      <c r="Q444" s="46"/>
    </row>
    <row r="445" s="1" customFormat="1" customHeight="1" spans="1:17">
      <c r="A445" s="37">
        <v>91</v>
      </c>
      <c r="B445" s="15" t="s">
        <v>3589</v>
      </c>
      <c r="C445" s="38" t="s">
        <v>669</v>
      </c>
      <c r="D445" s="38" t="s">
        <v>3590</v>
      </c>
      <c r="E445" s="37" t="s">
        <v>37</v>
      </c>
      <c r="F445" s="24">
        <v>2.63</v>
      </c>
      <c r="G445" s="24">
        <v>2.63</v>
      </c>
      <c r="H445" s="33">
        <f t="shared" si="18"/>
        <v>123.5311</v>
      </c>
      <c r="I445" s="33">
        <f t="shared" si="19"/>
        <v>2025.1</v>
      </c>
      <c r="J445" s="33">
        <f t="shared" si="20"/>
        <v>24.70622</v>
      </c>
      <c r="K445" s="47" t="s">
        <v>3591</v>
      </c>
      <c r="L445" s="190" t="s">
        <v>32</v>
      </c>
      <c r="M445" s="169"/>
      <c r="N445" s="44"/>
      <c r="O445" s="37"/>
      <c r="P445" s="37"/>
      <c r="Q445" s="46"/>
    </row>
    <row r="446" s="1" customFormat="1" customHeight="1" spans="1:17">
      <c r="A446" s="15">
        <v>91</v>
      </c>
      <c r="B446" s="15" t="s">
        <v>3589</v>
      </c>
      <c r="C446" s="38" t="s">
        <v>669</v>
      </c>
      <c r="D446" s="38" t="s">
        <v>3590</v>
      </c>
      <c r="E446" s="37" t="s">
        <v>2773</v>
      </c>
      <c r="F446" s="24">
        <v>3.5</v>
      </c>
      <c r="G446" s="24">
        <v>3.5</v>
      </c>
      <c r="H446" s="33">
        <f t="shared" si="18"/>
        <v>164.395</v>
      </c>
      <c r="I446" s="33">
        <f t="shared" si="19"/>
        <v>2695</v>
      </c>
      <c r="J446" s="33">
        <f t="shared" si="20"/>
        <v>32.879</v>
      </c>
      <c r="K446" s="47" t="s">
        <v>3591</v>
      </c>
      <c r="L446" s="190" t="s">
        <v>32</v>
      </c>
      <c r="M446" s="169"/>
      <c r="N446" s="44"/>
      <c r="O446" s="37"/>
      <c r="P446" s="37"/>
      <c r="Q446" s="46"/>
    </row>
    <row r="447" s="1" customFormat="1" customHeight="1" spans="1:17">
      <c r="A447" s="37">
        <v>91</v>
      </c>
      <c r="B447" s="15" t="s">
        <v>3589</v>
      </c>
      <c r="C447" s="38" t="s">
        <v>669</v>
      </c>
      <c r="D447" s="38" t="s">
        <v>3590</v>
      </c>
      <c r="E447" s="37" t="s">
        <v>3278</v>
      </c>
      <c r="F447" s="24">
        <v>2</v>
      </c>
      <c r="G447" s="24">
        <v>2</v>
      </c>
      <c r="H447" s="33">
        <f t="shared" si="18"/>
        <v>93.94</v>
      </c>
      <c r="I447" s="33">
        <f t="shared" si="19"/>
        <v>1540</v>
      </c>
      <c r="J447" s="33">
        <f t="shared" si="20"/>
        <v>18.788</v>
      </c>
      <c r="K447" s="47" t="s">
        <v>3591</v>
      </c>
      <c r="L447" s="190" t="s">
        <v>32</v>
      </c>
      <c r="M447" s="170"/>
      <c r="N447" s="44"/>
      <c r="O447" s="37"/>
      <c r="P447" s="37"/>
      <c r="Q447" s="46"/>
    </row>
    <row r="448" s="1" customFormat="1" customHeight="1" spans="1:17">
      <c r="A448" s="37">
        <v>92</v>
      </c>
      <c r="B448" s="15" t="s">
        <v>3592</v>
      </c>
      <c r="C448" s="38" t="s">
        <v>491</v>
      </c>
      <c r="D448" s="38" t="s">
        <v>3593</v>
      </c>
      <c r="E448" s="37" t="s">
        <v>37</v>
      </c>
      <c r="F448" s="24">
        <v>5.68</v>
      </c>
      <c r="G448" s="24">
        <v>5.68</v>
      </c>
      <c r="H448" s="33">
        <f t="shared" si="18"/>
        <v>266.7896</v>
      </c>
      <c r="I448" s="33">
        <f t="shared" si="19"/>
        <v>4373.6</v>
      </c>
      <c r="J448" s="33">
        <f t="shared" si="20"/>
        <v>53.35792</v>
      </c>
      <c r="K448" s="47" t="s">
        <v>3594</v>
      </c>
      <c r="L448" s="190" t="s">
        <v>32</v>
      </c>
      <c r="M448" s="168"/>
      <c r="N448" s="44"/>
      <c r="O448" s="37"/>
      <c r="P448" s="37"/>
      <c r="Q448" s="46"/>
    </row>
    <row r="449" s="1" customFormat="1" customHeight="1" spans="1:17">
      <c r="A449" s="37">
        <v>92</v>
      </c>
      <c r="B449" s="15" t="s">
        <v>3592</v>
      </c>
      <c r="C449" s="38" t="s">
        <v>491</v>
      </c>
      <c r="D449" s="38" t="s">
        <v>3593</v>
      </c>
      <c r="E449" s="37" t="s">
        <v>3575</v>
      </c>
      <c r="F449" s="24">
        <v>2.5</v>
      </c>
      <c r="G449" s="24">
        <v>2.5</v>
      </c>
      <c r="H449" s="33">
        <f t="shared" si="18"/>
        <v>117.425</v>
      </c>
      <c r="I449" s="33">
        <f t="shared" si="19"/>
        <v>1925</v>
      </c>
      <c r="J449" s="33">
        <f t="shared" si="20"/>
        <v>23.485</v>
      </c>
      <c r="K449" s="47" t="s">
        <v>3594</v>
      </c>
      <c r="L449" s="190" t="s">
        <v>32</v>
      </c>
      <c r="M449" s="169"/>
      <c r="N449" s="44"/>
      <c r="O449" s="37"/>
      <c r="P449" s="37"/>
      <c r="Q449" s="46"/>
    </row>
    <row r="450" s="1" customFormat="1" customHeight="1" spans="1:17">
      <c r="A450" s="37">
        <v>92</v>
      </c>
      <c r="B450" s="15" t="s">
        <v>3592</v>
      </c>
      <c r="C450" s="38" t="s">
        <v>491</v>
      </c>
      <c r="D450" s="38" t="s">
        <v>3593</v>
      </c>
      <c r="E450" s="37" t="s">
        <v>3595</v>
      </c>
      <c r="F450" s="24">
        <v>3.12</v>
      </c>
      <c r="G450" s="24">
        <v>3.12</v>
      </c>
      <c r="H450" s="33">
        <f t="shared" si="18"/>
        <v>146.5464</v>
      </c>
      <c r="I450" s="33">
        <f t="shared" si="19"/>
        <v>2402.4</v>
      </c>
      <c r="J450" s="33">
        <f t="shared" si="20"/>
        <v>29.30928</v>
      </c>
      <c r="K450" s="47" t="s">
        <v>3594</v>
      </c>
      <c r="L450" s="190" t="s">
        <v>32</v>
      </c>
      <c r="M450" s="169"/>
      <c r="N450" s="44"/>
      <c r="O450" s="37"/>
      <c r="P450" s="37"/>
      <c r="Q450" s="46"/>
    </row>
    <row r="451" s="1" customFormat="1" customHeight="1" spans="1:17">
      <c r="A451" s="15">
        <v>92</v>
      </c>
      <c r="B451" s="15" t="s">
        <v>3592</v>
      </c>
      <c r="C451" s="38" t="s">
        <v>491</v>
      </c>
      <c r="D451" s="38" t="s">
        <v>3593</v>
      </c>
      <c r="E451" s="37" t="s">
        <v>3539</v>
      </c>
      <c r="F451" s="24">
        <v>3</v>
      </c>
      <c r="G451" s="24">
        <v>3</v>
      </c>
      <c r="H451" s="33">
        <f t="shared" si="18"/>
        <v>140.91</v>
      </c>
      <c r="I451" s="33">
        <f t="shared" si="19"/>
        <v>2310</v>
      </c>
      <c r="J451" s="33">
        <f t="shared" si="20"/>
        <v>28.182</v>
      </c>
      <c r="K451" s="47" t="s">
        <v>3594</v>
      </c>
      <c r="L451" s="190" t="s">
        <v>32</v>
      </c>
      <c r="M451" s="170"/>
      <c r="N451" s="44"/>
      <c r="O451" s="37"/>
      <c r="P451" s="37"/>
      <c r="Q451" s="46"/>
    </row>
    <row r="452" s="1" customFormat="1" customHeight="1" spans="1:17">
      <c r="A452" s="37">
        <v>93</v>
      </c>
      <c r="B452" s="15" t="s">
        <v>3596</v>
      </c>
      <c r="C452" s="38" t="s">
        <v>559</v>
      </c>
      <c r="D452" s="38" t="s">
        <v>3597</v>
      </c>
      <c r="E452" s="37" t="s">
        <v>37</v>
      </c>
      <c r="F452" s="24">
        <v>1.99</v>
      </c>
      <c r="G452" s="24">
        <v>1.99</v>
      </c>
      <c r="H452" s="33">
        <f t="shared" si="18"/>
        <v>93.4703</v>
      </c>
      <c r="I452" s="33">
        <f t="shared" si="19"/>
        <v>1532.3</v>
      </c>
      <c r="J452" s="33">
        <f t="shared" si="20"/>
        <v>18.69406</v>
      </c>
      <c r="K452" s="47" t="s">
        <v>3598</v>
      </c>
      <c r="L452" s="190" t="s">
        <v>32</v>
      </c>
      <c r="M452" s="168"/>
      <c r="N452" s="44"/>
      <c r="O452" s="37"/>
      <c r="P452" s="37"/>
      <c r="Q452" s="46"/>
    </row>
    <row r="453" s="1" customFormat="1" customHeight="1" spans="1:17">
      <c r="A453" s="37">
        <v>93</v>
      </c>
      <c r="B453" s="15" t="s">
        <v>3596</v>
      </c>
      <c r="C453" s="38" t="s">
        <v>559</v>
      </c>
      <c r="D453" s="38" t="s">
        <v>3597</v>
      </c>
      <c r="E453" s="37" t="s">
        <v>3539</v>
      </c>
      <c r="F453" s="24">
        <v>2.5</v>
      </c>
      <c r="G453" s="24">
        <v>2.5</v>
      </c>
      <c r="H453" s="33">
        <f t="shared" si="18"/>
        <v>117.425</v>
      </c>
      <c r="I453" s="33">
        <f t="shared" si="19"/>
        <v>1925</v>
      </c>
      <c r="J453" s="33">
        <f t="shared" si="20"/>
        <v>23.485</v>
      </c>
      <c r="K453" s="47" t="s">
        <v>3598</v>
      </c>
      <c r="L453" s="190" t="s">
        <v>32</v>
      </c>
      <c r="M453" s="169"/>
      <c r="N453" s="44"/>
      <c r="O453" s="37"/>
      <c r="P453" s="37"/>
      <c r="Q453" s="46"/>
    </row>
    <row r="454" s="1" customFormat="1" customHeight="1" spans="1:17">
      <c r="A454" s="37">
        <v>93</v>
      </c>
      <c r="B454" s="15" t="s">
        <v>3596</v>
      </c>
      <c r="C454" s="38" t="s">
        <v>559</v>
      </c>
      <c r="D454" s="38" t="s">
        <v>3597</v>
      </c>
      <c r="E454" s="37" t="s">
        <v>3250</v>
      </c>
      <c r="F454" s="24">
        <v>4.1</v>
      </c>
      <c r="G454" s="24">
        <v>4.1</v>
      </c>
      <c r="H454" s="33">
        <f t="shared" si="18"/>
        <v>192.577</v>
      </c>
      <c r="I454" s="33">
        <f t="shared" si="19"/>
        <v>3157</v>
      </c>
      <c r="J454" s="33">
        <f t="shared" si="20"/>
        <v>38.5154</v>
      </c>
      <c r="K454" s="47" t="s">
        <v>3598</v>
      </c>
      <c r="L454" s="190" t="s">
        <v>32</v>
      </c>
      <c r="M454" s="169"/>
      <c r="N454" s="44"/>
      <c r="O454" s="37"/>
      <c r="P454" s="37"/>
      <c r="Q454" s="46"/>
    </row>
    <row r="455" s="1" customFormat="1" customHeight="1" spans="1:17">
      <c r="A455" s="15">
        <v>93</v>
      </c>
      <c r="B455" s="15" t="s">
        <v>3596</v>
      </c>
      <c r="C455" s="38" t="s">
        <v>559</v>
      </c>
      <c r="D455" s="38" t="s">
        <v>3597</v>
      </c>
      <c r="E455" s="37" t="s">
        <v>3250</v>
      </c>
      <c r="F455" s="24">
        <v>2.01</v>
      </c>
      <c r="G455" s="24">
        <v>2.01</v>
      </c>
      <c r="H455" s="33">
        <f t="shared" si="18"/>
        <v>94.4097</v>
      </c>
      <c r="I455" s="33">
        <f t="shared" si="19"/>
        <v>1547.7</v>
      </c>
      <c r="J455" s="33">
        <f t="shared" si="20"/>
        <v>18.88194</v>
      </c>
      <c r="K455" s="47" t="s">
        <v>3598</v>
      </c>
      <c r="L455" s="190" t="s">
        <v>32</v>
      </c>
      <c r="M455" s="169"/>
      <c r="N455" s="44"/>
      <c r="O455" s="37"/>
      <c r="P455" s="37"/>
      <c r="Q455" s="46"/>
    </row>
    <row r="456" s="1" customFormat="1" customHeight="1" spans="1:17">
      <c r="A456" s="37">
        <v>93</v>
      </c>
      <c r="B456" s="15" t="s">
        <v>3596</v>
      </c>
      <c r="C456" s="38" t="s">
        <v>559</v>
      </c>
      <c r="D456" s="38" t="s">
        <v>3597</v>
      </c>
      <c r="E456" s="37" t="s">
        <v>3539</v>
      </c>
      <c r="F456" s="24">
        <v>1.55</v>
      </c>
      <c r="G456" s="24">
        <v>1.55</v>
      </c>
      <c r="H456" s="33">
        <f t="shared" ref="H456:H519" si="21">G456*46.97</f>
        <v>72.8035</v>
      </c>
      <c r="I456" s="33">
        <f t="shared" ref="I456:I519" si="22">G456*770</f>
        <v>1193.5</v>
      </c>
      <c r="J456" s="33">
        <f t="shared" ref="J456:J519" si="23">H456*20%</f>
        <v>14.5607</v>
      </c>
      <c r="K456" s="47" t="s">
        <v>3598</v>
      </c>
      <c r="L456" s="190" t="s">
        <v>32</v>
      </c>
      <c r="M456" s="170"/>
      <c r="N456" s="44"/>
      <c r="O456" s="37"/>
      <c r="P456" s="37"/>
      <c r="Q456" s="46"/>
    </row>
    <row r="457" s="1" customFormat="1" customHeight="1" spans="1:17">
      <c r="A457" s="37">
        <v>94</v>
      </c>
      <c r="B457" s="15" t="s">
        <v>3599</v>
      </c>
      <c r="C457" s="38" t="s">
        <v>447</v>
      </c>
      <c r="D457" s="38" t="s">
        <v>3600</v>
      </c>
      <c r="E457" s="37" t="s">
        <v>2521</v>
      </c>
      <c r="F457" s="24">
        <v>5</v>
      </c>
      <c r="G457" s="24">
        <v>5</v>
      </c>
      <c r="H457" s="33">
        <f t="shared" si="21"/>
        <v>234.85</v>
      </c>
      <c r="I457" s="33">
        <f t="shared" si="22"/>
        <v>3850</v>
      </c>
      <c r="J457" s="33">
        <f t="shared" si="23"/>
        <v>46.97</v>
      </c>
      <c r="K457" s="47" t="s">
        <v>3601</v>
      </c>
      <c r="L457" s="190" t="s">
        <v>32</v>
      </c>
      <c r="M457" s="168"/>
      <c r="N457" s="44"/>
      <c r="O457" s="37"/>
      <c r="P457" s="37"/>
      <c r="Q457" s="46"/>
    </row>
    <row r="458" s="1" customFormat="1" customHeight="1" spans="1:17">
      <c r="A458" s="37">
        <v>94</v>
      </c>
      <c r="B458" s="15" t="s">
        <v>3599</v>
      </c>
      <c r="C458" s="38" t="s">
        <v>447</v>
      </c>
      <c r="D458" s="38" t="s">
        <v>3600</v>
      </c>
      <c r="E458" s="37" t="s">
        <v>3602</v>
      </c>
      <c r="F458" s="24">
        <v>5</v>
      </c>
      <c r="G458" s="24">
        <v>5</v>
      </c>
      <c r="H458" s="33">
        <f t="shared" si="21"/>
        <v>234.85</v>
      </c>
      <c r="I458" s="33">
        <f t="shared" si="22"/>
        <v>3850</v>
      </c>
      <c r="J458" s="33">
        <f t="shared" si="23"/>
        <v>46.97</v>
      </c>
      <c r="K458" s="47" t="s">
        <v>3601</v>
      </c>
      <c r="L458" s="190" t="s">
        <v>32</v>
      </c>
      <c r="M458" s="169"/>
      <c r="N458" s="44"/>
      <c r="O458" s="37"/>
      <c r="P458" s="37"/>
      <c r="Q458" s="46"/>
    </row>
    <row r="459" s="1" customFormat="1" customHeight="1" spans="1:17">
      <c r="A459" s="37">
        <v>94</v>
      </c>
      <c r="B459" s="15" t="s">
        <v>3599</v>
      </c>
      <c r="C459" s="38" t="s">
        <v>447</v>
      </c>
      <c r="D459" s="38" t="s">
        <v>3600</v>
      </c>
      <c r="E459" s="37" t="s">
        <v>2521</v>
      </c>
      <c r="F459" s="24">
        <v>6</v>
      </c>
      <c r="G459" s="24">
        <v>6</v>
      </c>
      <c r="H459" s="33">
        <f t="shared" si="21"/>
        <v>281.82</v>
      </c>
      <c r="I459" s="33">
        <f t="shared" si="22"/>
        <v>4620</v>
      </c>
      <c r="J459" s="33">
        <f t="shared" si="23"/>
        <v>56.364</v>
      </c>
      <c r="K459" s="47" t="s">
        <v>3601</v>
      </c>
      <c r="L459" s="190" t="s">
        <v>32</v>
      </c>
      <c r="M459" s="169"/>
      <c r="N459" s="44"/>
      <c r="O459" s="37"/>
      <c r="P459" s="37"/>
      <c r="Q459" s="46"/>
    </row>
    <row r="460" s="1" customFormat="1" customHeight="1" spans="1:17">
      <c r="A460" s="15">
        <v>94</v>
      </c>
      <c r="B460" s="15" t="s">
        <v>3599</v>
      </c>
      <c r="C460" s="38" t="s">
        <v>447</v>
      </c>
      <c r="D460" s="38" t="s">
        <v>3600</v>
      </c>
      <c r="E460" s="37" t="s">
        <v>2521</v>
      </c>
      <c r="F460" s="24">
        <v>4</v>
      </c>
      <c r="G460" s="24">
        <v>4</v>
      </c>
      <c r="H460" s="33">
        <f t="shared" si="21"/>
        <v>187.88</v>
      </c>
      <c r="I460" s="33">
        <f t="shared" si="22"/>
        <v>3080</v>
      </c>
      <c r="J460" s="33">
        <f t="shared" si="23"/>
        <v>37.576</v>
      </c>
      <c r="K460" s="47" t="s">
        <v>3601</v>
      </c>
      <c r="L460" s="190" t="s">
        <v>32</v>
      </c>
      <c r="M460" s="169"/>
      <c r="N460" s="44"/>
      <c r="O460" s="37"/>
      <c r="P460" s="37"/>
      <c r="Q460" s="46"/>
    </row>
    <row r="461" s="1" customFormat="1" customHeight="1" spans="1:17">
      <c r="A461" s="37">
        <v>94</v>
      </c>
      <c r="B461" s="15" t="s">
        <v>3599</v>
      </c>
      <c r="C461" s="38" t="s">
        <v>447</v>
      </c>
      <c r="D461" s="38" t="s">
        <v>3600</v>
      </c>
      <c r="E461" s="37" t="s">
        <v>3603</v>
      </c>
      <c r="F461" s="24">
        <v>2</v>
      </c>
      <c r="G461" s="24">
        <v>2</v>
      </c>
      <c r="H461" s="33">
        <f t="shared" si="21"/>
        <v>93.94</v>
      </c>
      <c r="I461" s="33">
        <f t="shared" si="22"/>
        <v>1540</v>
      </c>
      <c r="J461" s="33">
        <f t="shared" si="23"/>
        <v>18.788</v>
      </c>
      <c r="K461" s="47" t="s">
        <v>3601</v>
      </c>
      <c r="L461" s="190" t="s">
        <v>32</v>
      </c>
      <c r="M461" s="170"/>
      <c r="N461" s="44"/>
      <c r="O461" s="37"/>
      <c r="P461" s="37"/>
      <c r="Q461" s="46"/>
    </row>
    <row r="462" s="1" customFormat="1" customHeight="1" spans="1:17">
      <c r="A462" s="37">
        <v>95</v>
      </c>
      <c r="B462" s="15" t="s">
        <v>3604</v>
      </c>
      <c r="C462" s="38" t="s">
        <v>1582</v>
      </c>
      <c r="D462" s="38" t="s">
        <v>3605</v>
      </c>
      <c r="E462" s="37" t="s">
        <v>952</v>
      </c>
      <c r="F462" s="24">
        <v>5</v>
      </c>
      <c r="G462" s="24">
        <v>5</v>
      </c>
      <c r="H462" s="33">
        <f t="shared" si="21"/>
        <v>234.85</v>
      </c>
      <c r="I462" s="33">
        <f t="shared" si="22"/>
        <v>3850</v>
      </c>
      <c r="J462" s="33">
        <f t="shared" si="23"/>
        <v>46.97</v>
      </c>
      <c r="K462" s="47" t="s">
        <v>3606</v>
      </c>
      <c r="L462" s="190" t="s">
        <v>32</v>
      </c>
      <c r="M462" s="168"/>
      <c r="N462" s="44"/>
      <c r="O462" s="37"/>
      <c r="P462" s="37"/>
      <c r="Q462" s="46"/>
    </row>
    <row r="463" s="1" customFormat="1" customHeight="1" spans="1:17">
      <c r="A463" s="37">
        <v>95</v>
      </c>
      <c r="B463" s="15" t="s">
        <v>3604</v>
      </c>
      <c r="C463" s="38" t="s">
        <v>1582</v>
      </c>
      <c r="D463" s="38" t="s">
        <v>3605</v>
      </c>
      <c r="E463" s="37" t="s">
        <v>952</v>
      </c>
      <c r="F463" s="24">
        <v>2</v>
      </c>
      <c r="G463" s="24">
        <v>2</v>
      </c>
      <c r="H463" s="33">
        <f t="shared" si="21"/>
        <v>93.94</v>
      </c>
      <c r="I463" s="33">
        <f t="shared" si="22"/>
        <v>1540</v>
      </c>
      <c r="J463" s="33">
        <f t="shared" si="23"/>
        <v>18.788</v>
      </c>
      <c r="K463" s="47" t="s">
        <v>3606</v>
      </c>
      <c r="L463" s="190" t="s">
        <v>32</v>
      </c>
      <c r="M463" s="169"/>
      <c r="N463" s="44"/>
      <c r="O463" s="37"/>
      <c r="P463" s="37"/>
      <c r="Q463" s="46"/>
    </row>
    <row r="464" s="1" customFormat="1" customHeight="1" spans="1:17">
      <c r="A464" s="37">
        <v>95</v>
      </c>
      <c r="B464" s="15" t="s">
        <v>3604</v>
      </c>
      <c r="C464" s="38" t="s">
        <v>1582</v>
      </c>
      <c r="D464" s="38" t="s">
        <v>3605</v>
      </c>
      <c r="E464" s="37" t="s">
        <v>472</v>
      </c>
      <c r="F464" s="24">
        <v>3</v>
      </c>
      <c r="G464" s="24">
        <v>3</v>
      </c>
      <c r="H464" s="33">
        <f t="shared" si="21"/>
        <v>140.91</v>
      </c>
      <c r="I464" s="33">
        <f t="shared" si="22"/>
        <v>2310</v>
      </c>
      <c r="J464" s="33">
        <f t="shared" si="23"/>
        <v>28.182</v>
      </c>
      <c r="K464" s="47" t="s">
        <v>3606</v>
      </c>
      <c r="L464" s="190" t="s">
        <v>32</v>
      </c>
      <c r="M464" s="169"/>
      <c r="N464" s="44"/>
      <c r="O464" s="37"/>
      <c r="P464" s="37"/>
      <c r="Q464" s="46"/>
    </row>
    <row r="465" s="1" customFormat="1" customHeight="1" spans="1:17">
      <c r="A465" s="15">
        <v>95</v>
      </c>
      <c r="B465" s="15" t="s">
        <v>3604</v>
      </c>
      <c r="C465" s="38" t="s">
        <v>1582</v>
      </c>
      <c r="D465" s="38" t="s">
        <v>3605</v>
      </c>
      <c r="E465" s="37" t="s">
        <v>3607</v>
      </c>
      <c r="F465" s="24">
        <v>1</v>
      </c>
      <c r="G465" s="24">
        <v>1</v>
      </c>
      <c r="H465" s="33">
        <f t="shared" si="21"/>
        <v>46.97</v>
      </c>
      <c r="I465" s="33">
        <f t="shared" si="22"/>
        <v>770</v>
      </c>
      <c r="J465" s="33">
        <f t="shared" si="23"/>
        <v>9.394</v>
      </c>
      <c r="K465" s="47" t="s">
        <v>3606</v>
      </c>
      <c r="L465" s="190" t="s">
        <v>32</v>
      </c>
      <c r="M465" s="170"/>
      <c r="N465" s="44"/>
      <c r="O465" s="37"/>
      <c r="P465" s="37"/>
      <c r="Q465" s="46"/>
    </row>
    <row r="466" s="1" customFormat="1" customHeight="1" spans="1:17">
      <c r="A466" s="37">
        <v>96</v>
      </c>
      <c r="B466" s="15" t="s">
        <v>3608</v>
      </c>
      <c r="C466" s="38" t="s">
        <v>459</v>
      </c>
      <c r="D466" s="38" t="s">
        <v>3609</v>
      </c>
      <c r="E466" s="37" t="s">
        <v>3610</v>
      </c>
      <c r="F466" s="24">
        <v>3</v>
      </c>
      <c r="G466" s="24">
        <v>3</v>
      </c>
      <c r="H466" s="33">
        <f t="shared" si="21"/>
        <v>140.91</v>
      </c>
      <c r="I466" s="33">
        <f t="shared" si="22"/>
        <v>2310</v>
      </c>
      <c r="J466" s="33">
        <f t="shared" si="23"/>
        <v>28.182</v>
      </c>
      <c r="K466" s="47" t="s">
        <v>3611</v>
      </c>
      <c r="L466" s="190" t="s">
        <v>32</v>
      </c>
      <c r="M466" s="168"/>
      <c r="N466" s="44"/>
      <c r="O466" s="37"/>
      <c r="P466" s="37"/>
      <c r="Q466" s="46"/>
    </row>
    <row r="467" s="1" customFormat="1" customHeight="1" spans="1:17">
      <c r="A467" s="37">
        <v>96</v>
      </c>
      <c r="B467" s="15" t="s">
        <v>3608</v>
      </c>
      <c r="C467" s="38" t="s">
        <v>459</v>
      </c>
      <c r="D467" s="38" t="s">
        <v>3609</v>
      </c>
      <c r="E467" s="37" t="s">
        <v>3262</v>
      </c>
      <c r="F467" s="24">
        <v>5</v>
      </c>
      <c r="G467" s="24">
        <v>5</v>
      </c>
      <c r="H467" s="33">
        <f t="shared" si="21"/>
        <v>234.85</v>
      </c>
      <c r="I467" s="33">
        <f t="shared" si="22"/>
        <v>3850</v>
      </c>
      <c r="J467" s="33">
        <f t="shared" si="23"/>
        <v>46.97</v>
      </c>
      <c r="K467" s="47" t="s">
        <v>3611</v>
      </c>
      <c r="L467" s="190" t="s">
        <v>32</v>
      </c>
      <c r="M467" s="169"/>
      <c r="N467" s="44"/>
      <c r="O467" s="37"/>
      <c r="P467" s="37"/>
      <c r="Q467" s="46"/>
    </row>
    <row r="468" s="1" customFormat="1" customHeight="1" spans="1:17">
      <c r="A468" s="37">
        <v>96</v>
      </c>
      <c r="B468" s="15" t="s">
        <v>3608</v>
      </c>
      <c r="C468" s="38" t="s">
        <v>459</v>
      </c>
      <c r="D468" s="38" t="s">
        <v>3609</v>
      </c>
      <c r="E468" s="37" t="s">
        <v>37</v>
      </c>
      <c r="F468" s="24">
        <v>4</v>
      </c>
      <c r="G468" s="24">
        <v>4</v>
      </c>
      <c r="H468" s="33">
        <f t="shared" si="21"/>
        <v>187.88</v>
      </c>
      <c r="I468" s="33">
        <f t="shared" si="22"/>
        <v>3080</v>
      </c>
      <c r="J468" s="33">
        <f t="shared" si="23"/>
        <v>37.576</v>
      </c>
      <c r="K468" s="47" t="s">
        <v>3611</v>
      </c>
      <c r="L468" s="190" t="s">
        <v>32</v>
      </c>
      <c r="M468" s="169"/>
      <c r="N468" s="44"/>
      <c r="O468" s="37"/>
      <c r="P468" s="37"/>
      <c r="Q468" s="46"/>
    </row>
    <row r="469" s="1" customFormat="1" customHeight="1" spans="1:17">
      <c r="A469" s="37">
        <v>96</v>
      </c>
      <c r="B469" s="15" t="s">
        <v>3608</v>
      </c>
      <c r="C469" s="38" t="s">
        <v>459</v>
      </c>
      <c r="D469" s="38" t="s">
        <v>3609</v>
      </c>
      <c r="E469" s="37" t="s">
        <v>472</v>
      </c>
      <c r="F469" s="24">
        <v>2</v>
      </c>
      <c r="G469" s="24">
        <v>2</v>
      </c>
      <c r="H469" s="33">
        <f t="shared" si="21"/>
        <v>93.94</v>
      </c>
      <c r="I469" s="33">
        <f t="shared" si="22"/>
        <v>1540</v>
      </c>
      <c r="J469" s="33">
        <f t="shared" si="23"/>
        <v>18.788</v>
      </c>
      <c r="K469" s="47" t="s">
        <v>3611</v>
      </c>
      <c r="L469" s="190" t="s">
        <v>32</v>
      </c>
      <c r="M469" s="169"/>
      <c r="N469" s="44"/>
      <c r="O469" s="37"/>
      <c r="P469" s="37"/>
      <c r="Q469" s="46"/>
    </row>
    <row r="470" s="1" customFormat="1" customHeight="1" spans="1:17">
      <c r="A470" s="15">
        <v>96</v>
      </c>
      <c r="B470" s="15" t="s">
        <v>3608</v>
      </c>
      <c r="C470" s="38" t="s">
        <v>459</v>
      </c>
      <c r="D470" s="38" t="s">
        <v>3609</v>
      </c>
      <c r="E470" s="37" t="s">
        <v>3612</v>
      </c>
      <c r="F470" s="24">
        <v>6</v>
      </c>
      <c r="G470" s="24">
        <v>6</v>
      </c>
      <c r="H470" s="33">
        <f t="shared" si="21"/>
        <v>281.82</v>
      </c>
      <c r="I470" s="33">
        <f t="shared" si="22"/>
        <v>4620</v>
      </c>
      <c r="J470" s="33">
        <f t="shared" si="23"/>
        <v>56.364</v>
      </c>
      <c r="K470" s="47" t="s">
        <v>3611</v>
      </c>
      <c r="L470" s="190" t="s">
        <v>32</v>
      </c>
      <c r="M470" s="170"/>
      <c r="N470" s="44"/>
      <c r="O470" s="37"/>
      <c r="P470" s="37"/>
      <c r="Q470" s="46"/>
    </row>
    <row r="471" s="1" customFormat="1" customHeight="1" spans="1:17">
      <c r="A471" s="37">
        <v>97</v>
      </c>
      <c r="B471" s="15" t="s">
        <v>3613</v>
      </c>
      <c r="C471" s="38" t="s">
        <v>3614</v>
      </c>
      <c r="D471" s="38" t="s">
        <v>3615</v>
      </c>
      <c r="E471" s="37" t="s">
        <v>3616</v>
      </c>
      <c r="F471" s="24">
        <v>4</v>
      </c>
      <c r="G471" s="24">
        <v>4</v>
      </c>
      <c r="H471" s="33">
        <f t="shared" si="21"/>
        <v>187.88</v>
      </c>
      <c r="I471" s="33">
        <f t="shared" si="22"/>
        <v>3080</v>
      </c>
      <c r="J471" s="33">
        <f t="shared" si="23"/>
        <v>37.576</v>
      </c>
      <c r="K471" s="47" t="s">
        <v>3617</v>
      </c>
      <c r="L471" s="190" t="s">
        <v>32</v>
      </c>
      <c r="M471" s="168"/>
      <c r="N471" s="44"/>
      <c r="O471" s="37"/>
      <c r="P471" s="37"/>
      <c r="Q471" s="46"/>
    </row>
    <row r="472" s="1" customFormat="1" customHeight="1" spans="1:17">
      <c r="A472" s="37">
        <v>97</v>
      </c>
      <c r="B472" s="15" t="s">
        <v>3613</v>
      </c>
      <c r="C472" s="38" t="s">
        <v>3614</v>
      </c>
      <c r="D472" s="38" t="s">
        <v>3615</v>
      </c>
      <c r="E472" s="37" t="s">
        <v>37</v>
      </c>
      <c r="F472" s="24">
        <v>2</v>
      </c>
      <c r="G472" s="24">
        <v>2</v>
      </c>
      <c r="H472" s="33">
        <f t="shared" si="21"/>
        <v>93.94</v>
      </c>
      <c r="I472" s="33">
        <f t="shared" si="22"/>
        <v>1540</v>
      </c>
      <c r="J472" s="33">
        <f t="shared" si="23"/>
        <v>18.788</v>
      </c>
      <c r="K472" s="47" t="s">
        <v>3617</v>
      </c>
      <c r="L472" s="190" t="s">
        <v>32</v>
      </c>
      <c r="M472" s="169"/>
      <c r="N472" s="44"/>
      <c r="O472" s="37"/>
      <c r="P472" s="37"/>
      <c r="Q472" s="46"/>
    </row>
    <row r="473" s="1" customFormat="1" customHeight="1" spans="1:17">
      <c r="A473" s="37">
        <v>97</v>
      </c>
      <c r="B473" s="15" t="s">
        <v>3613</v>
      </c>
      <c r="C473" s="38" t="s">
        <v>3614</v>
      </c>
      <c r="D473" s="38" t="s">
        <v>3615</v>
      </c>
      <c r="E473" s="37" t="s">
        <v>37</v>
      </c>
      <c r="F473" s="24">
        <v>3</v>
      </c>
      <c r="G473" s="24">
        <v>3</v>
      </c>
      <c r="H473" s="33">
        <f t="shared" si="21"/>
        <v>140.91</v>
      </c>
      <c r="I473" s="33">
        <f t="shared" si="22"/>
        <v>2310</v>
      </c>
      <c r="J473" s="33">
        <f t="shared" si="23"/>
        <v>28.182</v>
      </c>
      <c r="K473" s="47" t="s">
        <v>3617</v>
      </c>
      <c r="L473" s="190" t="s">
        <v>32</v>
      </c>
      <c r="M473" s="169"/>
      <c r="N473" s="44"/>
      <c r="O473" s="37"/>
      <c r="P473" s="37"/>
      <c r="Q473" s="46"/>
    </row>
    <row r="474" s="1" customFormat="1" customHeight="1" spans="1:17">
      <c r="A474" s="37">
        <v>97</v>
      </c>
      <c r="B474" s="15" t="s">
        <v>3613</v>
      </c>
      <c r="C474" s="38" t="s">
        <v>3614</v>
      </c>
      <c r="D474" s="38" t="s">
        <v>3615</v>
      </c>
      <c r="E474" s="37" t="s">
        <v>3262</v>
      </c>
      <c r="F474" s="24">
        <v>1</v>
      </c>
      <c r="G474" s="24">
        <v>1</v>
      </c>
      <c r="H474" s="33">
        <f t="shared" si="21"/>
        <v>46.97</v>
      </c>
      <c r="I474" s="33">
        <f t="shared" si="22"/>
        <v>770</v>
      </c>
      <c r="J474" s="33">
        <f t="shared" si="23"/>
        <v>9.394</v>
      </c>
      <c r="K474" s="47" t="s">
        <v>3617</v>
      </c>
      <c r="L474" s="190" t="s">
        <v>32</v>
      </c>
      <c r="M474" s="169"/>
      <c r="N474" s="44"/>
      <c r="O474" s="37"/>
      <c r="P474" s="37"/>
      <c r="Q474" s="46"/>
    </row>
    <row r="475" s="1" customFormat="1" customHeight="1" spans="1:17">
      <c r="A475" s="15">
        <v>97</v>
      </c>
      <c r="B475" s="15" t="s">
        <v>3613</v>
      </c>
      <c r="C475" s="38" t="s">
        <v>3614</v>
      </c>
      <c r="D475" s="38" t="s">
        <v>3615</v>
      </c>
      <c r="E475" s="37" t="s">
        <v>474</v>
      </c>
      <c r="F475" s="24">
        <v>2</v>
      </c>
      <c r="G475" s="24">
        <v>2</v>
      </c>
      <c r="H475" s="33">
        <f t="shared" si="21"/>
        <v>93.94</v>
      </c>
      <c r="I475" s="33">
        <f t="shared" si="22"/>
        <v>1540</v>
      </c>
      <c r="J475" s="33">
        <f t="shared" si="23"/>
        <v>18.788</v>
      </c>
      <c r="K475" s="47" t="s">
        <v>3617</v>
      </c>
      <c r="L475" s="190" t="s">
        <v>32</v>
      </c>
      <c r="M475" s="170"/>
      <c r="N475" s="44"/>
      <c r="O475" s="37"/>
      <c r="P475" s="37"/>
      <c r="Q475" s="46"/>
    </row>
    <row r="476" s="1" customFormat="1" customHeight="1" spans="1:17">
      <c r="A476" s="37">
        <v>98</v>
      </c>
      <c r="B476" s="15" t="s">
        <v>1518</v>
      </c>
      <c r="C476" s="38" t="s">
        <v>559</v>
      </c>
      <c r="D476" s="38" t="s">
        <v>3618</v>
      </c>
      <c r="E476" s="37" t="s">
        <v>37</v>
      </c>
      <c r="F476" s="24">
        <v>1</v>
      </c>
      <c r="G476" s="24">
        <v>1</v>
      </c>
      <c r="H476" s="33">
        <f t="shared" si="21"/>
        <v>46.97</v>
      </c>
      <c r="I476" s="33">
        <f t="shared" si="22"/>
        <v>770</v>
      </c>
      <c r="J476" s="33">
        <f t="shared" si="23"/>
        <v>9.394</v>
      </c>
      <c r="K476" s="47" t="s">
        <v>3619</v>
      </c>
      <c r="L476" s="190" t="s">
        <v>32</v>
      </c>
      <c r="M476" s="168"/>
      <c r="N476" s="44"/>
      <c r="O476" s="37"/>
      <c r="P476" s="37"/>
      <c r="Q476" s="46"/>
    </row>
    <row r="477" s="1" customFormat="1" customHeight="1" spans="1:17">
      <c r="A477" s="37">
        <v>98</v>
      </c>
      <c r="B477" s="15" t="s">
        <v>1518</v>
      </c>
      <c r="C477" s="38" t="s">
        <v>559</v>
      </c>
      <c r="D477" s="38" t="s">
        <v>3618</v>
      </c>
      <c r="E477" s="37" t="s">
        <v>37</v>
      </c>
      <c r="F477" s="24">
        <v>1</v>
      </c>
      <c r="G477" s="24">
        <v>1</v>
      </c>
      <c r="H477" s="33">
        <f t="shared" si="21"/>
        <v>46.97</v>
      </c>
      <c r="I477" s="33">
        <f t="shared" si="22"/>
        <v>770</v>
      </c>
      <c r="J477" s="33">
        <f t="shared" si="23"/>
        <v>9.394</v>
      </c>
      <c r="K477" s="47" t="s">
        <v>3619</v>
      </c>
      <c r="L477" s="190" t="s">
        <v>32</v>
      </c>
      <c r="M477" s="169"/>
      <c r="N477" s="44"/>
      <c r="O477" s="37"/>
      <c r="P477" s="37"/>
      <c r="Q477" s="46"/>
    </row>
    <row r="478" s="1" customFormat="1" customHeight="1" spans="1:17">
      <c r="A478" s="37">
        <v>98</v>
      </c>
      <c r="B478" s="15" t="s">
        <v>1518</v>
      </c>
      <c r="C478" s="38" t="s">
        <v>559</v>
      </c>
      <c r="D478" s="38" t="s">
        <v>3618</v>
      </c>
      <c r="E478" s="37" t="s">
        <v>1510</v>
      </c>
      <c r="F478" s="24">
        <v>2</v>
      </c>
      <c r="G478" s="24">
        <v>2</v>
      </c>
      <c r="H478" s="33">
        <f t="shared" si="21"/>
        <v>93.94</v>
      </c>
      <c r="I478" s="33">
        <f t="shared" si="22"/>
        <v>1540</v>
      </c>
      <c r="J478" s="33">
        <f t="shared" si="23"/>
        <v>18.788</v>
      </c>
      <c r="K478" s="47" t="s">
        <v>3619</v>
      </c>
      <c r="L478" s="190" t="s">
        <v>32</v>
      </c>
      <c r="M478" s="169"/>
      <c r="N478" s="44"/>
      <c r="O478" s="37"/>
      <c r="P478" s="37"/>
      <c r="Q478" s="46"/>
    </row>
    <row r="479" s="1" customFormat="1" customHeight="1" spans="1:17">
      <c r="A479" s="37">
        <v>98</v>
      </c>
      <c r="B479" s="15" t="s">
        <v>1518</v>
      </c>
      <c r="C479" s="38" t="s">
        <v>559</v>
      </c>
      <c r="D479" s="38" t="s">
        <v>3618</v>
      </c>
      <c r="E479" s="37" t="s">
        <v>474</v>
      </c>
      <c r="F479" s="24">
        <v>1</v>
      </c>
      <c r="G479" s="24">
        <v>1</v>
      </c>
      <c r="H479" s="33">
        <f t="shared" si="21"/>
        <v>46.97</v>
      </c>
      <c r="I479" s="33">
        <f t="shared" si="22"/>
        <v>770</v>
      </c>
      <c r="J479" s="33">
        <f t="shared" si="23"/>
        <v>9.394</v>
      </c>
      <c r="K479" s="47" t="s">
        <v>3619</v>
      </c>
      <c r="L479" s="190" t="s">
        <v>32</v>
      </c>
      <c r="M479" s="169"/>
      <c r="N479" s="44"/>
      <c r="O479" s="37"/>
      <c r="P479" s="37"/>
      <c r="Q479" s="46"/>
    </row>
    <row r="480" s="1" customFormat="1" customHeight="1" spans="1:17">
      <c r="A480" s="15">
        <v>98</v>
      </c>
      <c r="B480" s="15" t="s">
        <v>1518</v>
      </c>
      <c r="C480" s="38" t="s">
        <v>559</v>
      </c>
      <c r="D480" s="38" t="s">
        <v>3618</v>
      </c>
      <c r="E480" s="37" t="s">
        <v>1176</v>
      </c>
      <c r="F480" s="24">
        <v>2</v>
      </c>
      <c r="G480" s="24">
        <v>2</v>
      </c>
      <c r="H480" s="33">
        <f t="shared" si="21"/>
        <v>93.94</v>
      </c>
      <c r="I480" s="33">
        <f t="shared" si="22"/>
        <v>1540</v>
      </c>
      <c r="J480" s="33">
        <f t="shared" si="23"/>
        <v>18.788</v>
      </c>
      <c r="K480" s="47" t="s">
        <v>3619</v>
      </c>
      <c r="L480" s="190" t="s">
        <v>32</v>
      </c>
      <c r="M480" s="170"/>
      <c r="N480" s="44"/>
      <c r="O480" s="37"/>
      <c r="P480" s="37"/>
      <c r="Q480" s="46"/>
    </row>
    <row r="481" s="1" customFormat="1" customHeight="1" spans="1:17">
      <c r="A481" s="37">
        <v>99</v>
      </c>
      <c r="B481" s="15" t="s">
        <v>3620</v>
      </c>
      <c r="C481" s="38" t="s">
        <v>1107</v>
      </c>
      <c r="D481" s="38" t="s">
        <v>3621</v>
      </c>
      <c r="E481" s="37" t="s">
        <v>3299</v>
      </c>
      <c r="F481" s="24">
        <v>2</v>
      </c>
      <c r="G481" s="24">
        <v>2</v>
      </c>
      <c r="H481" s="33">
        <f t="shared" si="21"/>
        <v>93.94</v>
      </c>
      <c r="I481" s="33">
        <f t="shared" si="22"/>
        <v>1540</v>
      </c>
      <c r="J481" s="33">
        <f t="shared" si="23"/>
        <v>18.788</v>
      </c>
      <c r="K481" s="47" t="s">
        <v>3622</v>
      </c>
      <c r="L481" s="190" t="s">
        <v>32</v>
      </c>
      <c r="M481" s="168"/>
      <c r="N481" s="44"/>
      <c r="O481" s="37"/>
      <c r="P481" s="37"/>
      <c r="Q481" s="46"/>
    </row>
    <row r="482" s="1" customFormat="1" customHeight="1" spans="1:17">
      <c r="A482" s="37">
        <v>99</v>
      </c>
      <c r="B482" s="15" t="s">
        <v>3620</v>
      </c>
      <c r="C482" s="38" t="s">
        <v>1107</v>
      </c>
      <c r="D482" s="38" t="s">
        <v>3621</v>
      </c>
      <c r="E482" s="37" t="s">
        <v>3299</v>
      </c>
      <c r="F482" s="24">
        <v>2</v>
      </c>
      <c r="G482" s="24">
        <v>2</v>
      </c>
      <c r="H482" s="33">
        <f t="shared" si="21"/>
        <v>93.94</v>
      </c>
      <c r="I482" s="33">
        <f t="shared" si="22"/>
        <v>1540</v>
      </c>
      <c r="J482" s="33">
        <f t="shared" si="23"/>
        <v>18.788</v>
      </c>
      <c r="K482" s="47" t="s">
        <v>3622</v>
      </c>
      <c r="L482" s="190" t="s">
        <v>32</v>
      </c>
      <c r="M482" s="169"/>
      <c r="N482" s="44"/>
      <c r="O482" s="37"/>
      <c r="P482" s="37"/>
      <c r="Q482" s="46"/>
    </row>
    <row r="483" s="1" customFormat="1" customHeight="1" spans="1:17">
      <c r="A483" s="37">
        <v>99</v>
      </c>
      <c r="B483" s="15" t="s">
        <v>3620</v>
      </c>
      <c r="C483" s="38" t="s">
        <v>1107</v>
      </c>
      <c r="D483" s="38" t="s">
        <v>3621</v>
      </c>
      <c r="E483" s="37" t="s">
        <v>3623</v>
      </c>
      <c r="F483" s="24">
        <v>3</v>
      </c>
      <c r="G483" s="24">
        <v>3</v>
      </c>
      <c r="H483" s="33">
        <f t="shared" si="21"/>
        <v>140.91</v>
      </c>
      <c r="I483" s="33">
        <f t="shared" si="22"/>
        <v>2310</v>
      </c>
      <c r="J483" s="33">
        <f t="shared" si="23"/>
        <v>28.182</v>
      </c>
      <c r="K483" s="47" t="s">
        <v>3622</v>
      </c>
      <c r="L483" s="190" t="s">
        <v>32</v>
      </c>
      <c r="M483" s="169"/>
      <c r="N483" s="44"/>
      <c r="O483" s="37"/>
      <c r="P483" s="37"/>
      <c r="Q483" s="46"/>
    </row>
    <row r="484" s="1" customFormat="1" customHeight="1" spans="1:17">
      <c r="A484" s="37">
        <v>99</v>
      </c>
      <c r="B484" s="15" t="s">
        <v>3620</v>
      </c>
      <c r="C484" s="38" t="s">
        <v>1107</v>
      </c>
      <c r="D484" s="38" t="s">
        <v>3621</v>
      </c>
      <c r="E484" s="37" t="s">
        <v>1331</v>
      </c>
      <c r="F484" s="24">
        <v>1</v>
      </c>
      <c r="G484" s="24">
        <v>1</v>
      </c>
      <c r="H484" s="33">
        <f t="shared" si="21"/>
        <v>46.97</v>
      </c>
      <c r="I484" s="33">
        <f t="shared" si="22"/>
        <v>770</v>
      </c>
      <c r="J484" s="33">
        <f t="shared" si="23"/>
        <v>9.394</v>
      </c>
      <c r="K484" s="47" t="s">
        <v>3622</v>
      </c>
      <c r="L484" s="190" t="s">
        <v>32</v>
      </c>
      <c r="M484" s="169"/>
      <c r="N484" s="44"/>
      <c r="O484" s="37"/>
      <c r="P484" s="37"/>
      <c r="Q484" s="46"/>
    </row>
    <row r="485" s="1" customFormat="1" customHeight="1" spans="1:17">
      <c r="A485" s="15">
        <v>99</v>
      </c>
      <c r="B485" s="15" t="s">
        <v>3620</v>
      </c>
      <c r="C485" s="38" t="s">
        <v>1107</v>
      </c>
      <c r="D485" s="38" t="s">
        <v>3621</v>
      </c>
      <c r="E485" s="37" t="s">
        <v>1271</v>
      </c>
      <c r="F485" s="24">
        <v>4</v>
      </c>
      <c r="G485" s="24">
        <v>4</v>
      </c>
      <c r="H485" s="33">
        <f t="shared" si="21"/>
        <v>187.88</v>
      </c>
      <c r="I485" s="33">
        <f t="shared" si="22"/>
        <v>3080</v>
      </c>
      <c r="J485" s="33">
        <f t="shared" si="23"/>
        <v>37.576</v>
      </c>
      <c r="K485" s="47" t="s">
        <v>3622</v>
      </c>
      <c r="L485" s="190" t="s">
        <v>32</v>
      </c>
      <c r="M485" s="170"/>
      <c r="N485" s="44"/>
      <c r="O485" s="37"/>
      <c r="P485" s="37"/>
      <c r="Q485" s="46"/>
    </row>
    <row r="486" s="1" customFormat="1" customHeight="1" spans="1:17">
      <c r="A486" s="37">
        <v>100</v>
      </c>
      <c r="B486" s="15" t="s">
        <v>3624</v>
      </c>
      <c r="C486" s="38" t="s">
        <v>669</v>
      </c>
      <c r="D486" s="38" t="s">
        <v>3625</v>
      </c>
      <c r="E486" s="37" t="s">
        <v>3626</v>
      </c>
      <c r="F486" s="24">
        <v>1.56</v>
      </c>
      <c r="G486" s="24">
        <v>1.56</v>
      </c>
      <c r="H486" s="33">
        <f t="shared" si="21"/>
        <v>73.2732</v>
      </c>
      <c r="I486" s="33">
        <f t="shared" si="22"/>
        <v>1201.2</v>
      </c>
      <c r="J486" s="33">
        <f t="shared" si="23"/>
        <v>14.65464</v>
      </c>
      <c r="K486" s="47" t="s">
        <v>3627</v>
      </c>
      <c r="L486" s="190" t="s">
        <v>32</v>
      </c>
      <c r="M486" s="168"/>
      <c r="N486" s="44"/>
      <c r="O486" s="37"/>
      <c r="P486" s="37"/>
      <c r="Q486" s="46"/>
    </row>
    <row r="487" s="1" customFormat="1" customHeight="1" spans="1:17">
      <c r="A487" s="37">
        <v>100</v>
      </c>
      <c r="B487" s="15" t="s">
        <v>3624</v>
      </c>
      <c r="C487" s="38" t="s">
        <v>669</v>
      </c>
      <c r="D487" s="38" t="s">
        <v>3625</v>
      </c>
      <c r="E487" s="37" t="s">
        <v>1048</v>
      </c>
      <c r="F487" s="24">
        <v>0.88</v>
      </c>
      <c r="G487" s="24">
        <v>0.88</v>
      </c>
      <c r="H487" s="33">
        <f t="shared" si="21"/>
        <v>41.3336</v>
      </c>
      <c r="I487" s="33">
        <f t="shared" si="22"/>
        <v>677.6</v>
      </c>
      <c r="J487" s="33">
        <f t="shared" si="23"/>
        <v>8.26672</v>
      </c>
      <c r="K487" s="47" t="s">
        <v>3627</v>
      </c>
      <c r="L487" s="190" t="s">
        <v>32</v>
      </c>
      <c r="M487" s="169"/>
      <c r="N487" s="44"/>
      <c r="O487" s="37"/>
      <c r="P487" s="37"/>
      <c r="Q487" s="46"/>
    </row>
    <row r="488" s="1" customFormat="1" customHeight="1" spans="1:17">
      <c r="A488" s="37">
        <v>100</v>
      </c>
      <c r="B488" s="15" t="s">
        <v>3624</v>
      </c>
      <c r="C488" s="38" t="s">
        <v>669</v>
      </c>
      <c r="D488" s="38" t="s">
        <v>3625</v>
      </c>
      <c r="E488" s="37" t="s">
        <v>1072</v>
      </c>
      <c r="F488" s="24">
        <v>0.69</v>
      </c>
      <c r="G488" s="24">
        <v>0.69</v>
      </c>
      <c r="H488" s="33">
        <f t="shared" si="21"/>
        <v>32.4093</v>
      </c>
      <c r="I488" s="33">
        <f t="shared" si="22"/>
        <v>531.3</v>
      </c>
      <c r="J488" s="33">
        <f t="shared" si="23"/>
        <v>6.48186</v>
      </c>
      <c r="K488" s="47" t="s">
        <v>3627</v>
      </c>
      <c r="L488" s="190" t="s">
        <v>32</v>
      </c>
      <c r="M488" s="169"/>
      <c r="N488" s="44"/>
      <c r="O488" s="37"/>
      <c r="P488" s="37"/>
      <c r="Q488" s="46"/>
    </row>
    <row r="489" s="1" customFormat="1" customHeight="1" spans="1:17">
      <c r="A489" s="37">
        <v>100</v>
      </c>
      <c r="B489" s="15" t="s">
        <v>3624</v>
      </c>
      <c r="C489" s="38" t="s">
        <v>669</v>
      </c>
      <c r="D489" s="38" t="s">
        <v>3625</v>
      </c>
      <c r="E489" s="37" t="s">
        <v>1105</v>
      </c>
      <c r="F489" s="24">
        <v>0.76</v>
      </c>
      <c r="G489" s="24">
        <v>0.76</v>
      </c>
      <c r="H489" s="33">
        <f t="shared" si="21"/>
        <v>35.6972</v>
      </c>
      <c r="I489" s="33">
        <f t="shared" si="22"/>
        <v>585.2</v>
      </c>
      <c r="J489" s="33">
        <f t="shared" si="23"/>
        <v>7.13944</v>
      </c>
      <c r="K489" s="47" t="s">
        <v>3627</v>
      </c>
      <c r="L489" s="190" t="s">
        <v>32</v>
      </c>
      <c r="M489" s="169"/>
      <c r="N489" s="44"/>
      <c r="O489" s="37"/>
      <c r="P489" s="37"/>
      <c r="Q489" s="46"/>
    </row>
    <row r="490" s="1" customFormat="1" customHeight="1" spans="1:17">
      <c r="A490" s="15">
        <v>100</v>
      </c>
      <c r="B490" s="15" t="s">
        <v>3624</v>
      </c>
      <c r="C490" s="38" t="s">
        <v>669</v>
      </c>
      <c r="D490" s="38" t="s">
        <v>3625</v>
      </c>
      <c r="E490" s="37" t="s">
        <v>1181</v>
      </c>
      <c r="F490" s="24">
        <v>1.11</v>
      </c>
      <c r="G490" s="24">
        <v>1.11</v>
      </c>
      <c r="H490" s="33">
        <f t="shared" si="21"/>
        <v>52.1367</v>
      </c>
      <c r="I490" s="33">
        <f t="shared" si="22"/>
        <v>854.7</v>
      </c>
      <c r="J490" s="33">
        <f t="shared" si="23"/>
        <v>10.42734</v>
      </c>
      <c r="K490" s="47" t="s">
        <v>3627</v>
      </c>
      <c r="L490" s="190" t="s">
        <v>32</v>
      </c>
      <c r="M490" s="170"/>
      <c r="N490" s="44"/>
      <c r="O490" s="37"/>
      <c r="P490" s="37"/>
      <c r="Q490" s="46"/>
    </row>
    <row r="491" s="1" customFormat="1" customHeight="1" spans="1:17">
      <c r="A491" s="37">
        <v>101</v>
      </c>
      <c r="B491" s="15" t="s">
        <v>3628</v>
      </c>
      <c r="C491" s="38" t="s">
        <v>669</v>
      </c>
      <c r="D491" s="38" t="s">
        <v>3629</v>
      </c>
      <c r="E491" s="37" t="s">
        <v>3630</v>
      </c>
      <c r="F491" s="24">
        <v>1.4</v>
      </c>
      <c r="G491" s="24">
        <v>1.4</v>
      </c>
      <c r="H491" s="33">
        <f t="shared" si="21"/>
        <v>65.758</v>
      </c>
      <c r="I491" s="33">
        <f t="shared" si="22"/>
        <v>1078</v>
      </c>
      <c r="J491" s="33">
        <f t="shared" si="23"/>
        <v>13.1516</v>
      </c>
      <c r="K491" s="47" t="s">
        <v>3631</v>
      </c>
      <c r="L491" s="190" t="s">
        <v>32</v>
      </c>
      <c r="M491" s="168"/>
      <c r="N491" s="44"/>
      <c r="O491" s="37"/>
      <c r="P491" s="37"/>
      <c r="Q491" s="46"/>
    </row>
    <row r="492" s="1" customFormat="1" customHeight="1" spans="1:17">
      <c r="A492" s="37">
        <v>101</v>
      </c>
      <c r="B492" s="15" t="s">
        <v>3628</v>
      </c>
      <c r="C492" s="38" t="s">
        <v>669</v>
      </c>
      <c r="D492" s="38" t="s">
        <v>3629</v>
      </c>
      <c r="E492" s="37" t="s">
        <v>37</v>
      </c>
      <c r="F492" s="24">
        <v>2.1</v>
      </c>
      <c r="G492" s="24">
        <v>2.1</v>
      </c>
      <c r="H492" s="33">
        <f t="shared" si="21"/>
        <v>98.637</v>
      </c>
      <c r="I492" s="33">
        <f t="shared" si="22"/>
        <v>1617</v>
      </c>
      <c r="J492" s="33">
        <f t="shared" si="23"/>
        <v>19.7274</v>
      </c>
      <c r="K492" s="47" t="s">
        <v>3631</v>
      </c>
      <c r="L492" s="190" t="s">
        <v>32</v>
      </c>
      <c r="M492" s="169"/>
      <c r="N492" s="44"/>
      <c r="O492" s="37"/>
      <c r="P492" s="37"/>
      <c r="Q492" s="46"/>
    </row>
    <row r="493" s="1" customFormat="1" customHeight="1" spans="1:17">
      <c r="A493" s="37">
        <v>101</v>
      </c>
      <c r="B493" s="15" t="s">
        <v>3628</v>
      </c>
      <c r="C493" s="38" t="s">
        <v>669</v>
      </c>
      <c r="D493" s="38" t="s">
        <v>3629</v>
      </c>
      <c r="E493" s="37" t="s">
        <v>953</v>
      </c>
      <c r="F493" s="24">
        <v>1.5</v>
      </c>
      <c r="G493" s="24">
        <v>1.5</v>
      </c>
      <c r="H493" s="33">
        <f t="shared" si="21"/>
        <v>70.455</v>
      </c>
      <c r="I493" s="33">
        <f t="shared" si="22"/>
        <v>1155</v>
      </c>
      <c r="J493" s="33">
        <f t="shared" si="23"/>
        <v>14.091</v>
      </c>
      <c r="K493" s="47" t="s">
        <v>3631</v>
      </c>
      <c r="L493" s="190" t="s">
        <v>32</v>
      </c>
      <c r="M493" s="169"/>
      <c r="N493" s="44"/>
      <c r="O493" s="37"/>
      <c r="P493" s="37"/>
      <c r="Q493" s="46"/>
    </row>
    <row r="494" s="1" customFormat="1" customHeight="1" spans="1:17">
      <c r="A494" s="37">
        <v>101</v>
      </c>
      <c r="B494" s="15" t="s">
        <v>3628</v>
      </c>
      <c r="C494" s="38" t="s">
        <v>669</v>
      </c>
      <c r="D494" s="38" t="s">
        <v>3629</v>
      </c>
      <c r="E494" s="37" t="s">
        <v>3632</v>
      </c>
      <c r="F494" s="24">
        <v>2.6</v>
      </c>
      <c r="G494" s="24">
        <v>2.6</v>
      </c>
      <c r="H494" s="33">
        <f t="shared" si="21"/>
        <v>122.122</v>
      </c>
      <c r="I494" s="33">
        <f t="shared" si="22"/>
        <v>2002</v>
      </c>
      <c r="J494" s="33">
        <f t="shared" si="23"/>
        <v>24.4244</v>
      </c>
      <c r="K494" s="47" t="s">
        <v>3631</v>
      </c>
      <c r="L494" s="190" t="s">
        <v>32</v>
      </c>
      <c r="M494" s="169"/>
      <c r="N494" s="44"/>
      <c r="O494" s="37"/>
      <c r="P494" s="37"/>
      <c r="Q494" s="46"/>
    </row>
    <row r="495" s="1" customFormat="1" customHeight="1" spans="1:17">
      <c r="A495" s="15">
        <v>101</v>
      </c>
      <c r="B495" s="15" t="s">
        <v>3628</v>
      </c>
      <c r="C495" s="38" t="s">
        <v>669</v>
      </c>
      <c r="D495" s="38" t="s">
        <v>3629</v>
      </c>
      <c r="E495" s="37" t="s">
        <v>472</v>
      </c>
      <c r="F495" s="24">
        <v>2.4</v>
      </c>
      <c r="G495" s="24">
        <v>2.4</v>
      </c>
      <c r="H495" s="33">
        <f t="shared" si="21"/>
        <v>112.728</v>
      </c>
      <c r="I495" s="33">
        <f t="shared" si="22"/>
        <v>1848</v>
      </c>
      <c r="J495" s="33">
        <f t="shared" si="23"/>
        <v>22.5456</v>
      </c>
      <c r="K495" s="47" t="s">
        <v>3631</v>
      </c>
      <c r="L495" s="190" t="s">
        <v>32</v>
      </c>
      <c r="M495" s="170"/>
      <c r="N495" s="44"/>
      <c r="O495" s="37"/>
      <c r="P495" s="37"/>
      <c r="Q495" s="46"/>
    </row>
    <row r="496" s="1" customFormat="1" customHeight="1" spans="1:17">
      <c r="A496" s="37">
        <v>102</v>
      </c>
      <c r="B496" s="15" t="s">
        <v>3633</v>
      </c>
      <c r="C496" s="38" t="s">
        <v>491</v>
      </c>
      <c r="D496" s="38" t="s">
        <v>3634</v>
      </c>
      <c r="E496" s="37" t="s">
        <v>3309</v>
      </c>
      <c r="F496" s="24">
        <v>3.7</v>
      </c>
      <c r="G496" s="24">
        <v>3.7</v>
      </c>
      <c r="H496" s="33">
        <f t="shared" si="21"/>
        <v>173.789</v>
      </c>
      <c r="I496" s="33">
        <f t="shared" si="22"/>
        <v>2849</v>
      </c>
      <c r="J496" s="33">
        <f t="shared" si="23"/>
        <v>34.7578</v>
      </c>
      <c r="K496" s="47" t="s">
        <v>3635</v>
      </c>
      <c r="L496" s="190" t="s">
        <v>32</v>
      </c>
      <c r="M496" s="168"/>
      <c r="N496" s="44"/>
      <c r="O496" s="37"/>
      <c r="P496" s="37"/>
      <c r="Q496" s="46"/>
    </row>
    <row r="497" s="1" customFormat="1" customHeight="1" spans="1:17">
      <c r="A497" s="37">
        <v>102</v>
      </c>
      <c r="B497" s="15" t="s">
        <v>3633</v>
      </c>
      <c r="C497" s="38" t="s">
        <v>491</v>
      </c>
      <c r="D497" s="38" t="s">
        <v>3634</v>
      </c>
      <c r="E497" s="37" t="s">
        <v>37</v>
      </c>
      <c r="F497" s="24">
        <v>4.1</v>
      </c>
      <c r="G497" s="24">
        <v>4.1</v>
      </c>
      <c r="H497" s="33">
        <f t="shared" si="21"/>
        <v>192.577</v>
      </c>
      <c r="I497" s="33">
        <f t="shared" si="22"/>
        <v>3157</v>
      </c>
      <c r="J497" s="33">
        <f t="shared" si="23"/>
        <v>38.5154</v>
      </c>
      <c r="K497" s="47" t="s">
        <v>3635</v>
      </c>
      <c r="L497" s="190" t="s">
        <v>32</v>
      </c>
      <c r="M497" s="169"/>
      <c r="N497" s="44"/>
      <c r="O497" s="37"/>
      <c r="P497" s="37"/>
      <c r="Q497" s="46"/>
    </row>
    <row r="498" s="1" customFormat="1" customHeight="1" spans="1:17">
      <c r="A498" s="37">
        <v>102</v>
      </c>
      <c r="B498" s="15" t="s">
        <v>3633</v>
      </c>
      <c r="C498" s="38" t="s">
        <v>491</v>
      </c>
      <c r="D498" s="38" t="s">
        <v>3634</v>
      </c>
      <c r="E498" s="37" t="s">
        <v>1047</v>
      </c>
      <c r="F498" s="24">
        <v>2.2</v>
      </c>
      <c r="G498" s="24">
        <v>2.2</v>
      </c>
      <c r="H498" s="33">
        <f t="shared" si="21"/>
        <v>103.334</v>
      </c>
      <c r="I498" s="33">
        <f t="shared" si="22"/>
        <v>1694</v>
      </c>
      <c r="J498" s="33">
        <f t="shared" si="23"/>
        <v>20.6668</v>
      </c>
      <c r="K498" s="47" t="s">
        <v>3635</v>
      </c>
      <c r="L498" s="190" t="s">
        <v>32</v>
      </c>
      <c r="M498" s="169"/>
      <c r="N498" s="44"/>
      <c r="O498" s="37"/>
      <c r="P498" s="37"/>
      <c r="Q498" s="46"/>
    </row>
    <row r="499" s="1" customFormat="1" customHeight="1" spans="1:17">
      <c r="A499" s="37">
        <v>102</v>
      </c>
      <c r="B499" s="15" t="s">
        <v>3633</v>
      </c>
      <c r="C499" s="38" t="s">
        <v>491</v>
      </c>
      <c r="D499" s="38" t="s">
        <v>3634</v>
      </c>
      <c r="E499" s="37" t="s">
        <v>1048</v>
      </c>
      <c r="F499" s="24">
        <v>2.3</v>
      </c>
      <c r="G499" s="24">
        <v>2.3</v>
      </c>
      <c r="H499" s="33">
        <f t="shared" si="21"/>
        <v>108.031</v>
      </c>
      <c r="I499" s="33">
        <f t="shared" si="22"/>
        <v>1771</v>
      </c>
      <c r="J499" s="33">
        <f t="shared" si="23"/>
        <v>21.6062</v>
      </c>
      <c r="K499" s="47" t="s">
        <v>3635</v>
      </c>
      <c r="L499" s="190" t="s">
        <v>32</v>
      </c>
      <c r="M499" s="169"/>
      <c r="N499" s="44"/>
      <c r="O499" s="37"/>
      <c r="P499" s="37"/>
      <c r="Q499" s="46"/>
    </row>
    <row r="500" s="1" customFormat="1" customHeight="1" spans="1:17">
      <c r="A500" s="15">
        <v>102</v>
      </c>
      <c r="B500" s="15" t="s">
        <v>3633</v>
      </c>
      <c r="C500" s="38" t="s">
        <v>491</v>
      </c>
      <c r="D500" s="38" t="s">
        <v>3634</v>
      </c>
      <c r="E500" s="37" t="s">
        <v>1048</v>
      </c>
      <c r="F500" s="24">
        <v>4.5</v>
      </c>
      <c r="G500" s="24">
        <v>4.5</v>
      </c>
      <c r="H500" s="33">
        <f t="shared" si="21"/>
        <v>211.365</v>
      </c>
      <c r="I500" s="33">
        <f t="shared" si="22"/>
        <v>3465</v>
      </c>
      <c r="J500" s="33">
        <f t="shared" si="23"/>
        <v>42.273</v>
      </c>
      <c r="K500" s="47" t="s">
        <v>3635</v>
      </c>
      <c r="L500" s="190" t="s">
        <v>32</v>
      </c>
      <c r="M500" s="170"/>
      <c r="N500" s="44"/>
      <c r="O500" s="37"/>
      <c r="P500" s="37"/>
      <c r="Q500" s="46"/>
    </row>
    <row r="501" s="1" customFormat="1" customHeight="1" spans="1:17">
      <c r="A501" s="37">
        <v>103</v>
      </c>
      <c r="B501" s="15" t="s">
        <v>3636</v>
      </c>
      <c r="C501" s="38" t="s">
        <v>1582</v>
      </c>
      <c r="D501" s="38" t="s">
        <v>3637</v>
      </c>
      <c r="E501" s="37" t="s">
        <v>3638</v>
      </c>
      <c r="F501" s="24">
        <v>6</v>
      </c>
      <c r="G501" s="24">
        <v>6</v>
      </c>
      <c r="H501" s="33">
        <f t="shared" si="21"/>
        <v>281.82</v>
      </c>
      <c r="I501" s="33">
        <f t="shared" si="22"/>
        <v>4620</v>
      </c>
      <c r="J501" s="33">
        <f t="shared" si="23"/>
        <v>56.364</v>
      </c>
      <c r="K501" s="47" t="s">
        <v>3639</v>
      </c>
      <c r="L501" s="190" t="s">
        <v>32</v>
      </c>
      <c r="M501" s="168"/>
      <c r="N501" s="44"/>
      <c r="O501" s="37"/>
      <c r="P501" s="37"/>
      <c r="Q501" s="46"/>
    </row>
    <row r="502" s="1" customFormat="1" customHeight="1" spans="1:17">
      <c r="A502" s="37">
        <v>103</v>
      </c>
      <c r="B502" s="15" t="s">
        <v>3636</v>
      </c>
      <c r="C502" s="38" t="s">
        <v>1582</v>
      </c>
      <c r="D502" s="38" t="s">
        <v>3637</v>
      </c>
      <c r="E502" s="37" t="s">
        <v>37</v>
      </c>
      <c r="F502" s="24">
        <v>5</v>
      </c>
      <c r="G502" s="24">
        <v>5</v>
      </c>
      <c r="H502" s="33">
        <f t="shared" si="21"/>
        <v>234.85</v>
      </c>
      <c r="I502" s="33">
        <f t="shared" si="22"/>
        <v>3850</v>
      </c>
      <c r="J502" s="33">
        <f t="shared" si="23"/>
        <v>46.97</v>
      </c>
      <c r="K502" s="47" t="s">
        <v>3639</v>
      </c>
      <c r="L502" s="190" t="s">
        <v>32</v>
      </c>
      <c r="M502" s="169"/>
      <c r="N502" s="44"/>
      <c r="O502" s="37"/>
      <c r="P502" s="37"/>
      <c r="Q502" s="46"/>
    </row>
    <row r="503" s="1" customFormat="1" customHeight="1" spans="1:17">
      <c r="A503" s="37">
        <v>103</v>
      </c>
      <c r="B503" s="15" t="s">
        <v>3636</v>
      </c>
      <c r="C503" s="38" t="s">
        <v>1582</v>
      </c>
      <c r="D503" s="38" t="s">
        <v>3637</v>
      </c>
      <c r="E503" s="37" t="s">
        <v>472</v>
      </c>
      <c r="F503" s="24">
        <v>6</v>
      </c>
      <c r="G503" s="24">
        <v>6</v>
      </c>
      <c r="H503" s="33">
        <f t="shared" si="21"/>
        <v>281.82</v>
      </c>
      <c r="I503" s="33">
        <f t="shared" si="22"/>
        <v>4620</v>
      </c>
      <c r="J503" s="33">
        <f t="shared" si="23"/>
        <v>56.364</v>
      </c>
      <c r="K503" s="47" t="s">
        <v>3639</v>
      </c>
      <c r="L503" s="190" t="s">
        <v>32</v>
      </c>
      <c r="M503" s="169"/>
      <c r="N503" s="44"/>
      <c r="O503" s="37"/>
      <c r="P503" s="37"/>
      <c r="Q503" s="46"/>
    </row>
    <row r="504" s="1" customFormat="1" customHeight="1" spans="1:17">
      <c r="A504" s="37">
        <v>103</v>
      </c>
      <c r="B504" s="15" t="s">
        <v>3636</v>
      </c>
      <c r="C504" s="38" t="s">
        <v>1582</v>
      </c>
      <c r="D504" s="38" t="s">
        <v>3637</v>
      </c>
      <c r="E504" s="37" t="s">
        <v>953</v>
      </c>
      <c r="F504" s="24">
        <v>4</v>
      </c>
      <c r="G504" s="24">
        <v>4</v>
      </c>
      <c r="H504" s="33">
        <f t="shared" si="21"/>
        <v>187.88</v>
      </c>
      <c r="I504" s="33">
        <f t="shared" si="22"/>
        <v>3080</v>
      </c>
      <c r="J504" s="33">
        <f t="shared" si="23"/>
        <v>37.576</v>
      </c>
      <c r="K504" s="47" t="s">
        <v>3639</v>
      </c>
      <c r="L504" s="190" t="s">
        <v>32</v>
      </c>
      <c r="M504" s="169"/>
      <c r="N504" s="44"/>
      <c r="O504" s="37"/>
      <c r="P504" s="37"/>
      <c r="Q504" s="46"/>
    </row>
    <row r="505" s="1" customFormat="1" customHeight="1" spans="1:17">
      <c r="A505" s="15">
        <v>103</v>
      </c>
      <c r="B505" s="15" t="s">
        <v>3636</v>
      </c>
      <c r="C505" s="38" t="s">
        <v>1582</v>
      </c>
      <c r="D505" s="38" t="s">
        <v>3637</v>
      </c>
      <c r="E505" s="37" t="s">
        <v>3304</v>
      </c>
      <c r="F505" s="24">
        <v>7</v>
      </c>
      <c r="G505" s="24">
        <v>7</v>
      </c>
      <c r="H505" s="33">
        <f t="shared" si="21"/>
        <v>328.79</v>
      </c>
      <c r="I505" s="33">
        <f t="shared" si="22"/>
        <v>5390</v>
      </c>
      <c r="J505" s="33">
        <f t="shared" si="23"/>
        <v>65.758</v>
      </c>
      <c r="K505" s="47" t="s">
        <v>3639</v>
      </c>
      <c r="L505" s="190" t="s">
        <v>32</v>
      </c>
      <c r="M505" s="170"/>
      <c r="N505" s="44"/>
      <c r="O505" s="37"/>
      <c r="P505" s="37"/>
      <c r="Q505" s="46"/>
    </row>
    <row r="506" s="1" customFormat="1" customHeight="1" spans="1:17">
      <c r="A506" s="37">
        <v>104</v>
      </c>
      <c r="B506" s="15" t="s">
        <v>3640</v>
      </c>
      <c r="C506" s="38" t="s">
        <v>711</v>
      </c>
      <c r="D506" s="38" t="s">
        <v>3641</v>
      </c>
      <c r="E506" s="37" t="s">
        <v>3324</v>
      </c>
      <c r="F506" s="24">
        <v>3</v>
      </c>
      <c r="G506" s="24">
        <v>3</v>
      </c>
      <c r="H506" s="33">
        <f t="shared" si="21"/>
        <v>140.91</v>
      </c>
      <c r="I506" s="33">
        <f t="shared" si="22"/>
        <v>2310</v>
      </c>
      <c r="J506" s="33">
        <f t="shared" si="23"/>
        <v>28.182</v>
      </c>
      <c r="K506" s="47" t="s">
        <v>3642</v>
      </c>
      <c r="L506" s="190" t="s">
        <v>32</v>
      </c>
      <c r="M506" s="168"/>
      <c r="N506" s="44"/>
      <c r="O506" s="37"/>
      <c r="P506" s="37"/>
      <c r="Q506" s="46"/>
    </row>
    <row r="507" s="1" customFormat="1" customHeight="1" spans="1:17">
      <c r="A507" s="37">
        <v>104</v>
      </c>
      <c r="B507" s="15" t="s">
        <v>3640</v>
      </c>
      <c r="C507" s="38" t="s">
        <v>711</v>
      </c>
      <c r="D507" s="38" t="s">
        <v>3641</v>
      </c>
      <c r="E507" s="37" t="s">
        <v>37</v>
      </c>
      <c r="F507" s="24">
        <v>5</v>
      </c>
      <c r="G507" s="24">
        <v>5</v>
      </c>
      <c r="H507" s="33">
        <f t="shared" si="21"/>
        <v>234.85</v>
      </c>
      <c r="I507" s="33">
        <f t="shared" si="22"/>
        <v>3850</v>
      </c>
      <c r="J507" s="33">
        <f t="shared" si="23"/>
        <v>46.97</v>
      </c>
      <c r="K507" s="47" t="s">
        <v>3642</v>
      </c>
      <c r="L507" s="190" t="s">
        <v>32</v>
      </c>
      <c r="M507" s="169"/>
      <c r="N507" s="44"/>
      <c r="O507" s="37"/>
      <c r="P507" s="37"/>
      <c r="Q507" s="46"/>
    </row>
    <row r="508" s="1" customFormat="1" customHeight="1" spans="1:17">
      <c r="A508" s="37">
        <v>104</v>
      </c>
      <c r="B508" s="15" t="s">
        <v>3640</v>
      </c>
      <c r="C508" s="38" t="s">
        <v>711</v>
      </c>
      <c r="D508" s="38" t="s">
        <v>3641</v>
      </c>
      <c r="E508" s="37" t="s">
        <v>37</v>
      </c>
      <c r="F508" s="24">
        <v>7</v>
      </c>
      <c r="G508" s="24">
        <v>7</v>
      </c>
      <c r="H508" s="33">
        <f t="shared" si="21"/>
        <v>328.79</v>
      </c>
      <c r="I508" s="33">
        <f t="shared" si="22"/>
        <v>5390</v>
      </c>
      <c r="J508" s="33">
        <f t="shared" si="23"/>
        <v>65.758</v>
      </c>
      <c r="K508" s="47" t="s">
        <v>3642</v>
      </c>
      <c r="L508" s="190" t="s">
        <v>32</v>
      </c>
      <c r="M508" s="169"/>
      <c r="N508" s="44"/>
      <c r="O508" s="37"/>
      <c r="P508" s="37"/>
      <c r="Q508" s="46"/>
    </row>
    <row r="509" s="1" customFormat="1" customHeight="1" spans="1:17">
      <c r="A509" s="37">
        <v>104</v>
      </c>
      <c r="B509" s="15" t="s">
        <v>3640</v>
      </c>
      <c r="C509" s="38" t="s">
        <v>711</v>
      </c>
      <c r="D509" s="38" t="s">
        <v>3641</v>
      </c>
      <c r="E509" s="37" t="s">
        <v>953</v>
      </c>
      <c r="F509" s="24">
        <v>6</v>
      </c>
      <c r="G509" s="24">
        <v>6</v>
      </c>
      <c r="H509" s="33">
        <f t="shared" si="21"/>
        <v>281.82</v>
      </c>
      <c r="I509" s="33">
        <f t="shared" si="22"/>
        <v>4620</v>
      </c>
      <c r="J509" s="33">
        <f t="shared" si="23"/>
        <v>56.364</v>
      </c>
      <c r="K509" s="47" t="s">
        <v>3642</v>
      </c>
      <c r="L509" s="190" t="s">
        <v>32</v>
      </c>
      <c r="M509" s="169"/>
      <c r="N509" s="44"/>
      <c r="O509" s="37"/>
      <c r="P509" s="37"/>
      <c r="Q509" s="46"/>
    </row>
    <row r="510" s="1" customFormat="1" customHeight="1" spans="1:17">
      <c r="A510" s="15">
        <v>104</v>
      </c>
      <c r="B510" s="15" t="s">
        <v>3640</v>
      </c>
      <c r="C510" s="38" t="s">
        <v>711</v>
      </c>
      <c r="D510" s="38" t="s">
        <v>3641</v>
      </c>
      <c r="E510" s="37" t="s">
        <v>3325</v>
      </c>
      <c r="F510" s="24">
        <v>4</v>
      </c>
      <c r="G510" s="24">
        <v>4</v>
      </c>
      <c r="H510" s="33">
        <f t="shared" si="21"/>
        <v>187.88</v>
      </c>
      <c r="I510" s="33">
        <f t="shared" si="22"/>
        <v>3080</v>
      </c>
      <c r="J510" s="33">
        <f t="shared" si="23"/>
        <v>37.576</v>
      </c>
      <c r="K510" s="47" t="s">
        <v>3642</v>
      </c>
      <c r="L510" s="190" t="s">
        <v>32</v>
      </c>
      <c r="M510" s="170"/>
      <c r="N510" s="44"/>
      <c r="O510" s="37"/>
      <c r="P510" s="37"/>
      <c r="Q510" s="46"/>
    </row>
    <row r="511" s="1" customFormat="1" customHeight="1" spans="1:17">
      <c r="A511" s="37">
        <v>105</v>
      </c>
      <c r="B511" s="15" t="s">
        <v>3643</v>
      </c>
      <c r="C511" s="38" t="s">
        <v>3644</v>
      </c>
      <c r="D511" s="38" t="s">
        <v>3645</v>
      </c>
      <c r="E511" s="37" t="s">
        <v>3646</v>
      </c>
      <c r="F511" s="24">
        <v>6</v>
      </c>
      <c r="G511" s="24">
        <v>6</v>
      </c>
      <c r="H511" s="33">
        <f t="shared" si="21"/>
        <v>281.82</v>
      </c>
      <c r="I511" s="33">
        <f t="shared" si="22"/>
        <v>4620</v>
      </c>
      <c r="J511" s="33">
        <f t="shared" si="23"/>
        <v>56.364</v>
      </c>
      <c r="K511" s="47" t="s">
        <v>3647</v>
      </c>
      <c r="L511" s="190" t="s">
        <v>32</v>
      </c>
      <c r="M511" s="168"/>
      <c r="N511" s="44"/>
      <c r="O511" s="37"/>
      <c r="P511" s="37"/>
      <c r="Q511" s="46"/>
    </row>
    <row r="512" s="1" customFormat="1" customHeight="1" spans="1:17">
      <c r="A512" s="37">
        <v>105</v>
      </c>
      <c r="B512" s="15" t="s">
        <v>3643</v>
      </c>
      <c r="C512" s="38" t="s">
        <v>3644</v>
      </c>
      <c r="D512" s="38" t="s">
        <v>3645</v>
      </c>
      <c r="E512" s="37" t="s">
        <v>37</v>
      </c>
      <c r="F512" s="24">
        <v>3</v>
      </c>
      <c r="G512" s="24">
        <v>3</v>
      </c>
      <c r="H512" s="33">
        <f t="shared" si="21"/>
        <v>140.91</v>
      </c>
      <c r="I512" s="33">
        <f t="shared" si="22"/>
        <v>2310</v>
      </c>
      <c r="J512" s="33">
        <f t="shared" si="23"/>
        <v>28.182</v>
      </c>
      <c r="K512" s="47" t="s">
        <v>3647</v>
      </c>
      <c r="L512" s="190" t="s">
        <v>32</v>
      </c>
      <c r="M512" s="169"/>
      <c r="N512" s="44"/>
      <c r="O512" s="37"/>
      <c r="P512" s="37"/>
      <c r="Q512" s="46"/>
    </row>
    <row r="513" s="1" customFormat="1" customHeight="1" spans="1:17">
      <c r="A513" s="37">
        <v>105</v>
      </c>
      <c r="B513" s="15" t="s">
        <v>3643</v>
      </c>
      <c r="C513" s="38" t="s">
        <v>3644</v>
      </c>
      <c r="D513" s="38" t="s">
        <v>3645</v>
      </c>
      <c r="E513" s="37" t="s">
        <v>3648</v>
      </c>
      <c r="F513" s="24">
        <v>5</v>
      </c>
      <c r="G513" s="24">
        <v>5</v>
      </c>
      <c r="H513" s="33">
        <f t="shared" si="21"/>
        <v>234.85</v>
      </c>
      <c r="I513" s="33">
        <f t="shared" si="22"/>
        <v>3850</v>
      </c>
      <c r="J513" s="33">
        <f t="shared" si="23"/>
        <v>46.97</v>
      </c>
      <c r="K513" s="47" t="s">
        <v>3647</v>
      </c>
      <c r="L513" s="190" t="s">
        <v>32</v>
      </c>
      <c r="M513" s="169"/>
      <c r="N513" s="44"/>
      <c r="O513" s="37"/>
      <c r="P513" s="37"/>
      <c r="Q513" s="46"/>
    </row>
    <row r="514" s="1" customFormat="1" customHeight="1" spans="1:17">
      <c r="A514" s="37">
        <v>105</v>
      </c>
      <c r="B514" s="15" t="s">
        <v>3643</v>
      </c>
      <c r="C514" s="38" t="s">
        <v>3644</v>
      </c>
      <c r="D514" s="38" t="s">
        <v>3645</v>
      </c>
      <c r="E514" s="37" t="s">
        <v>3649</v>
      </c>
      <c r="F514" s="24">
        <v>4</v>
      </c>
      <c r="G514" s="24">
        <v>4</v>
      </c>
      <c r="H514" s="33">
        <f t="shared" si="21"/>
        <v>187.88</v>
      </c>
      <c r="I514" s="33">
        <f t="shared" si="22"/>
        <v>3080</v>
      </c>
      <c r="J514" s="33">
        <f t="shared" si="23"/>
        <v>37.576</v>
      </c>
      <c r="K514" s="47" t="s">
        <v>3647</v>
      </c>
      <c r="L514" s="190" t="s">
        <v>32</v>
      </c>
      <c r="M514" s="169"/>
      <c r="N514" s="44"/>
      <c r="O514" s="37"/>
      <c r="P514" s="37"/>
      <c r="Q514" s="46"/>
    </row>
    <row r="515" s="1" customFormat="1" customHeight="1" spans="1:17">
      <c r="A515" s="15">
        <v>105</v>
      </c>
      <c r="B515" s="15" t="s">
        <v>3643</v>
      </c>
      <c r="C515" s="38" t="s">
        <v>3644</v>
      </c>
      <c r="D515" s="38" t="s">
        <v>3645</v>
      </c>
      <c r="E515" s="37" t="s">
        <v>472</v>
      </c>
      <c r="F515" s="24">
        <v>2</v>
      </c>
      <c r="G515" s="24">
        <v>2</v>
      </c>
      <c r="H515" s="33">
        <f t="shared" si="21"/>
        <v>93.94</v>
      </c>
      <c r="I515" s="33">
        <f t="shared" si="22"/>
        <v>1540</v>
      </c>
      <c r="J515" s="33">
        <f t="shared" si="23"/>
        <v>18.788</v>
      </c>
      <c r="K515" s="47" t="s">
        <v>3647</v>
      </c>
      <c r="L515" s="190" t="s">
        <v>32</v>
      </c>
      <c r="M515" s="170"/>
      <c r="N515" s="44"/>
      <c r="O515" s="37"/>
      <c r="P515" s="37"/>
      <c r="Q515" s="46"/>
    </row>
    <row r="516" s="1" customFormat="1" customHeight="1" spans="1:17">
      <c r="A516" s="37">
        <v>106</v>
      </c>
      <c r="B516" s="15" t="s">
        <v>3650</v>
      </c>
      <c r="C516" s="38" t="s">
        <v>669</v>
      </c>
      <c r="D516" s="38" t="s">
        <v>3651</v>
      </c>
      <c r="E516" s="37" t="s">
        <v>37</v>
      </c>
      <c r="F516" s="24">
        <v>1</v>
      </c>
      <c r="G516" s="24">
        <v>1</v>
      </c>
      <c r="H516" s="33">
        <f t="shared" si="21"/>
        <v>46.97</v>
      </c>
      <c r="I516" s="33">
        <f t="shared" si="22"/>
        <v>770</v>
      </c>
      <c r="J516" s="33">
        <f t="shared" si="23"/>
        <v>9.394</v>
      </c>
      <c r="K516" s="47" t="s">
        <v>3652</v>
      </c>
      <c r="L516" s="190" t="s">
        <v>32</v>
      </c>
      <c r="M516" s="168"/>
      <c r="N516" s="44"/>
      <c r="O516" s="37"/>
      <c r="P516" s="37"/>
      <c r="Q516" s="46"/>
    </row>
    <row r="517" s="1" customFormat="1" customHeight="1" spans="1:17">
      <c r="A517" s="37">
        <v>106</v>
      </c>
      <c r="B517" s="15" t="s">
        <v>3650</v>
      </c>
      <c r="C517" s="38" t="s">
        <v>669</v>
      </c>
      <c r="D517" s="38" t="s">
        <v>3651</v>
      </c>
      <c r="E517" s="37" t="s">
        <v>37</v>
      </c>
      <c r="F517" s="24">
        <v>2</v>
      </c>
      <c r="G517" s="24">
        <v>2</v>
      </c>
      <c r="H517" s="33">
        <f t="shared" si="21"/>
        <v>93.94</v>
      </c>
      <c r="I517" s="33">
        <f t="shared" si="22"/>
        <v>1540</v>
      </c>
      <c r="J517" s="33">
        <f t="shared" si="23"/>
        <v>18.788</v>
      </c>
      <c r="K517" s="47" t="s">
        <v>3652</v>
      </c>
      <c r="L517" s="190" t="s">
        <v>32</v>
      </c>
      <c r="M517" s="169"/>
      <c r="N517" s="44"/>
      <c r="O517" s="37"/>
      <c r="P517" s="37"/>
      <c r="Q517" s="46"/>
    </row>
    <row r="518" s="1" customFormat="1" customHeight="1" spans="1:17">
      <c r="A518" s="37">
        <v>106</v>
      </c>
      <c r="B518" s="15" t="s">
        <v>3650</v>
      </c>
      <c r="C518" s="38" t="s">
        <v>669</v>
      </c>
      <c r="D518" s="38" t="s">
        <v>3651</v>
      </c>
      <c r="E518" s="37" t="s">
        <v>3653</v>
      </c>
      <c r="F518" s="24">
        <v>5</v>
      </c>
      <c r="G518" s="24">
        <v>5</v>
      </c>
      <c r="H518" s="33">
        <f t="shared" si="21"/>
        <v>234.85</v>
      </c>
      <c r="I518" s="33">
        <f t="shared" si="22"/>
        <v>3850</v>
      </c>
      <c r="J518" s="33">
        <f t="shared" si="23"/>
        <v>46.97</v>
      </c>
      <c r="K518" s="47" t="s">
        <v>3652</v>
      </c>
      <c r="L518" s="190" t="s">
        <v>32</v>
      </c>
      <c r="M518" s="169"/>
      <c r="N518" s="44"/>
      <c r="O518" s="37"/>
      <c r="P518" s="37"/>
      <c r="Q518" s="46"/>
    </row>
    <row r="519" s="1" customFormat="1" customHeight="1" spans="1:17">
      <c r="A519" s="15">
        <v>106</v>
      </c>
      <c r="B519" s="15" t="s">
        <v>3650</v>
      </c>
      <c r="C519" s="38" t="s">
        <v>669</v>
      </c>
      <c r="D519" s="38" t="s">
        <v>3651</v>
      </c>
      <c r="E519" s="37" t="s">
        <v>3654</v>
      </c>
      <c r="F519" s="24">
        <v>4</v>
      </c>
      <c r="G519" s="24">
        <v>4</v>
      </c>
      <c r="H519" s="33">
        <f t="shared" si="21"/>
        <v>187.88</v>
      </c>
      <c r="I519" s="33">
        <f t="shared" si="22"/>
        <v>3080</v>
      </c>
      <c r="J519" s="33">
        <f t="shared" si="23"/>
        <v>37.576</v>
      </c>
      <c r="K519" s="47" t="s">
        <v>3652</v>
      </c>
      <c r="L519" s="190" t="s">
        <v>32</v>
      </c>
      <c r="M519" s="169"/>
      <c r="N519" s="44"/>
      <c r="O519" s="37"/>
      <c r="P519" s="37"/>
      <c r="Q519" s="46"/>
    </row>
    <row r="520" s="1" customFormat="1" customHeight="1" spans="1:17">
      <c r="A520" s="37">
        <v>106</v>
      </c>
      <c r="B520" s="15" t="s">
        <v>3650</v>
      </c>
      <c r="C520" s="38" t="s">
        <v>669</v>
      </c>
      <c r="D520" s="38" t="s">
        <v>3651</v>
      </c>
      <c r="E520" s="37" t="s">
        <v>472</v>
      </c>
      <c r="F520" s="24">
        <v>3</v>
      </c>
      <c r="G520" s="24">
        <v>3</v>
      </c>
      <c r="H520" s="33">
        <f t="shared" ref="H520:H583" si="24">G520*46.97</f>
        <v>140.91</v>
      </c>
      <c r="I520" s="33">
        <f t="shared" ref="I520:I583" si="25">G520*770</f>
        <v>2310</v>
      </c>
      <c r="J520" s="33">
        <f t="shared" ref="J520:J583" si="26">H520*20%</f>
        <v>28.182</v>
      </c>
      <c r="K520" s="47" t="s">
        <v>3652</v>
      </c>
      <c r="L520" s="190" t="s">
        <v>32</v>
      </c>
      <c r="M520" s="170"/>
      <c r="N520" s="44"/>
      <c r="O520" s="37"/>
      <c r="P520" s="37"/>
      <c r="Q520" s="46"/>
    </row>
    <row r="521" s="1" customFormat="1" customHeight="1" spans="1:17">
      <c r="A521" s="37">
        <v>107</v>
      </c>
      <c r="B521" s="15" t="s">
        <v>3655</v>
      </c>
      <c r="C521" s="38" t="s">
        <v>1933</v>
      </c>
      <c r="D521" s="38" t="s">
        <v>3656</v>
      </c>
      <c r="E521" s="37" t="s">
        <v>3653</v>
      </c>
      <c r="F521" s="24">
        <v>5.1</v>
      </c>
      <c r="G521" s="24">
        <v>5.1</v>
      </c>
      <c r="H521" s="33">
        <f t="shared" si="24"/>
        <v>239.547</v>
      </c>
      <c r="I521" s="33">
        <f t="shared" si="25"/>
        <v>3927</v>
      </c>
      <c r="J521" s="33">
        <f t="shared" si="26"/>
        <v>47.9094</v>
      </c>
      <c r="K521" s="47" t="s">
        <v>3657</v>
      </c>
      <c r="L521" s="190" t="s">
        <v>32</v>
      </c>
      <c r="M521" s="168"/>
      <c r="N521" s="44"/>
      <c r="O521" s="37"/>
      <c r="P521" s="37"/>
      <c r="Q521" s="46"/>
    </row>
    <row r="522" s="1" customFormat="1" customHeight="1" spans="1:17">
      <c r="A522" s="37">
        <v>107</v>
      </c>
      <c r="B522" s="15" t="s">
        <v>3655</v>
      </c>
      <c r="C522" s="38" t="s">
        <v>1933</v>
      </c>
      <c r="D522" s="38" t="s">
        <v>3656</v>
      </c>
      <c r="E522" s="37" t="s">
        <v>3658</v>
      </c>
      <c r="F522" s="24">
        <v>5</v>
      </c>
      <c r="G522" s="24">
        <v>5</v>
      </c>
      <c r="H522" s="33">
        <f t="shared" si="24"/>
        <v>234.85</v>
      </c>
      <c r="I522" s="33">
        <f t="shared" si="25"/>
        <v>3850</v>
      </c>
      <c r="J522" s="33">
        <f t="shared" si="26"/>
        <v>46.97</v>
      </c>
      <c r="K522" s="47" t="s">
        <v>3657</v>
      </c>
      <c r="L522" s="190" t="s">
        <v>32</v>
      </c>
      <c r="M522" s="169"/>
      <c r="N522" s="44"/>
      <c r="O522" s="37"/>
      <c r="P522" s="37"/>
      <c r="Q522" s="46"/>
    </row>
    <row r="523" s="1" customFormat="1" customHeight="1" spans="1:17">
      <c r="A523" s="37">
        <v>107</v>
      </c>
      <c r="B523" s="15" t="s">
        <v>3655</v>
      </c>
      <c r="C523" s="38" t="s">
        <v>1933</v>
      </c>
      <c r="D523" s="38" t="s">
        <v>3656</v>
      </c>
      <c r="E523" s="37" t="s">
        <v>37</v>
      </c>
      <c r="F523" s="24">
        <v>4.6</v>
      </c>
      <c r="G523" s="24">
        <v>4.6</v>
      </c>
      <c r="H523" s="33">
        <f t="shared" si="24"/>
        <v>216.062</v>
      </c>
      <c r="I523" s="33">
        <f t="shared" si="25"/>
        <v>3542</v>
      </c>
      <c r="J523" s="33">
        <f t="shared" si="26"/>
        <v>43.2124</v>
      </c>
      <c r="K523" s="47" t="s">
        <v>3657</v>
      </c>
      <c r="L523" s="190" t="s">
        <v>32</v>
      </c>
      <c r="M523" s="169"/>
      <c r="N523" s="44"/>
      <c r="O523" s="37"/>
      <c r="P523" s="37"/>
      <c r="Q523" s="46"/>
    </row>
    <row r="524" s="1" customFormat="1" customHeight="1" spans="1:17">
      <c r="A524" s="15">
        <v>107</v>
      </c>
      <c r="B524" s="15" t="s">
        <v>3655</v>
      </c>
      <c r="C524" s="38" t="s">
        <v>1933</v>
      </c>
      <c r="D524" s="38" t="s">
        <v>3656</v>
      </c>
      <c r="E524" s="37" t="s">
        <v>3659</v>
      </c>
      <c r="F524" s="24">
        <v>3.2</v>
      </c>
      <c r="G524" s="24">
        <v>3.2</v>
      </c>
      <c r="H524" s="33">
        <f t="shared" si="24"/>
        <v>150.304</v>
      </c>
      <c r="I524" s="33">
        <f t="shared" si="25"/>
        <v>2464</v>
      </c>
      <c r="J524" s="33">
        <f t="shared" si="26"/>
        <v>30.0608</v>
      </c>
      <c r="K524" s="47" t="s">
        <v>3657</v>
      </c>
      <c r="L524" s="190" t="s">
        <v>32</v>
      </c>
      <c r="M524" s="169"/>
      <c r="N524" s="44"/>
      <c r="O524" s="37"/>
      <c r="P524" s="37"/>
      <c r="Q524" s="46"/>
    </row>
    <row r="525" s="1" customFormat="1" customHeight="1" spans="1:17">
      <c r="A525" s="37">
        <v>107</v>
      </c>
      <c r="B525" s="15" t="s">
        <v>3655</v>
      </c>
      <c r="C525" s="38" t="s">
        <v>1933</v>
      </c>
      <c r="D525" s="38" t="s">
        <v>3656</v>
      </c>
      <c r="E525" s="37" t="s">
        <v>3660</v>
      </c>
      <c r="F525" s="24">
        <v>3.5</v>
      </c>
      <c r="G525" s="24">
        <v>3.5</v>
      </c>
      <c r="H525" s="33">
        <f t="shared" si="24"/>
        <v>164.395</v>
      </c>
      <c r="I525" s="33">
        <f t="shared" si="25"/>
        <v>2695</v>
      </c>
      <c r="J525" s="33">
        <f t="shared" si="26"/>
        <v>32.879</v>
      </c>
      <c r="K525" s="47" t="s">
        <v>3657</v>
      </c>
      <c r="L525" s="190" t="s">
        <v>32</v>
      </c>
      <c r="M525" s="170"/>
      <c r="N525" s="44"/>
      <c r="O525" s="37"/>
      <c r="P525" s="37"/>
      <c r="Q525" s="46"/>
    </row>
    <row r="526" s="1" customFormat="1" customHeight="1" spans="1:17">
      <c r="A526" s="37">
        <v>108</v>
      </c>
      <c r="B526" s="15" t="s">
        <v>3661</v>
      </c>
      <c r="C526" s="38" t="s">
        <v>908</v>
      </c>
      <c r="D526" s="38" t="s">
        <v>3662</v>
      </c>
      <c r="E526" s="37" t="s">
        <v>37</v>
      </c>
      <c r="F526" s="24">
        <v>6</v>
      </c>
      <c r="G526" s="24">
        <v>6</v>
      </c>
      <c r="H526" s="33">
        <f t="shared" si="24"/>
        <v>281.82</v>
      </c>
      <c r="I526" s="33">
        <f t="shared" si="25"/>
        <v>4620</v>
      </c>
      <c r="J526" s="33">
        <f t="shared" si="26"/>
        <v>56.364</v>
      </c>
      <c r="K526" s="47" t="s">
        <v>3663</v>
      </c>
      <c r="L526" s="190" t="s">
        <v>32</v>
      </c>
      <c r="M526" s="168"/>
      <c r="N526" s="44"/>
      <c r="O526" s="37"/>
      <c r="P526" s="37"/>
      <c r="Q526" s="46"/>
    </row>
    <row r="527" s="1" customFormat="1" customHeight="1" spans="1:17">
      <c r="A527" s="37">
        <v>108</v>
      </c>
      <c r="B527" s="15" t="s">
        <v>3661</v>
      </c>
      <c r="C527" s="38" t="s">
        <v>908</v>
      </c>
      <c r="D527" s="38" t="s">
        <v>3662</v>
      </c>
      <c r="E527" s="37" t="s">
        <v>3659</v>
      </c>
      <c r="F527" s="24">
        <v>5</v>
      </c>
      <c r="G527" s="24">
        <v>5</v>
      </c>
      <c r="H527" s="33">
        <f t="shared" si="24"/>
        <v>234.85</v>
      </c>
      <c r="I527" s="33">
        <f t="shared" si="25"/>
        <v>3850</v>
      </c>
      <c r="J527" s="33">
        <f t="shared" si="26"/>
        <v>46.97</v>
      </c>
      <c r="K527" s="47" t="s">
        <v>3663</v>
      </c>
      <c r="L527" s="190" t="s">
        <v>32</v>
      </c>
      <c r="M527" s="169"/>
      <c r="N527" s="44"/>
      <c r="O527" s="37"/>
      <c r="P527" s="37"/>
      <c r="Q527" s="46"/>
    </row>
    <row r="528" s="1" customFormat="1" customHeight="1" spans="1:17">
      <c r="A528" s="37">
        <v>108</v>
      </c>
      <c r="B528" s="15" t="s">
        <v>3661</v>
      </c>
      <c r="C528" s="38" t="s">
        <v>908</v>
      </c>
      <c r="D528" s="38" t="s">
        <v>3662</v>
      </c>
      <c r="E528" s="37" t="s">
        <v>3664</v>
      </c>
      <c r="F528" s="24">
        <v>2</v>
      </c>
      <c r="G528" s="24">
        <v>2</v>
      </c>
      <c r="H528" s="33">
        <f t="shared" si="24"/>
        <v>93.94</v>
      </c>
      <c r="I528" s="33">
        <f t="shared" si="25"/>
        <v>1540</v>
      </c>
      <c r="J528" s="33">
        <f t="shared" si="26"/>
        <v>18.788</v>
      </c>
      <c r="K528" s="47" t="s">
        <v>3663</v>
      </c>
      <c r="L528" s="190" t="s">
        <v>32</v>
      </c>
      <c r="M528" s="169"/>
      <c r="N528" s="44"/>
      <c r="O528" s="37"/>
      <c r="P528" s="37"/>
      <c r="Q528" s="46"/>
    </row>
    <row r="529" s="1" customFormat="1" customHeight="1" spans="1:17">
      <c r="A529" s="15">
        <v>108</v>
      </c>
      <c r="B529" s="15" t="s">
        <v>3661</v>
      </c>
      <c r="C529" s="38" t="s">
        <v>908</v>
      </c>
      <c r="D529" s="38" t="s">
        <v>3662</v>
      </c>
      <c r="E529" s="37" t="s">
        <v>3664</v>
      </c>
      <c r="F529" s="24">
        <v>4</v>
      </c>
      <c r="G529" s="24">
        <v>4</v>
      </c>
      <c r="H529" s="33">
        <f t="shared" si="24"/>
        <v>187.88</v>
      </c>
      <c r="I529" s="33">
        <f t="shared" si="25"/>
        <v>3080</v>
      </c>
      <c r="J529" s="33">
        <f t="shared" si="26"/>
        <v>37.576</v>
      </c>
      <c r="K529" s="47" t="s">
        <v>3663</v>
      </c>
      <c r="L529" s="190" t="s">
        <v>32</v>
      </c>
      <c r="M529" s="170"/>
      <c r="N529" s="44"/>
      <c r="O529" s="37"/>
      <c r="P529" s="37"/>
      <c r="Q529" s="46"/>
    </row>
    <row r="530" s="1" customFormat="1" customHeight="1" spans="1:17">
      <c r="A530" s="37">
        <v>109</v>
      </c>
      <c r="B530" s="15" t="s">
        <v>3665</v>
      </c>
      <c r="C530" s="38" t="s">
        <v>711</v>
      </c>
      <c r="D530" s="38" t="s">
        <v>3666</v>
      </c>
      <c r="E530" s="37" t="s">
        <v>1270</v>
      </c>
      <c r="F530" s="24">
        <v>6</v>
      </c>
      <c r="G530" s="24">
        <v>6</v>
      </c>
      <c r="H530" s="33">
        <f t="shared" si="24"/>
        <v>281.82</v>
      </c>
      <c r="I530" s="33">
        <f t="shared" si="25"/>
        <v>4620</v>
      </c>
      <c r="J530" s="33">
        <f t="shared" si="26"/>
        <v>56.364</v>
      </c>
      <c r="K530" s="47" t="s">
        <v>3667</v>
      </c>
      <c r="L530" s="190" t="s">
        <v>32</v>
      </c>
      <c r="M530" s="168"/>
      <c r="N530" s="44"/>
      <c r="O530" s="37"/>
      <c r="P530" s="37"/>
      <c r="Q530" s="46"/>
    </row>
    <row r="531" s="1" customFormat="1" customHeight="1" spans="1:17">
      <c r="A531" s="37">
        <v>109</v>
      </c>
      <c r="B531" s="15" t="s">
        <v>3665</v>
      </c>
      <c r="C531" s="38" t="s">
        <v>711</v>
      </c>
      <c r="D531" s="38" t="s">
        <v>3666</v>
      </c>
      <c r="E531" s="37" t="s">
        <v>1272</v>
      </c>
      <c r="F531" s="24">
        <v>6</v>
      </c>
      <c r="G531" s="24">
        <v>6</v>
      </c>
      <c r="H531" s="33">
        <f t="shared" si="24"/>
        <v>281.82</v>
      </c>
      <c r="I531" s="33">
        <f t="shared" si="25"/>
        <v>4620</v>
      </c>
      <c r="J531" s="33">
        <f t="shared" si="26"/>
        <v>56.364</v>
      </c>
      <c r="K531" s="47" t="s">
        <v>3667</v>
      </c>
      <c r="L531" s="190" t="s">
        <v>32</v>
      </c>
      <c r="M531" s="169"/>
      <c r="N531" s="44"/>
      <c r="O531" s="37"/>
      <c r="P531" s="37"/>
      <c r="Q531" s="46"/>
    </row>
    <row r="532" s="1" customFormat="1" customHeight="1" spans="1:17">
      <c r="A532" s="37">
        <v>109</v>
      </c>
      <c r="B532" s="15" t="s">
        <v>3665</v>
      </c>
      <c r="C532" s="38" t="s">
        <v>711</v>
      </c>
      <c r="D532" s="38" t="s">
        <v>3666</v>
      </c>
      <c r="E532" s="37" t="s">
        <v>37</v>
      </c>
      <c r="F532" s="24">
        <v>5</v>
      </c>
      <c r="G532" s="24">
        <v>5</v>
      </c>
      <c r="H532" s="33">
        <f t="shared" si="24"/>
        <v>234.85</v>
      </c>
      <c r="I532" s="33">
        <f t="shared" si="25"/>
        <v>3850</v>
      </c>
      <c r="J532" s="33">
        <f t="shared" si="26"/>
        <v>46.97</v>
      </c>
      <c r="K532" s="47" t="s">
        <v>3667</v>
      </c>
      <c r="L532" s="190" t="s">
        <v>32</v>
      </c>
      <c r="M532" s="169"/>
      <c r="N532" s="44"/>
      <c r="O532" s="37"/>
      <c r="P532" s="37"/>
      <c r="Q532" s="46"/>
    </row>
    <row r="533" s="1" customFormat="1" customHeight="1" spans="1:17">
      <c r="A533" s="37">
        <v>109</v>
      </c>
      <c r="B533" s="15" t="s">
        <v>3665</v>
      </c>
      <c r="C533" s="38" t="s">
        <v>711</v>
      </c>
      <c r="D533" s="38" t="s">
        <v>3666</v>
      </c>
      <c r="E533" s="37" t="s">
        <v>876</v>
      </c>
      <c r="F533" s="24">
        <v>2</v>
      </c>
      <c r="G533" s="24">
        <v>2</v>
      </c>
      <c r="H533" s="33">
        <f t="shared" si="24"/>
        <v>93.94</v>
      </c>
      <c r="I533" s="33">
        <f t="shared" si="25"/>
        <v>1540</v>
      </c>
      <c r="J533" s="33">
        <f t="shared" si="26"/>
        <v>18.788</v>
      </c>
      <c r="K533" s="47" t="s">
        <v>3667</v>
      </c>
      <c r="L533" s="190" t="s">
        <v>32</v>
      </c>
      <c r="M533" s="169"/>
      <c r="N533" s="44"/>
      <c r="O533" s="37"/>
      <c r="P533" s="37"/>
      <c r="Q533" s="46"/>
    </row>
    <row r="534" s="1" customFormat="1" customHeight="1" spans="1:17">
      <c r="A534" s="15">
        <v>109</v>
      </c>
      <c r="B534" s="15" t="s">
        <v>3665</v>
      </c>
      <c r="C534" s="38" t="s">
        <v>711</v>
      </c>
      <c r="D534" s="38" t="s">
        <v>3666</v>
      </c>
      <c r="E534" s="37" t="s">
        <v>1271</v>
      </c>
      <c r="F534" s="24">
        <v>1</v>
      </c>
      <c r="G534" s="24">
        <v>1</v>
      </c>
      <c r="H534" s="33">
        <f t="shared" si="24"/>
        <v>46.97</v>
      </c>
      <c r="I534" s="33">
        <f t="shared" si="25"/>
        <v>770</v>
      </c>
      <c r="J534" s="33">
        <f t="shared" si="26"/>
        <v>9.394</v>
      </c>
      <c r="K534" s="47" t="s">
        <v>3667</v>
      </c>
      <c r="L534" s="190" t="s">
        <v>32</v>
      </c>
      <c r="M534" s="170"/>
      <c r="N534" s="44"/>
      <c r="O534" s="37"/>
      <c r="P534" s="37"/>
      <c r="Q534" s="46"/>
    </row>
    <row r="535" s="1" customFormat="1" customHeight="1" spans="1:17">
      <c r="A535" s="37">
        <v>110</v>
      </c>
      <c r="B535" s="15" t="s">
        <v>3668</v>
      </c>
      <c r="C535" s="38" t="s">
        <v>607</v>
      </c>
      <c r="D535" s="38" t="s">
        <v>3669</v>
      </c>
      <c r="E535" s="37" t="s">
        <v>3670</v>
      </c>
      <c r="F535" s="24">
        <v>2.8</v>
      </c>
      <c r="G535" s="24">
        <v>2.8</v>
      </c>
      <c r="H535" s="33">
        <f t="shared" si="24"/>
        <v>131.516</v>
      </c>
      <c r="I535" s="33">
        <f t="shared" si="25"/>
        <v>2156</v>
      </c>
      <c r="J535" s="33">
        <f t="shared" si="26"/>
        <v>26.3032</v>
      </c>
      <c r="K535" s="47" t="s">
        <v>3671</v>
      </c>
      <c r="L535" s="190" t="s">
        <v>32</v>
      </c>
      <c r="M535" s="168"/>
      <c r="N535" s="44"/>
      <c r="O535" s="37"/>
      <c r="P535" s="37"/>
      <c r="Q535" s="46"/>
    </row>
    <row r="536" s="1" customFormat="1" customHeight="1" spans="1:17">
      <c r="A536" s="37">
        <v>110</v>
      </c>
      <c r="B536" s="15" t="s">
        <v>3668</v>
      </c>
      <c r="C536" s="38" t="s">
        <v>607</v>
      </c>
      <c r="D536" s="38" t="s">
        <v>3669</v>
      </c>
      <c r="E536" s="37" t="s">
        <v>3670</v>
      </c>
      <c r="F536" s="24">
        <v>2</v>
      </c>
      <c r="G536" s="24">
        <v>2</v>
      </c>
      <c r="H536" s="33">
        <f t="shared" si="24"/>
        <v>93.94</v>
      </c>
      <c r="I536" s="33">
        <f t="shared" si="25"/>
        <v>1540</v>
      </c>
      <c r="J536" s="33">
        <f t="shared" si="26"/>
        <v>18.788</v>
      </c>
      <c r="K536" s="47" t="s">
        <v>3671</v>
      </c>
      <c r="L536" s="190" t="s">
        <v>32</v>
      </c>
      <c r="M536" s="169"/>
      <c r="N536" s="44"/>
      <c r="O536" s="37"/>
      <c r="P536" s="37"/>
      <c r="Q536" s="46"/>
    </row>
    <row r="537" s="1" customFormat="1" customHeight="1" spans="1:17">
      <c r="A537" s="37">
        <v>110</v>
      </c>
      <c r="B537" s="15" t="s">
        <v>3668</v>
      </c>
      <c r="C537" s="38" t="s">
        <v>607</v>
      </c>
      <c r="D537" s="38" t="s">
        <v>3669</v>
      </c>
      <c r="E537" s="37" t="s">
        <v>3262</v>
      </c>
      <c r="F537" s="24">
        <v>1.5</v>
      </c>
      <c r="G537" s="24">
        <v>1.5</v>
      </c>
      <c r="H537" s="33">
        <f t="shared" si="24"/>
        <v>70.455</v>
      </c>
      <c r="I537" s="33">
        <f t="shared" si="25"/>
        <v>1155</v>
      </c>
      <c r="J537" s="33">
        <f t="shared" si="26"/>
        <v>14.091</v>
      </c>
      <c r="K537" s="47" t="s">
        <v>3671</v>
      </c>
      <c r="L537" s="190" t="s">
        <v>32</v>
      </c>
      <c r="M537" s="169"/>
      <c r="N537" s="44"/>
      <c r="O537" s="37"/>
      <c r="P537" s="37"/>
      <c r="Q537" s="46"/>
    </row>
    <row r="538" s="1" customFormat="1" customHeight="1" spans="1:17">
      <c r="A538" s="15">
        <v>110</v>
      </c>
      <c r="B538" s="15" t="s">
        <v>3668</v>
      </c>
      <c r="C538" s="38" t="s">
        <v>607</v>
      </c>
      <c r="D538" s="38" t="s">
        <v>3669</v>
      </c>
      <c r="E538" s="37" t="s">
        <v>1272</v>
      </c>
      <c r="F538" s="24">
        <v>3.4</v>
      </c>
      <c r="G538" s="24">
        <v>3.4</v>
      </c>
      <c r="H538" s="33">
        <f t="shared" si="24"/>
        <v>159.698</v>
      </c>
      <c r="I538" s="33">
        <f t="shared" si="25"/>
        <v>2618</v>
      </c>
      <c r="J538" s="33">
        <f t="shared" si="26"/>
        <v>31.9396</v>
      </c>
      <c r="K538" s="47" t="s">
        <v>3671</v>
      </c>
      <c r="L538" s="190" t="s">
        <v>32</v>
      </c>
      <c r="M538" s="169"/>
      <c r="N538" s="44"/>
      <c r="O538" s="37"/>
      <c r="P538" s="37"/>
      <c r="Q538" s="46"/>
    </row>
    <row r="539" s="1" customFormat="1" customHeight="1" spans="1:17">
      <c r="A539" s="37">
        <v>110</v>
      </c>
      <c r="B539" s="15" t="s">
        <v>3668</v>
      </c>
      <c r="C539" s="38" t="s">
        <v>607</v>
      </c>
      <c r="D539" s="38" t="s">
        <v>3669</v>
      </c>
      <c r="E539" s="37" t="s">
        <v>37</v>
      </c>
      <c r="F539" s="24">
        <v>2.5</v>
      </c>
      <c r="G539" s="24">
        <v>2.5</v>
      </c>
      <c r="H539" s="33">
        <f t="shared" si="24"/>
        <v>117.425</v>
      </c>
      <c r="I539" s="33">
        <f t="shared" si="25"/>
        <v>1925</v>
      </c>
      <c r="J539" s="33">
        <f t="shared" si="26"/>
        <v>23.485</v>
      </c>
      <c r="K539" s="47" t="s">
        <v>3671</v>
      </c>
      <c r="L539" s="190" t="s">
        <v>32</v>
      </c>
      <c r="M539" s="170"/>
      <c r="N539" s="44"/>
      <c r="O539" s="37"/>
      <c r="P539" s="37"/>
      <c r="Q539" s="46"/>
    </row>
    <row r="540" s="1" customFormat="1" customHeight="1" spans="1:17">
      <c r="A540" s="37">
        <v>111</v>
      </c>
      <c r="B540" s="15" t="s">
        <v>3672</v>
      </c>
      <c r="C540" s="38" t="s">
        <v>432</v>
      </c>
      <c r="D540" s="38" t="s">
        <v>3673</v>
      </c>
      <c r="E540" s="37" t="s">
        <v>37</v>
      </c>
      <c r="F540" s="24">
        <v>4</v>
      </c>
      <c r="G540" s="24">
        <v>4</v>
      </c>
      <c r="H540" s="33">
        <f t="shared" si="24"/>
        <v>187.88</v>
      </c>
      <c r="I540" s="33">
        <f t="shared" si="25"/>
        <v>3080</v>
      </c>
      <c r="J540" s="33">
        <f t="shared" si="26"/>
        <v>37.576</v>
      </c>
      <c r="K540" s="47" t="s">
        <v>3674</v>
      </c>
      <c r="L540" s="190" t="s">
        <v>32</v>
      </c>
      <c r="M540" s="168"/>
      <c r="N540" s="44"/>
      <c r="O540" s="37"/>
      <c r="P540" s="37"/>
      <c r="Q540" s="46"/>
    </row>
    <row r="541" s="1" customFormat="1" customHeight="1" spans="1:17">
      <c r="A541" s="37">
        <v>111</v>
      </c>
      <c r="B541" s="15" t="s">
        <v>3672</v>
      </c>
      <c r="C541" s="38" t="s">
        <v>432</v>
      </c>
      <c r="D541" s="38" t="s">
        <v>3673</v>
      </c>
      <c r="E541" s="37" t="s">
        <v>3261</v>
      </c>
      <c r="F541" s="24">
        <v>2.2</v>
      </c>
      <c r="G541" s="24">
        <v>2.2</v>
      </c>
      <c r="H541" s="33">
        <f t="shared" si="24"/>
        <v>103.334</v>
      </c>
      <c r="I541" s="33">
        <f t="shared" si="25"/>
        <v>1694</v>
      </c>
      <c r="J541" s="33">
        <f t="shared" si="26"/>
        <v>20.6668</v>
      </c>
      <c r="K541" s="47" t="s">
        <v>3674</v>
      </c>
      <c r="L541" s="190" t="s">
        <v>32</v>
      </c>
      <c r="M541" s="169"/>
      <c r="N541" s="44"/>
      <c r="O541" s="37"/>
      <c r="P541" s="37"/>
      <c r="Q541" s="46"/>
    </row>
    <row r="542" s="1" customFormat="1" customHeight="1" spans="1:17">
      <c r="A542" s="37">
        <v>111</v>
      </c>
      <c r="B542" s="15" t="s">
        <v>3672</v>
      </c>
      <c r="C542" s="38" t="s">
        <v>432</v>
      </c>
      <c r="D542" s="38" t="s">
        <v>3673</v>
      </c>
      <c r="E542" s="37" t="s">
        <v>438</v>
      </c>
      <c r="F542" s="24">
        <v>4</v>
      </c>
      <c r="G542" s="24">
        <v>4</v>
      </c>
      <c r="H542" s="33">
        <f t="shared" si="24"/>
        <v>187.88</v>
      </c>
      <c r="I542" s="33">
        <f t="shared" si="25"/>
        <v>3080</v>
      </c>
      <c r="J542" s="33">
        <f t="shared" si="26"/>
        <v>37.576</v>
      </c>
      <c r="K542" s="47" t="s">
        <v>3674</v>
      </c>
      <c r="L542" s="190" t="s">
        <v>32</v>
      </c>
      <c r="M542" s="169"/>
      <c r="N542" s="44"/>
      <c r="O542" s="37"/>
      <c r="P542" s="37"/>
      <c r="Q542" s="46"/>
    </row>
    <row r="543" s="1" customFormat="1" customHeight="1" spans="1:17">
      <c r="A543" s="15">
        <v>111</v>
      </c>
      <c r="B543" s="15" t="s">
        <v>3672</v>
      </c>
      <c r="C543" s="38" t="s">
        <v>432</v>
      </c>
      <c r="D543" s="38" t="s">
        <v>3673</v>
      </c>
      <c r="E543" s="37" t="s">
        <v>438</v>
      </c>
      <c r="F543" s="24">
        <v>2</v>
      </c>
      <c r="G543" s="24">
        <v>2</v>
      </c>
      <c r="H543" s="33">
        <f t="shared" si="24"/>
        <v>93.94</v>
      </c>
      <c r="I543" s="33">
        <f t="shared" si="25"/>
        <v>1540</v>
      </c>
      <c r="J543" s="33">
        <f t="shared" si="26"/>
        <v>18.788</v>
      </c>
      <c r="K543" s="47" t="s">
        <v>3674</v>
      </c>
      <c r="L543" s="190" t="s">
        <v>32</v>
      </c>
      <c r="M543" s="170"/>
      <c r="N543" s="44"/>
      <c r="O543" s="37"/>
      <c r="P543" s="37"/>
      <c r="Q543" s="46"/>
    </row>
    <row r="544" s="1" customFormat="1" customHeight="1" spans="1:17">
      <c r="A544" s="37">
        <v>112</v>
      </c>
      <c r="B544" s="15" t="s">
        <v>3675</v>
      </c>
      <c r="C544" s="38" t="s">
        <v>447</v>
      </c>
      <c r="D544" s="38" t="s">
        <v>3676</v>
      </c>
      <c r="E544" s="37" t="s">
        <v>3649</v>
      </c>
      <c r="F544" s="24">
        <v>3.7</v>
      </c>
      <c r="G544" s="24">
        <v>3.7</v>
      </c>
      <c r="H544" s="33">
        <f t="shared" si="24"/>
        <v>173.789</v>
      </c>
      <c r="I544" s="33">
        <f t="shared" si="25"/>
        <v>2849</v>
      </c>
      <c r="J544" s="33">
        <f t="shared" si="26"/>
        <v>34.7578</v>
      </c>
      <c r="K544" s="47" t="s">
        <v>3677</v>
      </c>
      <c r="L544" s="190" t="s">
        <v>32</v>
      </c>
      <c r="M544" s="168"/>
      <c r="N544" s="44"/>
      <c r="O544" s="37"/>
      <c r="P544" s="37"/>
      <c r="Q544" s="46"/>
    </row>
    <row r="545" s="1" customFormat="1" customHeight="1" spans="1:17">
      <c r="A545" s="37">
        <v>112</v>
      </c>
      <c r="B545" s="15" t="s">
        <v>3675</v>
      </c>
      <c r="C545" s="38" t="s">
        <v>447</v>
      </c>
      <c r="D545" s="38" t="s">
        <v>3676</v>
      </c>
      <c r="E545" s="37" t="s">
        <v>37</v>
      </c>
      <c r="F545" s="24">
        <v>2.6</v>
      </c>
      <c r="G545" s="24">
        <v>2.6</v>
      </c>
      <c r="H545" s="33">
        <f t="shared" si="24"/>
        <v>122.122</v>
      </c>
      <c r="I545" s="33">
        <f t="shared" si="25"/>
        <v>2002</v>
      </c>
      <c r="J545" s="33">
        <f t="shared" si="26"/>
        <v>24.4244</v>
      </c>
      <c r="K545" s="47" t="s">
        <v>3677</v>
      </c>
      <c r="L545" s="190" t="s">
        <v>32</v>
      </c>
      <c r="M545" s="169"/>
      <c r="N545" s="44"/>
      <c r="O545" s="37"/>
      <c r="P545" s="37"/>
      <c r="Q545" s="46"/>
    </row>
    <row r="546" s="1" customFormat="1" customHeight="1" spans="1:17">
      <c r="A546" s="37">
        <v>112</v>
      </c>
      <c r="B546" s="15" t="s">
        <v>3675</v>
      </c>
      <c r="C546" s="38" t="s">
        <v>447</v>
      </c>
      <c r="D546" s="38" t="s">
        <v>3676</v>
      </c>
      <c r="E546" s="37" t="s">
        <v>3678</v>
      </c>
      <c r="F546" s="24">
        <v>3.5</v>
      </c>
      <c r="G546" s="24">
        <v>3.5</v>
      </c>
      <c r="H546" s="33">
        <f t="shared" si="24"/>
        <v>164.395</v>
      </c>
      <c r="I546" s="33">
        <f t="shared" si="25"/>
        <v>2695</v>
      </c>
      <c r="J546" s="33">
        <f t="shared" si="26"/>
        <v>32.879</v>
      </c>
      <c r="K546" s="47" t="s">
        <v>3677</v>
      </c>
      <c r="L546" s="190" t="s">
        <v>32</v>
      </c>
      <c r="M546" s="169"/>
      <c r="N546" s="44"/>
      <c r="O546" s="37"/>
      <c r="P546" s="37"/>
      <c r="Q546" s="46"/>
    </row>
    <row r="547" s="1" customFormat="1" customHeight="1" spans="1:17">
      <c r="A547" s="37">
        <v>112</v>
      </c>
      <c r="B547" s="15" t="s">
        <v>3675</v>
      </c>
      <c r="C547" s="38" t="s">
        <v>447</v>
      </c>
      <c r="D547" s="38" t="s">
        <v>3676</v>
      </c>
      <c r="E547" s="37" t="s">
        <v>474</v>
      </c>
      <c r="F547" s="24">
        <v>4.2</v>
      </c>
      <c r="G547" s="24">
        <v>4.2</v>
      </c>
      <c r="H547" s="33">
        <f t="shared" si="24"/>
        <v>197.274</v>
      </c>
      <c r="I547" s="33">
        <f t="shared" si="25"/>
        <v>3234</v>
      </c>
      <c r="J547" s="33">
        <f t="shared" si="26"/>
        <v>39.4548</v>
      </c>
      <c r="K547" s="47" t="s">
        <v>3677</v>
      </c>
      <c r="L547" s="190" t="s">
        <v>32</v>
      </c>
      <c r="M547" s="169"/>
      <c r="N547" s="44"/>
      <c r="O547" s="37"/>
      <c r="P547" s="37"/>
      <c r="Q547" s="46"/>
    </row>
    <row r="548" s="1" customFormat="1" customHeight="1" spans="1:17">
      <c r="A548" s="15">
        <v>112</v>
      </c>
      <c r="B548" s="15" t="s">
        <v>3675</v>
      </c>
      <c r="C548" s="38" t="s">
        <v>447</v>
      </c>
      <c r="D548" s="38" t="s">
        <v>3676</v>
      </c>
      <c r="E548" s="37" t="s">
        <v>438</v>
      </c>
      <c r="F548" s="24">
        <v>2.2</v>
      </c>
      <c r="G548" s="24">
        <v>2.2</v>
      </c>
      <c r="H548" s="33">
        <f t="shared" si="24"/>
        <v>103.334</v>
      </c>
      <c r="I548" s="33">
        <f t="shared" si="25"/>
        <v>1694</v>
      </c>
      <c r="J548" s="33">
        <f t="shared" si="26"/>
        <v>20.6668</v>
      </c>
      <c r="K548" s="47" t="s">
        <v>3677</v>
      </c>
      <c r="L548" s="190" t="s">
        <v>32</v>
      </c>
      <c r="M548" s="170"/>
      <c r="N548" s="44"/>
      <c r="O548" s="37"/>
      <c r="P548" s="37"/>
      <c r="Q548" s="46"/>
    </row>
    <row r="549" s="1" customFormat="1" customHeight="1" spans="1:17">
      <c r="A549" s="37">
        <v>113</v>
      </c>
      <c r="B549" s="15" t="s">
        <v>3679</v>
      </c>
      <c r="C549" s="38" t="s">
        <v>412</v>
      </c>
      <c r="D549" s="38" t="s">
        <v>3680</v>
      </c>
      <c r="E549" s="37" t="s">
        <v>37</v>
      </c>
      <c r="F549" s="24">
        <v>3.5</v>
      </c>
      <c r="G549" s="24">
        <v>3.5</v>
      </c>
      <c r="H549" s="33">
        <f t="shared" si="24"/>
        <v>164.395</v>
      </c>
      <c r="I549" s="33">
        <f t="shared" si="25"/>
        <v>2695</v>
      </c>
      <c r="J549" s="33">
        <f t="shared" si="26"/>
        <v>32.879</v>
      </c>
      <c r="K549" s="47" t="s">
        <v>3681</v>
      </c>
      <c r="L549" s="190" t="s">
        <v>32</v>
      </c>
      <c r="M549" s="168"/>
      <c r="N549" s="44"/>
      <c r="O549" s="37"/>
      <c r="P549" s="37"/>
      <c r="Q549" s="46"/>
    </row>
    <row r="550" s="1" customFormat="1" customHeight="1" spans="1:17">
      <c r="A550" s="37">
        <v>113</v>
      </c>
      <c r="B550" s="15" t="s">
        <v>3679</v>
      </c>
      <c r="C550" s="38" t="s">
        <v>412</v>
      </c>
      <c r="D550" s="38" t="s">
        <v>3680</v>
      </c>
      <c r="E550" s="37" t="s">
        <v>3649</v>
      </c>
      <c r="F550" s="24">
        <v>2</v>
      </c>
      <c r="G550" s="24">
        <v>2</v>
      </c>
      <c r="H550" s="33">
        <f t="shared" si="24"/>
        <v>93.94</v>
      </c>
      <c r="I550" s="33">
        <f t="shared" si="25"/>
        <v>1540</v>
      </c>
      <c r="J550" s="33">
        <f t="shared" si="26"/>
        <v>18.788</v>
      </c>
      <c r="K550" s="47" t="s">
        <v>3681</v>
      </c>
      <c r="L550" s="190" t="s">
        <v>32</v>
      </c>
      <c r="M550" s="169"/>
      <c r="N550" s="44"/>
      <c r="O550" s="37"/>
      <c r="P550" s="37"/>
      <c r="Q550" s="46"/>
    </row>
    <row r="551" s="1" customFormat="1" customHeight="1" spans="1:17">
      <c r="A551" s="37">
        <v>113</v>
      </c>
      <c r="B551" s="15" t="s">
        <v>3679</v>
      </c>
      <c r="C551" s="38" t="s">
        <v>412</v>
      </c>
      <c r="D551" s="38" t="s">
        <v>3680</v>
      </c>
      <c r="E551" s="37" t="s">
        <v>3658</v>
      </c>
      <c r="F551" s="24">
        <v>3.2</v>
      </c>
      <c r="G551" s="24">
        <v>3.2</v>
      </c>
      <c r="H551" s="33">
        <f t="shared" si="24"/>
        <v>150.304</v>
      </c>
      <c r="I551" s="33">
        <f t="shared" si="25"/>
        <v>2464</v>
      </c>
      <c r="J551" s="33">
        <f t="shared" si="26"/>
        <v>30.0608</v>
      </c>
      <c r="K551" s="47" t="s">
        <v>3681</v>
      </c>
      <c r="L551" s="190" t="s">
        <v>32</v>
      </c>
      <c r="M551" s="169"/>
      <c r="N551" s="44"/>
      <c r="O551" s="37"/>
      <c r="P551" s="37"/>
      <c r="Q551" s="46"/>
    </row>
    <row r="552" s="1" customFormat="1" customHeight="1" spans="1:17">
      <c r="A552" s="37">
        <v>113</v>
      </c>
      <c r="B552" s="15" t="s">
        <v>3679</v>
      </c>
      <c r="C552" s="38" t="s">
        <v>412</v>
      </c>
      <c r="D552" s="38" t="s">
        <v>3680</v>
      </c>
      <c r="E552" s="37" t="s">
        <v>37</v>
      </c>
      <c r="F552" s="24">
        <v>3.4</v>
      </c>
      <c r="G552" s="24">
        <v>3.4</v>
      </c>
      <c r="H552" s="33">
        <f t="shared" si="24"/>
        <v>159.698</v>
      </c>
      <c r="I552" s="33">
        <f t="shared" si="25"/>
        <v>2618</v>
      </c>
      <c r="J552" s="33">
        <f t="shared" si="26"/>
        <v>31.9396</v>
      </c>
      <c r="K552" s="47" t="s">
        <v>3681</v>
      </c>
      <c r="L552" s="190" t="s">
        <v>32</v>
      </c>
      <c r="M552" s="169"/>
      <c r="N552" s="44"/>
      <c r="O552" s="37"/>
      <c r="P552" s="37"/>
      <c r="Q552" s="46"/>
    </row>
    <row r="553" s="1" customFormat="1" customHeight="1" spans="1:17">
      <c r="A553" s="15">
        <v>113</v>
      </c>
      <c r="B553" s="15" t="s">
        <v>3679</v>
      </c>
      <c r="C553" s="38" t="s">
        <v>412</v>
      </c>
      <c r="D553" s="38" t="s">
        <v>3680</v>
      </c>
      <c r="E553" s="37" t="s">
        <v>3678</v>
      </c>
      <c r="F553" s="24">
        <v>2.6</v>
      </c>
      <c r="G553" s="24">
        <v>2.6</v>
      </c>
      <c r="H553" s="33">
        <f t="shared" si="24"/>
        <v>122.122</v>
      </c>
      <c r="I553" s="33">
        <f t="shared" si="25"/>
        <v>2002</v>
      </c>
      <c r="J553" s="33">
        <f t="shared" si="26"/>
        <v>24.4244</v>
      </c>
      <c r="K553" s="47" t="s">
        <v>3681</v>
      </c>
      <c r="L553" s="190" t="s">
        <v>32</v>
      </c>
      <c r="M553" s="170"/>
      <c r="N553" s="44"/>
      <c r="O553" s="37"/>
      <c r="P553" s="37"/>
      <c r="Q553" s="46"/>
    </row>
    <row r="554" s="1" customFormat="1" customHeight="1" spans="1:17">
      <c r="A554" s="37">
        <v>114</v>
      </c>
      <c r="B554" s="15" t="s">
        <v>3682</v>
      </c>
      <c r="C554" s="38" t="s">
        <v>501</v>
      </c>
      <c r="D554" s="38" t="s">
        <v>3370</v>
      </c>
      <c r="E554" s="37" t="s">
        <v>37</v>
      </c>
      <c r="F554" s="24">
        <v>4</v>
      </c>
      <c r="G554" s="24">
        <v>4</v>
      </c>
      <c r="H554" s="33">
        <f t="shared" si="24"/>
        <v>187.88</v>
      </c>
      <c r="I554" s="33">
        <f t="shared" si="25"/>
        <v>3080</v>
      </c>
      <c r="J554" s="33">
        <f t="shared" si="26"/>
        <v>37.576</v>
      </c>
      <c r="K554" s="47" t="s">
        <v>3476</v>
      </c>
      <c r="L554" s="190" t="s">
        <v>32</v>
      </c>
      <c r="M554" s="168"/>
      <c r="N554" s="44"/>
      <c r="O554" s="37"/>
      <c r="P554" s="37"/>
      <c r="Q554" s="46"/>
    </row>
    <row r="555" s="1" customFormat="1" customHeight="1" spans="1:17">
      <c r="A555" s="37">
        <v>114</v>
      </c>
      <c r="B555" s="15" t="s">
        <v>3682</v>
      </c>
      <c r="C555" s="38" t="s">
        <v>501</v>
      </c>
      <c r="D555" s="38" t="s">
        <v>3370</v>
      </c>
      <c r="E555" s="37" t="s">
        <v>3683</v>
      </c>
      <c r="F555" s="24">
        <v>2.8</v>
      </c>
      <c r="G555" s="24">
        <v>2.8</v>
      </c>
      <c r="H555" s="33">
        <f t="shared" si="24"/>
        <v>131.516</v>
      </c>
      <c r="I555" s="33">
        <f t="shared" si="25"/>
        <v>2156</v>
      </c>
      <c r="J555" s="33">
        <f t="shared" si="26"/>
        <v>26.3032</v>
      </c>
      <c r="K555" s="47" t="s">
        <v>3476</v>
      </c>
      <c r="L555" s="190" t="s">
        <v>32</v>
      </c>
      <c r="M555" s="169"/>
      <c r="N555" s="44"/>
      <c r="O555" s="37"/>
      <c r="P555" s="37"/>
      <c r="Q555" s="46"/>
    </row>
    <row r="556" s="1" customFormat="1" customHeight="1" spans="1:17">
      <c r="A556" s="37">
        <v>114</v>
      </c>
      <c r="B556" s="15" t="s">
        <v>3682</v>
      </c>
      <c r="C556" s="38" t="s">
        <v>501</v>
      </c>
      <c r="D556" s="38" t="s">
        <v>3370</v>
      </c>
      <c r="E556" s="37" t="s">
        <v>3678</v>
      </c>
      <c r="F556" s="24">
        <v>4.1</v>
      </c>
      <c r="G556" s="24">
        <v>4.1</v>
      </c>
      <c r="H556" s="33">
        <f t="shared" si="24"/>
        <v>192.577</v>
      </c>
      <c r="I556" s="33">
        <f t="shared" si="25"/>
        <v>3157</v>
      </c>
      <c r="J556" s="33">
        <f t="shared" si="26"/>
        <v>38.5154</v>
      </c>
      <c r="K556" s="47" t="s">
        <v>3476</v>
      </c>
      <c r="L556" s="190" t="s">
        <v>32</v>
      </c>
      <c r="M556" s="169"/>
      <c r="N556" s="44"/>
      <c r="O556" s="37"/>
      <c r="P556" s="37"/>
      <c r="Q556" s="46"/>
    </row>
    <row r="557" s="1" customFormat="1" customHeight="1" spans="1:17">
      <c r="A557" s="37">
        <v>114</v>
      </c>
      <c r="B557" s="15" t="s">
        <v>3682</v>
      </c>
      <c r="C557" s="38" t="s">
        <v>501</v>
      </c>
      <c r="D557" s="38" t="s">
        <v>3370</v>
      </c>
      <c r="E557" s="37" t="s">
        <v>3649</v>
      </c>
      <c r="F557" s="24">
        <v>3.3</v>
      </c>
      <c r="G557" s="24">
        <v>3.3</v>
      </c>
      <c r="H557" s="33">
        <f t="shared" si="24"/>
        <v>155.001</v>
      </c>
      <c r="I557" s="33">
        <f t="shared" si="25"/>
        <v>2541</v>
      </c>
      <c r="J557" s="33">
        <f t="shared" si="26"/>
        <v>31.0002</v>
      </c>
      <c r="K557" s="47" t="s">
        <v>3476</v>
      </c>
      <c r="L557" s="190" t="s">
        <v>32</v>
      </c>
      <c r="M557" s="170"/>
      <c r="N557" s="44"/>
      <c r="O557" s="37"/>
      <c r="P557" s="37"/>
      <c r="Q557" s="46"/>
    </row>
    <row r="558" s="1" customFormat="1" customHeight="1" spans="1:17">
      <c r="A558" s="15">
        <v>115</v>
      </c>
      <c r="B558" s="15" t="s">
        <v>3684</v>
      </c>
      <c r="C558" s="38" t="s">
        <v>569</v>
      </c>
      <c r="D558" s="38" t="s">
        <v>3685</v>
      </c>
      <c r="E558" s="37" t="s">
        <v>3683</v>
      </c>
      <c r="F558" s="24">
        <v>2.6</v>
      </c>
      <c r="G558" s="24">
        <v>2.6</v>
      </c>
      <c r="H558" s="33">
        <f t="shared" si="24"/>
        <v>122.122</v>
      </c>
      <c r="I558" s="33">
        <f t="shared" si="25"/>
        <v>2002</v>
      </c>
      <c r="J558" s="33">
        <f t="shared" si="26"/>
        <v>24.4244</v>
      </c>
      <c r="K558" s="47" t="s">
        <v>3686</v>
      </c>
      <c r="L558" s="190" t="s">
        <v>32</v>
      </c>
      <c r="M558" s="168"/>
      <c r="N558" s="44"/>
      <c r="O558" s="37"/>
      <c r="P558" s="37"/>
      <c r="Q558" s="46"/>
    </row>
    <row r="559" s="1" customFormat="1" customHeight="1" spans="1:17">
      <c r="A559" s="37">
        <v>115</v>
      </c>
      <c r="B559" s="15" t="s">
        <v>3684</v>
      </c>
      <c r="C559" s="38" t="s">
        <v>569</v>
      </c>
      <c r="D559" s="38" t="s">
        <v>3685</v>
      </c>
      <c r="E559" s="37" t="s">
        <v>3678</v>
      </c>
      <c r="F559" s="24">
        <v>2.5</v>
      </c>
      <c r="G559" s="24">
        <v>2.5</v>
      </c>
      <c r="H559" s="33">
        <f t="shared" si="24"/>
        <v>117.425</v>
      </c>
      <c r="I559" s="33">
        <f t="shared" si="25"/>
        <v>1925</v>
      </c>
      <c r="J559" s="33">
        <f t="shared" si="26"/>
        <v>23.485</v>
      </c>
      <c r="K559" s="47" t="s">
        <v>3686</v>
      </c>
      <c r="L559" s="190" t="s">
        <v>32</v>
      </c>
      <c r="M559" s="169"/>
      <c r="N559" s="44"/>
      <c r="O559" s="37"/>
      <c r="P559" s="37"/>
      <c r="Q559" s="46"/>
    </row>
    <row r="560" s="1" customFormat="1" customHeight="1" spans="1:17">
      <c r="A560" s="37">
        <v>115</v>
      </c>
      <c r="B560" s="15" t="s">
        <v>3684</v>
      </c>
      <c r="C560" s="38" t="s">
        <v>569</v>
      </c>
      <c r="D560" s="38" t="s">
        <v>3685</v>
      </c>
      <c r="E560" s="37" t="s">
        <v>3678</v>
      </c>
      <c r="F560" s="24">
        <v>2.6</v>
      </c>
      <c r="G560" s="24">
        <v>2.6</v>
      </c>
      <c r="H560" s="33">
        <f t="shared" si="24"/>
        <v>122.122</v>
      </c>
      <c r="I560" s="33">
        <f t="shared" si="25"/>
        <v>2002</v>
      </c>
      <c r="J560" s="33">
        <f t="shared" si="26"/>
        <v>24.4244</v>
      </c>
      <c r="K560" s="47" t="s">
        <v>3686</v>
      </c>
      <c r="L560" s="190" t="s">
        <v>32</v>
      </c>
      <c r="M560" s="169"/>
      <c r="N560" s="44"/>
      <c r="O560" s="37"/>
      <c r="P560" s="37"/>
      <c r="Q560" s="46"/>
    </row>
    <row r="561" s="1" customFormat="1" customHeight="1" spans="1:17">
      <c r="A561" s="37">
        <v>115</v>
      </c>
      <c r="B561" s="15" t="s">
        <v>3684</v>
      </c>
      <c r="C561" s="38" t="s">
        <v>569</v>
      </c>
      <c r="D561" s="38" t="s">
        <v>3685</v>
      </c>
      <c r="E561" s="37" t="s">
        <v>1191</v>
      </c>
      <c r="F561" s="24">
        <v>2.4</v>
      </c>
      <c r="G561" s="24">
        <v>2.4</v>
      </c>
      <c r="H561" s="33">
        <f t="shared" si="24"/>
        <v>112.728</v>
      </c>
      <c r="I561" s="33">
        <f t="shared" si="25"/>
        <v>1848</v>
      </c>
      <c r="J561" s="33">
        <f t="shared" si="26"/>
        <v>22.5456</v>
      </c>
      <c r="K561" s="47" t="s">
        <v>3686</v>
      </c>
      <c r="L561" s="190" t="s">
        <v>32</v>
      </c>
      <c r="M561" s="169"/>
      <c r="N561" s="44"/>
      <c r="O561" s="37"/>
      <c r="P561" s="37"/>
      <c r="Q561" s="46"/>
    </row>
    <row r="562" s="1" customFormat="1" customHeight="1" spans="1:17">
      <c r="A562" s="37">
        <v>115</v>
      </c>
      <c r="B562" s="15" t="s">
        <v>3684</v>
      </c>
      <c r="C562" s="38" t="s">
        <v>569</v>
      </c>
      <c r="D562" s="38" t="s">
        <v>3685</v>
      </c>
      <c r="E562" s="37" t="s">
        <v>1422</v>
      </c>
      <c r="F562" s="24">
        <v>2.1</v>
      </c>
      <c r="G562" s="24">
        <v>2.1</v>
      </c>
      <c r="H562" s="33">
        <f t="shared" si="24"/>
        <v>98.637</v>
      </c>
      <c r="I562" s="33">
        <f t="shared" si="25"/>
        <v>1617</v>
      </c>
      <c r="J562" s="33">
        <f t="shared" si="26"/>
        <v>19.7274</v>
      </c>
      <c r="K562" s="47" t="s">
        <v>3686</v>
      </c>
      <c r="L562" s="190" t="s">
        <v>32</v>
      </c>
      <c r="M562" s="170"/>
      <c r="N562" s="44"/>
      <c r="O562" s="37"/>
      <c r="P562" s="37"/>
      <c r="Q562" s="46"/>
    </row>
    <row r="563" s="1" customFormat="1" customHeight="1" spans="1:17">
      <c r="A563" s="15">
        <v>116</v>
      </c>
      <c r="B563" s="15" t="s">
        <v>3687</v>
      </c>
      <c r="C563" s="38" t="s">
        <v>669</v>
      </c>
      <c r="D563" s="38" t="s">
        <v>3688</v>
      </c>
      <c r="E563" s="37" t="s">
        <v>37</v>
      </c>
      <c r="F563" s="24">
        <v>10</v>
      </c>
      <c r="G563" s="24">
        <v>10</v>
      </c>
      <c r="H563" s="33">
        <f t="shared" si="24"/>
        <v>469.7</v>
      </c>
      <c r="I563" s="33">
        <f t="shared" si="25"/>
        <v>7700</v>
      </c>
      <c r="J563" s="33">
        <f t="shared" si="26"/>
        <v>93.94</v>
      </c>
      <c r="K563" s="47" t="s">
        <v>3689</v>
      </c>
      <c r="L563" s="190" t="s">
        <v>32</v>
      </c>
      <c r="M563" s="168"/>
      <c r="N563" s="44"/>
      <c r="O563" s="37"/>
      <c r="P563" s="37"/>
      <c r="Q563" s="46"/>
    </row>
    <row r="564" s="1" customFormat="1" customHeight="1" spans="1:17">
      <c r="A564" s="37">
        <v>116</v>
      </c>
      <c r="B564" s="15" t="s">
        <v>3687</v>
      </c>
      <c r="C564" s="38" t="s">
        <v>669</v>
      </c>
      <c r="D564" s="38" t="s">
        <v>3688</v>
      </c>
      <c r="E564" s="37" t="s">
        <v>472</v>
      </c>
      <c r="F564" s="24">
        <v>2</v>
      </c>
      <c r="G564" s="24">
        <v>2</v>
      </c>
      <c r="H564" s="33">
        <f t="shared" si="24"/>
        <v>93.94</v>
      </c>
      <c r="I564" s="33">
        <f t="shared" si="25"/>
        <v>1540</v>
      </c>
      <c r="J564" s="33">
        <f t="shared" si="26"/>
        <v>18.788</v>
      </c>
      <c r="K564" s="47" t="s">
        <v>3689</v>
      </c>
      <c r="L564" s="190" t="s">
        <v>32</v>
      </c>
      <c r="M564" s="169"/>
      <c r="N564" s="44"/>
      <c r="O564" s="37"/>
      <c r="P564" s="37"/>
      <c r="Q564" s="46"/>
    </row>
    <row r="565" s="1" customFormat="1" customHeight="1" spans="1:17">
      <c r="A565" s="37">
        <v>116</v>
      </c>
      <c r="B565" s="15" t="s">
        <v>3687</v>
      </c>
      <c r="C565" s="38" t="s">
        <v>669</v>
      </c>
      <c r="D565" s="38" t="s">
        <v>3688</v>
      </c>
      <c r="E565" s="37" t="s">
        <v>3678</v>
      </c>
      <c r="F565" s="24">
        <v>3</v>
      </c>
      <c r="G565" s="24">
        <v>3</v>
      </c>
      <c r="H565" s="33">
        <f t="shared" si="24"/>
        <v>140.91</v>
      </c>
      <c r="I565" s="33">
        <f t="shared" si="25"/>
        <v>2310</v>
      </c>
      <c r="J565" s="33">
        <f t="shared" si="26"/>
        <v>28.182</v>
      </c>
      <c r="K565" s="47" t="s">
        <v>3689</v>
      </c>
      <c r="L565" s="190" t="s">
        <v>32</v>
      </c>
      <c r="M565" s="169"/>
      <c r="N565" s="44"/>
      <c r="O565" s="37"/>
      <c r="P565" s="37"/>
      <c r="Q565" s="46"/>
    </row>
    <row r="566" s="1" customFormat="1" customHeight="1" spans="1:17">
      <c r="A566" s="37">
        <v>116</v>
      </c>
      <c r="B566" s="15" t="s">
        <v>3687</v>
      </c>
      <c r="C566" s="38" t="s">
        <v>669</v>
      </c>
      <c r="D566" s="38" t="s">
        <v>3688</v>
      </c>
      <c r="E566" s="37" t="s">
        <v>3646</v>
      </c>
      <c r="F566" s="24">
        <v>5</v>
      </c>
      <c r="G566" s="24">
        <v>5</v>
      </c>
      <c r="H566" s="33">
        <f t="shared" si="24"/>
        <v>234.85</v>
      </c>
      <c r="I566" s="33">
        <f t="shared" si="25"/>
        <v>3850</v>
      </c>
      <c r="J566" s="33">
        <f t="shared" si="26"/>
        <v>46.97</v>
      </c>
      <c r="K566" s="47" t="s">
        <v>3689</v>
      </c>
      <c r="L566" s="190" t="s">
        <v>32</v>
      </c>
      <c r="M566" s="170"/>
      <c r="N566" s="44"/>
      <c r="O566" s="37"/>
      <c r="P566" s="37"/>
      <c r="Q566" s="46"/>
    </row>
    <row r="567" s="1" customFormat="1" customHeight="1" spans="1:17">
      <c r="A567" s="37">
        <v>117</v>
      </c>
      <c r="B567" s="15" t="s">
        <v>3690</v>
      </c>
      <c r="C567" s="38" t="s">
        <v>569</v>
      </c>
      <c r="D567" s="38" t="s">
        <v>3691</v>
      </c>
      <c r="E567" s="37" t="s">
        <v>1271</v>
      </c>
      <c r="F567" s="24">
        <v>3.45</v>
      </c>
      <c r="G567" s="24">
        <v>3.45</v>
      </c>
      <c r="H567" s="33">
        <f t="shared" si="24"/>
        <v>162.0465</v>
      </c>
      <c r="I567" s="33">
        <f t="shared" si="25"/>
        <v>2656.5</v>
      </c>
      <c r="J567" s="33">
        <f t="shared" si="26"/>
        <v>32.4093</v>
      </c>
      <c r="K567" s="47" t="s">
        <v>3692</v>
      </c>
      <c r="L567" s="190" t="s">
        <v>32</v>
      </c>
      <c r="M567" s="168"/>
      <c r="N567" s="44"/>
      <c r="O567" s="37"/>
      <c r="P567" s="37"/>
      <c r="Q567" s="46"/>
    </row>
    <row r="568" s="1" customFormat="1" customHeight="1" spans="1:17">
      <c r="A568" s="15">
        <v>117</v>
      </c>
      <c r="B568" s="15" t="s">
        <v>3690</v>
      </c>
      <c r="C568" s="38" t="s">
        <v>569</v>
      </c>
      <c r="D568" s="38" t="s">
        <v>3691</v>
      </c>
      <c r="E568" s="37" t="s">
        <v>1275</v>
      </c>
      <c r="F568" s="24">
        <v>5</v>
      </c>
      <c r="G568" s="24">
        <v>5</v>
      </c>
      <c r="H568" s="33">
        <f t="shared" si="24"/>
        <v>234.85</v>
      </c>
      <c r="I568" s="33">
        <f t="shared" si="25"/>
        <v>3850</v>
      </c>
      <c r="J568" s="33">
        <f t="shared" si="26"/>
        <v>46.97</v>
      </c>
      <c r="K568" s="47" t="s">
        <v>3692</v>
      </c>
      <c r="L568" s="190" t="s">
        <v>32</v>
      </c>
      <c r="M568" s="169"/>
      <c r="N568" s="44"/>
      <c r="O568" s="37"/>
      <c r="P568" s="37"/>
      <c r="Q568" s="46"/>
    </row>
    <row r="569" s="1" customFormat="1" customHeight="1" spans="1:17">
      <c r="A569" s="37">
        <v>117</v>
      </c>
      <c r="B569" s="15" t="s">
        <v>3690</v>
      </c>
      <c r="C569" s="38" t="s">
        <v>569</v>
      </c>
      <c r="D569" s="38" t="s">
        <v>3691</v>
      </c>
      <c r="E569" s="37" t="s">
        <v>37</v>
      </c>
      <c r="F569" s="24">
        <v>4</v>
      </c>
      <c r="G569" s="24">
        <v>4</v>
      </c>
      <c r="H569" s="33">
        <f t="shared" si="24"/>
        <v>187.88</v>
      </c>
      <c r="I569" s="33">
        <f t="shared" si="25"/>
        <v>3080</v>
      </c>
      <c r="J569" s="33">
        <f t="shared" si="26"/>
        <v>37.576</v>
      </c>
      <c r="K569" s="47" t="s">
        <v>3692</v>
      </c>
      <c r="L569" s="190" t="s">
        <v>32</v>
      </c>
      <c r="M569" s="169"/>
      <c r="N569" s="44"/>
      <c r="O569" s="37"/>
      <c r="P569" s="37"/>
      <c r="Q569" s="46"/>
    </row>
    <row r="570" s="1" customFormat="1" customHeight="1" spans="1:17">
      <c r="A570" s="37">
        <v>117</v>
      </c>
      <c r="B570" s="15" t="s">
        <v>3690</v>
      </c>
      <c r="C570" s="38" t="s">
        <v>569</v>
      </c>
      <c r="D570" s="38" t="s">
        <v>3691</v>
      </c>
      <c r="E570" s="37" t="s">
        <v>1191</v>
      </c>
      <c r="F570" s="24">
        <v>3.65</v>
      </c>
      <c r="G570" s="24">
        <v>3.65</v>
      </c>
      <c r="H570" s="33">
        <f t="shared" si="24"/>
        <v>171.4405</v>
      </c>
      <c r="I570" s="33">
        <f t="shared" si="25"/>
        <v>2810.5</v>
      </c>
      <c r="J570" s="33">
        <f t="shared" si="26"/>
        <v>34.2881</v>
      </c>
      <c r="K570" s="47" t="s">
        <v>3692</v>
      </c>
      <c r="L570" s="190" t="s">
        <v>32</v>
      </c>
      <c r="M570" s="169"/>
      <c r="N570" s="44"/>
      <c r="O570" s="37"/>
      <c r="P570" s="37"/>
      <c r="Q570" s="46"/>
    </row>
    <row r="571" s="1" customFormat="1" customHeight="1" spans="1:17">
      <c r="A571" s="37">
        <v>117</v>
      </c>
      <c r="B571" s="15" t="s">
        <v>3690</v>
      </c>
      <c r="C571" s="38" t="s">
        <v>569</v>
      </c>
      <c r="D571" s="38" t="s">
        <v>3691</v>
      </c>
      <c r="E571" s="37" t="s">
        <v>1277</v>
      </c>
      <c r="F571" s="24">
        <v>6.5</v>
      </c>
      <c r="G571" s="24">
        <v>6.5</v>
      </c>
      <c r="H571" s="33">
        <f t="shared" si="24"/>
        <v>305.305</v>
      </c>
      <c r="I571" s="33">
        <f t="shared" si="25"/>
        <v>5005</v>
      </c>
      <c r="J571" s="33">
        <f t="shared" si="26"/>
        <v>61.061</v>
      </c>
      <c r="K571" s="47" t="s">
        <v>3692</v>
      </c>
      <c r="L571" s="190" t="s">
        <v>32</v>
      </c>
      <c r="M571" s="170"/>
      <c r="N571" s="44"/>
      <c r="O571" s="37"/>
      <c r="P571" s="37"/>
      <c r="Q571" s="46"/>
    </row>
    <row r="572" s="1" customFormat="1" customHeight="1" spans="1:17">
      <c r="A572" s="37">
        <v>118</v>
      </c>
      <c r="B572" s="15" t="s">
        <v>3693</v>
      </c>
      <c r="C572" s="38" t="s">
        <v>617</v>
      </c>
      <c r="D572" s="38" t="s">
        <v>3694</v>
      </c>
      <c r="E572" s="37" t="s">
        <v>3695</v>
      </c>
      <c r="F572" s="24">
        <v>2.9</v>
      </c>
      <c r="G572" s="24">
        <v>2.9</v>
      </c>
      <c r="H572" s="33">
        <f t="shared" si="24"/>
        <v>136.213</v>
      </c>
      <c r="I572" s="33">
        <f t="shared" si="25"/>
        <v>2233</v>
      </c>
      <c r="J572" s="33">
        <f t="shared" si="26"/>
        <v>27.2426</v>
      </c>
      <c r="K572" s="47" t="s">
        <v>3696</v>
      </c>
      <c r="L572" s="190" t="s">
        <v>32</v>
      </c>
      <c r="M572" s="168"/>
      <c r="N572" s="44"/>
      <c r="O572" s="37"/>
      <c r="P572" s="37"/>
      <c r="Q572" s="46"/>
    </row>
    <row r="573" s="1" customFormat="1" customHeight="1" spans="1:17">
      <c r="A573" s="15">
        <v>118</v>
      </c>
      <c r="B573" s="15" t="s">
        <v>3693</v>
      </c>
      <c r="C573" s="38" t="s">
        <v>617</v>
      </c>
      <c r="D573" s="38" t="s">
        <v>3694</v>
      </c>
      <c r="E573" s="37" t="s">
        <v>3653</v>
      </c>
      <c r="F573" s="24">
        <v>2</v>
      </c>
      <c r="G573" s="24">
        <v>2</v>
      </c>
      <c r="H573" s="33">
        <f t="shared" si="24"/>
        <v>93.94</v>
      </c>
      <c r="I573" s="33">
        <f t="shared" si="25"/>
        <v>1540</v>
      </c>
      <c r="J573" s="33">
        <f t="shared" si="26"/>
        <v>18.788</v>
      </c>
      <c r="K573" s="47" t="s">
        <v>3696</v>
      </c>
      <c r="L573" s="190" t="s">
        <v>32</v>
      </c>
      <c r="M573" s="169"/>
      <c r="N573" s="44"/>
      <c r="O573" s="37"/>
      <c r="P573" s="37"/>
      <c r="Q573" s="46"/>
    </row>
    <row r="574" s="1" customFormat="1" customHeight="1" spans="1:17">
      <c r="A574" s="37">
        <v>118</v>
      </c>
      <c r="B574" s="15" t="s">
        <v>3693</v>
      </c>
      <c r="C574" s="38" t="s">
        <v>617</v>
      </c>
      <c r="D574" s="38" t="s">
        <v>3694</v>
      </c>
      <c r="E574" s="37" t="s">
        <v>3697</v>
      </c>
      <c r="F574" s="24">
        <v>3.2</v>
      </c>
      <c r="G574" s="24">
        <v>3.2</v>
      </c>
      <c r="H574" s="33">
        <f t="shared" si="24"/>
        <v>150.304</v>
      </c>
      <c r="I574" s="33">
        <f t="shared" si="25"/>
        <v>2464</v>
      </c>
      <c r="J574" s="33">
        <f t="shared" si="26"/>
        <v>30.0608</v>
      </c>
      <c r="K574" s="47" t="s">
        <v>3696</v>
      </c>
      <c r="L574" s="190" t="s">
        <v>32</v>
      </c>
      <c r="M574" s="169"/>
      <c r="N574" s="44"/>
      <c r="O574" s="37"/>
      <c r="P574" s="37"/>
      <c r="Q574" s="46"/>
    </row>
    <row r="575" s="1" customFormat="1" customHeight="1" spans="1:17">
      <c r="A575" s="37">
        <v>118</v>
      </c>
      <c r="B575" s="15" t="s">
        <v>3693</v>
      </c>
      <c r="C575" s="38" t="s">
        <v>617</v>
      </c>
      <c r="D575" s="38" t="s">
        <v>3694</v>
      </c>
      <c r="E575" s="37" t="s">
        <v>3653</v>
      </c>
      <c r="F575" s="24">
        <v>3.5</v>
      </c>
      <c r="G575" s="24">
        <v>3.5</v>
      </c>
      <c r="H575" s="33">
        <f t="shared" si="24"/>
        <v>164.395</v>
      </c>
      <c r="I575" s="33">
        <f t="shared" si="25"/>
        <v>2695</v>
      </c>
      <c r="J575" s="33">
        <f t="shared" si="26"/>
        <v>32.879</v>
      </c>
      <c r="K575" s="47" t="s">
        <v>3696</v>
      </c>
      <c r="L575" s="190" t="s">
        <v>32</v>
      </c>
      <c r="M575" s="170"/>
      <c r="N575" s="44"/>
      <c r="O575" s="37"/>
      <c r="P575" s="37"/>
      <c r="Q575" s="46"/>
    </row>
    <row r="576" s="1" customFormat="1" customHeight="1" spans="1:17">
      <c r="A576" s="37">
        <v>119</v>
      </c>
      <c r="B576" s="15" t="s">
        <v>3698</v>
      </c>
      <c r="C576" s="38" t="s">
        <v>412</v>
      </c>
      <c r="D576" s="38" t="s">
        <v>3699</v>
      </c>
      <c r="E576" s="37" t="s">
        <v>37</v>
      </c>
      <c r="F576" s="24">
        <v>5.3</v>
      </c>
      <c r="G576" s="24">
        <v>5.3</v>
      </c>
      <c r="H576" s="33">
        <f t="shared" si="24"/>
        <v>248.941</v>
      </c>
      <c r="I576" s="33">
        <f t="shared" si="25"/>
        <v>4081</v>
      </c>
      <c r="J576" s="33">
        <f t="shared" si="26"/>
        <v>49.7882</v>
      </c>
      <c r="K576" s="47" t="s">
        <v>3700</v>
      </c>
      <c r="L576" s="190" t="s">
        <v>32</v>
      </c>
      <c r="M576" s="168"/>
      <c r="N576" s="44"/>
      <c r="O576" s="37"/>
      <c r="P576" s="37"/>
      <c r="Q576" s="46"/>
    </row>
    <row r="577" s="1" customFormat="1" customHeight="1" spans="1:17">
      <c r="A577" s="37">
        <v>119</v>
      </c>
      <c r="B577" s="15" t="s">
        <v>3698</v>
      </c>
      <c r="C577" s="38" t="s">
        <v>412</v>
      </c>
      <c r="D577" s="38" t="s">
        <v>3699</v>
      </c>
      <c r="E577" s="37" t="s">
        <v>3701</v>
      </c>
      <c r="F577" s="24">
        <v>3.5</v>
      </c>
      <c r="G577" s="24">
        <v>3.5</v>
      </c>
      <c r="H577" s="33">
        <f t="shared" si="24"/>
        <v>164.395</v>
      </c>
      <c r="I577" s="33">
        <f t="shared" si="25"/>
        <v>2695</v>
      </c>
      <c r="J577" s="33">
        <f t="shared" si="26"/>
        <v>32.879</v>
      </c>
      <c r="K577" s="47" t="s">
        <v>3700</v>
      </c>
      <c r="L577" s="190" t="s">
        <v>32</v>
      </c>
      <c r="M577" s="169"/>
      <c r="N577" s="44"/>
      <c r="O577" s="37"/>
      <c r="P577" s="37"/>
      <c r="Q577" s="46"/>
    </row>
    <row r="578" s="1" customFormat="1" customHeight="1" spans="1:17">
      <c r="A578" s="15">
        <v>119</v>
      </c>
      <c r="B578" s="15" t="s">
        <v>3698</v>
      </c>
      <c r="C578" s="38" t="s">
        <v>412</v>
      </c>
      <c r="D578" s="38" t="s">
        <v>3699</v>
      </c>
      <c r="E578" s="37" t="s">
        <v>3702</v>
      </c>
      <c r="F578" s="24">
        <v>5.2</v>
      </c>
      <c r="G578" s="24">
        <v>5.2</v>
      </c>
      <c r="H578" s="33">
        <f t="shared" si="24"/>
        <v>244.244</v>
      </c>
      <c r="I578" s="33">
        <f t="shared" si="25"/>
        <v>4004</v>
      </c>
      <c r="J578" s="33">
        <f t="shared" si="26"/>
        <v>48.8488</v>
      </c>
      <c r="K578" s="47" t="s">
        <v>3700</v>
      </c>
      <c r="L578" s="190" t="s">
        <v>32</v>
      </c>
      <c r="M578" s="169"/>
      <c r="N578" s="44"/>
      <c r="O578" s="37"/>
      <c r="P578" s="37"/>
      <c r="Q578" s="46"/>
    </row>
    <row r="579" s="1" customFormat="1" customHeight="1" spans="1:17">
      <c r="A579" s="37">
        <v>119</v>
      </c>
      <c r="B579" s="15" t="s">
        <v>3698</v>
      </c>
      <c r="C579" s="38" t="s">
        <v>412</v>
      </c>
      <c r="D579" s="38" t="s">
        <v>3699</v>
      </c>
      <c r="E579" s="37" t="s">
        <v>3702</v>
      </c>
      <c r="F579" s="24">
        <v>2.5</v>
      </c>
      <c r="G579" s="24">
        <v>2.5</v>
      </c>
      <c r="H579" s="33">
        <f t="shared" si="24"/>
        <v>117.425</v>
      </c>
      <c r="I579" s="33">
        <f t="shared" si="25"/>
        <v>1925</v>
      </c>
      <c r="J579" s="33">
        <f t="shared" si="26"/>
        <v>23.485</v>
      </c>
      <c r="K579" s="47" t="s">
        <v>3700</v>
      </c>
      <c r="L579" s="190" t="s">
        <v>32</v>
      </c>
      <c r="M579" s="169"/>
      <c r="N579" s="44"/>
      <c r="O579" s="37"/>
      <c r="P579" s="37"/>
      <c r="Q579" s="46"/>
    </row>
    <row r="580" s="1" customFormat="1" customHeight="1" spans="1:17">
      <c r="A580" s="37">
        <v>119</v>
      </c>
      <c r="B580" s="15" t="s">
        <v>3698</v>
      </c>
      <c r="C580" s="38" t="s">
        <v>412</v>
      </c>
      <c r="D580" s="38" t="s">
        <v>3699</v>
      </c>
      <c r="E580" s="37" t="s">
        <v>3703</v>
      </c>
      <c r="F580" s="24">
        <v>6.8</v>
      </c>
      <c r="G580" s="24">
        <v>6.8</v>
      </c>
      <c r="H580" s="33">
        <f t="shared" si="24"/>
        <v>319.396</v>
      </c>
      <c r="I580" s="33">
        <f t="shared" si="25"/>
        <v>5236</v>
      </c>
      <c r="J580" s="33">
        <f t="shared" si="26"/>
        <v>63.8792</v>
      </c>
      <c r="K580" s="47" t="s">
        <v>3700</v>
      </c>
      <c r="L580" s="190" t="s">
        <v>32</v>
      </c>
      <c r="M580" s="170"/>
      <c r="N580" s="44"/>
      <c r="O580" s="37"/>
      <c r="P580" s="37"/>
      <c r="Q580" s="46"/>
    </row>
    <row r="581" s="1" customFormat="1" customHeight="1" spans="1:17">
      <c r="A581" s="37">
        <v>120</v>
      </c>
      <c r="B581" s="15" t="s">
        <v>3704</v>
      </c>
      <c r="C581" s="38" t="s">
        <v>459</v>
      </c>
      <c r="D581" s="38" t="s">
        <v>3705</v>
      </c>
      <c r="E581" s="37" t="s">
        <v>3695</v>
      </c>
      <c r="F581" s="24">
        <v>4.1</v>
      </c>
      <c r="G581" s="24">
        <v>4.1</v>
      </c>
      <c r="H581" s="33">
        <f t="shared" si="24"/>
        <v>192.577</v>
      </c>
      <c r="I581" s="33">
        <f t="shared" si="25"/>
        <v>3157</v>
      </c>
      <c r="J581" s="33">
        <f t="shared" si="26"/>
        <v>38.5154</v>
      </c>
      <c r="K581" s="47" t="s">
        <v>3706</v>
      </c>
      <c r="L581" s="190" t="s">
        <v>32</v>
      </c>
      <c r="M581" s="168"/>
      <c r="N581" s="44"/>
      <c r="O581" s="37"/>
      <c r="P581" s="37"/>
      <c r="Q581" s="46"/>
    </row>
    <row r="582" s="1" customFormat="1" customHeight="1" spans="1:17">
      <c r="A582" s="37">
        <v>120</v>
      </c>
      <c r="B582" s="15" t="s">
        <v>3704</v>
      </c>
      <c r="C582" s="38" t="s">
        <v>459</v>
      </c>
      <c r="D582" s="38" t="s">
        <v>3705</v>
      </c>
      <c r="E582" s="37" t="s">
        <v>37</v>
      </c>
      <c r="F582" s="24">
        <v>3.6</v>
      </c>
      <c r="G582" s="24">
        <v>3.6</v>
      </c>
      <c r="H582" s="33">
        <f t="shared" si="24"/>
        <v>169.092</v>
      </c>
      <c r="I582" s="33">
        <f t="shared" si="25"/>
        <v>2772</v>
      </c>
      <c r="J582" s="33">
        <f t="shared" si="26"/>
        <v>33.8184</v>
      </c>
      <c r="K582" s="47" t="s">
        <v>3706</v>
      </c>
      <c r="L582" s="190" t="s">
        <v>32</v>
      </c>
      <c r="M582" s="169"/>
      <c r="N582" s="44"/>
      <c r="O582" s="37"/>
      <c r="P582" s="37"/>
      <c r="Q582" s="46"/>
    </row>
    <row r="583" s="1" customFormat="1" customHeight="1" spans="1:17">
      <c r="A583" s="15">
        <v>120</v>
      </c>
      <c r="B583" s="15" t="s">
        <v>3704</v>
      </c>
      <c r="C583" s="38" t="s">
        <v>459</v>
      </c>
      <c r="D583" s="38" t="s">
        <v>3705</v>
      </c>
      <c r="E583" s="37" t="s">
        <v>3653</v>
      </c>
      <c r="F583" s="24">
        <v>4.2</v>
      </c>
      <c r="G583" s="24">
        <v>4.2</v>
      </c>
      <c r="H583" s="33">
        <f t="shared" si="24"/>
        <v>197.274</v>
      </c>
      <c r="I583" s="33">
        <f t="shared" si="25"/>
        <v>3234</v>
      </c>
      <c r="J583" s="33">
        <f t="shared" si="26"/>
        <v>39.4548</v>
      </c>
      <c r="K583" s="47" t="s">
        <v>3706</v>
      </c>
      <c r="L583" s="190" t="s">
        <v>32</v>
      </c>
      <c r="M583" s="169"/>
      <c r="N583" s="44"/>
      <c r="O583" s="37"/>
      <c r="P583" s="37"/>
      <c r="Q583" s="46"/>
    </row>
    <row r="584" s="1" customFormat="1" customHeight="1" spans="1:17">
      <c r="A584" s="37">
        <v>120</v>
      </c>
      <c r="B584" s="15" t="s">
        <v>3704</v>
      </c>
      <c r="C584" s="38" t="s">
        <v>459</v>
      </c>
      <c r="D584" s="38" t="s">
        <v>3705</v>
      </c>
      <c r="E584" s="37" t="s">
        <v>3707</v>
      </c>
      <c r="F584" s="24">
        <v>2.5</v>
      </c>
      <c r="G584" s="24">
        <v>2.5</v>
      </c>
      <c r="H584" s="33">
        <f t="shared" ref="H584:H647" si="27">G584*46.97</f>
        <v>117.425</v>
      </c>
      <c r="I584" s="33">
        <f t="shared" ref="I584:I647" si="28">G584*770</f>
        <v>1925</v>
      </c>
      <c r="J584" s="33">
        <f t="shared" ref="J584:J647" si="29">H584*20%</f>
        <v>23.485</v>
      </c>
      <c r="K584" s="47" t="s">
        <v>3706</v>
      </c>
      <c r="L584" s="190" t="s">
        <v>32</v>
      </c>
      <c r="M584" s="169"/>
      <c r="N584" s="44"/>
      <c r="O584" s="37"/>
      <c r="P584" s="37"/>
      <c r="Q584" s="46"/>
    </row>
    <row r="585" s="1" customFormat="1" customHeight="1" spans="1:17">
      <c r="A585" s="37">
        <v>120</v>
      </c>
      <c r="B585" s="15" t="s">
        <v>3704</v>
      </c>
      <c r="C585" s="38" t="s">
        <v>459</v>
      </c>
      <c r="D585" s="38" t="s">
        <v>3705</v>
      </c>
      <c r="E585" s="37" t="s">
        <v>2014</v>
      </c>
      <c r="F585" s="24">
        <v>3.1</v>
      </c>
      <c r="G585" s="24">
        <v>3.1</v>
      </c>
      <c r="H585" s="33">
        <f t="shared" si="27"/>
        <v>145.607</v>
      </c>
      <c r="I585" s="33">
        <f t="shared" si="28"/>
        <v>2387</v>
      </c>
      <c r="J585" s="33">
        <f t="shared" si="29"/>
        <v>29.1214</v>
      </c>
      <c r="K585" s="47" t="s">
        <v>3706</v>
      </c>
      <c r="L585" s="190" t="s">
        <v>32</v>
      </c>
      <c r="M585" s="170"/>
      <c r="N585" s="44"/>
      <c r="O585" s="37"/>
      <c r="P585" s="37"/>
      <c r="Q585" s="46"/>
    </row>
    <row r="586" s="1" customFormat="1" customHeight="1" spans="1:17">
      <c r="A586" s="37">
        <v>121</v>
      </c>
      <c r="B586" s="15" t="s">
        <v>3708</v>
      </c>
      <c r="C586" s="38" t="s">
        <v>617</v>
      </c>
      <c r="D586" s="38" t="s">
        <v>3709</v>
      </c>
      <c r="E586" s="37" t="s">
        <v>37</v>
      </c>
      <c r="F586" s="24">
        <v>4</v>
      </c>
      <c r="G586" s="24">
        <v>4</v>
      </c>
      <c r="H586" s="33">
        <f t="shared" si="27"/>
        <v>187.88</v>
      </c>
      <c r="I586" s="33">
        <f t="shared" si="28"/>
        <v>3080</v>
      </c>
      <c r="J586" s="33">
        <f t="shared" si="29"/>
        <v>37.576</v>
      </c>
      <c r="K586" s="47" t="s">
        <v>3710</v>
      </c>
      <c r="L586" s="190" t="s">
        <v>32</v>
      </c>
      <c r="M586" s="168"/>
      <c r="N586" s="44"/>
      <c r="O586" s="37"/>
      <c r="P586" s="37"/>
      <c r="Q586" s="46"/>
    </row>
    <row r="587" s="1" customFormat="1" customHeight="1" spans="1:17">
      <c r="A587" s="37">
        <v>121</v>
      </c>
      <c r="B587" s="15" t="s">
        <v>3708</v>
      </c>
      <c r="C587" s="38" t="s">
        <v>617</v>
      </c>
      <c r="D587" s="38" t="s">
        <v>3709</v>
      </c>
      <c r="E587" s="37" t="s">
        <v>3299</v>
      </c>
      <c r="F587" s="24">
        <v>5</v>
      </c>
      <c r="G587" s="24">
        <v>5</v>
      </c>
      <c r="H587" s="33">
        <f t="shared" si="27"/>
        <v>234.85</v>
      </c>
      <c r="I587" s="33">
        <f t="shared" si="28"/>
        <v>3850</v>
      </c>
      <c r="J587" s="33">
        <f t="shared" si="29"/>
        <v>46.97</v>
      </c>
      <c r="K587" s="47" t="s">
        <v>3710</v>
      </c>
      <c r="L587" s="190" t="s">
        <v>32</v>
      </c>
      <c r="M587" s="169"/>
      <c r="N587" s="44"/>
      <c r="O587" s="37"/>
      <c r="P587" s="37"/>
      <c r="Q587" s="46"/>
    </row>
    <row r="588" s="1" customFormat="1" customHeight="1" spans="1:17">
      <c r="A588" s="15">
        <v>121</v>
      </c>
      <c r="B588" s="15" t="s">
        <v>3708</v>
      </c>
      <c r="C588" s="38" t="s">
        <v>617</v>
      </c>
      <c r="D588" s="38" t="s">
        <v>3709</v>
      </c>
      <c r="E588" s="37" t="s">
        <v>3299</v>
      </c>
      <c r="F588" s="24">
        <v>4</v>
      </c>
      <c r="G588" s="24">
        <v>4</v>
      </c>
      <c r="H588" s="33">
        <f t="shared" si="27"/>
        <v>187.88</v>
      </c>
      <c r="I588" s="33">
        <f t="shared" si="28"/>
        <v>3080</v>
      </c>
      <c r="J588" s="33">
        <f t="shared" si="29"/>
        <v>37.576</v>
      </c>
      <c r="K588" s="47" t="s">
        <v>3710</v>
      </c>
      <c r="L588" s="190" t="s">
        <v>32</v>
      </c>
      <c r="M588" s="169"/>
      <c r="N588" s="44"/>
      <c r="O588" s="37"/>
      <c r="P588" s="37"/>
      <c r="Q588" s="46"/>
    </row>
    <row r="589" s="1" customFormat="1" customHeight="1" spans="1:17">
      <c r="A589" s="37">
        <v>121</v>
      </c>
      <c r="B589" s="15" t="s">
        <v>3708</v>
      </c>
      <c r="C589" s="38" t="s">
        <v>617</v>
      </c>
      <c r="D589" s="38" t="s">
        <v>3709</v>
      </c>
      <c r="E589" s="37" t="s">
        <v>3659</v>
      </c>
      <c r="F589" s="24">
        <v>6</v>
      </c>
      <c r="G589" s="24">
        <v>6</v>
      </c>
      <c r="H589" s="33">
        <f t="shared" si="27"/>
        <v>281.82</v>
      </c>
      <c r="I589" s="33">
        <f t="shared" si="28"/>
        <v>4620</v>
      </c>
      <c r="J589" s="33">
        <f t="shared" si="29"/>
        <v>56.364</v>
      </c>
      <c r="K589" s="47" t="s">
        <v>3710</v>
      </c>
      <c r="L589" s="190" t="s">
        <v>32</v>
      </c>
      <c r="M589" s="169"/>
      <c r="N589" s="44"/>
      <c r="O589" s="37"/>
      <c r="P589" s="37"/>
      <c r="Q589" s="46"/>
    </row>
    <row r="590" s="1" customFormat="1" customHeight="1" spans="1:17">
      <c r="A590" s="37">
        <v>121</v>
      </c>
      <c r="B590" s="15" t="s">
        <v>3708</v>
      </c>
      <c r="C590" s="38" t="s">
        <v>617</v>
      </c>
      <c r="D590" s="38" t="s">
        <v>3709</v>
      </c>
      <c r="E590" s="37" t="s">
        <v>3711</v>
      </c>
      <c r="F590" s="24">
        <v>5</v>
      </c>
      <c r="G590" s="24">
        <v>5</v>
      </c>
      <c r="H590" s="33">
        <f t="shared" si="27"/>
        <v>234.85</v>
      </c>
      <c r="I590" s="33">
        <f t="shared" si="28"/>
        <v>3850</v>
      </c>
      <c r="J590" s="33">
        <f t="shared" si="29"/>
        <v>46.97</v>
      </c>
      <c r="K590" s="47" t="s">
        <v>3710</v>
      </c>
      <c r="L590" s="190" t="s">
        <v>32</v>
      </c>
      <c r="M590" s="170"/>
      <c r="N590" s="44"/>
      <c r="O590" s="37"/>
      <c r="P590" s="37"/>
      <c r="Q590" s="46"/>
    </row>
    <row r="591" s="1" customFormat="1" customHeight="1" spans="1:17">
      <c r="A591" s="37">
        <v>122</v>
      </c>
      <c r="B591" s="15" t="s">
        <v>3712</v>
      </c>
      <c r="C591" s="38" t="s">
        <v>663</v>
      </c>
      <c r="D591" s="38" t="s">
        <v>3713</v>
      </c>
      <c r="E591" s="37" t="s">
        <v>37</v>
      </c>
      <c r="F591" s="24">
        <v>2</v>
      </c>
      <c r="G591" s="24">
        <v>2</v>
      </c>
      <c r="H591" s="33">
        <f t="shared" si="27"/>
        <v>93.94</v>
      </c>
      <c r="I591" s="33">
        <f t="shared" si="28"/>
        <v>1540</v>
      </c>
      <c r="J591" s="33">
        <f t="shared" si="29"/>
        <v>18.788</v>
      </c>
      <c r="K591" s="47" t="s">
        <v>3714</v>
      </c>
      <c r="L591" s="190" t="s">
        <v>32</v>
      </c>
      <c r="M591" s="168"/>
      <c r="N591" s="44"/>
      <c r="O591" s="37"/>
      <c r="P591" s="37"/>
      <c r="Q591" s="46"/>
    </row>
    <row r="592" s="1" customFormat="1" customHeight="1" spans="1:17">
      <c r="A592" s="37">
        <v>122</v>
      </c>
      <c r="B592" s="15" t="s">
        <v>3712</v>
      </c>
      <c r="C592" s="38" t="s">
        <v>663</v>
      </c>
      <c r="D592" s="38" t="s">
        <v>3713</v>
      </c>
      <c r="E592" s="37" t="s">
        <v>3715</v>
      </c>
      <c r="F592" s="24">
        <v>3</v>
      </c>
      <c r="G592" s="24">
        <v>3</v>
      </c>
      <c r="H592" s="33">
        <f t="shared" si="27"/>
        <v>140.91</v>
      </c>
      <c r="I592" s="33">
        <f t="shared" si="28"/>
        <v>2310</v>
      </c>
      <c r="J592" s="33">
        <f t="shared" si="29"/>
        <v>28.182</v>
      </c>
      <c r="K592" s="47" t="s">
        <v>3714</v>
      </c>
      <c r="L592" s="190" t="s">
        <v>32</v>
      </c>
      <c r="M592" s="169"/>
      <c r="N592" s="44"/>
      <c r="O592" s="37"/>
      <c r="P592" s="37"/>
      <c r="Q592" s="46"/>
    </row>
    <row r="593" s="1" customFormat="1" customHeight="1" spans="1:17">
      <c r="A593" s="15">
        <v>122</v>
      </c>
      <c r="B593" s="15" t="s">
        <v>3712</v>
      </c>
      <c r="C593" s="38" t="s">
        <v>663</v>
      </c>
      <c r="D593" s="38" t="s">
        <v>3713</v>
      </c>
      <c r="E593" s="37" t="s">
        <v>3299</v>
      </c>
      <c r="F593" s="24">
        <v>5</v>
      </c>
      <c r="G593" s="24">
        <v>5</v>
      </c>
      <c r="H593" s="33">
        <f t="shared" si="27"/>
        <v>234.85</v>
      </c>
      <c r="I593" s="33">
        <f t="shared" si="28"/>
        <v>3850</v>
      </c>
      <c r="J593" s="33">
        <f t="shared" si="29"/>
        <v>46.97</v>
      </c>
      <c r="K593" s="47" t="s">
        <v>3714</v>
      </c>
      <c r="L593" s="190" t="s">
        <v>32</v>
      </c>
      <c r="M593" s="169"/>
      <c r="N593" s="44"/>
      <c r="O593" s="37"/>
      <c r="P593" s="37"/>
      <c r="Q593" s="46"/>
    </row>
    <row r="594" s="1" customFormat="1" customHeight="1" spans="1:17">
      <c r="A594" s="37">
        <v>122</v>
      </c>
      <c r="B594" s="15" t="s">
        <v>3712</v>
      </c>
      <c r="C594" s="38" t="s">
        <v>663</v>
      </c>
      <c r="D594" s="38" t="s">
        <v>3713</v>
      </c>
      <c r="E594" s="37" t="s">
        <v>3716</v>
      </c>
      <c r="F594" s="24">
        <v>8</v>
      </c>
      <c r="G594" s="24">
        <v>8</v>
      </c>
      <c r="H594" s="33">
        <f t="shared" si="27"/>
        <v>375.76</v>
      </c>
      <c r="I594" s="33">
        <f t="shared" si="28"/>
        <v>6160</v>
      </c>
      <c r="J594" s="33">
        <f t="shared" si="29"/>
        <v>75.152</v>
      </c>
      <c r="K594" s="47" t="s">
        <v>3714</v>
      </c>
      <c r="L594" s="190" t="s">
        <v>32</v>
      </c>
      <c r="M594" s="169"/>
      <c r="N594" s="44"/>
      <c r="O594" s="37"/>
      <c r="P594" s="37"/>
      <c r="Q594" s="46"/>
    </row>
    <row r="595" s="1" customFormat="1" customHeight="1" spans="1:17">
      <c r="A595" s="37">
        <v>122</v>
      </c>
      <c r="B595" s="15" t="s">
        <v>3712</v>
      </c>
      <c r="C595" s="38" t="s">
        <v>663</v>
      </c>
      <c r="D595" s="38" t="s">
        <v>3713</v>
      </c>
      <c r="E595" s="37" t="s">
        <v>3711</v>
      </c>
      <c r="F595" s="24">
        <v>2</v>
      </c>
      <c r="G595" s="24">
        <v>2</v>
      </c>
      <c r="H595" s="33">
        <f t="shared" si="27"/>
        <v>93.94</v>
      </c>
      <c r="I595" s="33">
        <f t="shared" si="28"/>
        <v>1540</v>
      </c>
      <c r="J595" s="33">
        <f t="shared" si="29"/>
        <v>18.788</v>
      </c>
      <c r="K595" s="47" t="s">
        <v>3714</v>
      </c>
      <c r="L595" s="190" t="s">
        <v>32</v>
      </c>
      <c r="M595" s="170"/>
      <c r="N595" s="44"/>
      <c r="O595" s="37"/>
      <c r="P595" s="37"/>
      <c r="Q595" s="46"/>
    </row>
    <row r="596" s="1" customFormat="1" customHeight="1" spans="1:17">
      <c r="A596" s="37">
        <v>123</v>
      </c>
      <c r="B596" s="15" t="s">
        <v>3717</v>
      </c>
      <c r="C596" s="38" t="s">
        <v>533</v>
      </c>
      <c r="D596" s="38" t="s">
        <v>3718</v>
      </c>
      <c r="E596" s="37" t="s">
        <v>3719</v>
      </c>
      <c r="F596" s="24">
        <v>6.79</v>
      </c>
      <c r="G596" s="24">
        <v>6.79</v>
      </c>
      <c r="H596" s="33">
        <f t="shared" si="27"/>
        <v>318.9263</v>
      </c>
      <c r="I596" s="33">
        <f t="shared" si="28"/>
        <v>5228.3</v>
      </c>
      <c r="J596" s="33">
        <f t="shared" si="29"/>
        <v>63.78526</v>
      </c>
      <c r="K596" s="47" t="s">
        <v>3720</v>
      </c>
      <c r="L596" s="190" t="s">
        <v>32</v>
      </c>
      <c r="M596" s="168"/>
      <c r="N596" s="44"/>
      <c r="O596" s="37"/>
      <c r="P596" s="37"/>
      <c r="Q596" s="46"/>
    </row>
    <row r="597" s="1" customFormat="1" customHeight="1" spans="1:17">
      <c r="A597" s="37">
        <v>123</v>
      </c>
      <c r="B597" s="15" t="s">
        <v>3717</v>
      </c>
      <c r="C597" s="38" t="s">
        <v>533</v>
      </c>
      <c r="D597" s="38" t="s">
        <v>3718</v>
      </c>
      <c r="E597" s="37" t="s">
        <v>37</v>
      </c>
      <c r="F597" s="24">
        <v>5.63</v>
      </c>
      <c r="G597" s="24">
        <v>5.63</v>
      </c>
      <c r="H597" s="33">
        <f t="shared" si="27"/>
        <v>264.4411</v>
      </c>
      <c r="I597" s="33">
        <f t="shared" si="28"/>
        <v>4335.1</v>
      </c>
      <c r="J597" s="33">
        <f t="shared" si="29"/>
        <v>52.88822</v>
      </c>
      <c r="K597" s="47" t="s">
        <v>3720</v>
      </c>
      <c r="L597" s="190" t="s">
        <v>32</v>
      </c>
      <c r="M597" s="169"/>
      <c r="N597" s="44"/>
      <c r="O597" s="37"/>
      <c r="P597" s="37"/>
      <c r="Q597" s="46"/>
    </row>
    <row r="598" s="1" customFormat="1" customHeight="1" spans="1:17">
      <c r="A598" s="15">
        <v>123</v>
      </c>
      <c r="B598" s="15" t="s">
        <v>3717</v>
      </c>
      <c r="C598" s="38" t="s">
        <v>533</v>
      </c>
      <c r="D598" s="38" t="s">
        <v>3718</v>
      </c>
      <c r="E598" s="37" t="s">
        <v>3299</v>
      </c>
      <c r="F598" s="24">
        <v>5.12</v>
      </c>
      <c r="G598" s="24">
        <v>5.12</v>
      </c>
      <c r="H598" s="33">
        <f t="shared" si="27"/>
        <v>240.4864</v>
      </c>
      <c r="I598" s="33">
        <f t="shared" si="28"/>
        <v>3942.4</v>
      </c>
      <c r="J598" s="33">
        <f t="shared" si="29"/>
        <v>48.09728</v>
      </c>
      <c r="K598" s="47" t="s">
        <v>3720</v>
      </c>
      <c r="L598" s="190" t="s">
        <v>32</v>
      </c>
      <c r="M598" s="169"/>
      <c r="N598" s="44"/>
      <c r="O598" s="37"/>
      <c r="P598" s="37"/>
      <c r="Q598" s="46"/>
    </row>
    <row r="599" s="1" customFormat="1" customHeight="1" spans="1:17">
      <c r="A599" s="37">
        <v>123</v>
      </c>
      <c r="B599" s="15" t="s">
        <v>3717</v>
      </c>
      <c r="C599" s="38" t="s">
        <v>533</v>
      </c>
      <c r="D599" s="38" t="s">
        <v>3718</v>
      </c>
      <c r="E599" s="37" t="s">
        <v>37</v>
      </c>
      <c r="F599" s="24">
        <v>3.52</v>
      </c>
      <c r="G599" s="24">
        <v>3.52</v>
      </c>
      <c r="H599" s="33">
        <f t="shared" si="27"/>
        <v>165.3344</v>
      </c>
      <c r="I599" s="33">
        <f t="shared" si="28"/>
        <v>2710.4</v>
      </c>
      <c r="J599" s="33">
        <f t="shared" si="29"/>
        <v>33.06688</v>
      </c>
      <c r="K599" s="47" t="s">
        <v>3720</v>
      </c>
      <c r="L599" s="190" t="s">
        <v>32</v>
      </c>
      <c r="M599" s="169"/>
      <c r="N599" s="44"/>
      <c r="O599" s="37"/>
      <c r="P599" s="37"/>
      <c r="Q599" s="46"/>
    </row>
    <row r="600" s="1" customFormat="1" customHeight="1" spans="1:17">
      <c r="A600" s="37">
        <v>123</v>
      </c>
      <c r="B600" s="15" t="s">
        <v>3717</v>
      </c>
      <c r="C600" s="38" t="s">
        <v>533</v>
      </c>
      <c r="D600" s="38" t="s">
        <v>3718</v>
      </c>
      <c r="E600" s="37" t="s">
        <v>3711</v>
      </c>
      <c r="F600" s="24">
        <v>7.55</v>
      </c>
      <c r="G600" s="24">
        <v>7.55</v>
      </c>
      <c r="H600" s="33">
        <f t="shared" si="27"/>
        <v>354.6235</v>
      </c>
      <c r="I600" s="33">
        <f t="shared" si="28"/>
        <v>5813.5</v>
      </c>
      <c r="J600" s="33">
        <f t="shared" si="29"/>
        <v>70.9247</v>
      </c>
      <c r="K600" s="47" t="s">
        <v>3720</v>
      </c>
      <c r="L600" s="190" t="s">
        <v>32</v>
      </c>
      <c r="M600" s="170"/>
      <c r="N600" s="44"/>
      <c r="O600" s="37"/>
      <c r="P600" s="37"/>
      <c r="Q600" s="46"/>
    </row>
    <row r="601" s="1" customFormat="1" customHeight="1" spans="1:17">
      <c r="A601" s="37">
        <v>124</v>
      </c>
      <c r="B601" s="15" t="s">
        <v>3721</v>
      </c>
      <c r="C601" s="38" t="s">
        <v>412</v>
      </c>
      <c r="D601" s="38" t="s">
        <v>3722</v>
      </c>
      <c r="E601" s="37" t="s">
        <v>3723</v>
      </c>
      <c r="F601" s="24">
        <v>3</v>
      </c>
      <c r="G601" s="24">
        <v>3</v>
      </c>
      <c r="H601" s="33">
        <f t="shared" si="27"/>
        <v>140.91</v>
      </c>
      <c r="I601" s="33">
        <f t="shared" si="28"/>
        <v>2310</v>
      </c>
      <c r="J601" s="33">
        <f t="shared" si="29"/>
        <v>28.182</v>
      </c>
      <c r="K601" s="47" t="s">
        <v>3724</v>
      </c>
      <c r="L601" s="190" t="s">
        <v>32</v>
      </c>
      <c r="M601" s="168"/>
      <c r="N601" s="44"/>
      <c r="O601" s="37"/>
      <c r="P601" s="37"/>
      <c r="Q601" s="46"/>
    </row>
    <row r="602" s="1" customFormat="1" customHeight="1" spans="1:17">
      <c r="A602" s="37">
        <v>124</v>
      </c>
      <c r="B602" s="15" t="s">
        <v>3721</v>
      </c>
      <c r="C602" s="38" t="s">
        <v>412</v>
      </c>
      <c r="D602" s="38" t="s">
        <v>3722</v>
      </c>
      <c r="E602" s="37" t="s">
        <v>37</v>
      </c>
      <c r="F602" s="24">
        <v>5</v>
      </c>
      <c r="G602" s="24">
        <v>5</v>
      </c>
      <c r="H602" s="33">
        <f t="shared" si="27"/>
        <v>234.85</v>
      </c>
      <c r="I602" s="33">
        <f t="shared" si="28"/>
        <v>3850</v>
      </c>
      <c r="J602" s="33">
        <f t="shared" si="29"/>
        <v>46.97</v>
      </c>
      <c r="K602" s="47" t="s">
        <v>3724</v>
      </c>
      <c r="L602" s="190" t="s">
        <v>32</v>
      </c>
      <c r="M602" s="169"/>
      <c r="N602" s="44"/>
      <c r="O602" s="37"/>
      <c r="P602" s="37"/>
      <c r="Q602" s="46"/>
    </row>
    <row r="603" s="1" customFormat="1" customHeight="1" spans="1:17">
      <c r="A603" s="15">
        <v>124</v>
      </c>
      <c r="B603" s="15" t="s">
        <v>3721</v>
      </c>
      <c r="C603" s="38" t="s">
        <v>412</v>
      </c>
      <c r="D603" s="38" t="s">
        <v>3722</v>
      </c>
      <c r="E603" s="37" t="s">
        <v>1136</v>
      </c>
      <c r="F603" s="24">
        <v>2</v>
      </c>
      <c r="G603" s="24">
        <v>2</v>
      </c>
      <c r="H603" s="33">
        <f t="shared" si="27"/>
        <v>93.94</v>
      </c>
      <c r="I603" s="33">
        <f t="shared" si="28"/>
        <v>1540</v>
      </c>
      <c r="J603" s="33">
        <f t="shared" si="29"/>
        <v>18.788</v>
      </c>
      <c r="K603" s="47" t="s">
        <v>3724</v>
      </c>
      <c r="L603" s="190" t="s">
        <v>32</v>
      </c>
      <c r="M603" s="169"/>
      <c r="N603" s="44"/>
      <c r="O603" s="37"/>
      <c r="P603" s="37"/>
      <c r="Q603" s="46"/>
    </row>
    <row r="604" s="1" customFormat="1" customHeight="1" spans="1:17">
      <c r="A604" s="37">
        <v>124</v>
      </c>
      <c r="B604" s="15" t="s">
        <v>3721</v>
      </c>
      <c r="C604" s="38" t="s">
        <v>412</v>
      </c>
      <c r="D604" s="38" t="s">
        <v>3722</v>
      </c>
      <c r="E604" s="37" t="s">
        <v>3725</v>
      </c>
      <c r="F604" s="24">
        <v>4</v>
      </c>
      <c r="G604" s="24">
        <v>4</v>
      </c>
      <c r="H604" s="33">
        <f t="shared" si="27"/>
        <v>187.88</v>
      </c>
      <c r="I604" s="33">
        <f t="shared" si="28"/>
        <v>3080</v>
      </c>
      <c r="J604" s="33">
        <f t="shared" si="29"/>
        <v>37.576</v>
      </c>
      <c r="K604" s="47" t="s">
        <v>3724</v>
      </c>
      <c r="L604" s="190" t="s">
        <v>32</v>
      </c>
      <c r="M604" s="169"/>
      <c r="N604" s="44"/>
      <c r="O604" s="37"/>
      <c r="P604" s="37"/>
      <c r="Q604" s="46"/>
    </row>
    <row r="605" s="1" customFormat="1" customHeight="1" spans="1:17">
      <c r="A605" s="37">
        <v>124</v>
      </c>
      <c r="B605" s="15" t="s">
        <v>3721</v>
      </c>
      <c r="C605" s="38" t="s">
        <v>412</v>
      </c>
      <c r="D605" s="38" t="s">
        <v>3722</v>
      </c>
      <c r="E605" s="37" t="s">
        <v>3309</v>
      </c>
      <c r="F605" s="24">
        <v>3</v>
      </c>
      <c r="G605" s="24">
        <v>3</v>
      </c>
      <c r="H605" s="33">
        <f t="shared" si="27"/>
        <v>140.91</v>
      </c>
      <c r="I605" s="33">
        <f t="shared" si="28"/>
        <v>2310</v>
      </c>
      <c r="J605" s="33">
        <f t="shared" si="29"/>
        <v>28.182</v>
      </c>
      <c r="K605" s="47" t="s">
        <v>3724</v>
      </c>
      <c r="L605" s="190" t="s">
        <v>32</v>
      </c>
      <c r="M605" s="170"/>
      <c r="N605" s="44"/>
      <c r="O605" s="37"/>
      <c r="P605" s="37"/>
      <c r="Q605" s="46"/>
    </row>
    <row r="606" s="1" customFormat="1" customHeight="1" spans="1:17">
      <c r="A606" s="37">
        <v>125</v>
      </c>
      <c r="B606" s="15" t="s">
        <v>3726</v>
      </c>
      <c r="C606" s="38" t="s">
        <v>459</v>
      </c>
      <c r="D606" s="38" t="s">
        <v>3727</v>
      </c>
      <c r="E606" s="37" t="s">
        <v>3728</v>
      </c>
      <c r="F606" s="24">
        <v>3</v>
      </c>
      <c r="G606" s="24">
        <v>3</v>
      </c>
      <c r="H606" s="33">
        <f t="shared" si="27"/>
        <v>140.91</v>
      </c>
      <c r="I606" s="33">
        <f t="shared" si="28"/>
        <v>2310</v>
      </c>
      <c r="J606" s="33">
        <f t="shared" si="29"/>
        <v>28.182</v>
      </c>
      <c r="K606" s="47" t="s">
        <v>3729</v>
      </c>
      <c r="L606" s="190" t="s">
        <v>32</v>
      </c>
      <c r="M606" s="168"/>
      <c r="N606" s="44"/>
      <c r="O606" s="37"/>
      <c r="P606" s="37"/>
      <c r="Q606" s="46"/>
    </row>
    <row r="607" s="1" customFormat="1" customHeight="1" spans="1:17">
      <c r="A607" s="37">
        <v>125</v>
      </c>
      <c r="B607" s="15" t="s">
        <v>3726</v>
      </c>
      <c r="C607" s="38" t="s">
        <v>459</v>
      </c>
      <c r="D607" s="38" t="s">
        <v>3727</v>
      </c>
      <c r="E607" s="37" t="s">
        <v>3730</v>
      </c>
      <c r="F607" s="24">
        <v>2</v>
      </c>
      <c r="G607" s="24">
        <v>2</v>
      </c>
      <c r="H607" s="33">
        <f t="shared" si="27"/>
        <v>93.94</v>
      </c>
      <c r="I607" s="33">
        <f t="shared" si="28"/>
        <v>1540</v>
      </c>
      <c r="J607" s="33">
        <f t="shared" si="29"/>
        <v>18.788</v>
      </c>
      <c r="K607" s="47" t="s">
        <v>3729</v>
      </c>
      <c r="L607" s="190" t="s">
        <v>32</v>
      </c>
      <c r="M607" s="169"/>
      <c r="N607" s="44"/>
      <c r="O607" s="37"/>
      <c r="P607" s="37"/>
      <c r="Q607" s="46"/>
    </row>
    <row r="608" s="1" customFormat="1" customHeight="1" spans="1:17">
      <c r="A608" s="15">
        <v>125</v>
      </c>
      <c r="B608" s="15" t="s">
        <v>3726</v>
      </c>
      <c r="C608" s="38" t="s">
        <v>459</v>
      </c>
      <c r="D608" s="38" t="s">
        <v>3727</v>
      </c>
      <c r="E608" s="37" t="s">
        <v>37</v>
      </c>
      <c r="F608" s="24">
        <v>5</v>
      </c>
      <c r="G608" s="24">
        <v>5</v>
      </c>
      <c r="H608" s="33">
        <f t="shared" si="27"/>
        <v>234.85</v>
      </c>
      <c r="I608" s="33">
        <f t="shared" si="28"/>
        <v>3850</v>
      </c>
      <c r="J608" s="33">
        <f t="shared" si="29"/>
        <v>46.97</v>
      </c>
      <c r="K608" s="47" t="s">
        <v>3729</v>
      </c>
      <c r="L608" s="190" t="s">
        <v>32</v>
      </c>
      <c r="M608" s="169"/>
      <c r="N608" s="44"/>
      <c r="O608" s="37"/>
      <c r="P608" s="37"/>
      <c r="Q608" s="46"/>
    </row>
    <row r="609" s="1" customFormat="1" customHeight="1" spans="1:17">
      <c r="A609" s="37">
        <v>125</v>
      </c>
      <c r="B609" s="15" t="s">
        <v>3726</v>
      </c>
      <c r="C609" s="38" t="s">
        <v>459</v>
      </c>
      <c r="D609" s="38" t="s">
        <v>3727</v>
      </c>
      <c r="E609" s="37" t="s">
        <v>438</v>
      </c>
      <c r="F609" s="24">
        <v>4</v>
      </c>
      <c r="G609" s="24">
        <v>4</v>
      </c>
      <c r="H609" s="33">
        <f t="shared" si="27"/>
        <v>187.88</v>
      </c>
      <c r="I609" s="33">
        <f t="shared" si="28"/>
        <v>3080</v>
      </c>
      <c r="J609" s="33">
        <f t="shared" si="29"/>
        <v>37.576</v>
      </c>
      <c r="K609" s="47" t="s">
        <v>3729</v>
      </c>
      <c r="L609" s="190" t="s">
        <v>32</v>
      </c>
      <c r="M609" s="169"/>
      <c r="N609" s="44"/>
      <c r="O609" s="37"/>
      <c r="P609" s="37"/>
      <c r="Q609" s="46"/>
    </row>
    <row r="610" s="1" customFormat="1" customHeight="1" spans="1:17">
      <c r="A610" s="37">
        <v>125</v>
      </c>
      <c r="B610" s="15" t="s">
        <v>3726</v>
      </c>
      <c r="C610" s="38" t="s">
        <v>459</v>
      </c>
      <c r="D610" s="38" t="s">
        <v>3727</v>
      </c>
      <c r="E610" s="37" t="s">
        <v>3731</v>
      </c>
      <c r="F610" s="24">
        <v>6</v>
      </c>
      <c r="G610" s="24">
        <v>6</v>
      </c>
      <c r="H610" s="33">
        <f t="shared" si="27"/>
        <v>281.82</v>
      </c>
      <c r="I610" s="33">
        <f t="shared" si="28"/>
        <v>4620</v>
      </c>
      <c r="J610" s="33">
        <f t="shared" si="29"/>
        <v>56.364</v>
      </c>
      <c r="K610" s="47" t="s">
        <v>3729</v>
      </c>
      <c r="L610" s="190" t="s">
        <v>32</v>
      </c>
      <c r="M610" s="170"/>
      <c r="N610" s="44"/>
      <c r="O610" s="37"/>
      <c r="P610" s="37"/>
      <c r="Q610" s="46"/>
    </row>
    <row r="611" s="1" customFormat="1" customHeight="1" spans="1:17">
      <c r="A611" s="37">
        <v>126</v>
      </c>
      <c r="B611" s="15" t="s">
        <v>3732</v>
      </c>
      <c r="C611" s="38" t="s">
        <v>1363</v>
      </c>
      <c r="D611" s="38" t="s">
        <v>3733</v>
      </c>
      <c r="E611" s="37" t="s">
        <v>37</v>
      </c>
      <c r="F611" s="24">
        <v>5</v>
      </c>
      <c r="G611" s="24">
        <v>5</v>
      </c>
      <c r="H611" s="33">
        <f t="shared" si="27"/>
        <v>234.85</v>
      </c>
      <c r="I611" s="33">
        <f t="shared" si="28"/>
        <v>3850</v>
      </c>
      <c r="J611" s="33">
        <f t="shared" si="29"/>
        <v>46.97</v>
      </c>
      <c r="K611" s="47" t="s">
        <v>3734</v>
      </c>
      <c r="L611" s="190" t="s">
        <v>32</v>
      </c>
      <c r="M611" s="168"/>
      <c r="N611" s="44"/>
      <c r="O611" s="37"/>
      <c r="P611" s="37"/>
      <c r="Q611" s="46"/>
    </row>
    <row r="612" s="1" customFormat="1" customHeight="1" spans="1:17">
      <c r="A612" s="37">
        <v>126</v>
      </c>
      <c r="B612" s="15" t="s">
        <v>3732</v>
      </c>
      <c r="C612" s="38" t="s">
        <v>1363</v>
      </c>
      <c r="D612" s="38" t="s">
        <v>3733</v>
      </c>
      <c r="E612" s="37" t="s">
        <v>3728</v>
      </c>
      <c r="F612" s="24">
        <v>6</v>
      </c>
      <c r="G612" s="24">
        <v>6</v>
      </c>
      <c r="H612" s="33">
        <f t="shared" si="27"/>
        <v>281.82</v>
      </c>
      <c r="I612" s="33">
        <f t="shared" si="28"/>
        <v>4620</v>
      </c>
      <c r="J612" s="33">
        <f t="shared" si="29"/>
        <v>56.364</v>
      </c>
      <c r="K612" s="47" t="s">
        <v>3734</v>
      </c>
      <c r="L612" s="190" t="s">
        <v>32</v>
      </c>
      <c r="M612" s="169"/>
      <c r="N612" s="44"/>
      <c r="O612" s="37"/>
      <c r="P612" s="37"/>
      <c r="Q612" s="46"/>
    </row>
    <row r="613" s="1" customFormat="1" customHeight="1" spans="1:17">
      <c r="A613" s="15">
        <v>126</v>
      </c>
      <c r="B613" s="15" t="s">
        <v>3732</v>
      </c>
      <c r="C613" s="38" t="s">
        <v>1363</v>
      </c>
      <c r="D613" s="38" t="s">
        <v>3733</v>
      </c>
      <c r="E613" s="37" t="s">
        <v>3730</v>
      </c>
      <c r="F613" s="24">
        <v>8</v>
      </c>
      <c r="G613" s="24">
        <v>8</v>
      </c>
      <c r="H613" s="33">
        <f t="shared" si="27"/>
        <v>375.76</v>
      </c>
      <c r="I613" s="33">
        <f t="shared" si="28"/>
        <v>6160</v>
      </c>
      <c r="J613" s="33">
        <f t="shared" si="29"/>
        <v>75.152</v>
      </c>
      <c r="K613" s="47" t="s">
        <v>3734</v>
      </c>
      <c r="L613" s="190" t="s">
        <v>32</v>
      </c>
      <c r="M613" s="169"/>
      <c r="N613" s="44"/>
      <c r="O613" s="37"/>
      <c r="P613" s="37"/>
      <c r="Q613" s="46"/>
    </row>
    <row r="614" s="1" customFormat="1" customHeight="1" spans="1:17">
      <c r="A614" s="37">
        <v>126</v>
      </c>
      <c r="B614" s="15" t="s">
        <v>3732</v>
      </c>
      <c r="C614" s="38" t="s">
        <v>1363</v>
      </c>
      <c r="D614" s="38" t="s">
        <v>3733</v>
      </c>
      <c r="E614" s="37" t="s">
        <v>3730</v>
      </c>
      <c r="F614" s="24">
        <v>2</v>
      </c>
      <c r="G614" s="24">
        <v>2</v>
      </c>
      <c r="H614" s="33">
        <f t="shared" si="27"/>
        <v>93.94</v>
      </c>
      <c r="I614" s="33">
        <f t="shared" si="28"/>
        <v>1540</v>
      </c>
      <c r="J614" s="33">
        <f t="shared" si="29"/>
        <v>18.788</v>
      </c>
      <c r="K614" s="47" t="s">
        <v>3734</v>
      </c>
      <c r="L614" s="190" t="s">
        <v>32</v>
      </c>
      <c r="M614" s="169"/>
      <c r="N614" s="44"/>
      <c r="O614" s="37"/>
      <c r="P614" s="37"/>
      <c r="Q614" s="46"/>
    </row>
    <row r="615" s="1" customFormat="1" customHeight="1" spans="1:17">
      <c r="A615" s="37">
        <v>126</v>
      </c>
      <c r="B615" s="15" t="s">
        <v>3732</v>
      </c>
      <c r="C615" s="38" t="s">
        <v>1363</v>
      </c>
      <c r="D615" s="38" t="s">
        <v>3733</v>
      </c>
      <c r="E615" s="37" t="s">
        <v>3735</v>
      </c>
      <c r="F615" s="24">
        <v>4</v>
      </c>
      <c r="G615" s="24">
        <v>4</v>
      </c>
      <c r="H615" s="33">
        <f t="shared" si="27"/>
        <v>187.88</v>
      </c>
      <c r="I615" s="33">
        <f t="shared" si="28"/>
        <v>3080</v>
      </c>
      <c r="J615" s="33">
        <f t="shared" si="29"/>
        <v>37.576</v>
      </c>
      <c r="K615" s="47" t="s">
        <v>3734</v>
      </c>
      <c r="L615" s="190" t="s">
        <v>32</v>
      </c>
      <c r="M615" s="170"/>
      <c r="N615" s="44"/>
      <c r="O615" s="37"/>
      <c r="P615" s="37"/>
      <c r="Q615" s="46"/>
    </row>
    <row r="616" s="1" customFormat="1" customHeight="1" spans="1:17">
      <c r="A616" s="37">
        <v>127</v>
      </c>
      <c r="B616" s="15" t="s">
        <v>3736</v>
      </c>
      <c r="C616" s="38" t="s">
        <v>412</v>
      </c>
      <c r="D616" s="38" t="s">
        <v>3737</v>
      </c>
      <c r="E616" s="37" t="s">
        <v>37</v>
      </c>
      <c r="F616" s="24">
        <v>6</v>
      </c>
      <c r="G616" s="24">
        <v>6</v>
      </c>
      <c r="H616" s="33">
        <f t="shared" si="27"/>
        <v>281.82</v>
      </c>
      <c r="I616" s="33">
        <f t="shared" si="28"/>
        <v>4620</v>
      </c>
      <c r="J616" s="33">
        <f t="shared" si="29"/>
        <v>56.364</v>
      </c>
      <c r="K616" s="47" t="s">
        <v>3738</v>
      </c>
      <c r="L616" s="190" t="s">
        <v>32</v>
      </c>
      <c r="M616" s="168"/>
      <c r="N616" s="44"/>
      <c r="O616" s="37"/>
      <c r="P616" s="37"/>
      <c r="Q616" s="46"/>
    </row>
    <row r="617" s="1" customFormat="1" customHeight="1" spans="1:17">
      <c r="A617" s="37">
        <v>127</v>
      </c>
      <c r="B617" s="15" t="s">
        <v>3736</v>
      </c>
      <c r="C617" s="38" t="s">
        <v>412</v>
      </c>
      <c r="D617" s="38" t="s">
        <v>3737</v>
      </c>
      <c r="E617" s="37" t="s">
        <v>3730</v>
      </c>
      <c r="F617" s="24">
        <v>5</v>
      </c>
      <c r="G617" s="24">
        <v>5</v>
      </c>
      <c r="H617" s="33">
        <f t="shared" si="27"/>
        <v>234.85</v>
      </c>
      <c r="I617" s="33">
        <f t="shared" si="28"/>
        <v>3850</v>
      </c>
      <c r="J617" s="33">
        <f t="shared" si="29"/>
        <v>46.97</v>
      </c>
      <c r="K617" s="47" t="s">
        <v>3738</v>
      </c>
      <c r="L617" s="190" t="s">
        <v>32</v>
      </c>
      <c r="M617" s="169"/>
      <c r="N617" s="44"/>
      <c r="O617" s="37"/>
      <c r="P617" s="37"/>
      <c r="Q617" s="46"/>
    </row>
    <row r="618" s="1" customFormat="1" customHeight="1" spans="1:17">
      <c r="A618" s="15">
        <v>127</v>
      </c>
      <c r="B618" s="15" t="s">
        <v>3736</v>
      </c>
      <c r="C618" s="38" t="s">
        <v>412</v>
      </c>
      <c r="D618" s="38" t="s">
        <v>3737</v>
      </c>
      <c r="E618" s="37" t="s">
        <v>3309</v>
      </c>
      <c r="F618" s="24">
        <v>2</v>
      </c>
      <c r="G618" s="24">
        <v>2</v>
      </c>
      <c r="H618" s="33">
        <f t="shared" si="27"/>
        <v>93.94</v>
      </c>
      <c r="I618" s="33">
        <f t="shared" si="28"/>
        <v>1540</v>
      </c>
      <c r="J618" s="33">
        <f t="shared" si="29"/>
        <v>18.788</v>
      </c>
      <c r="K618" s="47" t="s">
        <v>3738</v>
      </c>
      <c r="L618" s="190" t="s">
        <v>32</v>
      </c>
      <c r="M618" s="169"/>
      <c r="N618" s="44"/>
      <c r="O618" s="37"/>
      <c r="P618" s="37"/>
      <c r="Q618" s="46"/>
    </row>
    <row r="619" s="1" customFormat="1" customHeight="1" spans="1:17">
      <c r="A619" s="37">
        <v>127</v>
      </c>
      <c r="B619" s="15" t="s">
        <v>3736</v>
      </c>
      <c r="C619" s="38" t="s">
        <v>412</v>
      </c>
      <c r="D619" s="38" t="s">
        <v>3737</v>
      </c>
      <c r="E619" s="37" t="s">
        <v>3735</v>
      </c>
      <c r="F619" s="24">
        <v>4</v>
      </c>
      <c r="G619" s="24">
        <v>4</v>
      </c>
      <c r="H619" s="33">
        <f t="shared" si="27"/>
        <v>187.88</v>
      </c>
      <c r="I619" s="33">
        <f t="shared" si="28"/>
        <v>3080</v>
      </c>
      <c r="J619" s="33">
        <f t="shared" si="29"/>
        <v>37.576</v>
      </c>
      <c r="K619" s="47" t="s">
        <v>3738</v>
      </c>
      <c r="L619" s="190" t="s">
        <v>32</v>
      </c>
      <c r="M619" s="169"/>
      <c r="N619" s="44"/>
      <c r="O619" s="37"/>
      <c r="P619" s="37"/>
      <c r="Q619" s="46"/>
    </row>
    <row r="620" s="1" customFormat="1" customHeight="1" spans="1:17">
      <c r="A620" s="37">
        <v>127</v>
      </c>
      <c r="B620" s="15" t="s">
        <v>3736</v>
      </c>
      <c r="C620" s="38" t="s">
        <v>412</v>
      </c>
      <c r="D620" s="38" t="s">
        <v>3737</v>
      </c>
      <c r="E620" s="37" t="s">
        <v>3725</v>
      </c>
      <c r="F620" s="24">
        <v>3</v>
      </c>
      <c r="G620" s="24">
        <v>3</v>
      </c>
      <c r="H620" s="33">
        <f t="shared" si="27"/>
        <v>140.91</v>
      </c>
      <c r="I620" s="33">
        <f t="shared" si="28"/>
        <v>2310</v>
      </c>
      <c r="J620" s="33">
        <f t="shared" si="29"/>
        <v>28.182</v>
      </c>
      <c r="K620" s="47" t="s">
        <v>3738</v>
      </c>
      <c r="L620" s="190" t="s">
        <v>32</v>
      </c>
      <c r="M620" s="170"/>
      <c r="N620" s="44"/>
      <c r="O620" s="37"/>
      <c r="P620" s="37"/>
      <c r="Q620" s="46"/>
    </row>
    <row r="621" s="1" customFormat="1" customHeight="1" spans="1:17">
      <c r="A621" s="37">
        <v>128</v>
      </c>
      <c r="B621" s="15" t="s">
        <v>3739</v>
      </c>
      <c r="C621" s="38" t="s">
        <v>459</v>
      </c>
      <c r="D621" s="38" t="s">
        <v>3740</v>
      </c>
      <c r="E621" s="37" t="s">
        <v>3741</v>
      </c>
      <c r="F621" s="24">
        <v>7</v>
      </c>
      <c r="G621" s="24">
        <v>7</v>
      </c>
      <c r="H621" s="33">
        <f t="shared" si="27"/>
        <v>328.79</v>
      </c>
      <c r="I621" s="33">
        <f t="shared" si="28"/>
        <v>5390</v>
      </c>
      <c r="J621" s="33">
        <f t="shared" si="29"/>
        <v>65.758</v>
      </c>
      <c r="K621" s="47" t="s">
        <v>3742</v>
      </c>
      <c r="L621" s="190" t="s">
        <v>32</v>
      </c>
      <c r="M621" s="168"/>
      <c r="N621" s="44"/>
      <c r="O621" s="37"/>
      <c r="P621" s="37"/>
      <c r="Q621" s="46"/>
    </row>
    <row r="622" s="1" customFormat="1" customHeight="1" spans="1:17">
      <c r="A622" s="37">
        <v>128</v>
      </c>
      <c r="B622" s="15" t="s">
        <v>3739</v>
      </c>
      <c r="C622" s="38" t="s">
        <v>459</v>
      </c>
      <c r="D622" s="38" t="s">
        <v>3740</v>
      </c>
      <c r="E622" s="37" t="s">
        <v>3743</v>
      </c>
      <c r="F622" s="24">
        <v>3</v>
      </c>
      <c r="G622" s="24">
        <v>3</v>
      </c>
      <c r="H622" s="33">
        <f t="shared" si="27"/>
        <v>140.91</v>
      </c>
      <c r="I622" s="33">
        <f t="shared" si="28"/>
        <v>2310</v>
      </c>
      <c r="J622" s="33">
        <f t="shared" si="29"/>
        <v>28.182</v>
      </c>
      <c r="K622" s="47" t="s">
        <v>3742</v>
      </c>
      <c r="L622" s="190" t="s">
        <v>32</v>
      </c>
      <c r="M622" s="169"/>
      <c r="N622" s="44"/>
      <c r="O622" s="37"/>
      <c r="P622" s="37"/>
      <c r="Q622" s="46"/>
    </row>
    <row r="623" s="1" customFormat="1" customHeight="1" spans="1:17">
      <c r="A623" s="15">
        <v>128</v>
      </c>
      <c r="B623" s="15" t="s">
        <v>3739</v>
      </c>
      <c r="C623" s="38" t="s">
        <v>459</v>
      </c>
      <c r="D623" s="38" t="s">
        <v>3740</v>
      </c>
      <c r="E623" s="37" t="s">
        <v>37</v>
      </c>
      <c r="F623" s="24">
        <v>6</v>
      </c>
      <c r="G623" s="24">
        <v>6</v>
      </c>
      <c r="H623" s="33">
        <f t="shared" si="27"/>
        <v>281.82</v>
      </c>
      <c r="I623" s="33">
        <f t="shared" si="28"/>
        <v>4620</v>
      </c>
      <c r="J623" s="33">
        <f t="shared" si="29"/>
        <v>56.364</v>
      </c>
      <c r="K623" s="47" t="s">
        <v>3742</v>
      </c>
      <c r="L623" s="190" t="s">
        <v>32</v>
      </c>
      <c r="M623" s="169"/>
      <c r="N623" s="44"/>
      <c r="O623" s="37"/>
      <c r="P623" s="37"/>
      <c r="Q623" s="46"/>
    </row>
    <row r="624" s="1" customFormat="1" customHeight="1" spans="1:17">
      <c r="A624" s="37">
        <v>128</v>
      </c>
      <c r="B624" s="15" t="s">
        <v>3739</v>
      </c>
      <c r="C624" s="38" t="s">
        <v>459</v>
      </c>
      <c r="D624" s="38" t="s">
        <v>3740</v>
      </c>
      <c r="E624" s="37" t="s">
        <v>37</v>
      </c>
      <c r="F624" s="24">
        <v>2</v>
      </c>
      <c r="G624" s="24">
        <v>2</v>
      </c>
      <c r="H624" s="33">
        <f t="shared" si="27"/>
        <v>93.94</v>
      </c>
      <c r="I624" s="33">
        <f t="shared" si="28"/>
        <v>1540</v>
      </c>
      <c r="J624" s="33">
        <f t="shared" si="29"/>
        <v>18.788</v>
      </c>
      <c r="K624" s="47" t="s">
        <v>3742</v>
      </c>
      <c r="L624" s="190" t="s">
        <v>32</v>
      </c>
      <c r="M624" s="169"/>
      <c r="N624" s="44"/>
      <c r="O624" s="37"/>
      <c r="P624" s="37"/>
      <c r="Q624" s="46"/>
    </row>
    <row r="625" s="1" customFormat="1" customHeight="1" spans="1:17">
      <c r="A625" s="37">
        <v>128</v>
      </c>
      <c r="B625" s="15" t="s">
        <v>3739</v>
      </c>
      <c r="C625" s="38" t="s">
        <v>459</v>
      </c>
      <c r="D625" s="38" t="s">
        <v>3740</v>
      </c>
      <c r="E625" s="37" t="s">
        <v>3309</v>
      </c>
      <c r="F625" s="24">
        <v>4</v>
      </c>
      <c r="G625" s="24">
        <v>4</v>
      </c>
      <c r="H625" s="33">
        <f t="shared" si="27"/>
        <v>187.88</v>
      </c>
      <c r="I625" s="33">
        <f t="shared" si="28"/>
        <v>3080</v>
      </c>
      <c r="J625" s="33">
        <f t="shared" si="29"/>
        <v>37.576</v>
      </c>
      <c r="K625" s="47" t="s">
        <v>3742</v>
      </c>
      <c r="L625" s="190" t="s">
        <v>32</v>
      </c>
      <c r="M625" s="170"/>
      <c r="N625" s="44"/>
      <c r="O625" s="37"/>
      <c r="P625" s="37"/>
      <c r="Q625" s="46"/>
    </row>
    <row r="626" s="1" customFormat="1" customHeight="1" spans="1:17">
      <c r="A626" s="37">
        <v>129</v>
      </c>
      <c r="B626" s="15" t="s">
        <v>3744</v>
      </c>
      <c r="C626" s="38" t="s">
        <v>958</v>
      </c>
      <c r="D626" s="38" t="s">
        <v>3745</v>
      </c>
      <c r="E626" s="37" t="s">
        <v>3728</v>
      </c>
      <c r="F626" s="24">
        <v>2</v>
      </c>
      <c r="G626" s="24">
        <v>2</v>
      </c>
      <c r="H626" s="33">
        <f t="shared" si="27"/>
        <v>93.94</v>
      </c>
      <c r="I626" s="33">
        <f t="shared" si="28"/>
        <v>1540</v>
      </c>
      <c r="J626" s="33">
        <f t="shared" si="29"/>
        <v>18.788</v>
      </c>
      <c r="K626" s="47" t="s">
        <v>3746</v>
      </c>
      <c r="L626" s="190" t="s">
        <v>32</v>
      </c>
      <c r="M626" s="168"/>
      <c r="N626" s="44"/>
      <c r="O626" s="37"/>
      <c r="P626" s="37"/>
      <c r="Q626" s="46"/>
    </row>
    <row r="627" s="1" customFormat="1" customHeight="1" spans="1:17">
      <c r="A627" s="37">
        <v>129</v>
      </c>
      <c r="B627" s="15" t="s">
        <v>3744</v>
      </c>
      <c r="C627" s="38" t="s">
        <v>958</v>
      </c>
      <c r="D627" s="38" t="s">
        <v>3745</v>
      </c>
      <c r="E627" s="37" t="s">
        <v>3723</v>
      </c>
      <c r="F627" s="24">
        <v>5</v>
      </c>
      <c r="G627" s="24">
        <v>5</v>
      </c>
      <c r="H627" s="33">
        <f t="shared" si="27"/>
        <v>234.85</v>
      </c>
      <c r="I627" s="33">
        <f t="shared" si="28"/>
        <v>3850</v>
      </c>
      <c r="J627" s="33">
        <f t="shared" si="29"/>
        <v>46.97</v>
      </c>
      <c r="K627" s="47" t="s">
        <v>3746</v>
      </c>
      <c r="L627" s="190" t="s">
        <v>32</v>
      </c>
      <c r="M627" s="169"/>
      <c r="N627" s="44"/>
      <c r="O627" s="37"/>
      <c r="P627" s="37"/>
      <c r="Q627" s="46"/>
    </row>
    <row r="628" s="1" customFormat="1" customHeight="1" spans="1:17">
      <c r="A628" s="15">
        <v>129</v>
      </c>
      <c r="B628" s="15" t="s">
        <v>3744</v>
      </c>
      <c r="C628" s="38" t="s">
        <v>958</v>
      </c>
      <c r="D628" s="38" t="s">
        <v>3745</v>
      </c>
      <c r="E628" s="37" t="s">
        <v>37</v>
      </c>
      <c r="F628" s="24">
        <v>3</v>
      </c>
      <c r="G628" s="24">
        <v>3</v>
      </c>
      <c r="H628" s="33">
        <f t="shared" si="27"/>
        <v>140.91</v>
      </c>
      <c r="I628" s="33">
        <f t="shared" si="28"/>
        <v>2310</v>
      </c>
      <c r="J628" s="33">
        <f t="shared" si="29"/>
        <v>28.182</v>
      </c>
      <c r="K628" s="47" t="s">
        <v>3746</v>
      </c>
      <c r="L628" s="190" t="s">
        <v>32</v>
      </c>
      <c r="M628" s="169"/>
      <c r="N628" s="44"/>
      <c r="O628" s="37"/>
      <c r="P628" s="37"/>
      <c r="Q628" s="46"/>
    </row>
    <row r="629" s="1" customFormat="1" customHeight="1" spans="1:17">
      <c r="A629" s="37">
        <v>129</v>
      </c>
      <c r="B629" s="15" t="s">
        <v>3744</v>
      </c>
      <c r="C629" s="38" t="s">
        <v>958</v>
      </c>
      <c r="D629" s="38" t="s">
        <v>3745</v>
      </c>
      <c r="E629" s="37" t="s">
        <v>3747</v>
      </c>
      <c r="F629" s="24">
        <v>2</v>
      </c>
      <c r="G629" s="24">
        <v>2</v>
      </c>
      <c r="H629" s="33">
        <f t="shared" si="27"/>
        <v>93.94</v>
      </c>
      <c r="I629" s="33">
        <f t="shared" si="28"/>
        <v>1540</v>
      </c>
      <c r="J629" s="33">
        <f t="shared" si="29"/>
        <v>18.788</v>
      </c>
      <c r="K629" s="47" t="s">
        <v>3746</v>
      </c>
      <c r="L629" s="190" t="s">
        <v>32</v>
      </c>
      <c r="M629" s="169"/>
      <c r="N629" s="44"/>
      <c r="O629" s="37"/>
      <c r="P629" s="37"/>
      <c r="Q629" s="46"/>
    </row>
    <row r="630" s="1" customFormat="1" customHeight="1" spans="1:17">
      <c r="A630" s="37">
        <v>129</v>
      </c>
      <c r="B630" s="15" t="s">
        <v>3744</v>
      </c>
      <c r="C630" s="38" t="s">
        <v>958</v>
      </c>
      <c r="D630" s="38" t="s">
        <v>3745</v>
      </c>
      <c r="E630" s="37" t="s">
        <v>3725</v>
      </c>
      <c r="F630" s="24">
        <v>8</v>
      </c>
      <c r="G630" s="24">
        <v>8</v>
      </c>
      <c r="H630" s="33">
        <f t="shared" si="27"/>
        <v>375.76</v>
      </c>
      <c r="I630" s="33">
        <f t="shared" si="28"/>
        <v>6160</v>
      </c>
      <c r="J630" s="33">
        <f t="shared" si="29"/>
        <v>75.152</v>
      </c>
      <c r="K630" s="47" t="s">
        <v>3746</v>
      </c>
      <c r="L630" s="190" t="s">
        <v>32</v>
      </c>
      <c r="M630" s="170"/>
      <c r="N630" s="44"/>
      <c r="O630" s="37"/>
      <c r="P630" s="37"/>
      <c r="Q630" s="46"/>
    </row>
    <row r="631" s="1" customFormat="1" customHeight="1" spans="1:17">
      <c r="A631" s="37">
        <v>130</v>
      </c>
      <c r="B631" s="15" t="s">
        <v>3748</v>
      </c>
      <c r="C631" s="38" t="s">
        <v>569</v>
      </c>
      <c r="D631" s="38" t="s">
        <v>3749</v>
      </c>
      <c r="E631" s="37" t="s">
        <v>37</v>
      </c>
      <c r="F631" s="24">
        <v>3</v>
      </c>
      <c r="G631" s="24">
        <v>3</v>
      </c>
      <c r="H631" s="33">
        <f t="shared" si="27"/>
        <v>140.91</v>
      </c>
      <c r="I631" s="33">
        <f t="shared" si="28"/>
        <v>2310</v>
      </c>
      <c r="J631" s="33">
        <f t="shared" si="29"/>
        <v>28.182</v>
      </c>
      <c r="K631" s="47" t="s">
        <v>3750</v>
      </c>
      <c r="L631" s="190" t="s">
        <v>32</v>
      </c>
      <c r="M631" s="168"/>
      <c r="N631" s="44"/>
      <c r="O631" s="37"/>
      <c r="P631" s="37"/>
      <c r="Q631" s="46"/>
    </row>
    <row r="632" s="1" customFormat="1" customHeight="1" spans="1:17">
      <c r="A632" s="37">
        <v>130</v>
      </c>
      <c r="B632" s="15" t="s">
        <v>3748</v>
      </c>
      <c r="C632" s="38" t="s">
        <v>569</v>
      </c>
      <c r="D632" s="38" t="s">
        <v>3749</v>
      </c>
      <c r="E632" s="37" t="s">
        <v>37</v>
      </c>
      <c r="F632" s="24">
        <v>2.6</v>
      </c>
      <c r="G632" s="24">
        <v>2.6</v>
      </c>
      <c r="H632" s="33">
        <f t="shared" si="27"/>
        <v>122.122</v>
      </c>
      <c r="I632" s="33">
        <f t="shared" si="28"/>
        <v>2002</v>
      </c>
      <c r="J632" s="33">
        <f t="shared" si="29"/>
        <v>24.4244</v>
      </c>
      <c r="K632" s="47" t="s">
        <v>3750</v>
      </c>
      <c r="L632" s="190" t="s">
        <v>32</v>
      </c>
      <c r="M632" s="169"/>
      <c r="N632" s="44"/>
      <c r="O632" s="37"/>
      <c r="P632" s="37"/>
      <c r="Q632" s="46"/>
    </row>
    <row r="633" s="1" customFormat="1" customHeight="1" spans="1:17">
      <c r="A633" s="15">
        <v>130</v>
      </c>
      <c r="B633" s="15" t="s">
        <v>3748</v>
      </c>
      <c r="C633" s="38" t="s">
        <v>569</v>
      </c>
      <c r="D633" s="38" t="s">
        <v>3749</v>
      </c>
      <c r="E633" s="37" t="s">
        <v>3747</v>
      </c>
      <c r="F633" s="24">
        <v>3.5</v>
      </c>
      <c r="G633" s="24">
        <v>3.5</v>
      </c>
      <c r="H633" s="33">
        <f t="shared" si="27"/>
        <v>164.395</v>
      </c>
      <c r="I633" s="33">
        <f t="shared" si="28"/>
        <v>2695</v>
      </c>
      <c r="J633" s="33">
        <f t="shared" si="29"/>
        <v>32.879</v>
      </c>
      <c r="K633" s="47" t="s">
        <v>3750</v>
      </c>
      <c r="L633" s="190" t="s">
        <v>32</v>
      </c>
      <c r="M633" s="169"/>
      <c r="N633" s="44"/>
      <c r="O633" s="37"/>
      <c r="P633" s="37"/>
      <c r="Q633" s="46"/>
    </row>
    <row r="634" s="1" customFormat="1" customHeight="1" spans="1:17">
      <c r="A634" s="37">
        <v>130</v>
      </c>
      <c r="B634" s="15" t="s">
        <v>3748</v>
      </c>
      <c r="C634" s="38" t="s">
        <v>569</v>
      </c>
      <c r="D634" s="38" t="s">
        <v>3749</v>
      </c>
      <c r="E634" s="37" t="s">
        <v>3725</v>
      </c>
      <c r="F634" s="24">
        <v>3.4</v>
      </c>
      <c r="G634" s="24">
        <v>3.4</v>
      </c>
      <c r="H634" s="33">
        <f t="shared" si="27"/>
        <v>159.698</v>
      </c>
      <c r="I634" s="33">
        <f t="shared" si="28"/>
        <v>2618</v>
      </c>
      <c r="J634" s="33">
        <f t="shared" si="29"/>
        <v>31.9396</v>
      </c>
      <c r="K634" s="47" t="s">
        <v>3750</v>
      </c>
      <c r="L634" s="190" t="s">
        <v>32</v>
      </c>
      <c r="M634" s="169"/>
      <c r="N634" s="44"/>
      <c r="O634" s="37"/>
      <c r="P634" s="37"/>
      <c r="Q634" s="46"/>
    </row>
    <row r="635" s="1" customFormat="1" customHeight="1" spans="1:17">
      <c r="A635" s="37">
        <v>130</v>
      </c>
      <c r="B635" s="15" t="s">
        <v>3748</v>
      </c>
      <c r="C635" s="38" t="s">
        <v>569</v>
      </c>
      <c r="D635" s="38" t="s">
        <v>3749</v>
      </c>
      <c r="E635" s="37" t="s">
        <v>1271</v>
      </c>
      <c r="F635" s="24">
        <v>2.9</v>
      </c>
      <c r="G635" s="24">
        <v>2.9</v>
      </c>
      <c r="H635" s="33">
        <f t="shared" si="27"/>
        <v>136.213</v>
      </c>
      <c r="I635" s="33">
        <f t="shared" si="28"/>
        <v>2233</v>
      </c>
      <c r="J635" s="33">
        <f t="shared" si="29"/>
        <v>27.2426</v>
      </c>
      <c r="K635" s="47" t="s">
        <v>3750</v>
      </c>
      <c r="L635" s="190" t="s">
        <v>32</v>
      </c>
      <c r="M635" s="170"/>
      <c r="N635" s="44"/>
      <c r="O635" s="37"/>
      <c r="P635" s="37"/>
      <c r="Q635" s="46"/>
    </row>
    <row r="636" s="1" customFormat="1" customHeight="1" spans="1:17">
      <c r="A636" s="37">
        <v>131</v>
      </c>
      <c r="B636" s="15" t="s">
        <v>3751</v>
      </c>
      <c r="C636" s="38" t="s">
        <v>447</v>
      </c>
      <c r="D636" s="38" t="s">
        <v>3752</v>
      </c>
      <c r="E636" s="37" t="s">
        <v>3753</v>
      </c>
      <c r="F636" s="24">
        <v>2</v>
      </c>
      <c r="G636" s="24">
        <v>2</v>
      </c>
      <c r="H636" s="33">
        <f t="shared" si="27"/>
        <v>93.94</v>
      </c>
      <c r="I636" s="33">
        <f t="shared" si="28"/>
        <v>1540</v>
      </c>
      <c r="J636" s="33">
        <f t="shared" si="29"/>
        <v>18.788</v>
      </c>
      <c r="K636" s="47" t="s">
        <v>3754</v>
      </c>
      <c r="L636" s="190" t="s">
        <v>32</v>
      </c>
      <c r="M636" s="168"/>
      <c r="N636" s="44"/>
      <c r="O636" s="37"/>
      <c r="P636" s="37"/>
      <c r="Q636" s="46"/>
    </row>
    <row r="637" s="1" customFormat="1" customHeight="1" spans="1:17">
      <c r="A637" s="37">
        <v>131</v>
      </c>
      <c r="B637" s="15" t="s">
        <v>3751</v>
      </c>
      <c r="C637" s="38" t="s">
        <v>447</v>
      </c>
      <c r="D637" s="38" t="s">
        <v>3752</v>
      </c>
      <c r="E637" s="37" t="s">
        <v>37</v>
      </c>
      <c r="F637" s="24">
        <v>5</v>
      </c>
      <c r="G637" s="24">
        <v>5</v>
      </c>
      <c r="H637" s="33">
        <f t="shared" si="27"/>
        <v>234.85</v>
      </c>
      <c r="I637" s="33">
        <f t="shared" si="28"/>
        <v>3850</v>
      </c>
      <c r="J637" s="33">
        <f t="shared" si="29"/>
        <v>46.97</v>
      </c>
      <c r="K637" s="47" t="s">
        <v>3754</v>
      </c>
      <c r="L637" s="190" t="s">
        <v>32</v>
      </c>
      <c r="M637" s="169"/>
      <c r="N637" s="44"/>
      <c r="O637" s="37"/>
      <c r="P637" s="37"/>
      <c r="Q637" s="46"/>
    </row>
    <row r="638" s="1" customFormat="1" customHeight="1" spans="1:17">
      <c r="A638" s="15">
        <v>131</v>
      </c>
      <c r="B638" s="15" t="s">
        <v>3751</v>
      </c>
      <c r="C638" s="38" t="s">
        <v>447</v>
      </c>
      <c r="D638" s="38" t="s">
        <v>3752</v>
      </c>
      <c r="E638" s="37" t="s">
        <v>3755</v>
      </c>
      <c r="F638" s="24">
        <v>6</v>
      </c>
      <c r="G638" s="24">
        <v>6</v>
      </c>
      <c r="H638" s="33">
        <f t="shared" si="27"/>
        <v>281.82</v>
      </c>
      <c r="I638" s="33">
        <f t="shared" si="28"/>
        <v>4620</v>
      </c>
      <c r="J638" s="33">
        <f t="shared" si="29"/>
        <v>56.364</v>
      </c>
      <c r="K638" s="47" t="s">
        <v>3754</v>
      </c>
      <c r="L638" s="190" t="s">
        <v>32</v>
      </c>
      <c r="M638" s="169"/>
      <c r="N638" s="44"/>
      <c r="O638" s="37"/>
      <c r="P638" s="37"/>
      <c r="Q638" s="46"/>
    </row>
    <row r="639" s="1" customFormat="1" customHeight="1" spans="1:17">
      <c r="A639" s="37">
        <v>131</v>
      </c>
      <c r="B639" s="15" t="s">
        <v>3751</v>
      </c>
      <c r="C639" s="38" t="s">
        <v>447</v>
      </c>
      <c r="D639" s="38" t="s">
        <v>3752</v>
      </c>
      <c r="E639" s="37" t="s">
        <v>3756</v>
      </c>
      <c r="F639" s="24">
        <v>4</v>
      </c>
      <c r="G639" s="24">
        <v>4</v>
      </c>
      <c r="H639" s="33">
        <f t="shared" si="27"/>
        <v>187.88</v>
      </c>
      <c r="I639" s="33">
        <f t="shared" si="28"/>
        <v>3080</v>
      </c>
      <c r="J639" s="33">
        <f t="shared" si="29"/>
        <v>37.576</v>
      </c>
      <c r="K639" s="47" t="s">
        <v>3754</v>
      </c>
      <c r="L639" s="190" t="s">
        <v>32</v>
      </c>
      <c r="M639" s="169"/>
      <c r="N639" s="44"/>
      <c r="O639" s="37"/>
      <c r="P639" s="37"/>
      <c r="Q639" s="46"/>
    </row>
    <row r="640" s="1" customFormat="1" customHeight="1" spans="1:17">
      <c r="A640" s="37">
        <v>131</v>
      </c>
      <c r="B640" s="15" t="s">
        <v>3751</v>
      </c>
      <c r="C640" s="38" t="s">
        <v>447</v>
      </c>
      <c r="D640" s="38" t="s">
        <v>3752</v>
      </c>
      <c r="E640" s="37" t="s">
        <v>3757</v>
      </c>
      <c r="F640" s="24">
        <v>3</v>
      </c>
      <c r="G640" s="24">
        <v>3</v>
      </c>
      <c r="H640" s="33">
        <f t="shared" si="27"/>
        <v>140.91</v>
      </c>
      <c r="I640" s="33">
        <f t="shared" si="28"/>
        <v>2310</v>
      </c>
      <c r="J640" s="33">
        <f t="shared" si="29"/>
        <v>28.182</v>
      </c>
      <c r="K640" s="47" t="s">
        <v>3754</v>
      </c>
      <c r="L640" s="190" t="s">
        <v>32</v>
      </c>
      <c r="M640" s="170"/>
      <c r="N640" s="44"/>
      <c r="O640" s="37"/>
      <c r="P640" s="37"/>
      <c r="Q640" s="46"/>
    </row>
    <row r="641" s="1" customFormat="1" customHeight="1" spans="1:17">
      <c r="A641" s="37">
        <v>132</v>
      </c>
      <c r="B641" s="15" t="s">
        <v>3758</v>
      </c>
      <c r="C641" s="38" t="s">
        <v>3759</v>
      </c>
      <c r="D641" s="38" t="s">
        <v>3760</v>
      </c>
      <c r="E641" s="37" t="s">
        <v>3761</v>
      </c>
      <c r="F641" s="24">
        <v>1.9</v>
      </c>
      <c r="G641" s="24">
        <v>1.9</v>
      </c>
      <c r="H641" s="33">
        <f t="shared" si="27"/>
        <v>89.243</v>
      </c>
      <c r="I641" s="33">
        <f t="shared" si="28"/>
        <v>1463</v>
      </c>
      <c r="J641" s="33">
        <f t="shared" si="29"/>
        <v>17.8486</v>
      </c>
      <c r="K641" s="47" t="s">
        <v>3762</v>
      </c>
      <c r="L641" s="190" t="s">
        <v>32</v>
      </c>
      <c r="M641" s="168"/>
      <c r="N641" s="44"/>
      <c r="O641" s="37"/>
      <c r="P641" s="37"/>
      <c r="Q641" s="46"/>
    </row>
    <row r="642" s="1" customFormat="1" customHeight="1" spans="1:17">
      <c r="A642" s="37">
        <v>132</v>
      </c>
      <c r="B642" s="15" t="s">
        <v>3758</v>
      </c>
      <c r="C642" s="38" t="s">
        <v>3759</v>
      </c>
      <c r="D642" s="38" t="s">
        <v>3760</v>
      </c>
      <c r="E642" s="37" t="s">
        <v>3763</v>
      </c>
      <c r="F642" s="24">
        <v>2.3</v>
      </c>
      <c r="G642" s="24">
        <v>2.3</v>
      </c>
      <c r="H642" s="33">
        <f t="shared" si="27"/>
        <v>108.031</v>
      </c>
      <c r="I642" s="33">
        <f t="shared" si="28"/>
        <v>1771</v>
      </c>
      <c r="J642" s="33">
        <f t="shared" si="29"/>
        <v>21.6062</v>
      </c>
      <c r="K642" s="47" t="s">
        <v>3762</v>
      </c>
      <c r="L642" s="190" t="s">
        <v>32</v>
      </c>
      <c r="M642" s="169"/>
      <c r="N642" s="44"/>
      <c r="O642" s="37"/>
      <c r="P642" s="37"/>
      <c r="Q642" s="46"/>
    </row>
    <row r="643" s="1" customFormat="1" customHeight="1" spans="1:17">
      <c r="A643" s="15">
        <v>132</v>
      </c>
      <c r="B643" s="15" t="s">
        <v>3758</v>
      </c>
      <c r="C643" s="38" t="s">
        <v>3759</v>
      </c>
      <c r="D643" s="38" t="s">
        <v>3760</v>
      </c>
      <c r="E643" s="37" t="s">
        <v>3757</v>
      </c>
      <c r="F643" s="24">
        <v>1.3</v>
      </c>
      <c r="G643" s="24">
        <v>1.3</v>
      </c>
      <c r="H643" s="33">
        <f t="shared" si="27"/>
        <v>61.061</v>
      </c>
      <c r="I643" s="33">
        <f t="shared" si="28"/>
        <v>1001</v>
      </c>
      <c r="J643" s="33">
        <f t="shared" si="29"/>
        <v>12.2122</v>
      </c>
      <c r="K643" s="47" t="s">
        <v>3762</v>
      </c>
      <c r="L643" s="190" t="s">
        <v>32</v>
      </c>
      <c r="M643" s="169"/>
      <c r="N643" s="44"/>
      <c r="O643" s="37"/>
      <c r="P643" s="37"/>
      <c r="Q643" s="46"/>
    </row>
    <row r="644" s="1" customFormat="1" customHeight="1" spans="1:17">
      <c r="A644" s="37">
        <v>132</v>
      </c>
      <c r="B644" s="15" t="s">
        <v>3758</v>
      </c>
      <c r="C644" s="38" t="s">
        <v>3759</v>
      </c>
      <c r="D644" s="38" t="s">
        <v>3760</v>
      </c>
      <c r="E644" s="37" t="s">
        <v>3757</v>
      </c>
      <c r="F644" s="24">
        <v>1.2</v>
      </c>
      <c r="G644" s="24">
        <v>1.2</v>
      </c>
      <c r="H644" s="33">
        <f t="shared" si="27"/>
        <v>56.364</v>
      </c>
      <c r="I644" s="33">
        <f t="shared" si="28"/>
        <v>924</v>
      </c>
      <c r="J644" s="33">
        <f t="shared" si="29"/>
        <v>11.2728</v>
      </c>
      <c r="K644" s="47" t="s">
        <v>3762</v>
      </c>
      <c r="L644" s="190" t="s">
        <v>32</v>
      </c>
      <c r="M644" s="169"/>
      <c r="N644" s="44"/>
      <c r="O644" s="37"/>
      <c r="P644" s="37"/>
      <c r="Q644" s="46"/>
    </row>
    <row r="645" s="1" customFormat="1" customHeight="1" spans="1:17">
      <c r="A645" s="37">
        <v>132</v>
      </c>
      <c r="B645" s="15" t="s">
        <v>3758</v>
      </c>
      <c r="C645" s="38" t="s">
        <v>3759</v>
      </c>
      <c r="D645" s="38" t="s">
        <v>3760</v>
      </c>
      <c r="E645" s="37" t="s">
        <v>3764</v>
      </c>
      <c r="F645" s="24">
        <v>1</v>
      </c>
      <c r="G645" s="24">
        <v>1</v>
      </c>
      <c r="H645" s="33">
        <f t="shared" si="27"/>
        <v>46.97</v>
      </c>
      <c r="I645" s="33">
        <f t="shared" si="28"/>
        <v>770</v>
      </c>
      <c r="J645" s="33">
        <f t="shared" si="29"/>
        <v>9.394</v>
      </c>
      <c r="K645" s="47" t="s">
        <v>3762</v>
      </c>
      <c r="L645" s="190" t="s">
        <v>32</v>
      </c>
      <c r="M645" s="170"/>
      <c r="N645" s="44"/>
      <c r="O645" s="37"/>
      <c r="P645" s="37"/>
      <c r="Q645" s="46"/>
    </row>
    <row r="646" s="1" customFormat="1" customHeight="1" spans="1:17">
      <c r="A646" s="37">
        <v>133</v>
      </c>
      <c r="B646" s="15" t="s">
        <v>3765</v>
      </c>
      <c r="C646" s="38" t="s">
        <v>617</v>
      </c>
      <c r="D646" s="38" t="s">
        <v>3766</v>
      </c>
      <c r="E646" s="37" t="s">
        <v>37</v>
      </c>
      <c r="F646" s="24">
        <v>8</v>
      </c>
      <c r="G646" s="24">
        <v>8</v>
      </c>
      <c r="H646" s="33">
        <f t="shared" si="27"/>
        <v>375.76</v>
      </c>
      <c r="I646" s="33">
        <f t="shared" si="28"/>
        <v>6160</v>
      </c>
      <c r="J646" s="33">
        <f t="shared" si="29"/>
        <v>75.152</v>
      </c>
      <c r="K646" s="47" t="s">
        <v>3767</v>
      </c>
      <c r="L646" s="190" t="s">
        <v>32</v>
      </c>
      <c r="M646" s="168"/>
      <c r="N646" s="44"/>
      <c r="O646" s="37"/>
      <c r="P646" s="37"/>
      <c r="Q646" s="46"/>
    </row>
    <row r="647" s="1" customFormat="1" customHeight="1" spans="1:17">
      <c r="A647" s="37">
        <v>133</v>
      </c>
      <c r="B647" s="15" t="s">
        <v>3765</v>
      </c>
      <c r="C647" s="38" t="s">
        <v>617</v>
      </c>
      <c r="D647" s="38" t="s">
        <v>3766</v>
      </c>
      <c r="E647" s="37" t="s">
        <v>3701</v>
      </c>
      <c r="F647" s="24">
        <v>5</v>
      </c>
      <c r="G647" s="24">
        <v>5</v>
      </c>
      <c r="H647" s="33">
        <f t="shared" si="27"/>
        <v>234.85</v>
      </c>
      <c r="I647" s="33">
        <f t="shared" si="28"/>
        <v>3850</v>
      </c>
      <c r="J647" s="33">
        <f t="shared" si="29"/>
        <v>46.97</v>
      </c>
      <c r="K647" s="47" t="s">
        <v>3767</v>
      </c>
      <c r="L647" s="190" t="s">
        <v>32</v>
      </c>
      <c r="M647" s="169"/>
      <c r="N647" s="44"/>
      <c r="O647" s="37"/>
      <c r="P647" s="37"/>
      <c r="Q647" s="46"/>
    </row>
    <row r="648" s="1" customFormat="1" customHeight="1" spans="1:17">
      <c r="A648" s="15">
        <v>133</v>
      </c>
      <c r="B648" s="15" t="s">
        <v>3765</v>
      </c>
      <c r="C648" s="38" t="s">
        <v>617</v>
      </c>
      <c r="D648" s="38" t="s">
        <v>3766</v>
      </c>
      <c r="E648" s="37" t="s">
        <v>3702</v>
      </c>
      <c r="F648" s="24">
        <v>6</v>
      </c>
      <c r="G648" s="24">
        <v>6</v>
      </c>
      <c r="H648" s="33">
        <f t="shared" ref="H648:H711" si="30">G648*46.97</f>
        <v>281.82</v>
      </c>
      <c r="I648" s="33">
        <f t="shared" ref="I648:I711" si="31">G648*770</f>
        <v>4620</v>
      </c>
      <c r="J648" s="33">
        <f t="shared" ref="J648:J711" si="32">H648*20%</f>
        <v>56.364</v>
      </c>
      <c r="K648" s="47" t="s">
        <v>3767</v>
      </c>
      <c r="L648" s="190" t="s">
        <v>32</v>
      </c>
      <c r="M648" s="169"/>
      <c r="N648" s="44"/>
      <c r="O648" s="37"/>
      <c r="P648" s="37"/>
      <c r="Q648" s="46"/>
    </row>
    <row r="649" s="1" customFormat="1" customHeight="1" spans="1:17">
      <c r="A649" s="37">
        <v>133</v>
      </c>
      <c r="B649" s="15" t="s">
        <v>3765</v>
      </c>
      <c r="C649" s="38" t="s">
        <v>617</v>
      </c>
      <c r="D649" s="38" t="s">
        <v>3766</v>
      </c>
      <c r="E649" s="37" t="s">
        <v>3296</v>
      </c>
      <c r="F649" s="24">
        <v>4</v>
      </c>
      <c r="G649" s="24">
        <v>4</v>
      </c>
      <c r="H649" s="33">
        <f t="shared" si="30"/>
        <v>187.88</v>
      </c>
      <c r="I649" s="33">
        <f t="shared" si="31"/>
        <v>3080</v>
      </c>
      <c r="J649" s="33">
        <f t="shared" si="32"/>
        <v>37.576</v>
      </c>
      <c r="K649" s="47" t="s">
        <v>3767</v>
      </c>
      <c r="L649" s="190" t="s">
        <v>32</v>
      </c>
      <c r="M649" s="170"/>
      <c r="N649" s="44"/>
      <c r="O649" s="37"/>
      <c r="P649" s="37"/>
      <c r="Q649" s="46"/>
    </row>
    <row r="650" s="1" customFormat="1" customHeight="1" spans="1:17">
      <c r="A650" s="37">
        <v>134</v>
      </c>
      <c r="B650" s="15" t="s">
        <v>3768</v>
      </c>
      <c r="C650" s="38" t="s">
        <v>696</v>
      </c>
      <c r="D650" s="38" t="s">
        <v>3769</v>
      </c>
      <c r="E650" s="37" t="s">
        <v>37</v>
      </c>
      <c r="F650" s="24">
        <v>1.8</v>
      </c>
      <c r="G650" s="24">
        <v>1.8</v>
      </c>
      <c r="H650" s="33">
        <f t="shared" si="30"/>
        <v>84.546</v>
      </c>
      <c r="I650" s="33">
        <f t="shared" si="31"/>
        <v>1386</v>
      </c>
      <c r="J650" s="33">
        <f t="shared" si="32"/>
        <v>16.9092</v>
      </c>
      <c r="K650" s="47" t="s">
        <v>3770</v>
      </c>
      <c r="L650" s="190" t="s">
        <v>32</v>
      </c>
      <c r="M650" s="168"/>
      <c r="N650" s="44"/>
      <c r="O650" s="37"/>
      <c r="P650" s="37"/>
      <c r="Q650" s="46"/>
    </row>
    <row r="651" s="1" customFormat="1" customHeight="1" spans="1:17">
      <c r="A651" s="37">
        <v>134</v>
      </c>
      <c r="B651" s="15" t="s">
        <v>3768</v>
      </c>
      <c r="C651" s="38" t="s">
        <v>696</v>
      </c>
      <c r="D651" s="38" t="s">
        <v>3769</v>
      </c>
      <c r="E651" s="37" t="s">
        <v>3747</v>
      </c>
      <c r="F651" s="24">
        <v>0.8</v>
      </c>
      <c r="G651" s="24">
        <v>0.8</v>
      </c>
      <c r="H651" s="33">
        <f t="shared" si="30"/>
        <v>37.576</v>
      </c>
      <c r="I651" s="33">
        <f t="shared" si="31"/>
        <v>616</v>
      </c>
      <c r="J651" s="33">
        <f t="shared" si="32"/>
        <v>7.5152</v>
      </c>
      <c r="K651" s="47" t="s">
        <v>3770</v>
      </c>
      <c r="L651" s="190" t="s">
        <v>32</v>
      </c>
      <c r="M651" s="169"/>
      <c r="N651" s="44"/>
      <c r="O651" s="37"/>
      <c r="P651" s="37"/>
      <c r="Q651" s="46"/>
    </row>
    <row r="652" s="1" customFormat="1" customHeight="1" spans="1:17">
      <c r="A652" s="37">
        <v>134</v>
      </c>
      <c r="B652" s="15" t="s">
        <v>3768</v>
      </c>
      <c r="C652" s="38" t="s">
        <v>696</v>
      </c>
      <c r="D652" s="38" t="s">
        <v>3769</v>
      </c>
      <c r="E652" s="37" t="s">
        <v>474</v>
      </c>
      <c r="F652" s="24">
        <v>0.9</v>
      </c>
      <c r="G652" s="24">
        <v>0.9</v>
      </c>
      <c r="H652" s="33">
        <f t="shared" si="30"/>
        <v>42.273</v>
      </c>
      <c r="I652" s="33">
        <f t="shared" si="31"/>
        <v>693</v>
      </c>
      <c r="J652" s="33">
        <f t="shared" si="32"/>
        <v>8.4546</v>
      </c>
      <c r="K652" s="47" t="s">
        <v>3770</v>
      </c>
      <c r="L652" s="190" t="s">
        <v>32</v>
      </c>
      <c r="M652" s="169"/>
      <c r="N652" s="44"/>
      <c r="O652" s="37"/>
      <c r="P652" s="37"/>
      <c r="Q652" s="46"/>
    </row>
    <row r="653" s="1" customFormat="1" customHeight="1" spans="1:17">
      <c r="A653" s="15">
        <v>134</v>
      </c>
      <c r="B653" s="15" t="s">
        <v>3768</v>
      </c>
      <c r="C653" s="38" t="s">
        <v>696</v>
      </c>
      <c r="D653" s="38" t="s">
        <v>3769</v>
      </c>
      <c r="E653" s="37" t="s">
        <v>3725</v>
      </c>
      <c r="F653" s="24">
        <v>1.5</v>
      </c>
      <c r="G653" s="24">
        <v>1.5</v>
      </c>
      <c r="H653" s="33">
        <f t="shared" si="30"/>
        <v>70.455</v>
      </c>
      <c r="I653" s="33">
        <f t="shared" si="31"/>
        <v>1155</v>
      </c>
      <c r="J653" s="33">
        <f t="shared" si="32"/>
        <v>14.091</v>
      </c>
      <c r="K653" s="47" t="s">
        <v>3770</v>
      </c>
      <c r="L653" s="190" t="s">
        <v>32</v>
      </c>
      <c r="M653" s="170"/>
      <c r="N653" s="44"/>
      <c r="O653" s="37"/>
      <c r="P653" s="37"/>
      <c r="Q653" s="46"/>
    </row>
    <row r="654" s="1" customFormat="1" customHeight="1" spans="1:17">
      <c r="A654" s="37">
        <v>135</v>
      </c>
      <c r="B654" s="15" t="s">
        <v>3771</v>
      </c>
      <c r="C654" s="38" t="s">
        <v>464</v>
      </c>
      <c r="D654" s="38" t="s">
        <v>3772</v>
      </c>
      <c r="E654" s="37" t="s">
        <v>3299</v>
      </c>
      <c r="F654" s="24">
        <v>1.02</v>
      </c>
      <c r="G654" s="24">
        <v>1.02</v>
      </c>
      <c r="H654" s="33">
        <f t="shared" si="30"/>
        <v>47.9094</v>
      </c>
      <c r="I654" s="33">
        <f t="shared" si="31"/>
        <v>785.4</v>
      </c>
      <c r="J654" s="33">
        <f t="shared" si="32"/>
        <v>9.58188</v>
      </c>
      <c r="K654" s="47" t="s">
        <v>3773</v>
      </c>
      <c r="L654" s="190" t="s">
        <v>32</v>
      </c>
      <c r="M654" s="168"/>
      <c r="N654" s="44"/>
      <c r="O654" s="37"/>
      <c r="P654" s="37"/>
      <c r="Q654" s="46"/>
    </row>
    <row r="655" s="1" customFormat="1" customHeight="1" spans="1:17">
      <c r="A655" s="37">
        <v>135</v>
      </c>
      <c r="B655" s="15" t="s">
        <v>3771</v>
      </c>
      <c r="C655" s="38" t="s">
        <v>464</v>
      </c>
      <c r="D655" s="38" t="s">
        <v>3772</v>
      </c>
      <c r="E655" s="37" t="s">
        <v>37</v>
      </c>
      <c r="F655" s="24">
        <v>1.3</v>
      </c>
      <c r="G655" s="24">
        <v>1.3</v>
      </c>
      <c r="H655" s="33">
        <f t="shared" si="30"/>
        <v>61.061</v>
      </c>
      <c r="I655" s="33">
        <f t="shared" si="31"/>
        <v>1001</v>
      </c>
      <c r="J655" s="33">
        <f t="shared" si="32"/>
        <v>12.2122</v>
      </c>
      <c r="K655" s="47" t="s">
        <v>3773</v>
      </c>
      <c r="L655" s="190" t="s">
        <v>32</v>
      </c>
      <c r="M655" s="169"/>
      <c r="N655" s="44"/>
      <c r="O655" s="37"/>
      <c r="P655" s="37"/>
      <c r="Q655" s="46"/>
    </row>
    <row r="656" s="1" customFormat="1" customHeight="1" spans="1:17">
      <c r="A656" s="37">
        <v>135</v>
      </c>
      <c r="B656" s="15" t="s">
        <v>3771</v>
      </c>
      <c r="C656" s="38" t="s">
        <v>464</v>
      </c>
      <c r="D656" s="38" t="s">
        <v>3772</v>
      </c>
      <c r="E656" s="37" t="s">
        <v>1275</v>
      </c>
      <c r="F656" s="24">
        <v>1.52</v>
      </c>
      <c r="G656" s="24">
        <v>1.52</v>
      </c>
      <c r="H656" s="33">
        <f t="shared" si="30"/>
        <v>71.3944</v>
      </c>
      <c r="I656" s="33">
        <f t="shared" si="31"/>
        <v>1170.4</v>
      </c>
      <c r="J656" s="33">
        <f t="shared" si="32"/>
        <v>14.27888</v>
      </c>
      <c r="K656" s="47" t="s">
        <v>3773</v>
      </c>
      <c r="L656" s="190" t="s">
        <v>32</v>
      </c>
      <c r="M656" s="169"/>
      <c r="N656" s="44"/>
      <c r="O656" s="37"/>
      <c r="P656" s="37"/>
      <c r="Q656" s="46"/>
    </row>
    <row r="657" s="1" customFormat="1" customHeight="1" spans="1:17">
      <c r="A657" s="37">
        <v>135</v>
      </c>
      <c r="B657" s="15" t="s">
        <v>3771</v>
      </c>
      <c r="C657" s="38" t="s">
        <v>464</v>
      </c>
      <c r="D657" s="38" t="s">
        <v>3772</v>
      </c>
      <c r="E657" s="37" t="s">
        <v>36</v>
      </c>
      <c r="F657" s="24">
        <v>0.79</v>
      </c>
      <c r="G657" s="24">
        <v>0.79</v>
      </c>
      <c r="H657" s="33">
        <f t="shared" si="30"/>
        <v>37.1063</v>
      </c>
      <c r="I657" s="33">
        <f t="shared" si="31"/>
        <v>608.3</v>
      </c>
      <c r="J657" s="33">
        <f t="shared" si="32"/>
        <v>7.42126</v>
      </c>
      <c r="K657" s="47" t="s">
        <v>3773</v>
      </c>
      <c r="L657" s="190" t="s">
        <v>32</v>
      </c>
      <c r="M657" s="169"/>
      <c r="N657" s="44"/>
      <c r="O657" s="37"/>
      <c r="P657" s="37"/>
      <c r="Q657" s="46"/>
    </row>
    <row r="658" s="1" customFormat="1" customHeight="1" spans="1:17">
      <c r="A658" s="15">
        <v>135</v>
      </c>
      <c r="B658" s="15" t="s">
        <v>3771</v>
      </c>
      <c r="C658" s="38" t="s">
        <v>464</v>
      </c>
      <c r="D658" s="38" t="s">
        <v>3772</v>
      </c>
      <c r="E658" s="37" t="s">
        <v>37</v>
      </c>
      <c r="F658" s="24">
        <v>1.2</v>
      </c>
      <c r="G658" s="24">
        <v>1.2</v>
      </c>
      <c r="H658" s="33">
        <f t="shared" si="30"/>
        <v>56.364</v>
      </c>
      <c r="I658" s="33">
        <f t="shared" si="31"/>
        <v>924</v>
      </c>
      <c r="J658" s="33">
        <f t="shared" si="32"/>
        <v>11.2728</v>
      </c>
      <c r="K658" s="47" t="s">
        <v>3773</v>
      </c>
      <c r="L658" s="190" t="s">
        <v>32</v>
      </c>
      <c r="M658" s="170"/>
      <c r="N658" s="44"/>
      <c r="O658" s="37"/>
      <c r="P658" s="37"/>
      <c r="Q658" s="46"/>
    </row>
    <row r="659" s="1" customFormat="1" customHeight="1" spans="1:17">
      <c r="A659" s="37">
        <v>136</v>
      </c>
      <c r="B659" s="15" t="s">
        <v>3774</v>
      </c>
      <c r="C659" s="38" t="s">
        <v>2771</v>
      </c>
      <c r="D659" s="38" t="s">
        <v>3775</v>
      </c>
      <c r="E659" s="37" t="s">
        <v>3776</v>
      </c>
      <c r="F659" s="24">
        <v>2.53</v>
      </c>
      <c r="G659" s="24">
        <v>2.53</v>
      </c>
      <c r="H659" s="33">
        <f t="shared" si="30"/>
        <v>118.8341</v>
      </c>
      <c r="I659" s="33">
        <f t="shared" si="31"/>
        <v>1948.1</v>
      </c>
      <c r="J659" s="33">
        <f t="shared" si="32"/>
        <v>23.76682</v>
      </c>
      <c r="K659" s="47" t="s">
        <v>3777</v>
      </c>
      <c r="L659" s="190" t="s">
        <v>32</v>
      </c>
      <c r="M659" s="168"/>
      <c r="N659" s="44"/>
      <c r="O659" s="37"/>
      <c r="P659" s="37"/>
      <c r="Q659" s="46"/>
    </row>
    <row r="660" s="1" customFormat="1" customHeight="1" spans="1:17">
      <c r="A660" s="37">
        <v>136</v>
      </c>
      <c r="B660" s="15" t="s">
        <v>3774</v>
      </c>
      <c r="C660" s="38" t="s">
        <v>2771</v>
      </c>
      <c r="D660" s="38" t="s">
        <v>3775</v>
      </c>
      <c r="E660" s="37" t="s">
        <v>3728</v>
      </c>
      <c r="F660" s="24">
        <v>2.1</v>
      </c>
      <c r="G660" s="24">
        <v>2.1</v>
      </c>
      <c r="H660" s="33">
        <f t="shared" si="30"/>
        <v>98.637</v>
      </c>
      <c r="I660" s="33">
        <f t="shared" si="31"/>
        <v>1617</v>
      </c>
      <c r="J660" s="33">
        <f t="shared" si="32"/>
        <v>19.7274</v>
      </c>
      <c r="K660" s="47" t="s">
        <v>3777</v>
      </c>
      <c r="L660" s="190" t="s">
        <v>32</v>
      </c>
      <c r="M660" s="169"/>
      <c r="N660" s="44"/>
      <c r="O660" s="37"/>
      <c r="P660" s="37"/>
      <c r="Q660" s="46"/>
    </row>
    <row r="661" s="1" customFormat="1" customHeight="1" spans="1:17">
      <c r="A661" s="37">
        <v>136</v>
      </c>
      <c r="B661" s="15" t="s">
        <v>3774</v>
      </c>
      <c r="C661" s="38" t="s">
        <v>2771</v>
      </c>
      <c r="D661" s="38" t="s">
        <v>3775</v>
      </c>
      <c r="E661" s="37" t="s">
        <v>3324</v>
      </c>
      <c r="F661" s="24">
        <v>1.56</v>
      </c>
      <c r="G661" s="24">
        <v>1.56</v>
      </c>
      <c r="H661" s="33">
        <f t="shared" si="30"/>
        <v>73.2732</v>
      </c>
      <c r="I661" s="33">
        <f t="shared" si="31"/>
        <v>1201.2</v>
      </c>
      <c r="J661" s="33">
        <f t="shared" si="32"/>
        <v>14.65464</v>
      </c>
      <c r="K661" s="47" t="s">
        <v>3777</v>
      </c>
      <c r="L661" s="190" t="s">
        <v>32</v>
      </c>
      <c r="M661" s="169"/>
      <c r="N661" s="44"/>
      <c r="O661" s="37"/>
      <c r="P661" s="37"/>
      <c r="Q661" s="46"/>
    </row>
    <row r="662" s="1" customFormat="1" customHeight="1" spans="1:17">
      <c r="A662" s="37">
        <v>136</v>
      </c>
      <c r="B662" s="15" t="s">
        <v>3774</v>
      </c>
      <c r="C662" s="38" t="s">
        <v>2771</v>
      </c>
      <c r="D662" s="38" t="s">
        <v>3775</v>
      </c>
      <c r="E662" s="37" t="s">
        <v>3778</v>
      </c>
      <c r="F662" s="24">
        <v>2.3</v>
      </c>
      <c r="G662" s="24">
        <v>2.3</v>
      </c>
      <c r="H662" s="33">
        <f t="shared" si="30"/>
        <v>108.031</v>
      </c>
      <c r="I662" s="33">
        <f t="shared" si="31"/>
        <v>1771</v>
      </c>
      <c r="J662" s="33">
        <f t="shared" si="32"/>
        <v>21.6062</v>
      </c>
      <c r="K662" s="47" t="s">
        <v>3777</v>
      </c>
      <c r="L662" s="190" t="s">
        <v>32</v>
      </c>
      <c r="M662" s="170"/>
      <c r="N662" s="44"/>
      <c r="O662" s="37"/>
      <c r="P662" s="37"/>
      <c r="Q662" s="46"/>
    </row>
    <row r="663" s="1" customFormat="1" customHeight="1" spans="1:17">
      <c r="A663" s="15">
        <v>137</v>
      </c>
      <c r="B663" s="15" t="s">
        <v>3779</v>
      </c>
      <c r="C663" s="38" t="s">
        <v>491</v>
      </c>
      <c r="D663" s="38" t="s">
        <v>3780</v>
      </c>
      <c r="E663" s="37" t="s">
        <v>872</v>
      </c>
      <c r="F663" s="24">
        <v>2.1</v>
      </c>
      <c r="G663" s="24">
        <v>2.1</v>
      </c>
      <c r="H663" s="33">
        <f t="shared" si="30"/>
        <v>98.637</v>
      </c>
      <c r="I663" s="33">
        <f t="shared" si="31"/>
        <v>1617</v>
      </c>
      <c r="J663" s="33">
        <f t="shared" si="32"/>
        <v>19.7274</v>
      </c>
      <c r="K663" s="47" t="s">
        <v>3781</v>
      </c>
      <c r="L663" s="190" t="s">
        <v>32</v>
      </c>
      <c r="M663" s="168"/>
      <c r="N663" s="44"/>
      <c r="O663" s="37"/>
      <c r="P663" s="37"/>
      <c r="Q663" s="46"/>
    </row>
    <row r="664" s="1" customFormat="1" customHeight="1" spans="1:17">
      <c r="A664" s="37">
        <v>137</v>
      </c>
      <c r="B664" s="15" t="s">
        <v>3779</v>
      </c>
      <c r="C664" s="38" t="s">
        <v>491</v>
      </c>
      <c r="D664" s="38" t="s">
        <v>3780</v>
      </c>
      <c r="E664" s="37" t="s">
        <v>872</v>
      </c>
      <c r="F664" s="24">
        <v>2.5</v>
      </c>
      <c r="G664" s="24">
        <v>2.5</v>
      </c>
      <c r="H664" s="33">
        <f t="shared" si="30"/>
        <v>117.425</v>
      </c>
      <c r="I664" s="33">
        <f t="shared" si="31"/>
        <v>1925</v>
      </c>
      <c r="J664" s="33">
        <f t="shared" si="32"/>
        <v>23.485</v>
      </c>
      <c r="K664" s="47" t="s">
        <v>3781</v>
      </c>
      <c r="L664" s="190" t="s">
        <v>32</v>
      </c>
      <c r="M664" s="169"/>
      <c r="N664" s="44"/>
      <c r="O664" s="37"/>
      <c r="P664" s="37"/>
      <c r="Q664" s="46"/>
    </row>
    <row r="665" s="1" customFormat="1" customHeight="1" spans="1:17">
      <c r="A665" s="37">
        <v>137</v>
      </c>
      <c r="B665" s="15" t="s">
        <v>3779</v>
      </c>
      <c r="C665" s="38" t="s">
        <v>491</v>
      </c>
      <c r="D665" s="38" t="s">
        <v>3780</v>
      </c>
      <c r="E665" s="37" t="s">
        <v>37</v>
      </c>
      <c r="F665" s="24">
        <v>3.1</v>
      </c>
      <c r="G665" s="24">
        <v>3.1</v>
      </c>
      <c r="H665" s="33">
        <f t="shared" si="30"/>
        <v>145.607</v>
      </c>
      <c r="I665" s="33">
        <f t="shared" si="31"/>
        <v>2387</v>
      </c>
      <c r="J665" s="33">
        <f t="shared" si="32"/>
        <v>29.1214</v>
      </c>
      <c r="K665" s="47" t="s">
        <v>3781</v>
      </c>
      <c r="L665" s="190" t="s">
        <v>32</v>
      </c>
      <c r="M665" s="169"/>
      <c r="N665" s="44"/>
      <c r="O665" s="37"/>
      <c r="P665" s="37"/>
      <c r="Q665" s="46"/>
    </row>
    <row r="666" s="1" customFormat="1" customHeight="1" spans="1:17">
      <c r="A666" s="37">
        <v>137</v>
      </c>
      <c r="B666" s="15" t="s">
        <v>3779</v>
      </c>
      <c r="C666" s="38" t="s">
        <v>491</v>
      </c>
      <c r="D666" s="38" t="s">
        <v>3780</v>
      </c>
      <c r="E666" s="37" t="s">
        <v>1161</v>
      </c>
      <c r="F666" s="24">
        <v>2.11</v>
      </c>
      <c r="G666" s="24">
        <v>2.11</v>
      </c>
      <c r="H666" s="33">
        <f t="shared" si="30"/>
        <v>99.1067</v>
      </c>
      <c r="I666" s="33">
        <f t="shared" si="31"/>
        <v>1624.7</v>
      </c>
      <c r="J666" s="33">
        <f t="shared" si="32"/>
        <v>19.82134</v>
      </c>
      <c r="K666" s="47" t="s">
        <v>3781</v>
      </c>
      <c r="L666" s="190" t="s">
        <v>32</v>
      </c>
      <c r="M666" s="169"/>
      <c r="N666" s="44"/>
      <c r="O666" s="37"/>
      <c r="P666" s="37"/>
      <c r="Q666" s="46"/>
    </row>
    <row r="667" s="1" customFormat="1" customHeight="1" spans="1:17">
      <c r="A667" s="37">
        <v>137</v>
      </c>
      <c r="B667" s="15" t="s">
        <v>3779</v>
      </c>
      <c r="C667" s="38" t="s">
        <v>491</v>
      </c>
      <c r="D667" s="38" t="s">
        <v>3780</v>
      </c>
      <c r="E667" s="37" t="s">
        <v>113</v>
      </c>
      <c r="F667" s="24">
        <v>4.9</v>
      </c>
      <c r="G667" s="24">
        <v>4.9</v>
      </c>
      <c r="H667" s="33">
        <f t="shared" si="30"/>
        <v>230.153</v>
      </c>
      <c r="I667" s="33">
        <f t="shared" si="31"/>
        <v>3773</v>
      </c>
      <c r="J667" s="33">
        <f t="shared" si="32"/>
        <v>46.0306</v>
      </c>
      <c r="K667" s="47" t="s">
        <v>3781</v>
      </c>
      <c r="L667" s="190" t="s">
        <v>32</v>
      </c>
      <c r="M667" s="170"/>
      <c r="N667" s="44"/>
      <c r="O667" s="37"/>
      <c r="P667" s="37"/>
      <c r="Q667" s="46"/>
    </row>
    <row r="668" s="1" customFormat="1" customHeight="1" spans="1:17">
      <c r="A668" s="15">
        <v>138</v>
      </c>
      <c r="B668" s="15" t="s">
        <v>3782</v>
      </c>
      <c r="C668" s="38" t="s">
        <v>501</v>
      </c>
      <c r="D668" s="38" t="s">
        <v>3783</v>
      </c>
      <c r="E668" s="37" t="s">
        <v>3784</v>
      </c>
      <c r="F668" s="24">
        <v>3.1</v>
      </c>
      <c r="G668" s="24">
        <v>3.1</v>
      </c>
      <c r="H668" s="33">
        <f t="shared" si="30"/>
        <v>145.607</v>
      </c>
      <c r="I668" s="33">
        <f t="shared" si="31"/>
        <v>2387</v>
      </c>
      <c r="J668" s="33">
        <f t="shared" si="32"/>
        <v>29.1214</v>
      </c>
      <c r="K668" s="47" t="s">
        <v>3785</v>
      </c>
      <c r="L668" s="190" t="s">
        <v>32</v>
      </c>
      <c r="M668" s="168"/>
      <c r="N668" s="44"/>
      <c r="O668" s="37"/>
      <c r="P668" s="37"/>
      <c r="Q668" s="46"/>
    </row>
    <row r="669" s="1" customFormat="1" customHeight="1" spans="1:17">
      <c r="A669" s="37">
        <v>138</v>
      </c>
      <c r="B669" s="15" t="s">
        <v>3782</v>
      </c>
      <c r="C669" s="38" t="s">
        <v>501</v>
      </c>
      <c r="D669" s="38" t="s">
        <v>3783</v>
      </c>
      <c r="E669" s="37" t="s">
        <v>37</v>
      </c>
      <c r="F669" s="24">
        <v>2</v>
      </c>
      <c r="G669" s="24">
        <v>2</v>
      </c>
      <c r="H669" s="33">
        <f t="shared" si="30"/>
        <v>93.94</v>
      </c>
      <c r="I669" s="33">
        <f t="shared" si="31"/>
        <v>1540</v>
      </c>
      <c r="J669" s="33">
        <f t="shared" si="32"/>
        <v>18.788</v>
      </c>
      <c r="K669" s="47" t="s">
        <v>3785</v>
      </c>
      <c r="L669" s="190" t="s">
        <v>32</v>
      </c>
      <c r="M669" s="169"/>
      <c r="N669" s="44"/>
      <c r="O669" s="37"/>
      <c r="P669" s="37"/>
      <c r="Q669" s="46"/>
    </row>
    <row r="670" s="1" customFormat="1" customHeight="1" spans="1:17">
      <c r="A670" s="37">
        <v>138</v>
      </c>
      <c r="B670" s="15" t="s">
        <v>3782</v>
      </c>
      <c r="C670" s="38" t="s">
        <v>501</v>
      </c>
      <c r="D670" s="38" t="s">
        <v>3783</v>
      </c>
      <c r="E670" s="37" t="s">
        <v>3786</v>
      </c>
      <c r="F670" s="24">
        <v>3.5</v>
      </c>
      <c r="G670" s="24">
        <v>3.5</v>
      </c>
      <c r="H670" s="33">
        <f t="shared" si="30"/>
        <v>164.395</v>
      </c>
      <c r="I670" s="33">
        <f t="shared" si="31"/>
        <v>2695</v>
      </c>
      <c r="J670" s="33">
        <f t="shared" si="32"/>
        <v>32.879</v>
      </c>
      <c r="K670" s="47" t="s">
        <v>3785</v>
      </c>
      <c r="L670" s="190" t="s">
        <v>32</v>
      </c>
      <c r="M670" s="169"/>
      <c r="N670" s="44"/>
      <c r="O670" s="37"/>
      <c r="P670" s="37"/>
      <c r="Q670" s="46"/>
    </row>
    <row r="671" s="1" customFormat="1" customHeight="1" spans="1:17">
      <c r="A671" s="37">
        <v>138</v>
      </c>
      <c r="B671" s="15" t="s">
        <v>3782</v>
      </c>
      <c r="C671" s="38" t="s">
        <v>501</v>
      </c>
      <c r="D671" s="38" t="s">
        <v>3783</v>
      </c>
      <c r="E671" s="37" t="s">
        <v>2014</v>
      </c>
      <c r="F671" s="24">
        <v>3.41</v>
      </c>
      <c r="G671" s="24">
        <v>3.41</v>
      </c>
      <c r="H671" s="33">
        <f t="shared" si="30"/>
        <v>160.1677</v>
      </c>
      <c r="I671" s="33">
        <f t="shared" si="31"/>
        <v>2625.7</v>
      </c>
      <c r="J671" s="33">
        <f t="shared" si="32"/>
        <v>32.03354</v>
      </c>
      <c r="K671" s="47" t="s">
        <v>3785</v>
      </c>
      <c r="L671" s="190" t="s">
        <v>32</v>
      </c>
      <c r="M671" s="169"/>
      <c r="N671" s="44"/>
      <c r="O671" s="37"/>
      <c r="P671" s="37"/>
      <c r="Q671" s="46"/>
    </row>
    <row r="672" s="1" customFormat="1" customHeight="1" spans="1:17">
      <c r="A672" s="37">
        <v>138</v>
      </c>
      <c r="B672" s="15" t="s">
        <v>3782</v>
      </c>
      <c r="C672" s="38" t="s">
        <v>501</v>
      </c>
      <c r="D672" s="38" t="s">
        <v>3783</v>
      </c>
      <c r="E672" s="37" t="s">
        <v>3252</v>
      </c>
      <c r="F672" s="24">
        <v>2.5</v>
      </c>
      <c r="G672" s="24">
        <v>2.5</v>
      </c>
      <c r="H672" s="33">
        <f t="shared" si="30"/>
        <v>117.425</v>
      </c>
      <c r="I672" s="33">
        <f t="shared" si="31"/>
        <v>1925</v>
      </c>
      <c r="J672" s="33">
        <f t="shared" si="32"/>
        <v>23.485</v>
      </c>
      <c r="K672" s="47" t="s">
        <v>3785</v>
      </c>
      <c r="L672" s="190" t="s">
        <v>32</v>
      </c>
      <c r="M672" s="170"/>
      <c r="N672" s="44"/>
      <c r="O672" s="37"/>
      <c r="P672" s="37"/>
      <c r="Q672" s="46"/>
    </row>
    <row r="673" s="1" customFormat="1" customHeight="1" spans="1:17">
      <c r="A673" s="15">
        <v>139</v>
      </c>
      <c r="B673" s="15" t="s">
        <v>3787</v>
      </c>
      <c r="C673" s="38" t="s">
        <v>720</v>
      </c>
      <c r="D673" s="38" t="s">
        <v>3788</v>
      </c>
      <c r="E673" s="37" t="s">
        <v>37</v>
      </c>
      <c r="F673" s="24">
        <v>2.5</v>
      </c>
      <c r="G673" s="24">
        <v>2.5</v>
      </c>
      <c r="H673" s="33">
        <f t="shared" si="30"/>
        <v>117.425</v>
      </c>
      <c r="I673" s="33">
        <f t="shared" si="31"/>
        <v>1925</v>
      </c>
      <c r="J673" s="33">
        <f t="shared" si="32"/>
        <v>23.485</v>
      </c>
      <c r="K673" s="47" t="s">
        <v>3789</v>
      </c>
      <c r="L673" s="190" t="s">
        <v>32</v>
      </c>
      <c r="M673" s="168"/>
      <c r="N673" s="44"/>
      <c r="O673" s="37"/>
      <c r="P673" s="37"/>
      <c r="Q673" s="46"/>
    </row>
    <row r="674" s="1" customFormat="1" customHeight="1" spans="1:17">
      <c r="A674" s="37">
        <v>139</v>
      </c>
      <c r="B674" s="15" t="s">
        <v>3787</v>
      </c>
      <c r="C674" s="38" t="s">
        <v>720</v>
      </c>
      <c r="D674" s="38" t="s">
        <v>3788</v>
      </c>
      <c r="E674" s="37" t="s">
        <v>37</v>
      </c>
      <c r="F674" s="24">
        <v>2.2</v>
      </c>
      <c r="G674" s="24">
        <v>2.2</v>
      </c>
      <c r="H674" s="33">
        <f t="shared" si="30"/>
        <v>103.334</v>
      </c>
      <c r="I674" s="33">
        <f t="shared" si="31"/>
        <v>1694</v>
      </c>
      <c r="J674" s="33">
        <f t="shared" si="32"/>
        <v>20.6668</v>
      </c>
      <c r="K674" s="47" t="s">
        <v>3789</v>
      </c>
      <c r="L674" s="190" t="s">
        <v>32</v>
      </c>
      <c r="M674" s="169"/>
      <c r="N674" s="44"/>
      <c r="O674" s="37"/>
      <c r="P674" s="37"/>
      <c r="Q674" s="46"/>
    </row>
    <row r="675" s="1" customFormat="1" customHeight="1" spans="1:17">
      <c r="A675" s="37">
        <v>139</v>
      </c>
      <c r="B675" s="15" t="s">
        <v>3787</v>
      </c>
      <c r="C675" s="38" t="s">
        <v>720</v>
      </c>
      <c r="D675" s="38" t="s">
        <v>3788</v>
      </c>
      <c r="E675" s="37" t="s">
        <v>866</v>
      </c>
      <c r="F675" s="24">
        <v>3.12</v>
      </c>
      <c r="G675" s="24">
        <v>3.12</v>
      </c>
      <c r="H675" s="33">
        <f t="shared" si="30"/>
        <v>146.5464</v>
      </c>
      <c r="I675" s="33">
        <f t="shared" si="31"/>
        <v>2402.4</v>
      </c>
      <c r="J675" s="33">
        <f t="shared" si="32"/>
        <v>29.30928</v>
      </c>
      <c r="K675" s="47" t="s">
        <v>3789</v>
      </c>
      <c r="L675" s="190" t="s">
        <v>32</v>
      </c>
      <c r="M675" s="169"/>
      <c r="N675" s="44"/>
      <c r="O675" s="37"/>
      <c r="P675" s="37"/>
      <c r="Q675" s="46"/>
    </row>
    <row r="676" s="1" customFormat="1" customHeight="1" spans="1:17">
      <c r="A676" s="37">
        <v>139</v>
      </c>
      <c r="B676" s="15" t="s">
        <v>3787</v>
      </c>
      <c r="C676" s="38" t="s">
        <v>720</v>
      </c>
      <c r="D676" s="38" t="s">
        <v>3788</v>
      </c>
      <c r="E676" s="37" t="s">
        <v>3252</v>
      </c>
      <c r="F676" s="24">
        <v>2</v>
      </c>
      <c r="G676" s="24">
        <v>2</v>
      </c>
      <c r="H676" s="33">
        <f t="shared" si="30"/>
        <v>93.94</v>
      </c>
      <c r="I676" s="33">
        <f t="shared" si="31"/>
        <v>1540</v>
      </c>
      <c r="J676" s="33">
        <f t="shared" si="32"/>
        <v>18.788</v>
      </c>
      <c r="K676" s="47" t="s">
        <v>3789</v>
      </c>
      <c r="L676" s="190" t="s">
        <v>32</v>
      </c>
      <c r="M676" s="170"/>
      <c r="N676" s="44"/>
      <c r="O676" s="37"/>
      <c r="P676" s="37"/>
      <c r="Q676" s="46"/>
    </row>
    <row r="677" s="1" customFormat="1" customHeight="1" spans="1:17">
      <c r="A677" s="37">
        <v>140</v>
      </c>
      <c r="B677" s="15" t="s">
        <v>3790</v>
      </c>
      <c r="C677" s="38" t="s">
        <v>569</v>
      </c>
      <c r="D677" s="38" t="s">
        <v>3791</v>
      </c>
      <c r="E677" s="37" t="s">
        <v>37</v>
      </c>
      <c r="F677" s="24">
        <v>5.94</v>
      </c>
      <c r="G677" s="24">
        <v>5.94</v>
      </c>
      <c r="H677" s="33">
        <f t="shared" si="30"/>
        <v>279.0018</v>
      </c>
      <c r="I677" s="33">
        <f t="shared" si="31"/>
        <v>4573.8</v>
      </c>
      <c r="J677" s="33">
        <f t="shared" si="32"/>
        <v>55.80036</v>
      </c>
      <c r="K677" s="47" t="s">
        <v>3792</v>
      </c>
      <c r="L677" s="190" t="s">
        <v>32</v>
      </c>
      <c r="M677" s="168"/>
      <c r="N677" s="44"/>
      <c r="O677" s="37"/>
      <c r="P677" s="37"/>
      <c r="Q677" s="46"/>
    </row>
    <row r="678" s="1" customFormat="1" customHeight="1" spans="1:17">
      <c r="A678" s="15">
        <v>140</v>
      </c>
      <c r="B678" s="15" t="s">
        <v>3790</v>
      </c>
      <c r="C678" s="38" t="s">
        <v>569</v>
      </c>
      <c r="D678" s="38" t="s">
        <v>3791</v>
      </c>
      <c r="E678" s="37" t="s">
        <v>866</v>
      </c>
      <c r="F678" s="24">
        <v>4.52</v>
      </c>
      <c r="G678" s="24">
        <v>4.52</v>
      </c>
      <c r="H678" s="33">
        <f t="shared" si="30"/>
        <v>212.3044</v>
      </c>
      <c r="I678" s="33">
        <f t="shared" si="31"/>
        <v>3480.4</v>
      </c>
      <c r="J678" s="33">
        <f t="shared" si="32"/>
        <v>42.46088</v>
      </c>
      <c r="K678" s="47" t="s">
        <v>3792</v>
      </c>
      <c r="L678" s="190" t="s">
        <v>32</v>
      </c>
      <c r="M678" s="169"/>
      <c r="N678" s="44"/>
      <c r="O678" s="37"/>
      <c r="P678" s="37"/>
      <c r="Q678" s="46"/>
    </row>
    <row r="679" s="1" customFormat="1" customHeight="1" spans="1:17">
      <c r="A679" s="37">
        <v>140</v>
      </c>
      <c r="B679" s="15" t="s">
        <v>3790</v>
      </c>
      <c r="C679" s="38" t="s">
        <v>569</v>
      </c>
      <c r="D679" s="38" t="s">
        <v>3791</v>
      </c>
      <c r="E679" s="37" t="s">
        <v>3793</v>
      </c>
      <c r="F679" s="24">
        <v>5.1</v>
      </c>
      <c r="G679" s="24">
        <v>5.1</v>
      </c>
      <c r="H679" s="33">
        <f t="shared" si="30"/>
        <v>239.547</v>
      </c>
      <c r="I679" s="33">
        <f t="shared" si="31"/>
        <v>3927</v>
      </c>
      <c r="J679" s="33">
        <f t="shared" si="32"/>
        <v>47.9094</v>
      </c>
      <c r="K679" s="47" t="s">
        <v>3792</v>
      </c>
      <c r="L679" s="190" t="s">
        <v>32</v>
      </c>
      <c r="M679" s="169"/>
      <c r="N679" s="44"/>
      <c r="O679" s="37"/>
      <c r="P679" s="37"/>
      <c r="Q679" s="46"/>
    </row>
    <row r="680" s="1" customFormat="1" customHeight="1" spans="1:17">
      <c r="A680" s="37">
        <v>140</v>
      </c>
      <c r="B680" s="15" t="s">
        <v>3790</v>
      </c>
      <c r="C680" s="38" t="s">
        <v>569</v>
      </c>
      <c r="D680" s="38" t="s">
        <v>3791</v>
      </c>
      <c r="E680" s="37" t="s">
        <v>3433</v>
      </c>
      <c r="F680" s="24">
        <v>3.5</v>
      </c>
      <c r="G680" s="24">
        <v>3.5</v>
      </c>
      <c r="H680" s="33">
        <f t="shared" si="30"/>
        <v>164.395</v>
      </c>
      <c r="I680" s="33">
        <f t="shared" si="31"/>
        <v>2695</v>
      </c>
      <c r="J680" s="33">
        <f t="shared" si="32"/>
        <v>32.879</v>
      </c>
      <c r="K680" s="47" t="s">
        <v>3792</v>
      </c>
      <c r="L680" s="190" t="s">
        <v>32</v>
      </c>
      <c r="M680" s="169"/>
      <c r="N680" s="44"/>
      <c r="O680" s="37"/>
      <c r="P680" s="37"/>
      <c r="Q680" s="46"/>
    </row>
    <row r="681" s="1" customFormat="1" customHeight="1" spans="1:17">
      <c r="A681" s="37">
        <v>140</v>
      </c>
      <c r="B681" s="15" t="s">
        <v>3790</v>
      </c>
      <c r="C681" s="38" t="s">
        <v>569</v>
      </c>
      <c r="D681" s="38" t="s">
        <v>3791</v>
      </c>
      <c r="E681" s="37" t="s">
        <v>3252</v>
      </c>
      <c r="F681" s="24">
        <v>5.4</v>
      </c>
      <c r="G681" s="24">
        <v>5.4</v>
      </c>
      <c r="H681" s="33">
        <f t="shared" si="30"/>
        <v>253.638</v>
      </c>
      <c r="I681" s="33">
        <f t="shared" si="31"/>
        <v>4158</v>
      </c>
      <c r="J681" s="33">
        <f t="shared" si="32"/>
        <v>50.7276</v>
      </c>
      <c r="K681" s="47" t="s">
        <v>3792</v>
      </c>
      <c r="L681" s="190" t="s">
        <v>32</v>
      </c>
      <c r="M681" s="170"/>
      <c r="N681" s="44"/>
      <c r="O681" s="37"/>
      <c r="P681" s="37"/>
      <c r="Q681" s="46"/>
    </row>
    <row r="682" s="1" customFormat="1" customHeight="1" spans="1:17">
      <c r="A682" s="37">
        <v>141</v>
      </c>
      <c r="B682" s="15" t="s">
        <v>3794</v>
      </c>
      <c r="C682" s="38" t="s">
        <v>3795</v>
      </c>
      <c r="D682" s="38" t="s">
        <v>3796</v>
      </c>
      <c r="E682" s="37" t="s">
        <v>1191</v>
      </c>
      <c r="F682" s="24">
        <v>4.1</v>
      </c>
      <c r="G682" s="24">
        <v>4.1</v>
      </c>
      <c r="H682" s="33">
        <f t="shared" si="30"/>
        <v>192.577</v>
      </c>
      <c r="I682" s="33">
        <f t="shared" si="31"/>
        <v>3157</v>
      </c>
      <c r="J682" s="33">
        <f t="shared" si="32"/>
        <v>38.5154</v>
      </c>
      <c r="K682" s="47" t="s">
        <v>3797</v>
      </c>
      <c r="L682" s="190" t="s">
        <v>32</v>
      </c>
      <c r="M682" s="168"/>
      <c r="N682" s="44"/>
      <c r="O682" s="37"/>
      <c r="P682" s="37"/>
      <c r="Q682" s="46"/>
    </row>
    <row r="683" s="1" customFormat="1" customHeight="1" spans="1:17">
      <c r="A683" s="15">
        <v>141</v>
      </c>
      <c r="B683" s="15" t="s">
        <v>3794</v>
      </c>
      <c r="C683" s="38" t="s">
        <v>3795</v>
      </c>
      <c r="D683" s="38" t="s">
        <v>3796</v>
      </c>
      <c r="E683" s="37" t="s">
        <v>1422</v>
      </c>
      <c r="F683" s="24">
        <v>3.5</v>
      </c>
      <c r="G683" s="24">
        <v>3.5</v>
      </c>
      <c r="H683" s="33">
        <f t="shared" si="30"/>
        <v>164.395</v>
      </c>
      <c r="I683" s="33">
        <f t="shared" si="31"/>
        <v>2695</v>
      </c>
      <c r="J683" s="33">
        <f t="shared" si="32"/>
        <v>32.879</v>
      </c>
      <c r="K683" s="47" t="s">
        <v>3797</v>
      </c>
      <c r="L683" s="190" t="s">
        <v>32</v>
      </c>
      <c r="M683" s="169"/>
      <c r="N683" s="44"/>
      <c r="O683" s="37"/>
      <c r="P683" s="37"/>
      <c r="Q683" s="46"/>
    </row>
    <row r="684" s="1" customFormat="1" customHeight="1" spans="1:17">
      <c r="A684" s="37">
        <v>141</v>
      </c>
      <c r="B684" s="15" t="s">
        <v>3794</v>
      </c>
      <c r="C684" s="38" t="s">
        <v>3795</v>
      </c>
      <c r="D684" s="38" t="s">
        <v>3796</v>
      </c>
      <c r="E684" s="37" t="s">
        <v>1422</v>
      </c>
      <c r="F684" s="24">
        <v>5</v>
      </c>
      <c r="G684" s="24">
        <v>5</v>
      </c>
      <c r="H684" s="33">
        <f t="shared" si="30"/>
        <v>234.85</v>
      </c>
      <c r="I684" s="33">
        <f t="shared" si="31"/>
        <v>3850</v>
      </c>
      <c r="J684" s="33">
        <f t="shared" si="32"/>
        <v>46.97</v>
      </c>
      <c r="K684" s="47" t="s">
        <v>3797</v>
      </c>
      <c r="L684" s="190" t="s">
        <v>32</v>
      </c>
      <c r="M684" s="169"/>
      <c r="N684" s="44"/>
      <c r="O684" s="37"/>
      <c r="P684" s="37"/>
      <c r="Q684" s="46"/>
    </row>
    <row r="685" s="1" customFormat="1" customHeight="1" spans="1:17">
      <c r="A685" s="37">
        <v>141</v>
      </c>
      <c r="B685" s="15" t="s">
        <v>3794</v>
      </c>
      <c r="C685" s="38" t="s">
        <v>3795</v>
      </c>
      <c r="D685" s="38" t="s">
        <v>3796</v>
      </c>
      <c r="E685" s="37" t="s">
        <v>3798</v>
      </c>
      <c r="F685" s="24">
        <v>4.1</v>
      </c>
      <c r="G685" s="24">
        <v>4.1</v>
      </c>
      <c r="H685" s="33">
        <f t="shared" si="30"/>
        <v>192.577</v>
      </c>
      <c r="I685" s="33">
        <f t="shared" si="31"/>
        <v>3157</v>
      </c>
      <c r="J685" s="33">
        <f t="shared" si="32"/>
        <v>38.5154</v>
      </c>
      <c r="K685" s="47" t="s">
        <v>3797</v>
      </c>
      <c r="L685" s="190" t="s">
        <v>32</v>
      </c>
      <c r="M685" s="169"/>
      <c r="N685" s="44"/>
      <c r="O685" s="37"/>
      <c r="P685" s="37"/>
      <c r="Q685" s="46"/>
    </row>
    <row r="686" s="1" customFormat="1" customHeight="1" spans="1:17">
      <c r="A686" s="37">
        <v>141</v>
      </c>
      <c r="B686" s="15" t="s">
        <v>3794</v>
      </c>
      <c r="C686" s="38" t="s">
        <v>3795</v>
      </c>
      <c r="D686" s="38" t="s">
        <v>3796</v>
      </c>
      <c r="E686" s="37" t="s">
        <v>626</v>
      </c>
      <c r="F686" s="24">
        <v>3</v>
      </c>
      <c r="G686" s="24">
        <v>3</v>
      </c>
      <c r="H686" s="33">
        <f t="shared" si="30"/>
        <v>140.91</v>
      </c>
      <c r="I686" s="33">
        <f t="shared" si="31"/>
        <v>2310</v>
      </c>
      <c r="J686" s="33">
        <f t="shared" si="32"/>
        <v>28.182</v>
      </c>
      <c r="K686" s="47" t="s">
        <v>3797</v>
      </c>
      <c r="L686" s="190" t="s">
        <v>32</v>
      </c>
      <c r="M686" s="170"/>
      <c r="N686" s="44"/>
      <c r="O686" s="37"/>
      <c r="P686" s="37"/>
      <c r="Q686" s="46"/>
    </row>
    <row r="687" s="1" customFormat="1" customHeight="1" spans="1:17">
      <c r="A687" s="37">
        <v>142</v>
      </c>
      <c r="B687" s="15" t="s">
        <v>3799</v>
      </c>
      <c r="C687" s="38" t="s">
        <v>669</v>
      </c>
      <c r="D687" s="38" t="s">
        <v>3800</v>
      </c>
      <c r="E687" s="37" t="s">
        <v>3339</v>
      </c>
      <c r="F687" s="24">
        <v>9</v>
      </c>
      <c r="G687" s="24">
        <v>9</v>
      </c>
      <c r="H687" s="33">
        <f t="shared" si="30"/>
        <v>422.73</v>
      </c>
      <c r="I687" s="33">
        <f t="shared" si="31"/>
        <v>6930</v>
      </c>
      <c r="J687" s="33">
        <f t="shared" si="32"/>
        <v>84.546</v>
      </c>
      <c r="K687" s="47" t="s">
        <v>3801</v>
      </c>
      <c r="L687" s="190" t="s">
        <v>32</v>
      </c>
      <c r="M687" s="168"/>
      <c r="N687" s="44"/>
      <c r="O687" s="37"/>
      <c r="P687" s="37"/>
      <c r="Q687" s="46"/>
    </row>
    <row r="688" s="1" customFormat="1" customHeight="1" spans="1:17">
      <c r="A688" s="15">
        <v>142</v>
      </c>
      <c r="B688" s="15" t="s">
        <v>3799</v>
      </c>
      <c r="C688" s="38" t="s">
        <v>669</v>
      </c>
      <c r="D688" s="38" t="s">
        <v>3800</v>
      </c>
      <c r="E688" s="37" t="s">
        <v>3339</v>
      </c>
      <c r="F688" s="24">
        <v>5</v>
      </c>
      <c r="G688" s="24">
        <v>5</v>
      </c>
      <c r="H688" s="33">
        <f t="shared" si="30"/>
        <v>234.85</v>
      </c>
      <c r="I688" s="33">
        <f t="shared" si="31"/>
        <v>3850</v>
      </c>
      <c r="J688" s="33">
        <f t="shared" si="32"/>
        <v>46.97</v>
      </c>
      <c r="K688" s="47" t="s">
        <v>3801</v>
      </c>
      <c r="L688" s="190" t="s">
        <v>32</v>
      </c>
      <c r="M688" s="169"/>
      <c r="N688" s="44"/>
      <c r="O688" s="37"/>
      <c r="P688" s="37"/>
      <c r="Q688" s="46"/>
    </row>
    <row r="689" s="1" customFormat="1" customHeight="1" spans="1:17">
      <c r="A689" s="37">
        <v>142</v>
      </c>
      <c r="B689" s="15" t="s">
        <v>3799</v>
      </c>
      <c r="C689" s="38" t="s">
        <v>669</v>
      </c>
      <c r="D689" s="38" t="s">
        <v>3800</v>
      </c>
      <c r="E689" s="37" t="s">
        <v>3786</v>
      </c>
      <c r="F689" s="24">
        <v>3</v>
      </c>
      <c r="G689" s="24">
        <v>3</v>
      </c>
      <c r="H689" s="33">
        <f t="shared" si="30"/>
        <v>140.91</v>
      </c>
      <c r="I689" s="33">
        <f t="shared" si="31"/>
        <v>2310</v>
      </c>
      <c r="J689" s="33">
        <f t="shared" si="32"/>
        <v>28.182</v>
      </c>
      <c r="K689" s="47" t="s">
        <v>3801</v>
      </c>
      <c r="L689" s="190" t="s">
        <v>32</v>
      </c>
      <c r="M689" s="169"/>
      <c r="N689" s="44"/>
      <c r="O689" s="37"/>
      <c r="P689" s="37"/>
      <c r="Q689" s="46"/>
    </row>
    <row r="690" s="1" customFormat="1" customHeight="1" spans="1:17">
      <c r="A690" s="37">
        <v>142</v>
      </c>
      <c r="B690" s="15" t="s">
        <v>3799</v>
      </c>
      <c r="C690" s="38" t="s">
        <v>669</v>
      </c>
      <c r="D690" s="38" t="s">
        <v>3800</v>
      </c>
      <c r="E690" s="37" t="s">
        <v>3786</v>
      </c>
      <c r="F690" s="24">
        <v>6</v>
      </c>
      <c r="G690" s="24">
        <v>6</v>
      </c>
      <c r="H690" s="33">
        <f t="shared" si="30"/>
        <v>281.82</v>
      </c>
      <c r="I690" s="33">
        <f t="shared" si="31"/>
        <v>4620</v>
      </c>
      <c r="J690" s="33">
        <f t="shared" si="32"/>
        <v>56.364</v>
      </c>
      <c r="K690" s="47" t="s">
        <v>3801</v>
      </c>
      <c r="L690" s="190" t="s">
        <v>32</v>
      </c>
      <c r="M690" s="169"/>
      <c r="N690" s="44"/>
      <c r="O690" s="37"/>
      <c r="P690" s="37"/>
      <c r="Q690" s="46"/>
    </row>
    <row r="691" s="1" customFormat="1" customHeight="1" spans="1:17">
      <c r="A691" s="37">
        <v>142</v>
      </c>
      <c r="B691" s="15" t="s">
        <v>3799</v>
      </c>
      <c r="C691" s="38" t="s">
        <v>669</v>
      </c>
      <c r="D691" s="38" t="s">
        <v>3800</v>
      </c>
      <c r="E691" s="37" t="s">
        <v>3786</v>
      </c>
      <c r="F691" s="24">
        <v>1</v>
      </c>
      <c r="G691" s="24">
        <v>1</v>
      </c>
      <c r="H691" s="33">
        <f t="shared" si="30"/>
        <v>46.97</v>
      </c>
      <c r="I691" s="33">
        <f t="shared" si="31"/>
        <v>770</v>
      </c>
      <c r="J691" s="33">
        <f t="shared" si="32"/>
        <v>9.394</v>
      </c>
      <c r="K691" s="47" t="s">
        <v>3801</v>
      </c>
      <c r="L691" s="190" t="s">
        <v>32</v>
      </c>
      <c r="M691" s="170"/>
      <c r="N691" s="44"/>
      <c r="O691" s="37"/>
      <c r="P691" s="37"/>
      <c r="Q691" s="46"/>
    </row>
    <row r="692" s="1" customFormat="1" customHeight="1" spans="1:17">
      <c r="A692" s="15">
        <v>143</v>
      </c>
      <c r="B692" s="15" t="s">
        <v>3802</v>
      </c>
      <c r="C692" s="38" t="s">
        <v>538</v>
      </c>
      <c r="D692" s="38" t="s">
        <v>3803</v>
      </c>
      <c r="E692" s="37" t="s">
        <v>866</v>
      </c>
      <c r="F692" s="24">
        <v>2</v>
      </c>
      <c r="G692" s="24">
        <v>2</v>
      </c>
      <c r="H692" s="33">
        <f t="shared" si="30"/>
        <v>93.94</v>
      </c>
      <c r="I692" s="33">
        <f t="shared" si="31"/>
        <v>1540</v>
      </c>
      <c r="J692" s="33">
        <f t="shared" si="32"/>
        <v>18.788</v>
      </c>
      <c r="K692" s="47" t="s">
        <v>3804</v>
      </c>
      <c r="L692" s="190" t="s">
        <v>32</v>
      </c>
      <c r="M692" s="168"/>
      <c r="N692" s="44"/>
      <c r="O692" s="37"/>
      <c r="P692" s="37"/>
      <c r="Q692" s="46"/>
    </row>
    <row r="693" s="1" customFormat="1" customHeight="1" spans="1:17">
      <c r="A693" s="37">
        <v>143</v>
      </c>
      <c r="B693" s="15" t="s">
        <v>3802</v>
      </c>
      <c r="C693" s="38" t="s">
        <v>538</v>
      </c>
      <c r="D693" s="38" t="s">
        <v>3803</v>
      </c>
      <c r="E693" s="37" t="s">
        <v>3352</v>
      </c>
      <c r="F693" s="24">
        <v>2</v>
      </c>
      <c r="G693" s="24">
        <v>2</v>
      </c>
      <c r="H693" s="33">
        <f t="shared" si="30"/>
        <v>93.94</v>
      </c>
      <c r="I693" s="33">
        <f t="shared" si="31"/>
        <v>1540</v>
      </c>
      <c r="J693" s="33">
        <f t="shared" si="32"/>
        <v>18.788</v>
      </c>
      <c r="K693" s="47" t="s">
        <v>3804</v>
      </c>
      <c r="L693" s="190" t="s">
        <v>32</v>
      </c>
      <c r="M693" s="169"/>
      <c r="N693" s="44"/>
      <c r="O693" s="37"/>
      <c r="P693" s="37"/>
      <c r="Q693" s="46"/>
    </row>
    <row r="694" s="1" customFormat="1" customHeight="1" spans="1:17">
      <c r="A694" s="37">
        <v>143</v>
      </c>
      <c r="B694" s="15" t="s">
        <v>3802</v>
      </c>
      <c r="C694" s="38" t="s">
        <v>538</v>
      </c>
      <c r="D694" s="38" t="s">
        <v>3803</v>
      </c>
      <c r="E694" s="37" t="s">
        <v>37</v>
      </c>
      <c r="F694" s="24">
        <v>1</v>
      </c>
      <c r="G694" s="24">
        <v>1</v>
      </c>
      <c r="H694" s="33">
        <f t="shared" si="30"/>
        <v>46.97</v>
      </c>
      <c r="I694" s="33">
        <f t="shared" si="31"/>
        <v>770</v>
      </c>
      <c r="J694" s="33">
        <f t="shared" si="32"/>
        <v>9.394</v>
      </c>
      <c r="K694" s="47" t="s">
        <v>3804</v>
      </c>
      <c r="L694" s="190" t="s">
        <v>32</v>
      </c>
      <c r="M694" s="169"/>
      <c r="N694" s="44"/>
      <c r="O694" s="37"/>
      <c r="P694" s="37"/>
      <c r="Q694" s="46"/>
    </row>
    <row r="695" s="1" customFormat="1" customHeight="1" spans="1:17">
      <c r="A695" s="37">
        <v>143</v>
      </c>
      <c r="B695" s="15" t="s">
        <v>3802</v>
      </c>
      <c r="C695" s="38" t="s">
        <v>538</v>
      </c>
      <c r="D695" s="38" t="s">
        <v>3803</v>
      </c>
      <c r="E695" s="37" t="s">
        <v>37</v>
      </c>
      <c r="F695" s="24">
        <v>3</v>
      </c>
      <c r="G695" s="24">
        <v>3</v>
      </c>
      <c r="H695" s="33">
        <f t="shared" si="30"/>
        <v>140.91</v>
      </c>
      <c r="I695" s="33">
        <f t="shared" si="31"/>
        <v>2310</v>
      </c>
      <c r="J695" s="33">
        <f t="shared" si="32"/>
        <v>28.182</v>
      </c>
      <c r="K695" s="47" t="s">
        <v>3804</v>
      </c>
      <c r="L695" s="190" t="s">
        <v>32</v>
      </c>
      <c r="M695" s="169"/>
      <c r="N695" s="44"/>
      <c r="O695" s="37"/>
      <c r="P695" s="37"/>
      <c r="Q695" s="46"/>
    </row>
    <row r="696" s="1" customFormat="1" customHeight="1" spans="1:17">
      <c r="A696" s="37">
        <v>143</v>
      </c>
      <c r="B696" s="15" t="s">
        <v>3802</v>
      </c>
      <c r="C696" s="38" t="s">
        <v>538</v>
      </c>
      <c r="D696" s="38" t="s">
        <v>3803</v>
      </c>
      <c r="E696" s="37" t="s">
        <v>3433</v>
      </c>
      <c r="F696" s="24">
        <v>7</v>
      </c>
      <c r="G696" s="24">
        <v>7</v>
      </c>
      <c r="H696" s="33">
        <f t="shared" si="30"/>
        <v>328.79</v>
      </c>
      <c r="I696" s="33">
        <f t="shared" si="31"/>
        <v>5390</v>
      </c>
      <c r="J696" s="33">
        <f t="shared" si="32"/>
        <v>65.758</v>
      </c>
      <c r="K696" s="47" t="s">
        <v>3804</v>
      </c>
      <c r="L696" s="190" t="s">
        <v>32</v>
      </c>
      <c r="M696" s="170"/>
      <c r="N696" s="44"/>
      <c r="O696" s="37"/>
      <c r="P696" s="37"/>
      <c r="Q696" s="46"/>
    </row>
    <row r="697" s="1" customFormat="1" customHeight="1" spans="1:17">
      <c r="A697" s="15">
        <v>144</v>
      </c>
      <c r="B697" s="15" t="s">
        <v>3805</v>
      </c>
      <c r="C697" s="38" t="s">
        <v>720</v>
      </c>
      <c r="D697" s="38" t="s">
        <v>3806</v>
      </c>
      <c r="E697" s="37" t="s">
        <v>37</v>
      </c>
      <c r="F697" s="24">
        <v>1</v>
      </c>
      <c r="G697" s="24">
        <v>1</v>
      </c>
      <c r="H697" s="33">
        <f t="shared" si="30"/>
        <v>46.97</v>
      </c>
      <c r="I697" s="33">
        <f t="shared" si="31"/>
        <v>770</v>
      </c>
      <c r="J697" s="33">
        <f t="shared" si="32"/>
        <v>9.394</v>
      </c>
      <c r="K697" s="47" t="s">
        <v>3807</v>
      </c>
      <c r="L697" s="190" t="s">
        <v>32</v>
      </c>
      <c r="M697" s="168"/>
      <c r="N697" s="44"/>
      <c r="O697" s="37"/>
      <c r="P697" s="37"/>
      <c r="Q697" s="46"/>
    </row>
    <row r="698" s="1" customFormat="1" customHeight="1" spans="1:17">
      <c r="A698" s="37">
        <v>144</v>
      </c>
      <c r="B698" s="15" t="s">
        <v>3805</v>
      </c>
      <c r="C698" s="38" t="s">
        <v>720</v>
      </c>
      <c r="D698" s="38" t="s">
        <v>3806</v>
      </c>
      <c r="E698" s="37" t="s">
        <v>2705</v>
      </c>
      <c r="F698" s="24">
        <v>5</v>
      </c>
      <c r="G698" s="24">
        <v>5</v>
      </c>
      <c r="H698" s="33">
        <f t="shared" si="30"/>
        <v>234.85</v>
      </c>
      <c r="I698" s="33">
        <f t="shared" si="31"/>
        <v>3850</v>
      </c>
      <c r="J698" s="33">
        <f t="shared" si="32"/>
        <v>46.97</v>
      </c>
      <c r="K698" s="47" t="s">
        <v>3807</v>
      </c>
      <c r="L698" s="190" t="s">
        <v>32</v>
      </c>
      <c r="M698" s="169"/>
      <c r="N698" s="44"/>
      <c r="O698" s="37"/>
      <c r="P698" s="37"/>
      <c r="Q698" s="46"/>
    </row>
    <row r="699" s="1" customFormat="1" customHeight="1" spans="1:17">
      <c r="A699" s="37">
        <v>144</v>
      </c>
      <c r="B699" s="15" t="s">
        <v>3805</v>
      </c>
      <c r="C699" s="38" t="s">
        <v>720</v>
      </c>
      <c r="D699" s="38" t="s">
        <v>3806</v>
      </c>
      <c r="E699" s="37" t="s">
        <v>3433</v>
      </c>
      <c r="F699" s="24">
        <v>2</v>
      </c>
      <c r="G699" s="24">
        <v>2</v>
      </c>
      <c r="H699" s="33">
        <f t="shared" si="30"/>
        <v>93.94</v>
      </c>
      <c r="I699" s="33">
        <f t="shared" si="31"/>
        <v>1540</v>
      </c>
      <c r="J699" s="33">
        <f t="shared" si="32"/>
        <v>18.788</v>
      </c>
      <c r="K699" s="47" t="s">
        <v>3807</v>
      </c>
      <c r="L699" s="190" t="s">
        <v>32</v>
      </c>
      <c r="M699" s="169"/>
      <c r="N699" s="44"/>
      <c r="O699" s="37"/>
      <c r="P699" s="37"/>
      <c r="Q699" s="46"/>
    </row>
    <row r="700" s="1" customFormat="1" customHeight="1" spans="1:17">
      <c r="A700" s="37">
        <v>144</v>
      </c>
      <c r="B700" s="15" t="s">
        <v>3805</v>
      </c>
      <c r="C700" s="38" t="s">
        <v>720</v>
      </c>
      <c r="D700" s="38" t="s">
        <v>3806</v>
      </c>
      <c r="E700" s="37" t="s">
        <v>3352</v>
      </c>
      <c r="F700" s="24">
        <v>4</v>
      </c>
      <c r="G700" s="24">
        <v>4</v>
      </c>
      <c r="H700" s="33">
        <f t="shared" si="30"/>
        <v>187.88</v>
      </c>
      <c r="I700" s="33">
        <f t="shared" si="31"/>
        <v>3080</v>
      </c>
      <c r="J700" s="33">
        <f t="shared" si="32"/>
        <v>37.576</v>
      </c>
      <c r="K700" s="47" t="s">
        <v>3807</v>
      </c>
      <c r="L700" s="190" t="s">
        <v>32</v>
      </c>
      <c r="M700" s="169"/>
      <c r="N700" s="44"/>
      <c r="O700" s="37"/>
      <c r="P700" s="37"/>
      <c r="Q700" s="46"/>
    </row>
    <row r="701" s="1" customFormat="1" customHeight="1" spans="1:17">
      <c r="A701" s="37">
        <v>144</v>
      </c>
      <c r="B701" s="15" t="s">
        <v>3805</v>
      </c>
      <c r="C701" s="38" t="s">
        <v>720</v>
      </c>
      <c r="D701" s="38" t="s">
        <v>3806</v>
      </c>
      <c r="E701" s="37" t="s">
        <v>113</v>
      </c>
      <c r="F701" s="24">
        <v>3</v>
      </c>
      <c r="G701" s="24">
        <v>3</v>
      </c>
      <c r="H701" s="33">
        <f t="shared" si="30"/>
        <v>140.91</v>
      </c>
      <c r="I701" s="33">
        <f t="shared" si="31"/>
        <v>2310</v>
      </c>
      <c r="J701" s="33">
        <f t="shared" si="32"/>
        <v>28.182</v>
      </c>
      <c r="K701" s="47" t="s">
        <v>3807</v>
      </c>
      <c r="L701" s="190" t="s">
        <v>32</v>
      </c>
      <c r="M701" s="170"/>
      <c r="N701" s="44"/>
      <c r="O701" s="37"/>
      <c r="P701" s="37"/>
      <c r="Q701" s="46"/>
    </row>
    <row r="702" s="1" customFormat="1" customHeight="1" spans="1:17">
      <c r="A702" s="15">
        <v>145</v>
      </c>
      <c r="B702" s="15" t="s">
        <v>3808</v>
      </c>
      <c r="C702" s="38" t="s">
        <v>459</v>
      </c>
      <c r="D702" s="38" t="s">
        <v>3809</v>
      </c>
      <c r="E702" s="37" t="s">
        <v>37</v>
      </c>
      <c r="F702" s="24">
        <v>1</v>
      </c>
      <c r="G702" s="24">
        <v>1</v>
      </c>
      <c r="H702" s="33">
        <f t="shared" si="30"/>
        <v>46.97</v>
      </c>
      <c r="I702" s="33">
        <f t="shared" si="31"/>
        <v>770</v>
      </c>
      <c r="J702" s="33">
        <f t="shared" si="32"/>
        <v>9.394</v>
      </c>
      <c r="K702" s="47" t="s">
        <v>3810</v>
      </c>
      <c r="L702" s="190" t="s">
        <v>32</v>
      </c>
      <c r="M702" s="168"/>
      <c r="N702" s="44"/>
      <c r="O702" s="37"/>
      <c r="P702" s="37"/>
      <c r="Q702" s="46"/>
    </row>
    <row r="703" s="1" customFormat="1" customHeight="1" spans="1:17">
      <c r="A703" s="37">
        <v>145</v>
      </c>
      <c r="B703" s="15" t="s">
        <v>3808</v>
      </c>
      <c r="C703" s="38" t="s">
        <v>459</v>
      </c>
      <c r="D703" s="38" t="s">
        <v>3809</v>
      </c>
      <c r="E703" s="37" t="s">
        <v>37</v>
      </c>
      <c r="F703" s="24">
        <v>1</v>
      </c>
      <c r="G703" s="24">
        <v>1</v>
      </c>
      <c r="H703" s="33">
        <f t="shared" si="30"/>
        <v>46.97</v>
      </c>
      <c r="I703" s="33">
        <f t="shared" si="31"/>
        <v>770</v>
      </c>
      <c r="J703" s="33">
        <f t="shared" si="32"/>
        <v>9.394</v>
      </c>
      <c r="K703" s="47" t="s">
        <v>3810</v>
      </c>
      <c r="L703" s="190" t="s">
        <v>32</v>
      </c>
      <c r="M703" s="169"/>
      <c r="N703" s="44"/>
      <c r="O703" s="37"/>
      <c r="P703" s="37"/>
      <c r="Q703" s="46"/>
    </row>
    <row r="704" s="1" customFormat="1" customHeight="1" spans="1:17">
      <c r="A704" s="37">
        <v>145</v>
      </c>
      <c r="B704" s="15" t="s">
        <v>3808</v>
      </c>
      <c r="C704" s="38" t="s">
        <v>459</v>
      </c>
      <c r="D704" s="38" t="s">
        <v>3809</v>
      </c>
      <c r="E704" s="37" t="s">
        <v>3811</v>
      </c>
      <c r="F704" s="24">
        <v>4</v>
      </c>
      <c r="G704" s="24">
        <v>4</v>
      </c>
      <c r="H704" s="33">
        <f t="shared" si="30"/>
        <v>187.88</v>
      </c>
      <c r="I704" s="33">
        <f t="shared" si="31"/>
        <v>3080</v>
      </c>
      <c r="J704" s="33">
        <f t="shared" si="32"/>
        <v>37.576</v>
      </c>
      <c r="K704" s="47" t="s">
        <v>3810</v>
      </c>
      <c r="L704" s="190" t="s">
        <v>32</v>
      </c>
      <c r="M704" s="169"/>
      <c r="N704" s="44"/>
      <c r="O704" s="37"/>
      <c r="P704" s="37"/>
      <c r="Q704" s="46"/>
    </row>
    <row r="705" s="1" customFormat="1" customHeight="1" spans="1:17">
      <c r="A705" s="37">
        <v>145</v>
      </c>
      <c r="B705" s="15" t="s">
        <v>3808</v>
      </c>
      <c r="C705" s="38" t="s">
        <v>459</v>
      </c>
      <c r="D705" s="38" t="s">
        <v>3809</v>
      </c>
      <c r="E705" s="37" t="s">
        <v>3252</v>
      </c>
      <c r="F705" s="24">
        <v>2</v>
      </c>
      <c r="G705" s="24">
        <v>2</v>
      </c>
      <c r="H705" s="33">
        <f t="shared" si="30"/>
        <v>93.94</v>
      </c>
      <c r="I705" s="33">
        <f t="shared" si="31"/>
        <v>1540</v>
      </c>
      <c r="J705" s="33">
        <f t="shared" si="32"/>
        <v>18.788</v>
      </c>
      <c r="K705" s="47" t="s">
        <v>3810</v>
      </c>
      <c r="L705" s="190" t="s">
        <v>32</v>
      </c>
      <c r="M705" s="169"/>
      <c r="N705" s="44"/>
      <c r="O705" s="37"/>
      <c r="P705" s="37"/>
      <c r="Q705" s="46"/>
    </row>
    <row r="706" s="1" customFormat="1" customHeight="1" spans="1:17">
      <c r="A706" s="15">
        <v>145</v>
      </c>
      <c r="B706" s="15" t="s">
        <v>3808</v>
      </c>
      <c r="C706" s="38" t="s">
        <v>459</v>
      </c>
      <c r="D706" s="38" t="s">
        <v>3809</v>
      </c>
      <c r="E706" s="37" t="s">
        <v>2705</v>
      </c>
      <c r="F706" s="24">
        <v>3</v>
      </c>
      <c r="G706" s="24">
        <v>3</v>
      </c>
      <c r="H706" s="33">
        <f t="shared" si="30"/>
        <v>140.91</v>
      </c>
      <c r="I706" s="33">
        <f t="shared" si="31"/>
        <v>2310</v>
      </c>
      <c r="J706" s="33">
        <f t="shared" si="32"/>
        <v>28.182</v>
      </c>
      <c r="K706" s="47" t="s">
        <v>3810</v>
      </c>
      <c r="L706" s="190" t="s">
        <v>32</v>
      </c>
      <c r="M706" s="170"/>
      <c r="N706" s="44"/>
      <c r="O706" s="37"/>
      <c r="P706" s="37"/>
      <c r="Q706" s="46"/>
    </row>
    <row r="707" s="1" customFormat="1" customHeight="1" spans="1:17">
      <c r="A707" s="37">
        <v>146</v>
      </c>
      <c r="B707" s="15" t="s">
        <v>3812</v>
      </c>
      <c r="C707" s="38" t="s">
        <v>538</v>
      </c>
      <c r="D707" s="38" t="s">
        <v>3813</v>
      </c>
      <c r="E707" s="37" t="s">
        <v>3360</v>
      </c>
      <c r="F707" s="24">
        <v>2.6</v>
      </c>
      <c r="G707" s="24">
        <v>2.6</v>
      </c>
      <c r="H707" s="33">
        <f t="shared" si="30"/>
        <v>122.122</v>
      </c>
      <c r="I707" s="33">
        <f t="shared" si="31"/>
        <v>2002</v>
      </c>
      <c r="J707" s="33">
        <f t="shared" si="32"/>
        <v>24.4244</v>
      </c>
      <c r="K707" s="47" t="s">
        <v>3814</v>
      </c>
      <c r="L707" s="190" t="s">
        <v>32</v>
      </c>
      <c r="M707" s="168"/>
      <c r="N707" s="44"/>
      <c r="O707" s="37"/>
      <c r="P707" s="37"/>
      <c r="Q707" s="46"/>
    </row>
    <row r="708" s="1" customFormat="1" customHeight="1" spans="1:17">
      <c r="A708" s="37">
        <v>146</v>
      </c>
      <c r="B708" s="15" t="s">
        <v>3812</v>
      </c>
      <c r="C708" s="38" t="s">
        <v>538</v>
      </c>
      <c r="D708" s="38" t="s">
        <v>3813</v>
      </c>
      <c r="E708" s="37" t="s">
        <v>37</v>
      </c>
      <c r="F708" s="24">
        <v>2.6</v>
      </c>
      <c r="G708" s="24">
        <v>2.6</v>
      </c>
      <c r="H708" s="33">
        <f t="shared" si="30"/>
        <v>122.122</v>
      </c>
      <c r="I708" s="33">
        <f t="shared" si="31"/>
        <v>2002</v>
      </c>
      <c r="J708" s="33">
        <f t="shared" si="32"/>
        <v>24.4244</v>
      </c>
      <c r="K708" s="47" t="s">
        <v>3814</v>
      </c>
      <c r="L708" s="190" t="s">
        <v>32</v>
      </c>
      <c r="M708" s="169"/>
      <c r="N708" s="44"/>
      <c r="O708" s="37"/>
      <c r="P708" s="37"/>
      <c r="Q708" s="46"/>
    </row>
    <row r="709" s="1" customFormat="1" customHeight="1" spans="1:17">
      <c r="A709" s="37">
        <v>146</v>
      </c>
      <c r="B709" s="15" t="s">
        <v>3812</v>
      </c>
      <c r="C709" s="38" t="s">
        <v>538</v>
      </c>
      <c r="D709" s="38" t="s">
        <v>3813</v>
      </c>
      <c r="E709" s="37" t="s">
        <v>3811</v>
      </c>
      <c r="F709" s="24">
        <v>2.41</v>
      </c>
      <c r="G709" s="24">
        <v>2.41</v>
      </c>
      <c r="H709" s="33">
        <f t="shared" si="30"/>
        <v>113.1977</v>
      </c>
      <c r="I709" s="33">
        <f t="shared" si="31"/>
        <v>1855.7</v>
      </c>
      <c r="J709" s="33">
        <f t="shared" si="32"/>
        <v>22.63954</v>
      </c>
      <c r="K709" s="47" t="s">
        <v>3814</v>
      </c>
      <c r="L709" s="190" t="s">
        <v>32</v>
      </c>
      <c r="M709" s="169"/>
      <c r="N709" s="44"/>
      <c r="O709" s="37"/>
      <c r="P709" s="37"/>
      <c r="Q709" s="46"/>
    </row>
    <row r="710" s="1" customFormat="1" customHeight="1" spans="1:17">
      <c r="A710" s="37">
        <v>146</v>
      </c>
      <c r="B710" s="15" t="s">
        <v>3812</v>
      </c>
      <c r="C710" s="38" t="s">
        <v>538</v>
      </c>
      <c r="D710" s="38" t="s">
        <v>3813</v>
      </c>
      <c r="E710" s="37" t="s">
        <v>1316</v>
      </c>
      <c r="F710" s="24">
        <v>3.12</v>
      </c>
      <c r="G710" s="24">
        <v>3.12</v>
      </c>
      <c r="H710" s="33">
        <f t="shared" si="30"/>
        <v>146.5464</v>
      </c>
      <c r="I710" s="33">
        <f t="shared" si="31"/>
        <v>2402.4</v>
      </c>
      <c r="J710" s="33">
        <f t="shared" si="32"/>
        <v>29.30928</v>
      </c>
      <c r="K710" s="47" t="s">
        <v>3814</v>
      </c>
      <c r="L710" s="190" t="s">
        <v>32</v>
      </c>
      <c r="M710" s="169"/>
      <c r="N710" s="44"/>
      <c r="O710" s="37"/>
      <c r="P710" s="37"/>
      <c r="Q710" s="46"/>
    </row>
    <row r="711" s="1" customFormat="1" customHeight="1" spans="1:17">
      <c r="A711" s="15">
        <v>146</v>
      </c>
      <c r="B711" s="15" t="s">
        <v>3812</v>
      </c>
      <c r="C711" s="38" t="s">
        <v>538</v>
      </c>
      <c r="D711" s="38" t="s">
        <v>3813</v>
      </c>
      <c r="E711" s="37" t="s">
        <v>3352</v>
      </c>
      <c r="F711" s="24">
        <v>3.2</v>
      </c>
      <c r="G711" s="24">
        <v>3.2</v>
      </c>
      <c r="H711" s="33">
        <f t="shared" si="30"/>
        <v>150.304</v>
      </c>
      <c r="I711" s="33">
        <f t="shared" si="31"/>
        <v>2464</v>
      </c>
      <c r="J711" s="33">
        <f t="shared" si="32"/>
        <v>30.0608</v>
      </c>
      <c r="K711" s="47" t="s">
        <v>3814</v>
      </c>
      <c r="L711" s="190" t="s">
        <v>32</v>
      </c>
      <c r="M711" s="170"/>
      <c r="N711" s="44"/>
      <c r="O711" s="37"/>
      <c r="P711" s="37"/>
      <c r="Q711" s="46"/>
    </row>
    <row r="712" s="1" customFormat="1" customHeight="1" spans="1:17">
      <c r="A712" s="37">
        <v>147</v>
      </c>
      <c r="B712" s="15" t="s">
        <v>3815</v>
      </c>
      <c r="C712" s="38" t="s">
        <v>2423</v>
      </c>
      <c r="D712" s="38" t="s">
        <v>3816</v>
      </c>
      <c r="E712" s="37" t="s">
        <v>2705</v>
      </c>
      <c r="F712" s="24">
        <v>1.4</v>
      </c>
      <c r="G712" s="24">
        <v>1.4</v>
      </c>
      <c r="H712" s="33">
        <f t="shared" ref="H712:H750" si="33">G712*46.97</f>
        <v>65.758</v>
      </c>
      <c r="I712" s="33">
        <f t="shared" ref="I712:I750" si="34">G712*770</f>
        <v>1078</v>
      </c>
      <c r="J712" s="33">
        <f t="shared" ref="J712:J750" si="35">H712*20%</f>
        <v>13.1516</v>
      </c>
      <c r="K712" s="47" t="s">
        <v>3817</v>
      </c>
      <c r="L712" s="190" t="s">
        <v>32</v>
      </c>
      <c r="M712" s="168"/>
      <c r="N712" s="44"/>
      <c r="O712" s="37"/>
      <c r="P712" s="37"/>
      <c r="Q712" s="46"/>
    </row>
    <row r="713" s="1" customFormat="1" customHeight="1" spans="1:17">
      <c r="A713" s="37">
        <v>147</v>
      </c>
      <c r="B713" s="15" t="s">
        <v>3815</v>
      </c>
      <c r="C713" s="38" t="s">
        <v>2423</v>
      </c>
      <c r="D713" s="38" t="s">
        <v>3816</v>
      </c>
      <c r="E713" s="37" t="s">
        <v>37</v>
      </c>
      <c r="F713" s="24">
        <v>3.1</v>
      </c>
      <c r="G713" s="24">
        <v>3.1</v>
      </c>
      <c r="H713" s="33">
        <f t="shared" si="33"/>
        <v>145.607</v>
      </c>
      <c r="I713" s="33">
        <f t="shared" si="34"/>
        <v>2387</v>
      </c>
      <c r="J713" s="33">
        <f t="shared" si="35"/>
        <v>29.1214</v>
      </c>
      <c r="K713" s="47" t="s">
        <v>3817</v>
      </c>
      <c r="L713" s="190" t="s">
        <v>32</v>
      </c>
      <c r="M713" s="169"/>
      <c r="N713" s="44"/>
      <c r="O713" s="37"/>
      <c r="P713" s="37"/>
      <c r="Q713" s="46"/>
    </row>
    <row r="714" s="1" customFormat="1" customHeight="1" spans="1:17">
      <c r="A714" s="37">
        <v>147</v>
      </c>
      <c r="B714" s="15" t="s">
        <v>3815</v>
      </c>
      <c r="C714" s="38" t="s">
        <v>2423</v>
      </c>
      <c r="D714" s="38" t="s">
        <v>3816</v>
      </c>
      <c r="E714" s="37" t="s">
        <v>1245</v>
      </c>
      <c r="F714" s="24">
        <v>1.2</v>
      </c>
      <c r="G714" s="24">
        <v>1.2</v>
      </c>
      <c r="H714" s="33">
        <f t="shared" si="33"/>
        <v>56.364</v>
      </c>
      <c r="I714" s="33">
        <f t="shared" si="34"/>
        <v>924</v>
      </c>
      <c r="J714" s="33">
        <f t="shared" si="35"/>
        <v>11.2728</v>
      </c>
      <c r="K714" s="47" t="s">
        <v>3817</v>
      </c>
      <c r="L714" s="190" t="s">
        <v>32</v>
      </c>
      <c r="M714" s="169"/>
      <c r="N714" s="44"/>
      <c r="O714" s="37"/>
      <c r="P714" s="37"/>
      <c r="Q714" s="46"/>
    </row>
    <row r="715" s="1" customFormat="1" customHeight="1" spans="1:17">
      <c r="A715" s="37">
        <v>147</v>
      </c>
      <c r="B715" s="15" t="s">
        <v>3815</v>
      </c>
      <c r="C715" s="38" t="s">
        <v>2423</v>
      </c>
      <c r="D715" s="38" t="s">
        <v>3816</v>
      </c>
      <c r="E715" s="37" t="s">
        <v>1245</v>
      </c>
      <c r="F715" s="24">
        <v>2.02</v>
      </c>
      <c r="G715" s="24">
        <v>2.02</v>
      </c>
      <c r="H715" s="33">
        <f t="shared" si="33"/>
        <v>94.8794</v>
      </c>
      <c r="I715" s="33">
        <f t="shared" si="34"/>
        <v>1555.4</v>
      </c>
      <c r="J715" s="33">
        <f t="shared" si="35"/>
        <v>18.97588</v>
      </c>
      <c r="K715" s="47" t="s">
        <v>3817</v>
      </c>
      <c r="L715" s="190" t="s">
        <v>32</v>
      </c>
      <c r="M715" s="169"/>
      <c r="N715" s="44"/>
      <c r="O715" s="37"/>
      <c r="P715" s="37"/>
      <c r="Q715" s="46"/>
    </row>
    <row r="716" s="1" customFormat="1" customHeight="1" spans="1:17">
      <c r="A716" s="15">
        <v>147</v>
      </c>
      <c r="B716" s="15" t="s">
        <v>3815</v>
      </c>
      <c r="C716" s="38" t="s">
        <v>2423</v>
      </c>
      <c r="D716" s="38" t="s">
        <v>3816</v>
      </c>
      <c r="E716" s="37" t="s">
        <v>2705</v>
      </c>
      <c r="F716" s="24">
        <v>2</v>
      </c>
      <c r="G716" s="24">
        <v>2</v>
      </c>
      <c r="H716" s="33">
        <f t="shared" si="33"/>
        <v>93.94</v>
      </c>
      <c r="I716" s="33">
        <f t="shared" si="34"/>
        <v>1540</v>
      </c>
      <c r="J716" s="33">
        <f t="shared" si="35"/>
        <v>18.788</v>
      </c>
      <c r="K716" s="47" t="s">
        <v>3817</v>
      </c>
      <c r="L716" s="190" t="s">
        <v>32</v>
      </c>
      <c r="M716" s="170"/>
      <c r="N716" s="44"/>
      <c r="O716" s="37"/>
      <c r="P716" s="37"/>
      <c r="Q716" s="46"/>
    </row>
    <row r="717" s="1" customFormat="1" customHeight="1" spans="1:17">
      <c r="A717" s="37">
        <v>148</v>
      </c>
      <c r="B717" s="15" t="s">
        <v>3818</v>
      </c>
      <c r="C717" s="38" t="s">
        <v>538</v>
      </c>
      <c r="D717" s="38" t="s">
        <v>3819</v>
      </c>
      <c r="E717" s="37" t="s">
        <v>37</v>
      </c>
      <c r="F717" s="24">
        <v>7.82</v>
      </c>
      <c r="G717" s="24">
        <v>7.82</v>
      </c>
      <c r="H717" s="33">
        <f t="shared" si="33"/>
        <v>367.3054</v>
      </c>
      <c r="I717" s="33">
        <f t="shared" si="34"/>
        <v>6021.4</v>
      </c>
      <c r="J717" s="33">
        <f t="shared" si="35"/>
        <v>73.46108</v>
      </c>
      <c r="K717" s="47" t="s">
        <v>3820</v>
      </c>
      <c r="L717" s="190" t="s">
        <v>32</v>
      </c>
      <c r="M717" s="168"/>
      <c r="N717" s="44"/>
      <c r="O717" s="37"/>
      <c r="P717" s="37"/>
      <c r="Q717" s="46"/>
    </row>
    <row r="718" s="1" customFormat="1" customHeight="1" spans="1:17">
      <c r="A718" s="37">
        <v>148</v>
      </c>
      <c r="B718" s="15" t="s">
        <v>3818</v>
      </c>
      <c r="C718" s="38" t="s">
        <v>538</v>
      </c>
      <c r="D718" s="38" t="s">
        <v>3819</v>
      </c>
      <c r="E718" s="37" t="s">
        <v>37</v>
      </c>
      <c r="F718" s="24">
        <v>5.14</v>
      </c>
      <c r="G718" s="24">
        <v>5.14</v>
      </c>
      <c r="H718" s="33">
        <f t="shared" si="33"/>
        <v>241.4258</v>
      </c>
      <c r="I718" s="33">
        <f t="shared" si="34"/>
        <v>3957.8</v>
      </c>
      <c r="J718" s="33">
        <f t="shared" si="35"/>
        <v>48.28516</v>
      </c>
      <c r="K718" s="47" t="s">
        <v>3820</v>
      </c>
      <c r="L718" s="190" t="s">
        <v>32</v>
      </c>
      <c r="M718" s="169"/>
      <c r="N718" s="44"/>
      <c r="O718" s="37"/>
      <c r="P718" s="37"/>
      <c r="Q718" s="46"/>
    </row>
    <row r="719" s="1" customFormat="1" customHeight="1" spans="1:17">
      <c r="A719" s="37">
        <v>148</v>
      </c>
      <c r="B719" s="15" t="s">
        <v>3818</v>
      </c>
      <c r="C719" s="38" t="s">
        <v>538</v>
      </c>
      <c r="D719" s="38" t="s">
        <v>3819</v>
      </c>
      <c r="E719" s="37" t="s">
        <v>2705</v>
      </c>
      <c r="F719" s="24">
        <v>4.32</v>
      </c>
      <c r="G719" s="24">
        <v>4.32</v>
      </c>
      <c r="H719" s="33">
        <f t="shared" si="33"/>
        <v>202.9104</v>
      </c>
      <c r="I719" s="33">
        <f t="shared" si="34"/>
        <v>3326.4</v>
      </c>
      <c r="J719" s="33">
        <f t="shared" si="35"/>
        <v>40.58208</v>
      </c>
      <c r="K719" s="47" t="s">
        <v>3820</v>
      </c>
      <c r="L719" s="190" t="s">
        <v>32</v>
      </c>
      <c r="M719" s="169"/>
      <c r="N719" s="44"/>
      <c r="O719" s="37"/>
      <c r="P719" s="37"/>
      <c r="Q719" s="46"/>
    </row>
    <row r="720" s="1" customFormat="1" customHeight="1" spans="1:17">
      <c r="A720" s="37">
        <v>148</v>
      </c>
      <c r="B720" s="15" t="s">
        <v>3818</v>
      </c>
      <c r="C720" s="38" t="s">
        <v>538</v>
      </c>
      <c r="D720" s="38" t="s">
        <v>3819</v>
      </c>
      <c r="E720" s="37" t="s">
        <v>1245</v>
      </c>
      <c r="F720" s="24">
        <v>6.55</v>
      </c>
      <c r="G720" s="24">
        <v>6.55</v>
      </c>
      <c r="H720" s="33">
        <f t="shared" si="33"/>
        <v>307.6535</v>
      </c>
      <c r="I720" s="33">
        <f t="shared" si="34"/>
        <v>5043.5</v>
      </c>
      <c r="J720" s="33">
        <f t="shared" si="35"/>
        <v>61.5307</v>
      </c>
      <c r="K720" s="47" t="s">
        <v>3820</v>
      </c>
      <c r="L720" s="190" t="s">
        <v>32</v>
      </c>
      <c r="M720" s="169"/>
      <c r="N720" s="44"/>
      <c r="O720" s="37"/>
      <c r="P720" s="37"/>
      <c r="Q720" s="46"/>
    </row>
    <row r="721" s="1" customFormat="1" customHeight="1" spans="1:17">
      <c r="A721" s="15">
        <v>148</v>
      </c>
      <c r="B721" s="15" t="s">
        <v>3818</v>
      </c>
      <c r="C721" s="38" t="s">
        <v>538</v>
      </c>
      <c r="D721" s="38" t="s">
        <v>3819</v>
      </c>
      <c r="E721" s="37" t="s">
        <v>1245</v>
      </c>
      <c r="F721" s="24">
        <v>5.4</v>
      </c>
      <c r="G721" s="24">
        <v>5.4</v>
      </c>
      <c r="H721" s="33">
        <f t="shared" si="33"/>
        <v>253.638</v>
      </c>
      <c r="I721" s="33">
        <f t="shared" si="34"/>
        <v>4158</v>
      </c>
      <c r="J721" s="33">
        <f t="shared" si="35"/>
        <v>50.7276</v>
      </c>
      <c r="K721" s="47" t="s">
        <v>3820</v>
      </c>
      <c r="L721" s="190" t="s">
        <v>32</v>
      </c>
      <c r="M721" s="170"/>
      <c r="N721" s="44"/>
      <c r="O721" s="37"/>
      <c r="P721" s="37"/>
      <c r="Q721" s="46"/>
    </row>
    <row r="722" s="1" customFormat="1" customHeight="1" spans="1:17">
      <c r="A722" s="37">
        <v>149</v>
      </c>
      <c r="B722" s="15" t="s">
        <v>3821</v>
      </c>
      <c r="C722" s="38" t="s">
        <v>720</v>
      </c>
      <c r="D722" s="38" t="s">
        <v>3822</v>
      </c>
      <c r="E722" s="37" t="s">
        <v>2705</v>
      </c>
      <c r="F722" s="24">
        <v>1</v>
      </c>
      <c r="G722" s="24">
        <v>1</v>
      </c>
      <c r="H722" s="33">
        <f t="shared" si="33"/>
        <v>46.97</v>
      </c>
      <c r="I722" s="33">
        <f t="shared" si="34"/>
        <v>770</v>
      </c>
      <c r="J722" s="33">
        <f t="shared" si="35"/>
        <v>9.394</v>
      </c>
      <c r="K722" s="47" t="s">
        <v>3823</v>
      </c>
      <c r="L722" s="190" t="s">
        <v>32</v>
      </c>
      <c r="M722" s="168"/>
      <c r="N722" s="44"/>
      <c r="O722" s="37"/>
      <c r="P722" s="37"/>
      <c r="Q722" s="46"/>
    </row>
    <row r="723" s="1" customFormat="1" customHeight="1" spans="1:17">
      <c r="A723" s="37">
        <v>149</v>
      </c>
      <c r="B723" s="15" t="s">
        <v>3821</v>
      </c>
      <c r="C723" s="38" t="s">
        <v>720</v>
      </c>
      <c r="D723" s="38" t="s">
        <v>3822</v>
      </c>
      <c r="E723" s="37" t="s">
        <v>3352</v>
      </c>
      <c r="F723" s="24">
        <v>1</v>
      </c>
      <c r="G723" s="24">
        <v>1</v>
      </c>
      <c r="H723" s="33">
        <f t="shared" si="33"/>
        <v>46.97</v>
      </c>
      <c r="I723" s="33">
        <f t="shared" si="34"/>
        <v>770</v>
      </c>
      <c r="J723" s="33">
        <f t="shared" si="35"/>
        <v>9.394</v>
      </c>
      <c r="K723" s="47" t="s">
        <v>3823</v>
      </c>
      <c r="L723" s="190" t="s">
        <v>32</v>
      </c>
      <c r="M723" s="169"/>
      <c r="N723" s="44"/>
      <c r="O723" s="37"/>
      <c r="P723" s="37"/>
      <c r="Q723" s="46"/>
    </row>
    <row r="724" s="1" customFormat="1" customHeight="1" spans="1:17">
      <c r="A724" s="37">
        <v>149</v>
      </c>
      <c r="B724" s="15" t="s">
        <v>3821</v>
      </c>
      <c r="C724" s="38" t="s">
        <v>720</v>
      </c>
      <c r="D724" s="38" t="s">
        <v>3822</v>
      </c>
      <c r="E724" s="37" t="s">
        <v>1245</v>
      </c>
      <c r="F724" s="24">
        <v>5</v>
      </c>
      <c r="G724" s="24">
        <v>5</v>
      </c>
      <c r="H724" s="33">
        <f t="shared" si="33"/>
        <v>234.85</v>
      </c>
      <c r="I724" s="33">
        <f t="shared" si="34"/>
        <v>3850</v>
      </c>
      <c r="J724" s="33">
        <f t="shared" si="35"/>
        <v>46.97</v>
      </c>
      <c r="K724" s="47" t="s">
        <v>3823</v>
      </c>
      <c r="L724" s="190" t="s">
        <v>32</v>
      </c>
      <c r="M724" s="169"/>
      <c r="N724" s="44"/>
      <c r="O724" s="37"/>
      <c r="P724" s="37"/>
      <c r="Q724" s="46"/>
    </row>
    <row r="725" s="1" customFormat="1" customHeight="1" spans="1:17">
      <c r="A725" s="37">
        <v>149</v>
      </c>
      <c r="B725" s="15" t="s">
        <v>3821</v>
      </c>
      <c r="C725" s="38" t="s">
        <v>720</v>
      </c>
      <c r="D725" s="38" t="s">
        <v>3822</v>
      </c>
      <c r="E725" s="37" t="s">
        <v>1245</v>
      </c>
      <c r="F725" s="24">
        <v>2</v>
      </c>
      <c r="G725" s="24">
        <v>2</v>
      </c>
      <c r="H725" s="33">
        <f t="shared" si="33"/>
        <v>93.94</v>
      </c>
      <c r="I725" s="33">
        <f t="shared" si="34"/>
        <v>1540</v>
      </c>
      <c r="J725" s="33">
        <f t="shared" si="35"/>
        <v>18.788</v>
      </c>
      <c r="K725" s="47" t="s">
        <v>3823</v>
      </c>
      <c r="L725" s="190" t="s">
        <v>32</v>
      </c>
      <c r="M725" s="169"/>
      <c r="N725" s="44"/>
      <c r="O725" s="37"/>
      <c r="P725" s="37"/>
      <c r="Q725" s="46"/>
    </row>
    <row r="726" s="1" customFormat="1" customHeight="1" spans="1:17">
      <c r="A726" s="15">
        <v>149</v>
      </c>
      <c r="B726" s="15" t="s">
        <v>3821</v>
      </c>
      <c r="C726" s="38" t="s">
        <v>720</v>
      </c>
      <c r="D726" s="38" t="s">
        <v>3822</v>
      </c>
      <c r="E726" s="37" t="s">
        <v>2705</v>
      </c>
      <c r="F726" s="24">
        <v>1</v>
      </c>
      <c r="G726" s="24">
        <v>1</v>
      </c>
      <c r="H726" s="33">
        <f t="shared" si="33"/>
        <v>46.97</v>
      </c>
      <c r="I726" s="33">
        <f t="shared" si="34"/>
        <v>770</v>
      </c>
      <c r="J726" s="33">
        <f t="shared" si="35"/>
        <v>9.394</v>
      </c>
      <c r="K726" s="47" t="s">
        <v>3823</v>
      </c>
      <c r="L726" s="190" t="s">
        <v>32</v>
      </c>
      <c r="M726" s="170"/>
      <c r="N726" s="44"/>
      <c r="O726" s="37"/>
      <c r="P726" s="37"/>
      <c r="Q726" s="46"/>
    </row>
    <row r="727" s="1" customFormat="1" customHeight="1" spans="1:17">
      <c r="A727" s="37">
        <v>150</v>
      </c>
      <c r="B727" s="15" t="s">
        <v>3824</v>
      </c>
      <c r="C727" s="38" t="s">
        <v>720</v>
      </c>
      <c r="D727" s="38" t="s">
        <v>3825</v>
      </c>
      <c r="E727" s="37" t="s">
        <v>1245</v>
      </c>
      <c r="F727" s="24">
        <v>3.48</v>
      </c>
      <c r="G727" s="24">
        <v>3.48</v>
      </c>
      <c r="H727" s="33">
        <f t="shared" si="33"/>
        <v>163.4556</v>
      </c>
      <c r="I727" s="33">
        <f t="shared" si="34"/>
        <v>2679.6</v>
      </c>
      <c r="J727" s="33">
        <f t="shared" si="35"/>
        <v>32.69112</v>
      </c>
      <c r="K727" s="47" t="s">
        <v>3826</v>
      </c>
      <c r="L727" s="190" t="s">
        <v>32</v>
      </c>
      <c r="M727" s="168"/>
      <c r="N727" s="44"/>
      <c r="O727" s="37"/>
      <c r="P727" s="37"/>
      <c r="Q727" s="46"/>
    </row>
    <row r="728" s="1" customFormat="1" customHeight="1" spans="1:17">
      <c r="A728" s="37">
        <v>150</v>
      </c>
      <c r="B728" s="15" t="s">
        <v>3824</v>
      </c>
      <c r="C728" s="38" t="s">
        <v>720</v>
      </c>
      <c r="D728" s="38" t="s">
        <v>3825</v>
      </c>
      <c r="E728" s="37" t="s">
        <v>1245</v>
      </c>
      <c r="F728" s="24">
        <v>5.1</v>
      </c>
      <c r="G728" s="24">
        <v>5.1</v>
      </c>
      <c r="H728" s="33">
        <f t="shared" si="33"/>
        <v>239.547</v>
      </c>
      <c r="I728" s="33">
        <f t="shared" si="34"/>
        <v>3927</v>
      </c>
      <c r="J728" s="33">
        <f t="shared" si="35"/>
        <v>47.9094</v>
      </c>
      <c r="K728" s="47" t="s">
        <v>3826</v>
      </c>
      <c r="L728" s="190" t="s">
        <v>32</v>
      </c>
      <c r="M728" s="169"/>
      <c r="N728" s="44"/>
      <c r="O728" s="37"/>
      <c r="P728" s="37"/>
      <c r="Q728" s="46"/>
    </row>
    <row r="729" s="1" customFormat="1" customHeight="1" spans="1:17">
      <c r="A729" s="37">
        <v>150</v>
      </c>
      <c r="B729" s="15" t="s">
        <v>3824</v>
      </c>
      <c r="C729" s="38" t="s">
        <v>720</v>
      </c>
      <c r="D729" s="38" t="s">
        <v>3825</v>
      </c>
      <c r="E729" s="37" t="s">
        <v>3390</v>
      </c>
      <c r="F729" s="24">
        <v>4.6</v>
      </c>
      <c r="G729" s="24">
        <v>4.6</v>
      </c>
      <c r="H729" s="33">
        <f t="shared" si="33"/>
        <v>216.062</v>
      </c>
      <c r="I729" s="33">
        <f t="shared" si="34"/>
        <v>3542</v>
      </c>
      <c r="J729" s="33">
        <f t="shared" si="35"/>
        <v>43.2124</v>
      </c>
      <c r="K729" s="47" t="s">
        <v>3826</v>
      </c>
      <c r="L729" s="190" t="s">
        <v>32</v>
      </c>
      <c r="M729" s="169"/>
      <c r="N729" s="44"/>
      <c r="O729" s="37"/>
      <c r="P729" s="37"/>
      <c r="Q729" s="46"/>
    </row>
    <row r="730" s="1" customFormat="1" customHeight="1" spans="1:17">
      <c r="A730" s="37">
        <v>150</v>
      </c>
      <c r="B730" s="15" t="s">
        <v>3824</v>
      </c>
      <c r="C730" s="38" t="s">
        <v>720</v>
      </c>
      <c r="D730" s="38" t="s">
        <v>3825</v>
      </c>
      <c r="E730" s="37" t="s">
        <v>3827</v>
      </c>
      <c r="F730" s="24">
        <v>6.3</v>
      </c>
      <c r="G730" s="24">
        <v>6.3</v>
      </c>
      <c r="H730" s="33">
        <f t="shared" si="33"/>
        <v>295.911</v>
      </c>
      <c r="I730" s="33">
        <f t="shared" si="34"/>
        <v>4851</v>
      </c>
      <c r="J730" s="33">
        <f t="shared" si="35"/>
        <v>59.1822</v>
      </c>
      <c r="K730" s="47" t="s">
        <v>3826</v>
      </c>
      <c r="L730" s="190" t="s">
        <v>32</v>
      </c>
      <c r="M730" s="169"/>
      <c r="N730" s="44"/>
      <c r="O730" s="37"/>
      <c r="P730" s="37"/>
      <c r="Q730" s="46"/>
    </row>
    <row r="731" s="1" customFormat="1" customHeight="1" spans="1:17">
      <c r="A731" s="15">
        <v>150</v>
      </c>
      <c r="B731" s="15" t="s">
        <v>3824</v>
      </c>
      <c r="C731" s="38" t="s">
        <v>720</v>
      </c>
      <c r="D731" s="38" t="s">
        <v>3825</v>
      </c>
      <c r="E731" s="37" t="s">
        <v>3827</v>
      </c>
      <c r="F731" s="24">
        <v>5.1</v>
      </c>
      <c r="G731" s="24">
        <v>5.1</v>
      </c>
      <c r="H731" s="33">
        <f t="shared" si="33"/>
        <v>239.547</v>
      </c>
      <c r="I731" s="33">
        <f t="shared" si="34"/>
        <v>3927</v>
      </c>
      <c r="J731" s="33">
        <f t="shared" si="35"/>
        <v>47.9094</v>
      </c>
      <c r="K731" s="47" t="s">
        <v>3826</v>
      </c>
      <c r="L731" s="190" t="s">
        <v>32</v>
      </c>
      <c r="M731" s="170"/>
      <c r="N731" s="44"/>
      <c r="O731" s="37"/>
      <c r="P731" s="37"/>
      <c r="Q731" s="46"/>
    </row>
    <row r="732" s="1" customFormat="1" customHeight="1" spans="1:17">
      <c r="A732" s="37">
        <v>151</v>
      </c>
      <c r="B732" s="15" t="s">
        <v>3828</v>
      </c>
      <c r="C732" s="38" t="s">
        <v>720</v>
      </c>
      <c r="D732" s="38" t="s">
        <v>3829</v>
      </c>
      <c r="E732" s="37" t="s">
        <v>1245</v>
      </c>
      <c r="F732" s="24">
        <v>1</v>
      </c>
      <c r="G732" s="24">
        <v>1</v>
      </c>
      <c r="H732" s="33">
        <f t="shared" si="33"/>
        <v>46.97</v>
      </c>
      <c r="I732" s="33">
        <f t="shared" si="34"/>
        <v>770</v>
      </c>
      <c r="J732" s="33">
        <f t="shared" si="35"/>
        <v>9.394</v>
      </c>
      <c r="K732" s="47" t="s">
        <v>3830</v>
      </c>
      <c r="L732" s="190" t="s">
        <v>32</v>
      </c>
      <c r="M732" s="168"/>
      <c r="N732" s="44"/>
      <c r="O732" s="37"/>
      <c r="P732" s="37"/>
      <c r="Q732" s="46"/>
    </row>
    <row r="733" s="1" customFormat="1" customHeight="1" spans="1:17">
      <c r="A733" s="37">
        <v>151</v>
      </c>
      <c r="B733" s="15" t="s">
        <v>3828</v>
      </c>
      <c r="C733" s="38" t="s">
        <v>720</v>
      </c>
      <c r="D733" s="38" t="s">
        <v>3829</v>
      </c>
      <c r="E733" s="37" t="s">
        <v>37</v>
      </c>
      <c r="F733" s="24">
        <v>3</v>
      </c>
      <c r="G733" s="24">
        <v>3</v>
      </c>
      <c r="H733" s="33">
        <f t="shared" si="33"/>
        <v>140.91</v>
      </c>
      <c r="I733" s="33">
        <f t="shared" si="34"/>
        <v>2310</v>
      </c>
      <c r="J733" s="33">
        <f t="shared" si="35"/>
        <v>28.182</v>
      </c>
      <c r="K733" s="47" t="s">
        <v>3830</v>
      </c>
      <c r="L733" s="190" t="s">
        <v>32</v>
      </c>
      <c r="M733" s="169"/>
      <c r="N733" s="44"/>
      <c r="O733" s="37"/>
      <c r="P733" s="37"/>
      <c r="Q733" s="46"/>
    </row>
    <row r="734" s="1" customFormat="1" customHeight="1" spans="1:17">
      <c r="A734" s="37">
        <v>151</v>
      </c>
      <c r="B734" s="15" t="s">
        <v>3828</v>
      </c>
      <c r="C734" s="38" t="s">
        <v>720</v>
      </c>
      <c r="D734" s="38" t="s">
        <v>3829</v>
      </c>
      <c r="E734" s="37" t="s">
        <v>1245</v>
      </c>
      <c r="F734" s="24">
        <v>2</v>
      </c>
      <c r="G734" s="24">
        <v>2</v>
      </c>
      <c r="H734" s="33">
        <f t="shared" si="33"/>
        <v>93.94</v>
      </c>
      <c r="I734" s="33">
        <f t="shared" si="34"/>
        <v>1540</v>
      </c>
      <c r="J734" s="33">
        <f t="shared" si="35"/>
        <v>18.788</v>
      </c>
      <c r="K734" s="47" t="s">
        <v>3830</v>
      </c>
      <c r="L734" s="190" t="s">
        <v>32</v>
      </c>
      <c r="M734" s="169"/>
      <c r="N734" s="44"/>
      <c r="O734" s="37"/>
      <c r="P734" s="37"/>
      <c r="Q734" s="46"/>
    </row>
    <row r="735" s="1" customFormat="1" customHeight="1" spans="1:17">
      <c r="A735" s="37">
        <v>151</v>
      </c>
      <c r="B735" s="15" t="s">
        <v>3828</v>
      </c>
      <c r="C735" s="38" t="s">
        <v>720</v>
      </c>
      <c r="D735" s="38" t="s">
        <v>3829</v>
      </c>
      <c r="E735" s="37" t="s">
        <v>3793</v>
      </c>
      <c r="F735" s="24">
        <v>3</v>
      </c>
      <c r="G735" s="24">
        <v>3</v>
      </c>
      <c r="H735" s="33">
        <f t="shared" si="33"/>
        <v>140.91</v>
      </c>
      <c r="I735" s="33">
        <f t="shared" si="34"/>
        <v>2310</v>
      </c>
      <c r="J735" s="33">
        <f t="shared" si="35"/>
        <v>28.182</v>
      </c>
      <c r="K735" s="47" t="s">
        <v>3830</v>
      </c>
      <c r="L735" s="190" t="s">
        <v>32</v>
      </c>
      <c r="M735" s="169"/>
      <c r="N735" s="44"/>
      <c r="O735" s="37"/>
      <c r="P735" s="37"/>
      <c r="Q735" s="46"/>
    </row>
    <row r="736" s="1" customFormat="1" customHeight="1" spans="1:17">
      <c r="A736" s="15">
        <v>151</v>
      </c>
      <c r="B736" s="15" t="s">
        <v>3828</v>
      </c>
      <c r="C736" s="38" t="s">
        <v>720</v>
      </c>
      <c r="D736" s="38" t="s">
        <v>3829</v>
      </c>
      <c r="E736" s="37" t="s">
        <v>3827</v>
      </c>
      <c r="F736" s="24">
        <v>1</v>
      </c>
      <c r="G736" s="24">
        <v>1</v>
      </c>
      <c r="H736" s="33">
        <f t="shared" si="33"/>
        <v>46.97</v>
      </c>
      <c r="I736" s="33">
        <f t="shared" si="34"/>
        <v>770</v>
      </c>
      <c r="J736" s="33">
        <f t="shared" si="35"/>
        <v>9.394</v>
      </c>
      <c r="K736" s="47" t="s">
        <v>3830</v>
      </c>
      <c r="L736" s="190" t="s">
        <v>32</v>
      </c>
      <c r="M736" s="170"/>
      <c r="N736" s="44"/>
      <c r="O736" s="37"/>
      <c r="P736" s="37"/>
      <c r="Q736" s="46"/>
    </row>
    <row r="737" s="1" customFormat="1" customHeight="1" spans="1:17">
      <c r="A737" s="37">
        <v>152</v>
      </c>
      <c r="B737" s="15" t="s">
        <v>3831</v>
      </c>
      <c r="C737" s="38" t="s">
        <v>470</v>
      </c>
      <c r="D737" s="38" t="s">
        <v>3832</v>
      </c>
      <c r="E737" s="37" t="s">
        <v>1245</v>
      </c>
      <c r="F737" s="24">
        <v>4</v>
      </c>
      <c r="G737" s="24">
        <v>4</v>
      </c>
      <c r="H737" s="33">
        <f t="shared" si="33"/>
        <v>187.88</v>
      </c>
      <c r="I737" s="33">
        <f t="shared" si="34"/>
        <v>3080</v>
      </c>
      <c r="J737" s="33">
        <f t="shared" si="35"/>
        <v>37.576</v>
      </c>
      <c r="K737" s="47" t="s">
        <v>3833</v>
      </c>
      <c r="L737" s="190" t="s">
        <v>32</v>
      </c>
      <c r="M737" s="168"/>
      <c r="N737" s="44"/>
      <c r="O737" s="37"/>
      <c r="P737" s="37"/>
      <c r="Q737" s="46"/>
    </row>
    <row r="738" s="1" customFormat="1" customHeight="1" spans="1:17">
      <c r="A738" s="37">
        <v>152</v>
      </c>
      <c r="B738" s="15" t="s">
        <v>3831</v>
      </c>
      <c r="C738" s="38" t="s">
        <v>470</v>
      </c>
      <c r="D738" s="38" t="s">
        <v>3832</v>
      </c>
      <c r="E738" s="37" t="s">
        <v>37</v>
      </c>
      <c r="F738" s="24">
        <v>5.1</v>
      </c>
      <c r="G738" s="24">
        <v>5.1</v>
      </c>
      <c r="H738" s="33">
        <f t="shared" si="33"/>
        <v>239.547</v>
      </c>
      <c r="I738" s="33">
        <f t="shared" si="34"/>
        <v>3927</v>
      </c>
      <c r="J738" s="33">
        <f t="shared" si="35"/>
        <v>47.9094</v>
      </c>
      <c r="K738" s="47" t="s">
        <v>3833</v>
      </c>
      <c r="L738" s="190" t="s">
        <v>32</v>
      </c>
      <c r="M738" s="169"/>
      <c r="N738" s="44"/>
      <c r="O738" s="37"/>
      <c r="P738" s="37"/>
      <c r="Q738" s="46"/>
    </row>
    <row r="739" s="1" customFormat="1" customHeight="1" spans="1:17">
      <c r="A739" s="37">
        <v>152</v>
      </c>
      <c r="B739" s="15" t="s">
        <v>3831</v>
      </c>
      <c r="C739" s="38" t="s">
        <v>470</v>
      </c>
      <c r="D739" s="38" t="s">
        <v>3832</v>
      </c>
      <c r="E739" s="37" t="s">
        <v>3336</v>
      </c>
      <c r="F739" s="24">
        <v>2.5</v>
      </c>
      <c r="G739" s="24">
        <v>2.5</v>
      </c>
      <c r="H739" s="33">
        <f t="shared" si="33"/>
        <v>117.425</v>
      </c>
      <c r="I739" s="33">
        <f t="shared" si="34"/>
        <v>1925</v>
      </c>
      <c r="J739" s="33">
        <f t="shared" si="35"/>
        <v>23.485</v>
      </c>
      <c r="K739" s="47" t="s">
        <v>3833</v>
      </c>
      <c r="L739" s="190" t="s">
        <v>32</v>
      </c>
      <c r="M739" s="169"/>
      <c r="N739" s="44"/>
      <c r="O739" s="37"/>
      <c r="P739" s="37"/>
      <c r="Q739" s="46"/>
    </row>
    <row r="740" s="1" customFormat="1" customHeight="1" spans="1:17">
      <c r="A740" s="37">
        <v>152</v>
      </c>
      <c r="B740" s="15" t="s">
        <v>3831</v>
      </c>
      <c r="C740" s="38" t="s">
        <v>470</v>
      </c>
      <c r="D740" s="38" t="s">
        <v>3832</v>
      </c>
      <c r="E740" s="37" t="s">
        <v>3334</v>
      </c>
      <c r="F740" s="24">
        <v>3.1</v>
      </c>
      <c r="G740" s="24">
        <v>3.1</v>
      </c>
      <c r="H740" s="33">
        <f t="shared" si="33"/>
        <v>145.607</v>
      </c>
      <c r="I740" s="33">
        <f t="shared" si="34"/>
        <v>2387</v>
      </c>
      <c r="J740" s="33">
        <f t="shared" si="35"/>
        <v>29.1214</v>
      </c>
      <c r="K740" s="47" t="s">
        <v>3833</v>
      </c>
      <c r="L740" s="190" t="s">
        <v>32</v>
      </c>
      <c r="M740" s="169"/>
      <c r="N740" s="44"/>
      <c r="O740" s="37"/>
      <c r="P740" s="37"/>
      <c r="Q740" s="46"/>
    </row>
    <row r="741" s="1" customFormat="1" customHeight="1" spans="1:17">
      <c r="A741" s="15">
        <v>152</v>
      </c>
      <c r="B741" s="15" t="s">
        <v>3831</v>
      </c>
      <c r="C741" s="38" t="s">
        <v>470</v>
      </c>
      <c r="D741" s="38" t="s">
        <v>3832</v>
      </c>
      <c r="E741" s="37" t="s">
        <v>3334</v>
      </c>
      <c r="F741" s="24">
        <v>5</v>
      </c>
      <c r="G741" s="24">
        <v>5</v>
      </c>
      <c r="H741" s="33">
        <f t="shared" si="33"/>
        <v>234.85</v>
      </c>
      <c r="I741" s="33">
        <f t="shared" si="34"/>
        <v>3850</v>
      </c>
      <c r="J741" s="33">
        <f t="shared" si="35"/>
        <v>46.97</v>
      </c>
      <c r="K741" s="47" t="s">
        <v>3833</v>
      </c>
      <c r="L741" s="190" t="s">
        <v>32</v>
      </c>
      <c r="M741" s="170"/>
      <c r="N741" s="44"/>
      <c r="O741" s="49"/>
      <c r="P741" s="37"/>
      <c r="Q741" s="46"/>
    </row>
    <row r="742" s="1" customFormat="1" customHeight="1" spans="1:17">
      <c r="A742" s="37">
        <v>153</v>
      </c>
      <c r="B742" s="15" t="s">
        <v>3834</v>
      </c>
      <c r="C742" s="38" t="s">
        <v>538</v>
      </c>
      <c r="D742" s="38" t="s">
        <v>3835</v>
      </c>
      <c r="E742" s="37" t="s">
        <v>37</v>
      </c>
      <c r="F742" s="24">
        <v>8.27</v>
      </c>
      <c r="G742" s="24">
        <v>8.27</v>
      </c>
      <c r="H742" s="33">
        <f t="shared" si="33"/>
        <v>388.4419</v>
      </c>
      <c r="I742" s="33">
        <f t="shared" si="34"/>
        <v>6367.9</v>
      </c>
      <c r="J742" s="33">
        <f t="shared" si="35"/>
        <v>77.68838</v>
      </c>
      <c r="K742" s="47" t="s">
        <v>3836</v>
      </c>
      <c r="L742" s="190" t="s">
        <v>32</v>
      </c>
      <c r="M742" s="168"/>
      <c r="N742" s="44"/>
      <c r="O742" s="49"/>
      <c r="P742" s="37"/>
      <c r="Q742" s="46"/>
    </row>
    <row r="743" s="1" customFormat="1" customHeight="1" spans="1:17">
      <c r="A743" s="15">
        <v>153</v>
      </c>
      <c r="B743" s="15" t="s">
        <v>3834</v>
      </c>
      <c r="C743" s="38" t="s">
        <v>538</v>
      </c>
      <c r="D743" s="38" t="s">
        <v>3835</v>
      </c>
      <c r="E743" s="20" t="s">
        <v>1245</v>
      </c>
      <c r="F743" s="24">
        <v>4.5</v>
      </c>
      <c r="G743" s="24">
        <v>4.5</v>
      </c>
      <c r="H743" s="33">
        <f t="shared" si="33"/>
        <v>211.365</v>
      </c>
      <c r="I743" s="33">
        <f t="shared" si="34"/>
        <v>3465</v>
      </c>
      <c r="J743" s="33">
        <f t="shared" si="35"/>
        <v>42.273</v>
      </c>
      <c r="K743" s="47" t="s">
        <v>3836</v>
      </c>
      <c r="L743" s="190" t="s">
        <v>32</v>
      </c>
      <c r="M743" s="169"/>
      <c r="N743" s="42"/>
      <c r="O743" s="49"/>
      <c r="P743" s="15"/>
      <c r="Q743" s="45"/>
    </row>
    <row r="744" s="1" customFormat="1" customHeight="1" spans="1:17">
      <c r="A744" s="37">
        <v>153</v>
      </c>
      <c r="B744" s="15" t="s">
        <v>3834</v>
      </c>
      <c r="C744" s="38" t="s">
        <v>538</v>
      </c>
      <c r="D744" s="38" t="s">
        <v>3835</v>
      </c>
      <c r="E744" s="20" t="s">
        <v>3336</v>
      </c>
      <c r="F744" s="24">
        <v>6</v>
      </c>
      <c r="G744" s="24">
        <v>6</v>
      </c>
      <c r="H744" s="33">
        <f t="shared" si="33"/>
        <v>281.82</v>
      </c>
      <c r="I744" s="33">
        <f t="shared" si="34"/>
        <v>4620</v>
      </c>
      <c r="J744" s="33">
        <f t="shared" si="35"/>
        <v>56.364</v>
      </c>
      <c r="K744" s="47" t="s">
        <v>3836</v>
      </c>
      <c r="L744" s="190" t="s">
        <v>32</v>
      </c>
      <c r="M744" s="169"/>
      <c r="N744" s="44"/>
      <c r="O744" s="49"/>
      <c r="P744" s="37"/>
      <c r="Q744" s="46"/>
    </row>
    <row r="745" s="1" customFormat="1" customHeight="1" spans="1:17">
      <c r="A745" s="37">
        <v>153</v>
      </c>
      <c r="B745" s="15" t="s">
        <v>3834</v>
      </c>
      <c r="C745" s="38" t="s">
        <v>538</v>
      </c>
      <c r="D745" s="38" t="s">
        <v>3835</v>
      </c>
      <c r="E745" s="20" t="s">
        <v>3334</v>
      </c>
      <c r="F745" s="24">
        <v>5.88</v>
      </c>
      <c r="G745" s="24">
        <v>5.88</v>
      </c>
      <c r="H745" s="33">
        <f t="shared" si="33"/>
        <v>276.1836</v>
      </c>
      <c r="I745" s="33">
        <f t="shared" si="34"/>
        <v>4527.6</v>
      </c>
      <c r="J745" s="33">
        <f t="shared" si="35"/>
        <v>55.23672</v>
      </c>
      <c r="K745" s="47" t="s">
        <v>3836</v>
      </c>
      <c r="L745" s="190" t="s">
        <v>32</v>
      </c>
      <c r="M745" s="170"/>
      <c r="N745" s="44"/>
      <c r="O745" s="49"/>
      <c r="P745" s="37"/>
      <c r="Q745" s="46"/>
    </row>
    <row r="746" s="1" customFormat="1" customHeight="1" spans="1:17">
      <c r="A746" s="15">
        <v>154</v>
      </c>
      <c r="B746" s="15" t="s">
        <v>3837</v>
      </c>
      <c r="C746" s="38" t="s">
        <v>491</v>
      </c>
      <c r="D746" s="38" t="s">
        <v>3838</v>
      </c>
      <c r="E746" s="20" t="s">
        <v>1141</v>
      </c>
      <c r="F746" s="24">
        <v>3.58</v>
      </c>
      <c r="G746" s="24">
        <v>3.58</v>
      </c>
      <c r="H746" s="33">
        <f t="shared" si="33"/>
        <v>168.1526</v>
      </c>
      <c r="I746" s="33">
        <f t="shared" si="34"/>
        <v>2756.6</v>
      </c>
      <c r="J746" s="33">
        <f t="shared" si="35"/>
        <v>33.63052</v>
      </c>
      <c r="K746" s="47" t="s">
        <v>3839</v>
      </c>
      <c r="L746" s="190" t="s">
        <v>32</v>
      </c>
      <c r="M746" s="168"/>
      <c r="N746" s="44"/>
      <c r="O746" s="37"/>
      <c r="P746" s="37"/>
      <c r="Q746" s="46"/>
    </row>
    <row r="747" s="1" customFormat="1" customHeight="1" spans="1:17">
      <c r="A747" s="15">
        <v>154</v>
      </c>
      <c r="B747" s="15" t="s">
        <v>3837</v>
      </c>
      <c r="C747" s="38" t="s">
        <v>491</v>
      </c>
      <c r="D747" s="38" t="s">
        <v>3838</v>
      </c>
      <c r="E747" s="37" t="s">
        <v>3840</v>
      </c>
      <c r="F747" s="24">
        <v>5.1</v>
      </c>
      <c r="G747" s="24">
        <v>5.1</v>
      </c>
      <c r="H747" s="33">
        <f t="shared" si="33"/>
        <v>239.547</v>
      </c>
      <c r="I747" s="33">
        <f t="shared" si="34"/>
        <v>3927</v>
      </c>
      <c r="J747" s="33">
        <f t="shared" si="35"/>
        <v>47.9094</v>
      </c>
      <c r="K747" s="47" t="s">
        <v>3839</v>
      </c>
      <c r="L747" s="190" t="s">
        <v>32</v>
      </c>
      <c r="M747" s="169"/>
      <c r="N747" s="42"/>
      <c r="O747" s="15"/>
      <c r="P747" s="15"/>
      <c r="Q747" s="45"/>
    </row>
    <row r="748" s="1" customFormat="1" customHeight="1" spans="1:17">
      <c r="A748" s="37">
        <v>154</v>
      </c>
      <c r="B748" s="15" t="s">
        <v>3837</v>
      </c>
      <c r="C748" s="38" t="s">
        <v>491</v>
      </c>
      <c r="D748" s="38" t="s">
        <v>3838</v>
      </c>
      <c r="E748" s="37" t="s">
        <v>1141</v>
      </c>
      <c r="F748" s="24">
        <v>3.25</v>
      </c>
      <c r="G748" s="24">
        <v>3.25</v>
      </c>
      <c r="H748" s="33">
        <f t="shared" si="33"/>
        <v>152.6525</v>
      </c>
      <c r="I748" s="33">
        <f t="shared" si="34"/>
        <v>2502.5</v>
      </c>
      <c r="J748" s="33">
        <f t="shared" si="35"/>
        <v>30.5305</v>
      </c>
      <c r="K748" s="47" t="s">
        <v>3839</v>
      </c>
      <c r="L748" s="190" t="s">
        <v>32</v>
      </c>
      <c r="M748" s="169"/>
      <c r="N748" s="44"/>
      <c r="O748" s="37"/>
      <c r="P748" s="37"/>
      <c r="Q748" s="46"/>
    </row>
    <row r="749" s="1" customFormat="1" customHeight="1" spans="1:17">
      <c r="A749" s="37">
        <v>154</v>
      </c>
      <c r="B749" s="15" t="s">
        <v>3837</v>
      </c>
      <c r="C749" s="38" t="s">
        <v>491</v>
      </c>
      <c r="D749" s="38" t="s">
        <v>3838</v>
      </c>
      <c r="E749" s="37" t="s">
        <v>1141</v>
      </c>
      <c r="F749" s="24">
        <v>4.21</v>
      </c>
      <c r="G749" s="24">
        <v>4.21</v>
      </c>
      <c r="H749" s="33">
        <f t="shared" si="33"/>
        <v>197.7437</v>
      </c>
      <c r="I749" s="33">
        <f t="shared" si="34"/>
        <v>3241.7</v>
      </c>
      <c r="J749" s="33">
        <f t="shared" si="35"/>
        <v>39.54874</v>
      </c>
      <c r="K749" s="47" t="s">
        <v>3839</v>
      </c>
      <c r="L749" s="190" t="s">
        <v>32</v>
      </c>
      <c r="M749" s="169"/>
      <c r="N749" s="44"/>
      <c r="O749" s="37"/>
      <c r="P749" s="37"/>
      <c r="Q749" s="46"/>
    </row>
    <row r="750" s="1" customFormat="1" customHeight="1" spans="1:17">
      <c r="A750" s="37">
        <v>154</v>
      </c>
      <c r="B750" s="15" t="s">
        <v>3837</v>
      </c>
      <c r="C750" s="38" t="s">
        <v>491</v>
      </c>
      <c r="D750" s="38" t="s">
        <v>3838</v>
      </c>
      <c r="E750" s="37" t="s">
        <v>578</v>
      </c>
      <c r="F750" s="24">
        <v>3.6</v>
      </c>
      <c r="G750" s="24">
        <v>3.6</v>
      </c>
      <c r="H750" s="33">
        <f t="shared" si="33"/>
        <v>169.092</v>
      </c>
      <c r="I750" s="33">
        <f t="shared" si="34"/>
        <v>2772</v>
      </c>
      <c r="J750" s="33">
        <f t="shared" si="35"/>
        <v>33.8184</v>
      </c>
      <c r="K750" s="47" t="s">
        <v>3839</v>
      </c>
      <c r="L750" s="190" t="s">
        <v>32</v>
      </c>
      <c r="M750" s="170"/>
      <c r="N750" s="44"/>
      <c r="O750" s="37"/>
      <c r="P750" s="37"/>
      <c r="Q750" s="46"/>
    </row>
    <row r="751" s="1" customFormat="1" customHeight="1" spans="1:17">
      <c r="A751" s="50" t="s">
        <v>390</v>
      </c>
      <c r="B751" s="51"/>
      <c r="C751" s="51"/>
      <c r="D751" s="51"/>
      <c r="E751" s="40"/>
      <c r="F751" s="52">
        <f t="shared" ref="F751:J751" si="36">SUM(F8:F750)</f>
        <v>2877.24</v>
      </c>
      <c r="G751" s="52">
        <f t="shared" si="36"/>
        <v>2877.24</v>
      </c>
      <c r="H751" s="34">
        <f t="shared" si="36"/>
        <v>135143.962800001</v>
      </c>
      <c r="I751" s="34">
        <f t="shared" si="36"/>
        <v>2215474.8</v>
      </c>
      <c r="J751" s="34">
        <f t="shared" si="36"/>
        <v>27028.7925600001</v>
      </c>
      <c r="K751" s="52"/>
      <c r="L751" s="191"/>
      <c r="M751" s="55"/>
      <c r="N751" s="192"/>
      <c r="O751" s="52"/>
      <c r="P751" s="24"/>
      <c r="Q751" s="24"/>
    </row>
    <row r="752" s="4" customFormat="1" ht="54" customHeight="1" spans="1:17">
      <c r="A752" s="53" t="s">
        <v>391</v>
      </c>
      <c r="B752" s="54"/>
      <c r="C752" s="54"/>
      <c r="D752" s="54"/>
      <c r="E752" s="54"/>
      <c r="F752" s="54"/>
      <c r="G752" s="54"/>
      <c r="H752" s="54"/>
      <c r="I752" s="54"/>
      <c r="J752" s="54"/>
      <c r="K752" s="54"/>
      <c r="L752" s="54"/>
      <c r="M752" s="56"/>
      <c r="N752" s="54" t="s">
        <v>392</v>
      </c>
      <c r="O752" s="54"/>
      <c r="P752" s="54"/>
      <c r="Q752" s="56"/>
    </row>
  </sheetData>
  <mergeCells count="158">
    <mergeCell ref="A2:Q2"/>
    <mergeCell ref="A751:E751"/>
    <mergeCell ref="A752:M752"/>
    <mergeCell ref="N752:Q752"/>
    <mergeCell ref="M8:M11"/>
    <mergeCell ref="M12:M16"/>
    <mergeCell ref="M17:M21"/>
    <mergeCell ref="M22:M26"/>
    <mergeCell ref="M27:M31"/>
    <mergeCell ref="M32:M36"/>
    <mergeCell ref="M37:M40"/>
    <mergeCell ref="M41:M45"/>
    <mergeCell ref="M46:M50"/>
    <mergeCell ref="M51:M55"/>
    <mergeCell ref="M56:M60"/>
    <mergeCell ref="M61:M65"/>
    <mergeCell ref="M66:M70"/>
    <mergeCell ref="M71:M75"/>
    <mergeCell ref="M76:M80"/>
    <mergeCell ref="M81:M85"/>
    <mergeCell ref="M86:M90"/>
    <mergeCell ref="M91:M95"/>
    <mergeCell ref="M96:M100"/>
    <mergeCell ref="M101:M105"/>
    <mergeCell ref="M106:M110"/>
    <mergeCell ref="M111:M115"/>
    <mergeCell ref="M116:M120"/>
    <mergeCell ref="M121:M125"/>
    <mergeCell ref="M126:M130"/>
    <mergeCell ref="M131:M135"/>
    <mergeCell ref="M136:M140"/>
    <mergeCell ref="M141:M145"/>
    <mergeCell ref="M146:M150"/>
    <mergeCell ref="M151:M155"/>
    <mergeCell ref="M156:M160"/>
    <mergeCell ref="M161:M164"/>
    <mergeCell ref="M165:M168"/>
    <mergeCell ref="M169:M173"/>
    <mergeCell ref="M174:M178"/>
    <mergeCell ref="M179:M183"/>
    <mergeCell ref="M184:M188"/>
    <mergeCell ref="M189:M193"/>
    <mergeCell ref="M194:M198"/>
    <mergeCell ref="M199:M203"/>
    <mergeCell ref="M204:M208"/>
    <mergeCell ref="M209:M212"/>
    <mergeCell ref="M213:M217"/>
    <mergeCell ref="M218:M222"/>
    <mergeCell ref="M223:M227"/>
    <mergeCell ref="M228:M232"/>
    <mergeCell ref="M233:M237"/>
    <mergeCell ref="M238:M242"/>
    <mergeCell ref="M243:M246"/>
    <mergeCell ref="M247:M251"/>
    <mergeCell ref="M252:M256"/>
    <mergeCell ref="M257:M260"/>
    <mergeCell ref="M261:M264"/>
    <mergeCell ref="M265:M268"/>
    <mergeCell ref="M269:M273"/>
    <mergeCell ref="M274:M278"/>
    <mergeCell ref="M279:M283"/>
    <mergeCell ref="M284:M287"/>
    <mergeCell ref="M288:M292"/>
    <mergeCell ref="M293:M297"/>
    <mergeCell ref="M298:M302"/>
    <mergeCell ref="M303:M307"/>
    <mergeCell ref="M308:M312"/>
    <mergeCell ref="M313:M317"/>
    <mergeCell ref="M318:M321"/>
    <mergeCell ref="M322:M326"/>
    <mergeCell ref="M327:M331"/>
    <mergeCell ref="M332:M336"/>
    <mergeCell ref="M337:M341"/>
    <mergeCell ref="M342:M345"/>
    <mergeCell ref="M346:M350"/>
    <mergeCell ref="M351:M355"/>
    <mergeCell ref="M356:M360"/>
    <mergeCell ref="M361:M365"/>
    <mergeCell ref="M366:M370"/>
    <mergeCell ref="M371:M375"/>
    <mergeCell ref="M376:M380"/>
    <mergeCell ref="M381:M385"/>
    <mergeCell ref="M386:M390"/>
    <mergeCell ref="M391:M395"/>
    <mergeCell ref="M396:M399"/>
    <mergeCell ref="M400:M404"/>
    <mergeCell ref="M405:M409"/>
    <mergeCell ref="M410:M414"/>
    <mergeCell ref="M415:M418"/>
    <mergeCell ref="M419:M422"/>
    <mergeCell ref="M423:M427"/>
    <mergeCell ref="M428:M432"/>
    <mergeCell ref="M433:M437"/>
    <mergeCell ref="M438:M442"/>
    <mergeCell ref="M443:M447"/>
    <mergeCell ref="M448:M451"/>
    <mergeCell ref="M452:M456"/>
    <mergeCell ref="M457:M461"/>
    <mergeCell ref="M462:M465"/>
    <mergeCell ref="M466:M470"/>
    <mergeCell ref="M471:M475"/>
    <mergeCell ref="M476:M480"/>
    <mergeCell ref="M481:M485"/>
    <mergeCell ref="M486:M490"/>
    <mergeCell ref="M491:M495"/>
    <mergeCell ref="M496:M500"/>
    <mergeCell ref="M501:M505"/>
    <mergeCell ref="M506:M510"/>
    <mergeCell ref="M511:M515"/>
    <mergeCell ref="M516:M520"/>
    <mergeCell ref="M521:M525"/>
    <mergeCell ref="M526:M529"/>
    <mergeCell ref="M530:M534"/>
    <mergeCell ref="M535:M539"/>
    <mergeCell ref="M540:M543"/>
    <mergeCell ref="M544:M548"/>
    <mergeCell ref="M549:M553"/>
    <mergeCell ref="M554:M557"/>
    <mergeCell ref="M558:M562"/>
    <mergeCell ref="M563:M566"/>
    <mergeCell ref="M567:M571"/>
    <mergeCell ref="M572:M575"/>
    <mergeCell ref="M576:M580"/>
    <mergeCell ref="M581:M585"/>
    <mergeCell ref="M586:M590"/>
    <mergeCell ref="M591:M595"/>
    <mergeCell ref="M596:M600"/>
    <mergeCell ref="M601:M605"/>
    <mergeCell ref="M606:M610"/>
    <mergeCell ref="M611:M615"/>
    <mergeCell ref="M616:M620"/>
    <mergeCell ref="M621:M625"/>
    <mergeCell ref="M626:M630"/>
    <mergeCell ref="M631:M635"/>
    <mergeCell ref="M636:M640"/>
    <mergeCell ref="M641:M645"/>
    <mergeCell ref="M646:M649"/>
    <mergeCell ref="M650:M653"/>
    <mergeCell ref="M654:M658"/>
    <mergeCell ref="M659:M662"/>
    <mergeCell ref="M663:M667"/>
    <mergeCell ref="M668:M672"/>
    <mergeCell ref="M673:M676"/>
    <mergeCell ref="M677:M681"/>
    <mergeCell ref="M682:M686"/>
    <mergeCell ref="M687:M691"/>
    <mergeCell ref="M692:M696"/>
    <mergeCell ref="M697:M701"/>
    <mergeCell ref="M702:M706"/>
    <mergeCell ref="M707:M711"/>
    <mergeCell ref="M712:M716"/>
    <mergeCell ref="M717:M721"/>
    <mergeCell ref="M722:M726"/>
    <mergeCell ref="M727:M731"/>
    <mergeCell ref="M732:M736"/>
    <mergeCell ref="M737:M741"/>
    <mergeCell ref="M742:M745"/>
    <mergeCell ref="M746:M750"/>
  </mergeCells>
  <pageMargins left="0.751388888888889" right="0.751388888888889" top="1" bottom="1" header="0.5" footer="0.5"/>
  <pageSetup paperSize="9" scale="69" orientation="landscape" horizontalDpi="600"/>
  <headerFooter>
    <oddFooter>&amp;C第 &amp;P 页，共 &amp;N 页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95"/>
  <sheetViews>
    <sheetView view="pageBreakPreview" zoomScaleNormal="100" topLeftCell="A472" workbookViewId="0">
      <selection activeCell="F494" sqref="F494"/>
    </sheetView>
  </sheetViews>
  <sheetFormatPr defaultColWidth="9" defaultRowHeight="32" customHeight="1"/>
  <cols>
    <col min="1" max="1" width="4.875" style="5" customWidth="1"/>
    <col min="2" max="2" width="7.75" style="5" customWidth="1"/>
    <col min="3" max="3" width="17.875" style="5" customWidth="1"/>
    <col min="4" max="4" width="11.125" style="5" customWidth="1"/>
    <col min="5" max="5" width="13" style="5" customWidth="1"/>
    <col min="6" max="6" width="9.625" style="5" customWidth="1"/>
    <col min="7" max="7" width="8.25" style="5" customWidth="1"/>
    <col min="8" max="9" width="11.5" style="5" customWidth="1"/>
    <col min="10" max="10" width="10.125" style="5" customWidth="1"/>
    <col min="11" max="11" width="18.875" style="5" customWidth="1"/>
    <col min="12" max="12" width="18.75" style="5" customWidth="1"/>
    <col min="13" max="13" width="14.875" style="1" customWidth="1"/>
    <col min="14" max="14" width="8.5" style="5" customWidth="1"/>
    <col min="15" max="17" width="8.5" style="1" customWidth="1"/>
    <col min="18" max="16381" width="9" style="1"/>
  </cols>
  <sheetData>
    <row r="1" s="1" customFormat="1" customHeight="1" spans="1:14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N1" s="5"/>
    </row>
    <row r="2" s="1" customFormat="1" customHeight="1" spans="1:17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="2" customFormat="1" customHeight="1" spans="1:14">
      <c r="A3" s="2" t="s">
        <v>3841</v>
      </c>
      <c r="M3" s="21"/>
      <c r="N3" s="21" t="s">
        <v>2</v>
      </c>
    </row>
    <row r="4" s="2" customFormat="1" customHeight="1" spans="1:14">
      <c r="A4" s="10" t="s">
        <v>3842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N4" s="10"/>
    </row>
    <row r="5" s="2" customFormat="1" customHeight="1" spans="1:14">
      <c r="A5" s="10" t="s">
        <v>4</v>
      </c>
      <c r="B5" s="12"/>
      <c r="C5" s="12"/>
      <c r="D5" s="10"/>
      <c r="E5" s="10"/>
      <c r="F5" s="10"/>
      <c r="H5" s="10" t="s">
        <v>5</v>
      </c>
      <c r="I5" s="12"/>
      <c r="J5" s="12"/>
      <c r="K5" s="12"/>
      <c r="L5" s="12"/>
      <c r="N5" s="12"/>
    </row>
    <row r="6" s="2" customFormat="1" customHeight="1" spans="1:15">
      <c r="A6" s="10" t="s">
        <v>3843</v>
      </c>
      <c r="B6" s="10"/>
      <c r="C6" s="10"/>
      <c r="D6" s="10"/>
      <c r="E6" s="10"/>
      <c r="F6" s="10"/>
      <c r="H6" s="10" t="s">
        <v>7</v>
      </c>
      <c r="I6" s="10"/>
      <c r="J6" s="10"/>
      <c r="K6" s="10"/>
      <c r="L6" s="10" t="s">
        <v>8</v>
      </c>
      <c r="N6" s="10"/>
      <c r="O6" s="23" t="s">
        <v>9</v>
      </c>
    </row>
    <row r="7" s="1" customFormat="1" ht="45" customHeight="1" spans="1:17">
      <c r="A7" s="13" t="s">
        <v>10</v>
      </c>
      <c r="B7" s="13" t="s">
        <v>11</v>
      </c>
      <c r="C7" s="13" t="s">
        <v>12</v>
      </c>
      <c r="D7" s="13" t="s">
        <v>13</v>
      </c>
      <c r="E7" s="13" t="s">
        <v>14</v>
      </c>
      <c r="F7" s="13" t="s">
        <v>15</v>
      </c>
      <c r="G7" s="13" t="s">
        <v>16</v>
      </c>
      <c r="H7" s="13" t="s">
        <v>17</v>
      </c>
      <c r="I7" s="13" t="s">
        <v>18</v>
      </c>
      <c r="J7" s="13" t="s">
        <v>19</v>
      </c>
      <c r="K7" s="13" t="s">
        <v>20</v>
      </c>
      <c r="L7" s="39" t="s">
        <v>21</v>
      </c>
      <c r="M7" s="13" t="s">
        <v>22</v>
      </c>
      <c r="N7" s="40" t="s">
        <v>23</v>
      </c>
      <c r="O7" s="13" t="s">
        <v>24</v>
      </c>
      <c r="P7" s="13" t="s">
        <v>25</v>
      </c>
      <c r="Q7" s="13" t="s">
        <v>26</v>
      </c>
    </row>
    <row r="8" s="1" customFormat="1" customHeight="1" spans="1:17">
      <c r="A8" s="15">
        <v>1</v>
      </c>
      <c r="B8" s="15" t="s">
        <v>3844</v>
      </c>
      <c r="C8" s="15" t="s">
        <v>3845</v>
      </c>
      <c r="D8" s="15" t="s">
        <v>3846</v>
      </c>
      <c r="E8" s="37" t="s">
        <v>3847</v>
      </c>
      <c r="F8" s="24">
        <v>7</v>
      </c>
      <c r="G8" s="24">
        <v>7</v>
      </c>
      <c r="H8" s="33">
        <f t="shared" ref="H8:H71" si="0">G8*46.97</f>
        <v>328.79</v>
      </c>
      <c r="I8" s="33">
        <f t="shared" ref="I8:I71" si="1">G8*770</f>
        <v>5390</v>
      </c>
      <c r="J8" s="33">
        <f t="shared" ref="J8:J71" si="2">H8*20%</f>
        <v>65.758</v>
      </c>
      <c r="K8" s="15" t="s">
        <v>3848</v>
      </c>
      <c r="L8" s="190" t="s">
        <v>32</v>
      </c>
      <c r="M8" s="168"/>
      <c r="N8" s="42"/>
      <c r="O8" s="15"/>
      <c r="P8" s="15"/>
      <c r="Q8" s="45"/>
    </row>
    <row r="9" s="1" customFormat="1" customHeight="1" spans="1:17">
      <c r="A9" s="37">
        <v>1</v>
      </c>
      <c r="B9" s="15" t="s">
        <v>3844</v>
      </c>
      <c r="C9" s="38" t="s">
        <v>3845</v>
      </c>
      <c r="D9" s="38" t="s">
        <v>3846</v>
      </c>
      <c r="E9" s="37" t="s">
        <v>3849</v>
      </c>
      <c r="F9" s="24">
        <v>8.2</v>
      </c>
      <c r="G9" s="24">
        <v>8.2</v>
      </c>
      <c r="H9" s="33">
        <f t="shared" si="0"/>
        <v>385.154</v>
      </c>
      <c r="I9" s="33">
        <f t="shared" si="1"/>
        <v>6314</v>
      </c>
      <c r="J9" s="33">
        <f t="shared" si="2"/>
        <v>77.0308</v>
      </c>
      <c r="K9" s="47" t="s">
        <v>3848</v>
      </c>
      <c r="L9" s="190" t="s">
        <v>32</v>
      </c>
      <c r="M9" s="169"/>
      <c r="N9" s="44"/>
      <c r="O9" s="37"/>
      <c r="P9" s="37"/>
      <c r="Q9" s="46"/>
    </row>
    <row r="10" s="1" customFormat="1" customHeight="1" spans="1:17">
      <c r="A10" s="37">
        <v>1</v>
      </c>
      <c r="B10" s="15" t="s">
        <v>3844</v>
      </c>
      <c r="C10" s="38" t="s">
        <v>3845</v>
      </c>
      <c r="D10" s="38" t="s">
        <v>3846</v>
      </c>
      <c r="E10" s="37" t="s">
        <v>3850</v>
      </c>
      <c r="F10" s="24">
        <v>15.6</v>
      </c>
      <c r="G10" s="24">
        <v>15.6</v>
      </c>
      <c r="H10" s="33">
        <f t="shared" si="0"/>
        <v>732.732</v>
      </c>
      <c r="I10" s="33">
        <f t="shared" si="1"/>
        <v>12012</v>
      </c>
      <c r="J10" s="33">
        <f t="shared" si="2"/>
        <v>146.5464</v>
      </c>
      <c r="K10" s="47" t="s">
        <v>3848</v>
      </c>
      <c r="L10" s="190" t="s">
        <v>32</v>
      </c>
      <c r="M10" s="169"/>
      <c r="N10" s="44"/>
      <c r="O10" s="37"/>
      <c r="P10" s="37"/>
      <c r="Q10" s="46"/>
    </row>
    <row r="11" s="1" customFormat="1" customHeight="1" spans="1:17">
      <c r="A11" s="37">
        <v>1</v>
      </c>
      <c r="B11" s="15" t="s">
        <v>3844</v>
      </c>
      <c r="C11" s="38" t="s">
        <v>3845</v>
      </c>
      <c r="D11" s="38" t="s">
        <v>3846</v>
      </c>
      <c r="E11" s="37" t="s">
        <v>3851</v>
      </c>
      <c r="F11" s="24">
        <v>12.4</v>
      </c>
      <c r="G11" s="24">
        <v>12.4</v>
      </c>
      <c r="H11" s="33">
        <f t="shared" si="0"/>
        <v>582.428</v>
      </c>
      <c r="I11" s="33">
        <f t="shared" si="1"/>
        <v>9548</v>
      </c>
      <c r="J11" s="33">
        <f t="shared" si="2"/>
        <v>116.4856</v>
      </c>
      <c r="K11" s="47" t="s">
        <v>3848</v>
      </c>
      <c r="L11" s="190" t="s">
        <v>32</v>
      </c>
      <c r="M11" s="170"/>
      <c r="N11" s="44"/>
      <c r="O11" s="37"/>
      <c r="P11" s="37"/>
      <c r="Q11" s="46"/>
    </row>
    <row r="12" s="1" customFormat="1" customHeight="1" spans="1:17">
      <c r="A12" s="37">
        <v>2</v>
      </c>
      <c r="B12" s="15" t="s">
        <v>3852</v>
      </c>
      <c r="C12" s="38" t="s">
        <v>3853</v>
      </c>
      <c r="D12" s="38" t="s">
        <v>3854</v>
      </c>
      <c r="E12" s="37" t="s">
        <v>3855</v>
      </c>
      <c r="F12" s="24">
        <v>17.5</v>
      </c>
      <c r="G12" s="24">
        <v>17.5</v>
      </c>
      <c r="H12" s="33">
        <f t="shared" si="0"/>
        <v>821.975</v>
      </c>
      <c r="I12" s="33">
        <f t="shared" si="1"/>
        <v>13475</v>
      </c>
      <c r="J12" s="33">
        <f t="shared" si="2"/>
        <v>164.395</v>
      </c>
      <c r="K12" s="47" t="s">
        <v>3856</v>
      </c>
      <c r="L12" s="190" t="s">
        <v>32</v>
      </c>
      <c r="M12" s="168"/>
      <c r="N12" s="44"/>
      <c r="O12" s="37"/>
      <c r="P12" s="37"/>
      <c r="Q12" s="46"/>
    </row>
    <row r="13" s="1" customFormat="1" customHeight="1" spans="1:17">
      <c r="A13" s="37">
        <v>2</v>
      </c>
      <c r="B13" s="15" t="s">
        <v>3852</v>
      </c>
      <c r="C13" s="38" t="s">
        <v>3853</v>
      </c>
      <c r="D13" s="38" t="s">
        <v>3854</v>
      </c>
      <c r="E13" s="37" t="s">
        <v>528</v>
      </c>
      <c r="F13" s="24">
        <v>19.2</v>
      </c>
      <c r="G13" s="24">
        <v>19.2</v>
      </c>
      <c r="H13" s="33">
        <f t="shared" si="0"/>
        <v>901.824</v>
      </c>
      <c r="I13" s="33">
        <f t="shared" si="1"/>
        <v>14784</v>
      </c>
      <c r="J13" s="33">
        <f t="shared" si="2"/>
        <v>180.3648</v>
      </c>
      <c r="K13" s="47" t="s">
        <v>3856</v>
      </c>
      <c r="L13" s="190" t="s">
        <v>32</v>
      </c>
      <c r="M13" s="169"/>
      <c r="N13" s="44"/>
      <c r="O13" s="37"/>
      <c r="P13" s="37"/>
      <c r="Q13" s="46"/>
    </row>
    <row r="14" s="1" customFormat="1" customHeight="1" spans="1:17">
      <c r="A14" s="37">
        <v>2</v>
      </c>
      <c r="B14" s="15" t="s">
        <v>3852</v>
      </c>
      <c r="C14" s="38" t="s">
        <v>3853</v>
      </c>
      <c r="D14" s="38" t="s">
        <v>3854</v>
      </c>
      <c r="E14" s="37" t="s">
        <v>457</v>
      </c>
      <c r="F14" s="24">
        <v>16.3</v>
      </c>
      <c r="G14" s="24">
        <v>16.3</v>
      </c>
      <c r="H14" s="33">
        <f t="shared" si="0"/>
        <v>765.611</v>
      </c>
      <c r="I14" s="33">
        <f t="shared" si="1"/>
        <v>12551</v>
      </c>
      <c r="J14" s="33">
        <f t="shared" si="2"/>
        <v>153.1222</v>
      </c>
      <c r="K14" s="47" t="s">
        <v>3856</v>
      </c>
      <c r="L14" s="190" t="s">
        <v>32</v>
      </c>
      <c r="M14" s="169"/>
      <c r="N14" s="44"/>
      <c r="O14" s="37"/>
      <c r="P14" s="37"/>
      <c r="Q14" s="46"/>
    </row>
    <row r="15" s="1" customFormat="1" customHeight="1" spans="1:17">
      <c r="A15" s="15">
        <v>2</v>
      </c>
      <c r="B15" s="15" t="s">
        <v>3852</v>
      </c>
      <c r="C15" s="38" t="s">
        <v>3853</v>
      </c>
      <c r="D15" s="38" t="s">
        <v>3854</v>
      </c>
      <c r="E15" s="37" t="s">
        <v>676</v>
      </c>
      <c r="F15" s="24">
        <v>18.3</v>
      </c>
      <c r="G15" s="24">
        <v>18.3</v>
      </c>
      <c r="H15" s="33">
        <f t="shared" si="0"/>
        <v>859.551</v>
      </c>
      <c r="I15" s="33">
        <f t="shared" si="1"/>
        <v>14091</v>
      </c>
      <c r="J15" s="33">
        <f t="shared" si="2"/>
        <v>171.9102</v>
      </c>
      <c r="K15" s="47" t="s">
        <v>3856</v>
      </c>
      <c r="L15" s="190" t="s">
        <v>32</v>
      </c>
      <c r="M15" s="169"/>
      <c r="N15" s="44"/>
      <c r="O15" s="37"/>
      <c r="P15" s="37"/>
      <c r="Q15" s="46"/>
    </row>
    <row r="16" s="1" customFormat="1" customHeight="1" spans="1:17">
      <c r="A16" s="37">
        <v>2</v>
      </c>
      <c r="B16" s="15" t="s">
        <v>3852</v>
      </c>
      <c r="C16" s="38" t="s">
        <v>3853</v>
      </c>
      <c r="D16" s="38" t="s">
        <v>3854</v>
      </c>
      <c r="E16" s="37" t="s">
        <v>643</v>
      </c>
      <c r="F16" s="24">
        <v>18</v>
      </c>
      <c r="G16" s="24">
        <v>18</v>
      </c>
      <c r="H16" s="33">
        <f t="shared" si="0"/>
        <v>845.46</v>
      </c>
      <c r="I16" s="33">
        <f t="shared" si="1"/>
        <v>13860</v>
      </c>
      <c r="J16" s="33">
        <f t="shared" si="2"/>
        <v>169.092</v>
      </c>
      <c r="K16" s="47" t="s">
        <v>3856</v>
      </c>
      <c r="L16" s="190" t="s">
        <v>32</v>
      </c>
      <c r="M16" s="170"/>
      <c r="N16" s="44"/>
      <c r="O16" s="37"/>
      <c r="P16" s="37"/>
      <c r="Q16" s="46"/>
    </row>
    <row r="17" s="1" customFormat="1" customHeight="1" spans="1:17">
      <c r="A17" s="37">
        <v>3</v>
      </c>
      <c r="B17" s="15" t="s">
        <v>3857</v>
      </c>
      <c r="C17" s="38" t="s">
        <v>3858</v>
      </c>
      <c r="D17" s="38" t="s">
        <v>3859</v>
      </c>
      <c r="E17" s="37" t="s">
        <v>3847</v>
      </c>
      <c r="F17" s="24">
        <v>10.35</v>
      </c>
      <c r="G17" s="24">
        <v>10.35</v>
      </c>
      <c r="H17" s="33">
        <f t="shared" si="0"/>
        <v>486.1395</v>
      </c>
      <c r="I17" s="33">
        <f t="shared" si="1"/>
        <v>7969.5</v>
      </c>
      <c r="J17" s="33">
        <f t="shared" si="2"/>
        <v>97.2279</v>
      </c>
      <c r="K17" s="47" t="s">
        <v>3860</v>
      </c>
      <c r="L17" s="190" t="s">
        <v>32</v>
      </c>
      <c r="M17" s="168"/>
      <c r="N17" s="44"/>
      <c r="O17" s="37"/>
      <c r="P17" s="37"/>
      <c r="Q17" s="46"/>
    </row>
    <row r="18" s="1" customFormat="1" customHeight="1" spans="1:17">
      <c r="A18" s="37">
        <v>3</v>
      </c>
      <c r="B18" s="15" t="s">
        <v>3857</v>
      </c>
      <c r="C18" s="38" t="s">
        <v>3858</v>
      </c>
      <c r="D18" s="38" t="s">
        <v>3859</v>
      </c>
      <c r="E18" s="37" t="s">
        <v>3160</v>
      </c>
      <c r="F18" s="24">
        <v>11.05</v>
      </c>
      <c r="G18" s="24">
        <v>11.05</v>
      </c>
      <c r="H18" s="33">
        <f t="shared" si="0"/>
        <v>519.0185</v>
      </c>
      <c r="I18" s="33">
        <f t="shared" si="1"/>
        <v>8508.5</v>
      </c>
      <c r="J18" s="33">
        <f t="shared" si="2"/>
        <v>103.8037</v>
      </c>
      <c r="K18" s="47" t="s">
        <v>3860</v>
      </c>
      <c r="L18" s="190" t="s">
        <v>32</v>
      </c>
      <c r="M18" s="169"/>
      <c r="N18" s="44"/>
      <c r="O18" s="37"/>
      <c r="P18" s="37"/>
      <c r="Q18" s="46"/>
    </row>
    <row r="19" s="1" customFormat="1" customHeight="1" spans="1:17">
      <c r="A19" s="37">
        <v>3</v>
      </c>
      <c r="B19" s="15" t="s">
        <v>3857</v>
      </c>
      <c r="C19" s="38" t="s">
        <v>3858</v>
      </c>
      <c r="D19" s="38" t="s">
        <v>3859</v>
      </c>
      <c r="E19" s="37" t="s">
        <v>3861</v>
      </c>
      <c r="F19" s="24">
        <v>8</v>
      </c>
      <c r="G19" s="24">
        <v>8</v>
      </c>
      <c r="H19" s="33">
        <f t="shared" si="0"/>
        <v>375.76</v>
      </c>
      <c r="I19" s="33">
        <f t="shared" si="1"/>
        <v>6160</v>
      </c>
      <c r="J19" s="33">
        <f t="shared" si="2"/>
        <v>75.152</v>
      </c>
      <c r="K19" s="47" t="s">
        <v>3860</v>
      </c>
      <c r="L19" s="190" t="s">
        <v>32</v>
      </c>
      <c r="M19" s="169"/>
      <c r="N19" s="44"/>
      <c r="O19" s="37"/>
      <c r="P19" s="37"/>
      <c r="Q19" s="46"/>
    </row>
    <row r="20" s="1" customFormat="1" customHeight="1" spans="1:17">
      <c r="A20" s="37">
        <v>3</v>
      </c>
      <c r="B20" s="15" t="s">
        <v>3857</v>
      </c>
      <c r="C20" s="38" t="s">
        <v>3858</v>
      </c>
      <c r="D20" s="38" t="s">
        <v>3859</v>
      </c>
      <c r="E20" s="37" t="s">
        <v>3862</v>
      </c>
      <c r="F20" s="24">
        <v>5.9</v>
      </c>
      <c r="G20" s="24">
        <v>5.9</v>
      </c>
      <c r="H20" s="33">
        <f t="shared" si="0"/>
        <v>277.123</v>
      </c>
      <c r="I20" s="33">
        <f t="shared" si="1"/>
        <v>4543</v>
      </c>
      <c r="J20" s="33">
        <f t="shared" si="2"/>
        <v>55.4246</v>
      </c>
      <c r="K20" s="47" t="s">
        <v>3860</v>
      </c>
      <c r="L20" s="190" t="s">
        <v>32</v>
      </c>
      <c r="M20" s="169"/>
      <c r="N20" s="44"/>
      <c r="O20" s="37"/>
      <c r="P20" s="37"/>
      <c r="Q20" s="46"/>
    </row>
    <row r="21" s="1" customFormat="1" customHeight="1" spans="1:17">
      <c r="A21" s="37">
        <v>4</v>
      </c>
      <c r="B21" s="15" t="s">
        <v>3863</v>
      </c>
      <c r="C21" s="38" t="s">
        <v>3864</v>
      </c>
      <c r="D21" s="38" t="s">
        <v>3865</v>
      </c>
      <c r="E21" s="37" t="s">
        <v>3847</v>
      </c>
      <c r="F21" s="24">
        <v>5.6</v>
      </c>
      <c r="G21" s="24">
        <v>5.6</v>
      </c>
      <c r="H21" s="33">
        <f t="shared" si="0"/>
        <v>263.032</v>
      </c>
      <c r="I21" s="33">
        <f t="shared" si="1"/>
        <v>4312</v>
      </c>
      <c r="J21" s="33">
        <f t="shared" si="2"/>
        <v>52.6064</v>
      </c>
      <c r="K21" s="47" t="s">
        <v>3866</v>
      </c>
      <c r="L21" s="190" t="s">
        <v>32</v>
      </c>
      <c r="M21" s="170"/>
      <c r="N21" s="44"/>
      <c r="O21" s="37"/>
      <c r="P21" s="37"/>
      <c r="Q21" s="46"/>
    </row>
    <row r="22" s="1" customFormat="1" customHeight="1" spans="1:17">
      <c r="A22" s="37">
        <v>4</v>
      </c>
      <c r="B22" s="15" t="s">
        <v>3863</v>
      </c>
      <c r="C22" s="38" t="s">
        <v>3864</v>
      </c>
      <c r="D22" s="38" t="s">
        <v>3865</v>
      </c>
      <c r="E22" s="37" t="s">
        <v>3867</v>
      </c>
      <c r="F22" s="24">
        <v>8</v>
      </c>
      <c r="G22" s="24">
        <v>8</v>
      </c>
      <c r="H22" s="33">
        <f t="shared" si="0"/>
        <v>375.76</v>
      </c>
      <c r="I22" s="33">
        <f t="shared" si="1"/>
        <v>6160</v>
      </c>
      <c r="J22" s="33">
        <f t="shared" si="2"/>
        <v>75.152</v>
      </c>
      <c r="K22" s="47" t="s">
        <v>3866</v>
      </c>
      <c r="L22" s="190" t="s">
        <v>32</v>
      </c>
      <c r="M22" s="168"/>
      <c r="N22" s="44"/>
      <c r="O22" s="37"/>
      <c r="P22" s="37"/>
      <c r="Q22" s="46"/>
    </row>
    <row r="23" s="1" customFormat="1" customHeight="1" spans="1:17">
      <c r="A23" s="37">
        <v>4</v>
      </c>
      <c r="B23" s="15" t="s">
        <v>3863</v>
      </c>
      <c r="C23" s="38" t="s">
        <v>3864</v>
      </c>
      <c r="D23" s="38" t="s">
        <v>3865</v>
      </c>
      <c r="E23" s="37" t="s">
        <v>3868</v>
      </c>
      <c r="F23" s="24">
        <v>3.8</v>
      </c>
      <c r="G23" s="24">
        <v>3.8</v>
      </c>
      <c r="H23" s="33">
        <f t="shared" si="0"/>
        <v>178.486</v>
      </c>
      <c r="I23" s="33">
        <f t="shared" si="1"/>
        <v>2926</v>
      </c>
      <c r="J23" s="33">
        <f t="shared" si="2"/>
        <v>35.6972</v>
      </c>
      <c r="K23" s="47" t="s">
        <v>3866</v>
      </c>
      <c r="L23" s="190" t="s">
        <v>32</v>
      </c>
      <c r="M23" s="169"/>
      <c r="N23" s="44"/>
      <c r="O23" s="37"/>
      <c r="P23" s="37"/>
      <c r="Q23" s="46"/>
    </row>
    <row r="24" s="1" customFormat="1" customHeight="1" spans="1:17">
      <c r="A24" s="37">
        <v>4</v>
      </c>
      <c r="B24" s="15" t="s">
        <v>3863</v>
      </c>
      <c r="C24" s="38" t="s">
        <v>3864</v>
      </c>
      <c r="D24" s="38" t="s">
        <v>3865</v>
      </c>
      <c r="E24" s="37" t="s">
        <v>3869</v>
      </c>
      <c r="F24" s="24">
        <v>6</v>
      </c>
      <c r="G24" s="24">
        <v>6</v>
      </c>
      <c r="H24" s="33">
        <f t="shared" si="0"/>
        <v>281.82</v>
      </c>
      <c r="I24" s="33">
        <f t="shared" si="1"/>
        <v>4620</v>
      </c>
      <c r="J24" s="33">
        <f t="shared" si="2"/>
        <v>56.364</v>
      </c>
      <c r="K24" s="47" t="s">
        <v>3866</v>
      </c>
      <c r="L24" s="190" t="s">
        <v>32</v>
      </c>
      <c r="M24" s="169"/>
      <c r="N24" s="44"/>
      <c r="O24" s="37"/>
      <c r="P24" s="37"/>
      <c r="Q24" s="46"/>
    </row>
    <row r="25" s="1" customFormat="1" customHeight="1" spans="1:17">
      <c r="A25" s="15">
        <v>4</v>
      </c>
      <c r="B25" s="15" t="s">
        <v>3863</v>
      </c>
      <c r="C25" s="38" t="s">
        <v>3864</v>
      </c>
      <c r="D25" s="38" t="s">
        <v>3865</v>
      </c>
      <c r="E25" s="37" t="s">
        <v>3870</v>
      </c>
      <c r="F25" s="24">
        <v>6</v>
      </c>
      <c r="G25" s="24">
        <v>6</v>
      </c>
      <c r="H25" s="33">
        <f t="shared" si="0"/>
        <v>281.82</v>
      </c>
      <c r="I25" s="33">
        <f t="shared" si="1"/>
        <v>4620</v>
      </c>
      <c r="J25" s="33">
        <f t="shared" si="2"/>
        <v>56.364</v>
      </c>
      <c r="K25" s="47" t="s">
        <v>3866</v>
      </c>
      <c r="L25" s="190" t="s">
        <v>32</v>
      </c>
      <c r="M25" s="169"/>
      <c r="N25" s="44"/>
      <c r="O25" s="37"/>
      <c r="P25" s="37"/>
      <c r="Q25" s="46"/>
    </row>
    <row r="26" s="1" customFormat="1" customHeight="1" spans="1:17">
      <c r="A26" s="37">
        <v>5</v>
      </c>
      <c r="B26" s="15" t="s">
        <v>3871</v>
      </c>
      <c r="C26" s="38" t="s">
        <v>3872</v>
      </c>
      <c r="D26" s="38" t="s">
        <v>3873</v>
      </c>
      <c r="E26" s="37" t="s">
        <v>3874</v>
      </c>
      <c r="F26" s="24">
        <v>4</v>
      </c>
      <c r="G26" s="24">
        <v>4</v>
      </c>
      <c r="H26" s="33">
        <f t="shared" si="0"/>
        <v>187.88</v>
      </c>
      <c r="I26" s="33">
        <f t="shared" si="1"/>
        <v>3080</v>
      </c>
      <c r="J26" s="33">
        <f t="shared" si="2"/>
        <v>37.576</v>
      </c>
      <c r="K26" s="47" t="s">
        <v>3875</v>
      </c>
      <c r="L26" s="190" t="s">
        <v>32</v>
      </c>
      <c r="M26" s="170"/>
      <c r="N26" s="44"/>
      <c r="O26" s="37"/>
      <c r="P26" s="37"/>
      <c r="Q26" s="46"/>
    </row>
    <row r="27" s="1" customFormat="1" customHeight="1" spans="1:17">
      <c r="A27" s="37">
        <v>5</v>
      </c>
      <c r="B27" s="15" t="s">
        <v>3871</v>
      </c>
      <c r="C27" s="38" t="s">
        <v>3872</v>
      </c>
      <c r="D27" s="38" t="s">
        <v>3873</v>
      </c>
      <c r="E27" s="37" t="s">
        <v>3876</v>
      </c>
      <c r="F27" s="24">
        <v>3.2</v>
      </c>
      <c r="G27" s="24">
        <v>3.2</v>
      </c>
      <c r="H27" s="33">
        <f t="shared" si="0"/>
        <v>150.304</v>
      </c>
      <c r="I27" s="33">
        <f t="shared" si="1"/>
        <v>2464</v>
      </c>
      <c r="J27" s="33">
        <f t="shared" si="2"/>
        <v>30.0608</v>
      </c>
      <c r="K27" s="47" t="s">
        <v>3875</v>
      </c>
      <c r="L27" s="190" t="s">
        <v>32</v>
      </c>
      <c r="M27" s="168"/>
      <c r="N27" s="44"/>
      <c r="O27" s="37"/>
      <c r="P27" s="37"/>
      <c r="Q27" s="46"/>
    </row>
    <row r="28" s="1" customFormat="1" customHeight="1" spans="1:17">
      <c r="A28" s="37">
        <v>5</v>
      </c>
      <c r="B28" s="15" t="s">
        <v>3871</v>
      </c>
      <c r="C28" s="38" t="s">
        <v>3872</v>
      </c>
      <c r="D28" s="38" t="s">
        <v>3873</v>
      </c>
      <c r="E28" s="37" t="s">
        <v>3877</v>
      </c>
      <c r="F28" s="24">
        <v>4.4</v>
      </c>
      <c r="G28" s="24">
        <v>4.4</v>
      </c>
      <c r="H28" s="33">
        <f t="shared" si="0"/>
        <v>206.668</v>
      </c>
      <c r="I28" s="33">
        <f t="shared" si="1"/>
        <v>3388</v>
      </c>
      <c r="J28" s="33">
        <f t="shared" si="2"/>
        <v>41.3336</v>
      </c>
      <c r="K28" s="47" t="s">
        <v>3875</v>
      </c>
      <c r="L28" s="190" t="s">
        <v>32</v>
      </c>
      <c r="M28" s="169"/>
      <c r="N28" s="44"/>
      <c r="O28" s="37"/>
      <c r="P28" s="37"/>
      <c r="Q28" s="46"/>
    </row>
    <row r="29" s="1" customFormat="1" customHeight="1" spans="1:17">
      <c r="A29" s="37">
        <v>5</v>
      </c>
      <c r="B29" s="15" t="s">
        <v>3871</v>
      </c>
      <c r="C29" s="38" t="s">
        <v>3872</v>
      </c>
      <c r="D29" s="38" t="s">
        <v>3873</v>
      </c>
      <c r="E29" s="37" t="s">
        <v>3878</v>
      </c>
      <c r="F29" s="24">
        <v>4.8</v>
      </c>
      <c r="G29" s="24">
        <v>4.8</v>
      </c>
      <c r="H29" s="33">
        <f t="shared" si="0"/>
        <v>225.456</v>
      </c>
      <c r="I29" s="33">
        <f t="shared" si="1"/>
        <v>3696</v>
      </c>
      <c r="J29" s="33">
        <f t="shared" si="2"/>
        <v>45.0912</v>
      </c>
      <c r="K29" s="47" t="s">
        <v>3875</v>
      </c>
      <c r="L29" s="190" t="s">
        <v>32</v>
      </c>
      <c r="M29" s="169"/>
      <c r="N29" s="44"/>
      <c r="O29" s="37"/>
      <c r="P29" s="37"/>
      <c r="Q29" s="46"/>
    </row>
    <row r="30" s="1" customFormat="1" customHeight="1" spans="1:17">
      <c r="A30" s="15">
        <v>5</v>
      </c>
      <c r="B30" s="15" t="s">
        <v>3871</v>
      </c>
      <c r="C30" s="38" t="s">
        <v>3872</v>
      </c>
      <c r="D30" s="38" t="s">
        <v>3873</v>
      </c>
      <c r="E30" s="37" t="s">
        <v>3879</v>
      </c>
      <c r="F30" s="24">
        <v>7.2</v>
      </c>
      <c r="G30" s="24">
        <v>7.2</v>
      </c>
      <c r="H30" s="33">
        <f t="shared" si="0"/>
        <v>338.184</v>
      </c>
      <c r="I30" s="33">
        <f t="shared" si="1"/>
        <v>5544</v>
      </c>
      <c r="J30" s="33">
        <f t="shared" si="2"/>
        <v>67.6368</v>
      </c>
      <c r="K30" s="47" t="s">
        <v>3875</v>
      </c>
      <c r="L30" s="190" t="s">
        <v>32</v>
      </c>
      <c r="M30" s="169"/>
      <c r="N30" s="44"/>
      <c r="O30" s="37"/>
      <c r="P30" s="37"/>
      <c r="Q30" s="46"/>
    </row>
    <row r="31" s="1" customFormat="1" customHeight="1" spans="1:17">
      <c r="A31" s="37">
        <v>6</v>
      </c>
      <c r="B31" s="15" t="s">
        <v>3880</v>
      </c>
      <c r="C31" s="38" t="s">
        <v>3881</v>
      </c>
      <c r="D31" s="38" t="s">
        <v>3882</v>
      </c>
      <c r="E31" s="37" t="s">
        <v>3883</v>
      </c>
      <c r="F31" s="24">
        <v>18.6</v>
      </c>
      <c r="G31" s="24">
        <v>18.6</v>
      </c>
      <c r="H31" s="33">
        <f t="shared" si="0"/>
        <v>873.642</v>
      </c>
      <c r="I31" s="33">
        <f t="shared" si="1"/>
        <v>14322</v>
      </c>
      <c r="J31" s="33">
        <f t="shared" si="2"/>
        <v>174.7284</v>
      </c>
      <c r="K31" s="47" t="s">
        <v>3884</v>
      </c>
      <c r="L31" s="190" t="s">
        <v>32</v>
      </c>
      <c r="M31" s="170"/>
      <c r="N31" s="44"/>
      <c r="O31" s="37"/>
      <c r="P31" s="37"/>
      <c r="Q31" s="46"/>
    </row>
    <row r="32" s="1" customFormat="1" customHeight="1" spans="1:17">
      <c r="A32" s="37">
        <v>6</v>
      </c>
      <c r="B32" s="15" t="s">
        <v>3880</v>
      </c>
      <c r="C32" s="38" t="s">
        <v>3881</v>
      </c>
      <c r="D32" s="38" t="s">
        <v>3882</v>
      </c>
      <c r="E32" s="37" t="s">
        <v>3847</v>
      </c>
      <c r="F32" s="24">
        <v>17.83</v>
      </c>
      <c r="G32" s="24">
        <v>17.83</v>
      </c>
      <c r="H32" s="33">
        <f t="shared" si="0"/>
        <v>837.4751</v>
      </c>
      <c r="I32" s="33">
        <f t="shared" si="1"/>
        <v>13729.1</v>
      </c>
      <c r="J32" s="33">
        <f t="shared" si="2"/>
        <v>167.49502</v>
      </c>
      <c r="K32" s="47" t="s">
        <v>3884</v>
      </c>
      <c r="L32" s="190" t="s">
        <v>32</v>
      </c>
      <c r="M32" s="168"/>
      <c r="N32" s="44"/>
      <c r="O32" s="37"/>
      <c r="P32" s="37"/>
      <c r="Q32" s="46"/>
    </row>
    <row r="33" s="1" customFormat="1" customHeight="1" spans="1:17">
      <c r="A33" s="37">
        <v>6</v>
      </c>
      <c r="B33" s="15" t="s">
        <v>3880</v>
      </c>
      <c r="C33" s="38" t="s">
        <v>3881</v>
      </c>
      <c r="D33" s="38" t="s">
        <v>3882</v>
      </c>
      <c r="E33" s="37" t="s">
        <v>3885</v>
      </c>
      <c r="F33" s="24">
        <v>14.24</v>
      </c>
      <c r="G33" s="24">
        <v>14.24</v>
      </c>
      <c r="H33" s="33">
        <f t="shared" si="0"/>
        <v>668.8528</v>
      </c>
      <c r="I33" s="33">
        <f t="shared" si="1"/>
        <v>10964.8</v>
      </c>
      <c r="J33" s="33">
        <f t="shared" si="2"/>
        <v>133.77056</v>
      </c>
      <c r="K33" s="47" t="s">
        <v>3884</v>
      </c>
      <c r="L33" s="190" t="s">
        <v>32</v>
      </c>
      <c r="M33" s="169"/>
      <c r="N33" s="44"/>
      <c r="O33" s="37"/>
      <c r="P33" s="37"/>
      <c r="Q33" s="46"/>
    </row>
    <row r="34" s="1" customFormat="1" customHeight="1" spans="1:17">
      <c r="A34" s="15">
        <v>6</v>
      </c>
      <c r="B34" s="15" t="s">
        <v>3880</v>
      </c>
      <c r="C34" s="38" t="s">
        <v>3881</v>
      </c>
      <c r="D34" s="38" t="s">
        <v>3882</v>
      </c>
      <c r="E34" s="37" t="s">
        <v>479</v>
      </c>
      <c r="F34" s="24">
        <v>16.6</v>
      </c>
      <c r="G34" s="24">
        <v>16.6</v>
      </c>
      <c r="H34" s="33">
        <f t="shared" si="0"/>
        <v>779.702</v>
      </c>
      <c r="I34" s="33">
        <f t="shared" si="1"/>
        <v>12782</v>
      </c>
      <c r="J34" s="33">
        <f t="shared" si="2"/>
        <v>155.9404</v>
      </c>
      <c r="K34" s="47" t="s">
        <v>3884</v>
      </c>
      <c r="L34" s="190" t="s">
        <v>32</v>
      </c>
      <c r="M34" s="169"/>
      <c r="N34" s="44"/>
      <c r="O34" s="37"/>
      <c r="P34" s="37"/>
      <c r="Q34" s="46"/>
    </row>
    <row r="35" s="1" customFormat="1" customHeight="1" spans="1:17">
      <c r="A35" s="37">
        <v>6</v>
      </c>
      <c r="B35" s="15" t="s">
        <v>3880</v>
      </c>
      <c r="C35" s="38" t="s">
        <v>3881</v>
      </c>
      <c r="D35" s="38" t="s">
        <v>3882</v>
      </c>
      <c r="E35" s="37" t="s">
        <v>3879</v>
      </c>
      <c r="F35" s="24">
        <v>17.73</v>
      </c>
      <c r="G35" s="24">
        <v>17.73</v>
      </c>
      <c r="H35" s="33">
        <f t="shared" si="0"/>
        <v>832.7781</v>
      </c>
      <c r="I35" s="33">
        <f t="shared" si="1"/>
        <v>13652.1</v>
      </c>
      <c r="J35" s="33">
        <f t="shared" si="2"/>
        <v>166.55562</v>
      </c>
      <c r="K35" s="47" t="s">
        <v>3884</v>
      </c>
      <c r="L35" s="190" t="s">
        <v>32</v>
      </c>
      <c r="M35" s="169"/>
      <c r="N35" s="44"/>
      <c r="O35" s="37"/>
      <c r="P35" s="37"/>
      <c r="Q35" s="46"/>
    </row>
    <row r="36" s="1" customFormat="1" customHeight="1" spans="1:17">
      <c r="A36" s="37">
        <v>7</v>
      </c>
      <c r="B36" s="15" t="s">
        <v>3886</v>
      </c>
      <c r="C36" s="38" t="s">
        <v>3864</v>
      </c>
      <c r="D36" s="38" t="s">
        <v>3887</v>
      </c>
      <c r="E36" s="37" t="s">
        <v>3847</v>
      </c>
      <c r="F36" s="24">
        <v>7.55</v>
      </c>
      <c r="G36" s="24">
        <v>7.55</v>
      </c>
      <c r="H36" s="33">
        <f t="shared" si="0"/>
        <v>354.6235</v>
      </c>
      <c r="I36" s="33">
        <f t="shared" si="1"/>
        <v>5813.5</v>
      </c>
      <c r="J36" s="33">
        <f t="shared" si="2"/>
        <v>70.9247</v>
      </c>
      <c r="K36" s="47" t="s">
        <v>3888</v>
      </c>
      <c r="L36" s="190" t="s">
        <v>32</v>
      </c>
      <c r="M36" s="170"/>
      <c r="N36" s="44"/>
      <c r="O36" s="37"/>
      <c r="P36" s="37"/>
      <c r="Q36" s="46"/>
    </row>
    <row r="37" s="1" customFormat="1" customHeight="1" spans="1:17">
      <c r="A37" s="37">
        <v>7</v>
      </c>
      <c r="B37" s="15" t="s">
        <v>3886</v>
      </c>
      <c r="C37" s="38" t="s">
        <v>3864</v>
      </c>
      <c r="D37" s="38" t="s">
        <v>3887</v>
      </c>
      <c r="E37" s="37" t="s">
        <v>3889</v>
      </c>
      <c r="F37" s="24">
        <v>3</v>
      </c>
      <c r="G37" s="24">
        <v>3</v>
      </c>
      <c r="H37" s="33">
        <f t="shared" si="0"/>
        <v>140.91</v>
      </c>
      <c r="I37" s="33">
        <f t="shared" si="1"/>
        <v>2310</v>
      </c>
      <c r="J37" s="33">
        <f t="shared" si="2"/>
        <v>28.182</v>
      </c>
      <c r="K37" s="47" t="s">
        <v>3888</v>
      </c>
      <c r="L37" s="190" t="s">
        <v>32</v>
      </c>
      <c r="M37" s="168"/>
      <c r="N37" s="44"/>
      <c r="O37" s="37"/>
      <c r="P37" s="37"/>
      <c r="Q37" s="46"/>
    </row>
    <row r="38" s="1" customFormat="1" customHeight="1" spans="1:17">
      <c r="A38" s="37">
        <v>7</v>
      </c>
      <c r="B38" s="15" t="s">
        <v>3886</v>
      </c>
      <c r="C38" s="38" t="s">
        <v>3864</v>
      </c>
      <c r="D38" s="38" t="s">
        <v>3887</v>
      </c>
      <c r="E38" s="37" t="s">
        <v>3862</v>
      </c>
      <c r="F38" s="24">
        <v>1.85</v>
      </c>
      <c r="G38" s="24">
        <v>1.85</v>
      </c>
      <c r="H38" s="33">
        <f t="shared" si="0"/>
        <v>86.8945</v>
      </c>
      <c r="I38" s="33">
        <f t="shared" si="1"/>
        <v>1424.5</v>
      </c>
      <c r="J38" s="33">
        <f t="shared" si="2"/>
        <v>17.3789</v>
      </c>
      <c r="K38" s="47" t="s">
        <v>3888</v>
      </c>
      <c r="L38" s="190" t="s">
        <v>32</v>
      </c>
      <c r="M38" s="169"/>
      <c r="N38" s="44"/>
      <c r="O38" s="37"/>
      <c r="P38" s="37"/>
      <c r="Q38" s="46"/>
    </row>
    <row r="39" s="1" customFormat="1" customHeight="1" spans="1:17">
      <c r="A39" s="15">
        <v>7</v>
      </c>
      <c r="B39" s="15" t="s">
        <v>3886</v>
      </c>
      <c r="C39" s="38" t="s">
        <v>3864</v>
      </c>
      <c r="D39" s="38" t="s">
        <v>3887</v>
      </c>
      <c r="E39" s="37" t="s">
        <v>3851</v>
      </c>
      <c r="F39" s="24">
        <v>4</v>
      </c>
      <c r="G39" s="24">
        <v>4</v>
      </c>
      <c r="H39" s="33">
        <f t="shared" si="0"/>
        <v>187.88</v>
      </c>
      <c r="I39" s="33">
        <f t="shared" si="1"/>
        <v>3080</v>
      </c>
      <c r="J39" s="33">
        <f t="shared" si="2"/>
        <v>37.576</v>
      </c>
      <c r="K39" s="47" t="s">
        <v>3888</v>
      </c>
      <c r="L39" s="190" t="s">
        <v>32</v>
      </c>
      <c r="M39" s="169"/>
      <c r="N39" s="44"/>
      <c r="O39" s="37"/>
      <c r="P39" s="37"/>
      <c r="Q39" s="46"/>
    </row>
    <row r="40" s="1" customFormat="1" customHeight="1" spans="1:17">
      <c r="A40" s="37">
        <v>7</v>
      </c>
      <c r="B40" s="15" t="s">
        <v>3886</v>
      </c>
      <c r="C40" s="38" t="s">
        <v>3864</v>
      </c>
      <c r="D40" s="38" t="s">
        <v>3887</v>
      </c>
      <c r="E40" s="37" t="s">
        <v>30</v>
      </c>
      <c r="F40" s="24">
        <v>7.2</v>
      </c>
      <c r="G40" s="24">
        <v>7.2</v>
      </c>
      <c r="H40" s="33">
        <f t="shared" si="0"/>
        <v>338.184</v>
      </c>
      <c r="I40" s="33">
        <f t="shared" si="1"/>
        <v>5544</v>
      </c>
      <c r="J40" s="33">
        <f t="shared" si="2"/>
        <v>67.6368</v>
      </c>
      <c r="K40" s="47" t="s">
        <v>3888</v>
      </c>
      <c r="L40" s="190" t="s">
        <v>32</v>
      </c>
      <c r="M40" s="170"/>
      <c r="N40" s="44"/>
      <c r="O40" s="37"/>
      <c r="P40" s="37"/>
      <c r="Q40" s="46"/>
    </row>
    <row r="41" s="1" customFormat="1" customHeight="1" spans="1:17">
      <c r="A41" s="37">
        <v>8</v>
      </c>
      <c r="B41" s="15" t="s">
        <v>3890</v>
      </c>
      <c r="C41" s="38" t="s">
        <v>3891</v>
      </c>
      <c r="D41" s="38" t="s">
        <v>3892</v>
      </c>
      <c r="E41" s="37" t="s">
        <v>3847</v>
      </c>
      <c r="F41" s="24">
        <v>10.65</v>
      </c>
      <c r="G41" s="24">
        <v>10.65</v>
      </c>
      <c r="H41" s="33">
        <f t="shared" si="0"/>
        <v>500.2305</v>
      </c>
      <c r="I41" s="33">
        <f t="shared" si="1"/>
        <v>8200.5</v>
      </c>
      <c r="J41" s="33">
        <f t="shared" si="2"/>
        <v>100.0461</v>
      </c>
      <c r="K41" s="47" t="s">
        <v>3893</v>
      </c>
      <c r="L41" s="190" t="s">
        <v>32</v>
      </c>
      <c r="M41" s="168"/>
      <c r="N41" s="44"/>
      <c r="O41" s="37"/>
      <c r="P41" s="37"/>
      <c r="Q41" s="46"/>
    </row>
    <row r="42" s="1" customFormat="1" customHeight="1" spans="1:17">
      <c r="A42" s="37">
        <v>8</v>
      </c>
      <c r="B42" s="15" t="s">
        <v>3890</v>
      </c>
      <c r="C42" s="38" t="s">
        <v>3891</v>
      </c>
      <c r="D42" s="38" t="s">
        <v>3892</v>
      </c>
      <c r="E42" s="37" t="s">
        <v>3894</v>
      </c>
      <c r="F42" s="24">
        <v>11.35</v>
      </c>
      <c r="G42" s="24">
        <v>11.35</v>
      </c>
      <c r="H42" s="33">
        <f t="shared" si="0"/>
        <v>533.1095</v>
      </c>
      <c r="I42" s="33">
        <f t="shared" si="1"/>
        <v>8739.5</v>
      </c>
      <c r="J42" s="33">
        <f t="shared" si="2"/>
        <v>106.6219</v>
      </c>
      <c r="K42" s="47" t="s">
        <v>3893</v>
      </c>
      <c r="L42" s="190" t="s">
        <v>32</v>
      </c>
      <c r="M42" s="169"/>
      <c r="N42" s="44"/>
      <c r="O42" s="37"/>
      <c r="P42" s="37"/>
      <c r="Q42" s="46"/>
    </row>
    <row r="43" s="1" customFormat="1" customHeight="1" spans="1:17">
      <c r="A43" s="37">
        <v>8</v>
      </c>
      <c r="B43" s="15" t="s">
        <v>3890</v>
      </c>
      <c r="C43" s="38" t="s">
        <v>3891</v>
      </c>
      <c r="D43" s="38" t="s">
        <v>3892</v>
      </c>
      <c r="E43" s="37" t="s">
        <v>240</v>
      </c>
      <c r="F43" s="24">
        <v>14</v>
      </c>
      <c r="G43" s="24">
        <v>14</v>
      </c>
      <c r="H43" s="33">
        <f t="shared" si="0"/>
        <v>657.58</v>
      </c>
      <c r="I43" s="33">
        <f t="shared" si="1"/>
        <v>10780</v>
      </c>
      <c r="J43" s="33">
        <f t="shared" si="2"/>
        <v>131.516</v>
      </c>
      <c r="K43" s="47" t="s">
        <v>3893</v>
      </c>
      <c r="L43" s="190" t="s">
        <v>32</v>
      </c>
      <c r="M43" s="169"/>
      <c r="N43" s="44"/>
      <c r="O43" s="37"/>
      <c r="P43" s="37"/>
      <c r="Q43" s="46"/>
    </row>
    <row r="44" s="1" customFormat="1" customHeight="1" spans="1:17">
      <c r="A44" s="15">
        <v>8</v>
      </c>
      <c r="B44" s="15" t="s">
        <v>3890</v>
      </c>
      <c r="C44" s="38" t="s">
        <v>3891</v>
      </c>
      <c r="D44" s="38" t="s">
        <v>3892</v>
      </c>
      <c r="E44" s="37" t="s">
        <v>3895</v>
      </c>
      <c r="F44" s="24">
        <v>7.2</v>
      </c>
      <c r="G44" s="24">
        <v>7.2</v>
      </c>
      <c r="H44" s="33">
        <f t="shared" si="0"/>
        <v>338.184</v>
      </c>
      <c r="I44" s="33">
        <f t="shared" si="1"/>
        <v>5544</v>
      </c>
      <c r="J44" s="33">
        <f t="shared" si="2"/>
        <v>67.6368</v>
      </c>
      <c r="K44" s="47" t="s">
        <v>3893</v>
      </c>
      <c r="L44" s="190" t="s">
        <v>32</v>
      </c>
      <c r="M44" s="169"/>
      <c r="N44" s="44"/>
      <c r="O44" s="37"/>
      <c r="P44" s="37"/>
      <c r="Q44" s="46"/>
    </row>
    <row r="45" s="1" customFormat="1" customHeight="1" spans="1:17">
      <c r="A45" s="37">
        <v>9</v>
      </c>
      <c r="B45" s="15" t="s">
        <v>3896</v>
      </c>
      <c r="C45" s="38" t="s">
        <v>3897</v>
      </c>
      <c r="D45" s="38" t="s">
        <v>3898</v>
      </c>
      <c r="E45" s="37" t="s">
        <v>3878</v>
      </c>
      <c r="F45" s="24">
        <v>10.4</v>
      </c>
      <c r="G45" s="24">
        <v>10.4</v>
      </c>
      <c r="H45" s="33">
        <f t="shared" si="0"/>
        <v>488.488</v>
      </c>
      <c r="I45" s="33">
        <f t="shared" si="1"/>
        <v>8008</v>
      </c>
      <c r="J45" s="33">
        <f t="shared" si="2"/>
        <v>97.6976</v>
      </c>
      <c r="K45" s="47" t="s">
        <v>3899</v>
      </c>
      <c r="L45" s="190" t="s">
        <v>32</v>
      </c>
      <c r="M45" s="170"/>
      <c r="N45" s="44"/>
      <c r="O45" s="37"/>
      <c r="P45" s="37"/>
      <c r="Q45" s="46"/>
    </row>
    <row r="46" s="1" customFormat="1" customHeight="1" spans="1:17">
      <c r="A46" s="37">
        <v>9</v>
      </c>
      <c r="B46" s="15" t="s">
        <v>3896</v>
      </c>
      <c r="C46" s="38" t="s">
        <v>3897</v>
      </c>
      <c r="D46" s="38" t="s">
        <v>3898</v>
      </c>
      <c r="E46" s="37" t="s">
        <v>3900</v>
      </c>
      <c r="F46" s="24">
        <v>2.45</v>
      </c>
      <c r="G46" s="24">
        <v>2.45</v>
      </c>
      <c r="H46" s="33">
        <f t="shared" si="0"/>
        <v>115.0765</v>
      </c>
      <c r="I46" s="33">
        <f t="shared" si="1"/>
        <v>1886.5</v>
      </c>
      <c r="J46" s="33">
        <f t="shared" si="2"/>
        <v>23.0153</v>
      </c>
      <c r="K46" s="47" t="s">
        <v>3899</v>
      </c>
      <c r="L46" s="190" t="s">
        <v>32</v>
      </c>
      <c r="M46" s="168"/>
      <c r="N46" s="44"/>
      <c r="O46" s="37"/>
      <c r="P46" s="37"/>
      <c r="Q46" s="46"/>
    </row>
    <row r="47" s="1" customFormat="1" customHeight="1" spans="1:17">
      <c r="A47" s="37">
        <v>9</v>
      </c>
      <c r="B47" s="15" t="s">
        <v>3896</v>
      </c>
      <c r="C47" s="38" t="s">
        <v>3897</v>
      </c>
      <c r="D47" s="38" t="s">
        <v>3898</v>
      </c>
      <c r="E47" s="37" t="s">
        <v>474</v>
      </c>
      <c r="F47" s="24">
        <v>4.8</v>
      </c>
      <c r="G47" s="24">
        <v>4.8</v>
      </c>
      <c r="H47" s="33">
        <f t="shared" si="0"/>
        <v>225.456</v>
      </c>
      <c r="I47" s="33">
        <f t="shared" si="1"/>
        <v>3696</v>
      </c>
      <c r="J47" s="33">
        <f t="shared" si="2"/>
        <v>45.0912</v>
      </c>
      <c r="K47" s="47" t="s">
        <v>3899</v>
      </c>
      <c r="L47" s="190" t="s">
        <v>32</v>
      </c>
      <c r="M47" s="169"/>
      <c r="N47" s="44"/>
      <c r="O47" s="37"/>
      <c r="P47" s="37"/>
      <c r="Q47" s="46"/>
    </row>
    <row r="48" s="1" customFormat="1" customHeight="1" spans="1:17">
      <c r="A48" s="37">
        <v>9</v>
      </c>
      <c r="B48" s="15" t="s">
        <v>3896</v>
      </c>
      <c r="C48" s="38" t="s">
        <v>3897</v>
      </c>
      <c r="D48" s="38" t="s">
        <v>3898</v>
      </c>
      <c r="E48" s="37" t="s">
        <v>3840</v>
      </c>
      <c r="F48" s="24">
        <v>6.15</v>
      </c>
      <c r="G48" s="24">
        <v>6.15</v>
      </c>
      <c r="H48" s="33">
        <f t="shared" si="0"/>
        <v>288.8655</v>
      </c>
      <c r="I48" s="33">
        <f t="shared" si="1"/>
        <v>4735.5</v>
      </c>
      <c r="J48" s="33">
        <f t="shared" si="2"/>
        <v>57.7731</v>
      </c>
      <c r="K48" s="47" t="s">
        <v>3899</v>
      </c>
      <c r="L48" s="190" t="s">
        <v>32</v>
      </c>
      <c r="M48" s="169"/>
      <c r="N48" s="44"/>
      <c r="O48" s="37"/>
      <c r="P48" s="37"/>
      <c r="Q48" s="46"/>
    </row>
    <row r="49" s="1" customFormat="1" customHeight="1" spans="1:17">
      <c r="A49" s="15">
        <v>9</v>
      </c>
      <c r="B49" s="15" t="s">
        <v>3896</v>
      </c>
      <c r="C49" s="38" t="s">
        <v>3897</v>
      </c>
      <c r="D49" s="38" t="s">
        <v>3898</v>
      </c>
      <c r="E49" s="37" t="s">
        <v>3849</v>
      </c>
      <c r="F49" s="24">
        <v>9.6</v>
      </c>
      <c r="G49" s="24">
        <v>9.6</v>
      </c>
      <c r="H49" s="33">
        <f t="shared" si="0"/>
        <v>450.912</v>
      </c>
      <c r="I49" s="33">
        <f t="shared" si="1"/>
        <v>7392</v>
      </c>
      <c r="J49" s="33">
        <f t="shared" si="2"/>
        <v>90.1824</v>
      </c>
      <c r="K49" s="47" t="s">
        <v>3899</v>
      </c>
      <c r="L49" s="190" t="s">
        <v>32</v>
      </c>
      <c r="M49" s="169"/>
      <c r="N49" s="44"/>
      <c r="O49" s="37"/>
      <c r="P49" s="37"/>
      <c r="Q49" s="46"/>
    </row>
    <row r="50" s="1" customFormat="1" customHeight="1" spans="1:17">
      <c r="A50" s="37">
        <v>10</v>
      </c>
      <c r="B50" s="15" t="s">
        <v>3901</v>
      </c>
      <c r="C50" s="38" t="s">
        <v>3902</v>
      </c>
      <c r="D50" s="38" t="s">
        <v>3903</v>
      </c>
      <c r="E50" s="37" t="s">
        <v>474</v>
      </c>
      <c r="F50" s="24">
        <v>3</v>
      </c>
      <c r="G50" s="24">
        <v>3</v>
      </c>
      <c r="H50" s="33">
        <f t="shared" si="0"/>
        <v>140.91</v>
      </c>
      <c r="I50" s="33">
        <f t="shared" si="1"/>
        <v>2310</v>
      </c>
      <c r="J50" s="33">
        <f t="shared" si="2"/>
        <v>28.182</v>
      </c>
      <c r="K50" s="47" t="s">
        <v>3904</v>
      </c>
      <c r="L50" s="190" t="s">
        <v>32</v>
      </c>
      <c r="M50" s="170"/>
      <c r="N50" s="44"/>
      <c r="O50" s="37"/>
      <c r="P50" s="37"/>
      <c r="Q50" s="46"/>
    </row>
    <row r="51" s="1" customFormat="1" customHeight="1" spans="1:17">
      <c r="A51" s="37">
        <v>10</v>
      </c>
      <c r="B51" s="15" t="s">
        <v>3901</v>
      </c>
      <c r="C51" s="38" t="s">
        <v>3902</v>
      </c>
      <c r="D51" s="38" t="s">
        <v>3903</v>
      </c>
      <c r="E51" s="37" t="s">
        <v>37</v>
      </c>
      <c r="F51" s="24">
        <v>4</v>
      </c>
      <c r="G51" s="24">
        <v>4</v>
      </c>
      <c r="H51" s="33">
        <f t="shared" si="0"/>
        <v>187.88</v>
      </c>
      <c r="I51" s="33">
        <f t="shared" si="1"/>
        <v>3080</v>
      </c>
      <c r="J51" s="33">
        <f t="shared" si="2"/>
        <v>37.576</v>
      </c>
      <c r="K51" s="47" t="s">
        <v>3904</v>
      </c>
      <c r="L51" s="190" t="s">
        <v>32</v>
      </c>
      <c r="M51" s="168"/>
      <c r="N51" s="44"/>
      <c r="O51" s="37"/>
      <c r="P51" s="37"/>
      <c r="Q51" s="46"/>
    </row>
    <row r="52" s="1" customFormat="1" customHeight="1" spans="1:17">
      <c r="A52" s="15">
        <v>10</v>
      </c>
      <c r="B52" s="15" t="s">
        <v>3901</v>
      </c>
      <c r="C52" s="38" t="s">
        <v>3902</v>
      </c>
      <c r="D52" s="38" t="s">
        <v>3903</v>
      </c>
      <c r="E52" s="37" t="s">
        <v>3840</v>
      </c>
      <c r="F52" s="24">
        <v>6</v>
      </c>
      <c r="G52" s="24">
        <v>6</v>
      </c>
      <c r="H52" s="33">
        <f t="shared" si="0"/>
        <v>281.82</v>
      </c>
      <c r="I52" s="33">
        <f t="shared" si="1"/>
        <v>4620</v>
      </c>
      <c r="J52" s="33">
        <f t="shared" si="2"/>
        <v>56.364</v>
      </c>
      <c r="K52" s="47" t="s">
        <v>3904</v>
      </c>
      <c r="L52" s="190" t="s">
        <v>32</v>
      </c>
      <c r="M52" s="169"/>
      <c r="N52" s="44"/>
      <c r="O52" s="37"/>
      <c r="P52" s="37"/>
      <c r="Q52" s="46"/>
    </row>
    <row r="53" s="1" customFormat="1" customHeight="1" spans="1:17">
      <c r="A53" s="37">
        <v>10</v>
      </c>
      <c r="B53" s="15" t="s">
        <v>3901</v>
      </c>
      <c r="C53" s="38" t="s">
        <v>3902</v>
      </c>
      <c r="D53" s="38" t="s">
        <v>3903</v>
      </c>
      <c r="E53" s="37" t="s">
        <v>417</v>
      </c>
      <c r="F53" s="24">
        <v>2</v>
      </c>
      <c r="G53" s="24">
        <v>2</v>
      </c>
      <c r="H53" s="33">
        <f t="shared" si="0"/>
        <v>93.94</v>
      </c>
      <c r="I53" s="33">
        <f t="shared" si="1"/>
        <v>1540</v>
      </c>
      <c r="J53" s="33">
        <f t="shared" si="2"/>
        <v>18.788</v>
      </c>
      <c r="K53" s="47" t="s">
        <v>3904</v>
      </c>
      <c r="L53" s="190" t="s">
        <v>32</v>
      </c>
      <c r="M53" s="169"/>
      <c r="N53" s="44"/>
      <c r="O53" s="37"/>
      <c r="P53" s="37"/>
      <c r="Q53" s="46"/>
    </row>
    <row r="54" s="1" customFormat="1" customHeight="1" spans="1:17">
      <c r="A54" s="37">
        <v>10</v>
      </c>
      <c r="B54" s="15" t="s">
        <v>3901</v>
      </c>
      <c r="C54" s="38" t="s">
        <v>3902</v>
      </c>
      <c r="D54" s="38" t="s">
        <v>3903</v>
      </c>
      <c r="E54" s="37" t="s">
        <v>839</v>
      </c>
      <c r="F54" s="24">
        <v>1.2</v>
      </c>
      <c r="G54" s="24">
        <v>1.2</v>
      </c>
      <c r="H54" s="33">
        <f t="shared" si="0"/>
        <v>56.364</v>
      </c>
      <c r="I54" s="33">
        <f t="shared" si="1"/>
        <v>924</v>
      </c>
      <c r="J54" s="33">
        <f t="shared" si="2"/>
        <v>11.2728</v>
      </c>
      <c r="K54" s="47" t="s">
        <v>3904</v>
      </c>
      <c r="L54" s="190" t="s">
        <v>32</v>
      </c>
      <c r="M54" s="169"/>
      <c r="N54" s="44"/>
      <c r="O54" s="37"/>
      <c r="P54" s="37"/>
      <c r="Q54" s="46"/>
    </row>
    <row r="55" s="1" customFormat="1" customHeight="1" spans="1:17">
      <c r="A55" s="37">
        <v>11</v>
      </c>
      <c r="B55" s="15" t="s">
        <v>3905</v>
      </c>
      <c r="C55" s="38" t="s">
        <v>3906</v>
      </c>
      <c r="D55" s="38" t="s">
        <v>3907</v>
      </c>
      <c r="E55" s="37" t="s">
        <v>3908</v>
      </c>
      <c r="F55" s="24">
        <v>8.45</v>
      </c>
      <c r="G55" s="24">
        <v>8.45</v>
      </c>
      <c r="H55" s="33">
        <f t="shared" si="0"/>
        <v>396.8965</v>
      </c>
      <c r="I55" s="33">
        <f t="shared" si="1"/>
        <v>6506.5</v>
      </c>
      <c r="J55" s="33">
        <f t="shared" si="2"/>
        <v>79.3793</v>
      </c>
      <c r="K55" s="47" t="s">
        <v>3909</v>
      </c>
      <c r="L55" s="190" t="s">
        <v>32</v>
      </c>
      <c r="M55" s="170"/>
      <c r="N55" s="44"/>
      <c r="O55" s="37"/>
      <c r="P55" s="37"/>
      <c r="Q55" s="46"/>
    </row>
    <row r="56" s="1" customFormat="1" customHeight="1" spans="1:17">
      <c r="A56" s="37">
        <v>11</v>
      </c>
      <c r="B56" s="15" t="s">
        <v>3905</v>
      </c>
      <c r="C56" s="38" t="s">
        <v>3906</v>
      </c>
      <c r="D56" s="38" t="s">
        <v>3907</v>
      </c>
      <c r="E56" s="37" t="s">
        <v>3851</v>
      </c>
      <c r="F56" s="24">
        <v>1.4</v>
      </c>
      <c r="G56" s="24">
        <v>1.4</v>
      </c>
      <c r="H56" s="33">
        <f t="shared" si="0"/>
        <v>65.758</v>
      </c>
      <c r="I56" s="33">
        <f t="shared" si="1"/>
        <v>1078</v>
      </c>
      <c r="J56" s="33">
        <f t="shared" si="2"/>
        <v>13.1516</v>
      </c>
      <c r="K56" s="47" t="s">
        <v>3909</v>
      </c>
      <c r="L56" s="190" t="s">
        <v>32</v>
      </c>
      <c r="M56" s="168"/>
      <c r="N56" s="44"/>
      <c r="O56" s="37"/>
      <c r="P56" s="37"/>
      <c r="Q56" s="46"/>
    </row>
    <row r="57" s="1" customFormat="1" customHeight="1" spans="1:17">
      <c r="A57" s="15">
        <v>11</v>
      </c>
      <c r="B57" s="15" t="s">
        <v>3905</v>
      </c>
      <c r="C57" s="38" t="s">
        <v>3906</v>
      </c>
      <c r="D57" s="38" t="s">
        <v>3907</v>
      </c>
      <c r="E57" s="37" t="s">
        <v>3878</v>
      </c>
      <c r="F57" s="24">
        <v>3.2</v>
      </c>
      <c r="G57" s="24">
        <v>3.2</v>
      </c>
      <c r="H57" s="33">
        <f t="shared" si="0"/>
        <v>150.304</v>
      </c>
      <c r="I57" s="33">
        <f t="shared" si="1"/>
        <v>2464</v>
      </c>
      <c r="J57" s="33">
        <f t="shared" si="2"/>
        <v>30.0608</v>
      </c>
      <c r="K57" s="47" t="s">
        <v>3909</v>
      </c>
      <c r="L57" s="190" t="s">
        <v>32</v>
      </c>
      <c r="M57" s="169"/>
      <c r="N57" s="44"/>
      <c r="O57" s="37"/>
      <c r="P57" s="37"/>
      <c r="Q57" s="46"/>
    </row>
    <row r="58" s="1" customFormat="1" customHeight="1" spans="1:17">
      <c r="A58" s="37">
        <v>11</v>
      </c>
      <c r="B58" s="15" t="s">
        <v>3905</v>
      </c>
      <c r="C58" s="38" t="s">
        <v>3906</v>
      </c>
      <c r="D58" s="38" t="s">
        <v>3907</v>
      </c>
      <c r="E58" s="37" t="s">
        <v>474</v>
      </c>
      <c r="F58" s="24">
        <v>3.15</v>
      </c>
      <c r="G58" s="24">
        <v>3.15</v>
      </c>
      <c r="H58" s="33">
        <f t="shared" si="0"/>
        <v>147.9555</v>
      </c>
      <c r="I58" s="33">
        <f t="shared" si="1"/>
        <v>2425.5</v>
      </c>
      <c r="J58" s="33">
        <f t="shared" si="2"/>
        <v>29.5911</v>
      </c>
      <c r="K58" s="47" t="s">
        <v>3909</v>
      </c>
      <c r="L58" s="190" t="s">
        <v>32</v>
      </c>
      <c r="M58" s="169"/>
      <c r="N58" s="44"/>
      <c r="O58" s="37"/>
      <c r="P58" s="37"/>
      <c r="Q58" s="46"/>
    </row>
    <row r="59" s="1" customFormat="1" customHeight="1" spans="1:17">
      <c r="A59" s="37">
        <v>11</v>
      </c>
      <c r="B59" s="15" t="s">
        <v>3905</v>
      </c>
      <c r="C59" s="38" t="s">
        <v>3906</v>
      </c>
      <c r="D59" s="38" t="s">
        <v>3907</v>
      </c>
      <c r="E59" s="37" t="s">
        <v>970</v>
      </c>
      <c r="F59" s="24">
        <v>6.4</v>
      </c>
      <c r="G59" s="24">
        <v>6.4</v>
      </c>
      <c r="H59" s="33">
        <f t="shared" si="0"/>
        <v>300.608</v>
      </c>
      <c r="I59" s="33">
        <f t="shared" si="1"/>
        <v>4928</v>
      </c>
      <c r="J59" s="33">
        <f t="shared" si="2"/>
        <v>60.1216</v>
      </c>
      <c r="K59" s="47" t="s">
        <v>3909</v>
      </c>
      <c r="L59" s="190" t="s">
        <v>32</v>
      </c>
      <c r="M59" s="169"/>
      <c r="N59" s="44"/>
      <c r="O59" s="37"/>
      <c r="P59" s="37"/>
      <c r="Q59" s="46"/>
    </row>
    <row r="60" s="1" customFormat="1" customHeight="1" spans="1:17">
      <c r="A60" s="37">
        <v>12</v>
      </c>
      <c r="B60" s="15" t="s">
        <v>3910</v>
      </c>
      <c r="C60" s="38" t="s">
        <v>3911</v>
      </c>
      <c r="D60" s="38" t="s">
        <v>3233</v>
      </c>
      <c r="E60" s="37" t="s">
        <v>474</v>
      </c>
      <c r="F60" s="24">
        <v>2</v>
      </c>
      <c r="G60" s="24">
        <v>2</v>
      </c>
      <c r="H60" s="33">
        <f t="shared" si="0"/>
        <v>93.94</v>
      </c>
      <c r="I60" s="33">
        <f t="shared" si="1"/>
        <v>1540</v>
      </c>
      <c r="J60" s="33">
        <f t="shared" si="2"/>
        <v>18.788</v>
      </c>
      <c r="K60" s="47" t="s">
        <v>3912</v>
      </c>
      <c r="L60" s="190" t="s">
        <v>32</v>
      </c>
      <c r="M60" s="170"/>
      <c r="N60" s="44"/>
      <c r="O60" s="37"/>
      <c r="P60" s="37"/>
      <c r="Q60" s="46"/>
    </row>
    <row r="61" s="1" customFormat="1" customHeight="1" spans="1:17">
      <c r="A61" s="37">
        <v>12</v>
      </c>
      <c r="B61" s="15" t="s">
        <v>3910</v>
      </c>
      <c r="C61" s="38" t="s">
        <v>3911</v>
      </c>
      <c r="D61" s="38" t="s">
        <v>3233</v>
      </c>
      <c r="E61" s="37" t="s">
        <v>472</v>
      </c>
      <c r="F61" s="24">
        <v>3</v>
      </c>
      <c r="G61" s="24">
        <v>3</v>
      </c>
      <c r="H61" s="33">
        <f t="shared" si="0"/>
        <v>140.91</v>
      </c>
      <c r="I61" s="33">
        <f t="shared" si="1"/>
        <v>2310</v>
      </c>
      <c r="J61" s="33">
        <f t="shared" si="2"/>
        <v>28.182</v>
      </c>
      <c r="K61" s="47" t="s">
        <v>3912</v>
      </c>
      <c r="L61" s="190" t="s">
        <v>32</v>
      </c>
      <c r="M61" s="168"/>
      <c r="N61" s="44"/>
      <c r="O61" s="37"/>
      <c r="P61" s="37"/>
      <c r="Q61" s="46"/>
    </row>
    <row r="62" s="1" customFormat="1" customHeight="1" spans="1:17">
      <c r="A62" s="15">
        <v>12</v>
      </c>
      <c r="B62" s="15" t="s">
        <v>3910</v>
      </c>
      <c r="C62" s="38" t="s">
        <v>3911</v>
      </c>
      <c r="D62" s="38" t="s">
        <v>3233</v>
      </c>
      <c r="E62" s="37" t="s">
        <v>37</v>
      </c>
      <c r="F62" s="24">
        <v>2</v>
      </c>
      <c r="G62" s="24">
        <v>2</v>
      </c>
      <c r="H62" s="33">
        <f t="shared" si="0"/>
        <v>93.94</v>
      </c>
      <c r="I62" s="33">
        <f t="shared" si="1"/>
        <v>1540</v>
      </c>
      <c r="J62" s="33">
        <f t="shared" si="2"/>
        <v>18.788</v>
      </c>
      <c r="K62" s="47" t="s">
        <v>3912</v>
      </c>
      <c r="L62" s="190" t="s">
        <v>32</v>
      </c>
      <c r="M62" s="169"/>
      <c r="N62" s="44"/>
      <c r="O62" s="37"/>
      <c r="P62" s="37"/>
      <c r="Q62" s="46"/>
    </row>
    <row r="63" s="1" customFormat="1" customHeight="1" spans="1:17">
      <c r="A63" s="37">
        <v>12</v>
      </c>
      <c r="B63" s="15" t="s">
        <v>3910</v>
      </c>
      <c r="C63" s="38" t="s">
        <v>3911</v>
      </c>
      <c r="D63" s="38" t="s">
        <v>3233</v>
      </c>
      <c r="E63" s="37" t="s">
        <v>839</v>
      </c>
      <c r="F63" s="24">
        <v>3.8</v>
      </c>
      <c r="G63" s="24">
        <v>3.8</v>
      </c>
      <c r="H63" s="33">
        <f t="shared" si="0"/>
        <v>178.486</v>
      </c>
      <c r="I63" s="33">
        <f t="shared" si="1"/>
        <v>2926</v>
      </c>
      <c r="J63" s="33">
        <f t="shared" si="2"/>
        <v>35.6972</v>
      </c>
      <c r="K63" s="47" t="s">
        <v>3912</v>
      </c>
      <c r="L63" s="190" t="s">
        <v>32</v>
      </c>
      <c r="M63" s="169"/>
      <c r="N63" s="44"/>
      <c r="O63" s="37"/>
      <c r="P63" s="37"/>
      <c r="Q63" s="46"/>
    </row>
    <row r="64" s="1" customFormat="1" customHeight="1" spans="1:17">
      <c r="A64" s="37">
        <v>13</v>
      </c>
      <c r="B64" s="15" t="s">
        <v>3913</v>
      </c>
      <c r="C64" s="38" t="s">
        <v>3914</v>
      </c>
      <c r="D64" s="38" t="s">
        <v>3915</v>
      </c>
      <c r="E64" s="37" t="s">
        <v>573</v>
      </c>
      <c r="F64" s="24">
        <v>2</v>
      </c>
      <c r="G64" s="24">
        <v>2</v>
      </c>
      <c r="H64" s="33">
        <f t="shared" si="0"/>
        <v>93.94</v>
      </c>
      <c r="I64" s="33">
        <f t="shared" si="1"/>
        <v>1540</v>
      </c>
      <c r="J64" s="33">
        <f t="shared" si="2"/>
        <v>18.788</v>
      </c>
      <c r="K64" s="47" t="s">
        <v>3916</v>
      </c>
      <c r="L64" s="190" t="s">
        <v>32</v>
      </c>
      <c r="M64" s="169"/>
      <c r="N64" s="44"/>
      <c r="O64" s="37"/>
      <c r="P64" s="37"/>
      <c r="Q64" s="46"/>
    </row>
    <row r="65" s="1" customFormat="1" customHeight="1" spans="1:17">
      <c r="A65" s="37">
        <v>13</v>
      </c>
      <c r="B65" s="15" t="s">
        <v>3913</v>
      </c>
      <c r="C65" s="38" t="s">
        <v>3914</v>
      </c>
      <c r="D65" s="38" t="s">
        <v>3915</v>
      </c>
      <c r="E65" s="37" t="s">
        <v>876</v>
      </c>
      <c r="F65" s="24">
        <v>4</v>
      </c>
      <c r="G65" s="24">
        <v>4</v>
      </c>
      <c r="H65" s="33">
        <f t="shared" si="0"/>
        <v>187.88</v>
      </c>
      <c r="I65" s="33">
        <f t="shared" si="1"/>
        <v>3080</v>
      </c>
      <c r="J65" s="33">
        <f t="shared" si="2"/>
        <v>37.576</v>
      </c>
      <c r="K65" s="47" t="s">
        <v>3916</v>
      </c>
      <c r="L65" s="190" t="s">
        <v>32</v>
      </c>
      <c r="M65" s="170"/>
      <c r="N65" s="44"/>
      <c r="O65" s="37"/>
      <c r="P65" s="37"/>
      <c r="Q65" s="46"/>
    </row>
    <row r="66" s="1" customFormat="1" customHeight="1" spans="1:17">
      <c r="A66" s="37">
        <v>13</v>
      </c>
      <c r="B66" s="15" t="s">
        <v>3913</v>
      </c>
      <c r="C66" s="38" t="s">
        <v>3914</v>
      </c>
      <c r="D66" s="38" t="s">
        <v>3915</v>
      </c>
      <c r="E66" s="37" t="s">
        <v>37</v>
      </c>
      <c r="F66" s="24">
        <v>5</v>
      </c>
      <c r="G66" s="24">
        <v>5</v>
      </c>
      <c r="H66" s="33">
        <f t="shared" si="0"/>
        <v>234.85</v>
      </c>
      <c r="I66" s="33">
        <f t="shared" si="1"/>
        <v>3850</v>
      </c>
      <c r="J66" s="33">
        <f t="shared" si="2"/>
        <v>46.97</v>
      </c>
      <c r="K66" s="47" t="s">
        <v>3916</v>
      </c>
      <c r="L66" s="190" t="s">
        <v>32</v>
      </c>
      <c r="M66" s="168"/>
      <c r="N66" s="44"/>
      <c r="O66" s="37"/>
      <c r="P66" s="37"/>
      <c r="Q66" s="46"/>
    </row>
    <row r="67" s="1" customFormat="1" customHeight="1" spans="1:17">
      <c r="A67" s="15">
        <v>13</v>
      </c>
      <c r="B67" s="15" t="s">
        <v>3913</v>
      </c>
      <c r="C67" s="38" t="s">
        <v>3914</v>
      </c>
      <c r="D67" s="38" t="s">
        <v>3915</v>
      </c>
      <c r="E67" s="37" t="s">
        <v>839</v>
      </c>
      <c r="F67" s="24">
        <v>2.2</v>
      </c>
      <c r="G67" s="24">
        <v>2.2</v>
      </c>
      <c r="H67" s="33">
        <f t="shared" si="0"/>
        <v>103.334</v>
      </c>
      <c r="I67" s="33">
        <f t="shared" si="1"/>
        <v>1694</v>
      </c>
      <c r="J67" s="33">
        <f t="shared" si="2"/>
        <v>20.6668</v>
      </c>
      <c r="K67" s="47" t="s">
        <v>3916</v>
      </c>
      <c r="L67" s="190" t="s">
        <v>32</v>
      </c>
      <c r="M67" s="169"/>
      <c r="N67" s="44"/>
      <c r="O67" s="37"/>
      <c r="P67" s="37"/>
      <c r="Q67" s="46"/>
    </row>
    <row r="68" s="1" customFormat="1" customHeight="1" spans="1:17">
      <c r="A68" s="37">
        <v>13</v>
      </c>
      <c r="B68" s="15" t="s">
        <v>3913</v>
      </c>
      <c r="C68" s="38" t="s">
        <v>3914</v>
      </c>
      <c r="D68" s="38" t="s">
        <v>3915</v>
      </c>
      <c r="E68" s="37" t="s">
        <v>474</v>
      </c>
      <c r="F68" s="24">
        <v>3</v>
      </c>
      <c r="G68" s="24">
        <v>3</v>
      </c>
      <c r="H68" s="33">
        <f t="shared" si="0"/>
        <v>140.91</v>
      </c>
      <c r="I68" s="33">
        <f t="shared" si="1"/>
        <v>2310</v>
      </c>
      <c r="J68" s="33">
        <f t="shared" si="2"/>
        <v>28.182</v>
      </c>
      <c r="K68" s="47" t="s">
        <v>3916</v>
      </c>
      <c r="L68" s="190" t="s">
        <v>32</v>
      </c>
      <c r="M68" s="169"/>
      <c r="N68" s="44"/>
      <c r="O68" s="37"/>
      <c r="P68" s="37"/>
      <c r="Q68" s="46"/>
    </row>
    <row r="69" s="1" customFormat="1" customHeight="1" spans="1:17">
      <c r="A69" s="37">
        <v>14</v>
      </c>
      <c r="B69" s="15" t="s">
        <v>3917</v>
      </c>
      <c r="C69" s="38" t="s">
        <v>3858</v>
      </c>
      <c r="D69" s="38" t="s">
        <v>3918</v>
      </c>
      <c r="E69" s="37" t="s">
        <v>665</v>
      </c>
      <c r="F69" s="24">
        <v>3</v>
      </c>
      <c r="G69" s="24">
        <v>3</v>
      </c>
      <c r="H69" s="33">
        <f t="shared" si="0"/>
        <v>140.91</v>
      </c>
      <c r="I69" s="33">
        <f t="shared" si="1"/>
        <v>2310</v>
      </c>
      <c r="J69" s="33">
        <f t="shared" si="2"/>
        <v>28.182</v>
      </c>
      <c r="K69" s="47" t="s">
        <v>3919</v>
      </c>
      <c r="L69" s="190" t="s">
        <v>32</v>
      </c>
      <c r="M69" s="169"/>
      <c r="N69" s="44"/>
      <c r="O69" s="37"/>
      <c r="P69" s="37"/>
      <c r="Q69" s="46"/>
    </row>
    <row r="70" s="1" customFormat="1" customHeight="1" spans="1:17">
      <c r="A70" s="37">
        <v>14</v>
      </c>
      <c r="B70" s="15" t="s">
        <v>3917</v>
      </c>
      <c r="C70" s="38" t="s">
        <v>3858</v>
      </c>
      <c r="D70" s="38" t="s">
        <v>3918</v>
      </c>
      <c r="E70" s="37" t="s">
        <v>456</v>
      </c>
      <c r="F70" s="24">
        <v>2.8</v>
      </c>
      <c r="G70" s="24">
        <v>2.8</v>
      </c>
      <c r="H70" s="33">
        <f t="shared" si="0"/>
        <v>131.516</v>
      </c>
      <c r="I70" s="33">
        <f t="shared" si="1"/>
        <v>2156</v>
      </c>
      <c r="J70" s="33">
        <f t="shared" si="2"/>
        <v>26.3032</v>
      </c>
      <c r="K70" s="47" t="s">
        <v>3919</v>
      </c>
      <c r="L70" s="190" t="s">
        <v>32</v>
      </c>
      <c r="M70" s="170"/>
      <c r="N70" s="44"/>
      <c r="O70" s="37"/>
      <c r="P70" s="37"/>
      <c r="Q70" s="46"/>
    </row>
    <row r="71" s="1" customFormat="1" customHeight="1" spans="1:17">
      <c r="A71" s="37">
        <v>14</v>
      </c>
      <c r="B71" s="15" t="s">
        <v>3917</v>
      </c>
      <c r="C71" s="38" t="s">
        <v>3858</v>
      </c>
      <c r="D71" s="38" t="s">
        <v>3918</v>
      </c>
      <c r="E71" s="37" t="s">
        <v>767</v>
      </c>
      <c r="F71" s="24">
        <v>3</v>
      </c>
      <c r="G71" s="24">
        <v>3</v>
      </c>
      <c r="H71" s="33">
        <f t="shared" si="0"/>
        <v>140.91</v>
      </c>
      <c r="I71" s="33">
        <f t="shared" si="1"/>
        <v>2310</v>
      </c>
      <c r="J71" s="33">
        <f t="shared" si="2"/>
        <v>28.182</v>
      </c>
      <c r="K71" s="47" t="s">
        <v>3919</v>
      </c>
      <c r="L71" s="190" t="s">
        <v>32</v>
      </c>
      <c r="M71" s="168"/>
      <c r="N71" s="44"/>
      <c r="O71" s="37"/>
      <c r="P71" s="37"/>
      <c r="Q71" s="46"/>
    </row>
    <row r="72" s="1" customFormat="1" customHeight="1" spans="1:17">
      <c r="A72" s="15">
        <v>14</v>
      </c>
      <c r="B72" s="15" t="s">
        <v>3917</v>
      </c>
      <c r="C72" s="38" t="s">
        <v>3858</v>
      </c>
      <c r="D72" s="38" t="s">
        <v>3918</v>
      </c>
      <c r="E72" s="37" t="s">
        <v>676</v>
      </c>
      <c r="F72" s="24">
        <v>2</v>
      </c>
      <c r="G72" s="24">
        <v>2</v>
      </c>
      <c r="H72" s="33">
        <f t="shared" ref="H72:H135" si="3">G72*46.97</f>
        <v>93.94</v>
      </c>
      <c r="I72" s="33">
        <f t="shared" ref="I72:I135" si="4">G72*770</f>
        <v>1540</v>
      </c>
      <c r="J72" s="33">
        <f t="shared" ref="J72:J135" si="5">H72*20%</f>
        <v>18.788</v>
      </c>
      <c r="K72" s="47" t="s">
        <v>3919</v>
      </c>
      <c r="L72" s="190" t="s">
        <v>32</v>
      </c>
      <c r="M72" s="169"/>
      <c r="N72" s="44"/>
      <c r="O72" s="37"/>
      <c r="P72" s="37"/>
      <c r="Q72" s="46"/>
    </row>
    <row r="73" s="1" customFormat="1" customHeight="1" spans="1:17">
      <c r="A73" s="37">
        <v>15</v>
      </c>
      <c r="B73" s="15" t="s">
        <v>3920</v>
      </c>
      <c r="C73" s="38" t="s">
        <v>3921</v>
      </c>
      <c r="D73" s="38" t="s">
        <v>3922</v>
      </c>
      <c r="E73" s="37" t="s">
        <v>3923</v>
      </c>
      <c r="F73" s="24">
        <v>4</v>
      </c>
      <c r="G73" s="24">
        <v>4</v>
      </c>
      <c r="H73" s="33">
        <f t="shared" si="3"/>
        <v>187.88</v>
      </c>
      <c r="I73" s="33">
        <f t="shared" si="4"/>
        <v>3080</v>
      </c>
      <c r="J73" s="33">
        <f t="shared" si="5"/>
        <v>37.576</v>
      </c>
      <c r="K73" s="47" t="s">
        <v>3924</v>
      </c>
      <c r="L73" s="190" t="s">
        <v>32</v>
      </c>
      <c r="M73" s="169"/>
      <c r="N73" s="44"/>
      <c r="O73" s="37"/>
      <c r="P73" s="37"/>
      <c r="Q73" s="46"/>
    </row>
    <row r="74" s="1" customFormat="1" customHeight="1" spans="1:17">
      <c r="A74" s="37">
        <v>15</v>
      </c>
      <c r="B74" s="15" t="s">
        <v>3920</v>
      </c>
      <c r="C74" s="38" t="s">
        <v>3921</v>
      </c>
      <c r="D74" s="38" t="s">
        <v>3922</v>
      </c>
      <c r="E74" s="37" t="s">
        <v>430</v>
      </c>
      <c r="F74" s="24">
        <v>3.2</v>
      </c>
      <c r="G74" s="24">
        <v>3.2</v>
      </c>
      <c r="H74" s="33">
        <f t="shared" si="3"/>
        <v>150.304</v>
      </c>
      <c r="I74" s="33">
        <f t="shared" si="4"/>
        <v>2464</v>
      </c>
      <c r="J74" s="33">
        <f t="shared" si="5"/>
        <v>30.0608</v>
      </c>
      <c r="K74" s="47" t="s">
        <v>3924</v>
      </c>
      <c r="L74" s="190" t="s">
        <v>32</v>
      </c>
      <c r="M74" s="169"/>
      <c r="N74" s="44"/>
      <c r="O74" s="37"/>
      <c r="P74" s="37"/>
      <c r="Q74" s="46"/>
    </row>
    <row r="75" s="1" customFormat="1" customHeight="1" spans="1:17">
      <c r="A75" s="37">
        <v>15</v>
      </c>
      <c r="B75" s="15" t="s">
        <v>3920</v>
      </c>
      <c r="C75" s="38" t="s">
        <v>3921</v>
      </c>
      <c r="D75" s="38" t="s">
        <v>3922</v>
      </c>
      <c r="E75" s="37" t="s">
        <v>3925</v>
      </c>
      <c r="F75" s="24">
        <v>5.5</v>
      </c>
      <c r="G75" s="24">
        <v>5.5</v>
      </c>
      <c r="H75" s="33">
        <f t="shared" si="3"/>
        <v>258.335</v>
      </c>
      <c r="I75" s="33">
        <f t="shared" si="4"/>
        <v>4235</v>
      </c>
      <c r="J75" s="33">
        <f t="shared" si="5"/>
        <v>51.667</v>
      </c>
      <c r="K75" s="47" t="s">
        <v>3924</v>
      </c>
      <c r="L75" s="190" t="s">
        <v>32</v>
      </c>
      <c r="M75" s="170"/>
      <c r="N75" s="44"/>
      <c r="O75" s="37"/>
      <c r="P75" s="37"/>
      <c r="Q75" s="46"/>
    </row>
    <row r="76" s="1" customFormat="1" customHeight="1" spans="1:17">
      <c r="A76" s="37">
        <v>15</v>
      </c>
      <c r="B76" s="15" t="s">
        <v>3920</v>
      </c>
      <c r="C76" s="38" t="s">
        <v>3921</v>
      </c>
      <c r="D76" s="38" t="s">
        <v>3922</v>
      </c>
      <c r="E76" s="37" t="s">
        <v>1432</v>
      </c>
      <c r="F76" s="24">
        <v>3.6</v>
      </c>
      <c r="G76" s="24">
        <v>3.6</v>
      </c>
      <c r="H76" s="33">
        <f t="shared" si="3"/>
        <v>169.092</v>
      </c>
      <c r="I76" s="33">
        <f t="shared" si="4"/>
        <v>2772</v>
      </c>
      <c r="J76" s="33">
        <f t="shared" si="5"/>
        <v>33.8184</v>
      </c>
      <c r="K76" s="47" t="s">
        <v>3924</v>
      </c>
      <c r="L76" s="190" t="s">
        <v>32</v>
      </c>
      <c r="M76" s="168"/>
      <c r="N76" s="44"/>
      <c r="O76" s="37"/>
      <c r="P76" s="37"/>
      <c r="Q76" s="46"/>
    </row>
    <row r="77" s="1" customFormat="1" customHeight="1" spans="1:17">
      <c r="A77" s="15">
        <v>15</v>
      </c>
      <c r="B77" s="15" t="s">
        <v>3920</v>
      </c>
      <c r="C77" s="38" t="s">
        <v>3921</v>
      </c>
      <c r="D77" s="38" t="s">
        <v>3922</v>
      </c>
      <c r="E77" s="37" t="s">
        <v>3926</v>
      </c>
      <c r="F77" s="24">
        <v>3.3</v>
      </c>
      <c r="G77" s="24">
        <v>3.3</v>
      </c>
      <c r="H77" s="33">
        <f t="shared" si="3"/>
        <v>155.001</v>
      </c>
      <c r="I77" s="33">
        <f t="shared" si="4"/>
        <v>2541</v>
      </c>
      <c r="J77" s="33">
        <f t="shared" si="5"/>
        <v>31.0002</v>
      </c>
      <c r="K77" s="47" t="s">
        <v>3924</v>
      </c>
      <c r="L77" s="190" t="s">
        <v>32</v>
      </c>
      <c r="M77" s="169"/>
      <c r="N77" s="44"/>
      <c r="O77" s="37"/>
      <c r="P77" s="37"/>
      <c r="Q77" s="46"/>
    </row>
    <row r="78" s="1" customFormat="1" customHeight="1" spans="1:17">
      <c r="A78" s="37">
        <v>16</v>
      </c>
      <c r="B78" s="15" t="s">
        <v>3927</v>
      </c>
      <c r="C78" s="38" t="s">
        <v>3928</v>
      </c>
      <c r="D78" s="38" t="s">
        <v>3929</v>
      </c>
      <c r="E78" s="37" t="s">
        <v>467</v>
      </c>
      <c r="F78" s="24">
        <v>6</v>
      </c>
      <c r="G78" s="24">
        <v>6</v>
      </c>
      <c r="H78" s="33">
        <f t="shared" si="3"/>
        <v>281.82</v>
      </c>
      <c r="I78" s="33">
        <f t="shared" si="4"/>
        <v>4620</v>
      </c>
      <c r="J78" s="33">
        <f t="shared" si="5"/>
        <v>56.364</v>
      </c>
      <c r="K78" s="47" t="s">
        <v>3930</v>
      </c>
      <c r="L78" s="190" t="s">
        <v>32</v>
      </c>
      <c r="M78" s="169"/>
      <c r="N78" s="44"/>
      <c r="O78" s="37"/>
      <c r="P78" s="37"/>
      <c r="Q78" s="46"/>
    </row>
    <row r="79" s="1" customFormat="1" customHeight="1" spans="1:17">
      <c r="A79" s="37">
        <v>16</v>
      </c>
      <c r="B79" s="15" t="s">
        <v>3927</v>
      </c>
      <c r="C79" s="38" t="s">
        <v>3928</v>
      </c>
      <c r="D79" s="38" t="s">
        <v>3929</v>
      </c>
      <c r="E79" s="37" t="s">
        <v>410</v>
      </c>
      <c r="F79" s="24">
        <v>5</v>
      </c>
      <c r="G79" s="24">
        <v>5</v>
      </c>
      <c r="H79" s="33">
        <f t="shared" si="3"/>
        <v>234.85</v>
      </c>
      <c r="I79" s="33">
        <f t="shared" si="4"/>
        <v>3850</v>
      </c>
      <c r="J79" s="33">
        <f t="shared" si="5"/>
        <v>46.97</v>
      </c>
      <c r="K79" s="47" t="s">
        <v>3930</v>
      </c>
      <c r="L79" s="190" t="s">
        <v>32</v>
      </c>
      <c r="M79" s="169"/>
      <c r="N79" s="44"/>
      <c r="O79" s="37"/>
      <c r="P79" s="37"/>
      <c r="Q79" s="46"/>
    </row>
    <row r="80" s="1" customFormat="1" customHeight="1" spans="1:17">
      <c r="A80" s="37">
        <v>16</v>
      </c>
      <c r="B80" s="15" t="s">
        <v>3927</v>
      </c>
      <c r="C80" s="38" t="s">
        <v>3928</v>
      </c>
      <c r="D80" s="38" t="s">
        <v>3929</v>
      </c>
      <c r="E80" s="37" t="s">
        <v>416</v>
      </c>
      <c r="F80" s="24">
        <v>7</v>
      </c>
      <c r="G80" s="24">
        <v>7</v>
      </c>
      <c r="H80" s="33">
        <f t="shared" si="3"/>
        <v>328.79</v>
      </c>
      <c r="I80" s="33">
        <f t="shared" si="4"/>
        <v>5390</v>
      </c>
      <c r="J80" s="33">
        <f t="shared" si="5"/>
        <v>65.758</v>
      </c>
      <c r="K80" s="47" t="s">
        <v>3930</v>
      </c>
      <c r="L80" s="190" t="s">
        <v>32</v>
      </c>
      <c r="M80" s="170"/>
      <c r="N80" s="44"/>
      <c r="O80" s="37"/>
      <c r="P80" s="37"/>
      <c r="Q80" s="46"/>
    </row>
    <row r="81" s="1" customFormat="1" customHeight="1" spans="1:17">
      <c r="A81" s="37">
        <v>16</v>
      </c>
      <c r="B81" s="15" t="s">
        <v>3927</v>
      </c>
      <c r="C81" s="38" t="s">
        <v>3928</v>
      </c>
      <c r="D81" s="38" t="s">
        <v>3929</v>
      </c>
      <c r="E81" s="37" t="s">
        <v>829</v>
      </c>
      <c r="F81" s="24">
        <v>5</v>
      </c>
      <c r="G81" s="24">
        <v>5</v>
      </c>
      <c r="H81" s="33">
        <f t="shared" si="3"/>
        <v>234.85</v>
      </c>
      <c r="I81" s="33">
        <f t="shared" si="4"/>
        <v>3850</v>
      </c>
      <c r="J81" s="33">
        <f t="shared" si="5"/>
        <v>46.97</v>
      </c>
      <c r="K81" s="47" t="s">
        <v>3930</v>
      </c>
      <c r="L81" s="190" t="s">
        <v>32</v>
      </c>
      <c r="M81" s="168"/>
      <c r="N81" s="44"/>
      <c r="O81" s="37"/>
      <c r="P81" s="37"/>
      <c r="Q81" s="46"/>
    </row>
    <row r="82" s="1" customFormat="1" customHeight="1" spans="1:17">
      <c r="A82" s="15">
        <v>16</v>
      </c>
      <c r="B82" s="15" t="s">
        <v>3927</v>
      </c>
      <c r="C82" s="38" t="s">
        <v>3928</v>
      </c>
      <c r="D82" s="38" t="s">
        <v>3929</v>
      </c>
      <c r="E82" s="37" t="s">
        <v>676</v>
      </c>
      <c r="F82" s="24">
        <v>6</v>
      </c>
      <c r="G82" s="24">
        <v>6</v>
      </c>
      <c r="H82" s="33">
        <f t="shared" si="3"/>
        <v>281.82</v>
      </c>
      <c r="I82" s="33">
        <f t="shared" si="4"/>
        <v>4620</v>
      </c>
      <c r="J82" s="33">
        <f t="shared" si="5"/>
        <v>56.364</v>
      </c>
      <c r="K82" s="47" t="s">
        <v>3930</v>
      </c>
      <c r="L82" s="190" t="s">
        <v>32</v>
      </c>
      <c r="M82" s="169"/>
      <c r="N82" s="44"/>
      <c r="O82" s="37"/>
      <c r="P82" s="37"/>
      <c r="Q82" s="46"/>
    </row>
    <row r="83" s="1" customFormat="1" customHeight="1" spans="1:17">
      <c r="A83" s="37">
        <v>17</v>
      </c>
      <c r="B83" s="15" t="s">
        <v>3931</v>
      </c>
      <c r="C83" s="38" t="s">
        <v>3881</v>
      </c>
      <c r="D83" s="38" t="s">
        <v>3932</v>
      </c>
      <c r="E83" s="37" t="s">
        <v>3933</v>
      </c>
      <c r="F83" s="24">
        <v>5</v>
      </c>
      <c r="G83" s="24">
        <v>5</v>
      </c>
      <c r="H83" s="33">
        <f t="shared" si="3"/>
        <v>234.85</v>
      </c>
      <c r="I83" s="33">
        <f t="shared" si="4"/>
        <v>3850</v>
      </c>
      <c r="J83" s="33">
        <f t="shared" si="5"/>
        <v>46.97</v>
      </c>
      <c r="K83" s="47" t="s">
        <v>3934</v>
      </c>
      <c r="L83" s="190" t="s">
        <v>32</v>
      </c>
      <c r="M83" s="169"/>
      <c r="N83" s="44"/>
      <c r="O83" s="37"/>
      <c r="P83" s="37"/>
      <c r="Q83" s="46"/>
    </row>
    <row r="84" s="1" customFormat="1" customHeight="1" spans="1:17">
      <c r="A84" s="37">
        <v>17</v>
      </c>
      <c r="B84" s="15" t="s">
        <v>3931</v>
      </c>
      <c r="C84" s="38" t="s">
        <v>3881</v>
      </c>
      <c r="D84" s="38" t="s">
        <v>3932</v>
      </c>
      <c r="E84" s="37" t="s">
        <v>3935</v>
      </c>
      <c r="F84" s="24">
        <v>7</v>
      </c>
      <c r="G84" s="24">
        <v>7</v>
      </c>
      <c r="H84" s="33">
        <f t="shared" si="3"/>
        <v>328.79</v>
      </c>
      <c r="I84" s="33">
        <f t="shared" si="4"/>
        <v>5390</v>
      </c>
      <c r="J84" s="33">
        <f t="shared" si="5"/>
        <v>65.758</v>
      </c>
      <c r="K84" s="47" t="s">
        <v>3934</v>
      </c>
      <c r="L84" s="190" t="s">
        <v>32</v>
      </c>
      <c r="M84" s="169"/>
      <c r="N84" s="44"/>
      <c r="O84" s="37"/>
      <c r="P84" s="37"/>
      <c r="Q84" s="46"/>
    </row>
    <row r="85" s="1" customFormat="1" customHeight="1" spans="1:17">
      <c r="A85" s="37">
        <v>17</v>
      </c>
      <c r="B85" s="15" t="s">
        <v>3931</v>
      </c>
      <c r="C85" s="38" t="s">
        <v>3881</v>
      </c>
      <c r="D85" s="38" t="s">
        <v>3932</v>
      </c>
      <c r="E85" s="37" t="s">
        <v>415</v>
      </c>
      <c r="F85" s="24">
        <v>6</v>
      </c>
      <c r="G85" s="24">
        <v>6</v>
      </c>
      <c r="H85" s="33">
        <f t="shared" si="3"/>
        <v>281.82</v>
      </c>
      <c r="I85" s="33">
        <f t="shared" si="4"/>
        <v>4620</v>
      </c>
      <c r="J85" s="33">
        <f t="shared" si="5"/>
        <v>56.364</v>
      </c>
      <c r="K85" s="47" t="s">
        <v>3934</v>
      </c>
      <c r="L85" s="190" t="s">
        <v>32</v>
      </c>
      <c r="M85" s="170"/>
      <c r="N85" s="44"/>
      <c r="O85" s="37"/>
      <c r="P85" s="37"/>
      <c r="Q85" s="46"/>
    </row>
    <row r="86" s="1" customFormat="1" customHeight="1" spans="1:17">
      <c r="A86" s="37">
        <v>17</v>
      </c>
      <c r="B86" s="15" t="s">
        <v>3931</v>
      </c>
      <c r="C86" s="38" t="s">
        <v>3881</v>
      </c>
      <c r="D86" s="38" t="s">
        <v>3932</v>
      </c>
      <c r="E86" s="37" t="s">
        <v>802</v>
      </c>
      <c r="F86" s="24">
        <v>9</v>
      </c>
      <c r="G86" s="24">
        <v>9</v>
      </c>
      <c r="H86" s="33">
        <f t="shared" si="3"/>
        <v>422.73</v>
      </c>
      <c r="I86" s="33">
        <f t="shared" si="4"/>
        <v>6930</v>
      </c>
      <c r="J86" s="33">
        <f t="shared" si="5"/>
        <v>84.546</v>
      </c>
      <c r="K86" s="47" t="s">
        <v>3934</v>
      </c>
      <c r="L86" s="190" t="s">
        <v>32</v>
      </c>
      <c r="M86" s="168"/>
      <c r="N86" s="44"/>
      <c r="O86" s="37"/>
      <c r="P86" s="37"/>
      <c r="Q86" s="46"/>
    </row>
    <row r="87" s="1" customFormat="1" customHeight="1" spans="1:17">
      <c r="A87" s="15">
        <v>18</v>
      </c>
      <c r="B87" s="15" t="s">
        <v>3936</v>
      </c>
      <c r="C87" s="38" t="s">
        <v>3937</v>
      </c>
      <c r="D87" s="38" t="s">
        <v>3938</v>
      </c>
      <c r="E87" s="37" t="s">
        <v>863</v>
      </c>
      <c r="F87" s="24">
        <v>3.6</v>
      </c>
      <c r="G87" s="24">
        <v>3.6</v>
      </c>
      <c r="H87" s="33">
        <f t="shared" si="3"/>
        <v>169.092</v>
      </c>
      <c r="I87" s="33">
        <f t="shared" si="4"/>
        <v>2772</v>
      </c>
      <c r="J87" s="33">
        <f t="shared" si="5"/>
        <v>33.8184</v>
      </c>
      <c r="K87" s="47" t="s">
        <v>3939</v>
      </c>
      <c r="L87" s="190" t="s">
        <v>32</v>
      </c>
      <c r="M87" s="169"/>
      <c r="N87" s="44"/>
      <c r="O87" s="37"/>
      <c r="P87" s="37"/>
      <c r="Q87" s="46"/>
    </row>
    <row r="88" s="1" customFormat="1" customHeight="1" spans="1:17">
      <c r="A88" s="37">
        <v>18</v>
      </c>
      <c r="B88" s="15" t="s">
        <v>3936</v>
      </c>
      <c r="C88" s="38" t="s">
        <v>3937</v>
      </c>
      <c r="D88" s="38" t="s">
        <v>3938</v>
      </c>
      <c r="E88" s="37" t="s">
        <v>474</v>
      </c>
      <c r="F88" s="24">
        <v>4</v>
      </c>
      <c r="G88" s="24">
        <v>4</v>
      </c>
      <c r="H88" s="33">
        <f t="shared" si="3"/>
        <v>187.88</v>
      </c>
      <c r="I88" s="33">
        <f t="shared" si="4"/>
        <v>3080</v>
      </c>
      <c r="J88" s="33">
        <f t="shared" si="5"/>
        <v>37.576</v>
      </c>
      <c r="K88" s="47" t="s">
        <v>3939</v>
      </c>
      <c r="L88" s="190" t="s">
        <v>32</v>
      </c>
      <c r="M88" s="169"/>
      <c r="N88" s="44"/>
      <c r="O88" s="37"/>
      <c r="P88" s="37"/>
      <c r="Q88" s="46"/>
    </row>
    <row r="89" s="1" customFormat="1" customHeight="1" spans="1:17">
      <c r="A89" s="37">
        <v>18</v>
      </c>
      <c r="B89" s="15" t="s">
        <v>3936</v>
      </c>
      <c r="C89" s="38" t="s">
        <v>3937</v>
      </c>
      <c r="D89" s="38" t="s">
        <v>3938</v>
      </c>
      <c r="E89" s="37" t="s">
        <v>661</v>
      </c>
      <c r="F89" s="24">
        <v>7</v>
      </c>
      <c r="G89" s="24">
        <v>7</v>
      </c>
      <c r="H89" s="33">
        <f t="shared" si="3"/>
        <v>328.79</v>
      </c>
      <c r="I89" s="33">
        <f t="shared" si="4"/>
        <v>5390</v>
      </c>
      <c r="J89" s="33">
        <f t="shared" si="5"/>
        <v>65.758</v>
      </c>
      <c r="K89" s="47" t="s">
        <v>3939</v>
      </c>
      <c r="L89" s="190" t="s">
        <v>32</v>
      </c>
      <c r="M89" s="169"/>
      <c r="N89" s="44"/>
      <c r="O89" s="37"/>
      <c r="P89" s="37"/>
      <c r="Q89" s="46"/>
    </row>
    <row r="90" s="1" customFormat="1" customHeight="1" spans="1:17">
      <c r="A90" s="37">
        <v>18</v>
      </c>
      <c r="B90" s="15" t="s">
        <v>3936</v>
      </c>
      <c r="C90" s="38" t="s">
        <v>3937</v>
      </c>
      <c r="D90" s="38" t="s">
        <v>3938</v>
      </c>
      <c r="E90" s="37" t="s">
        <v>829</v>
      </c>
      <c r="F90" s="24">
        <v>3</v>
      </c>
      <c r="G90" s="24">
        <v>3</v>
      </c>
      <c r="H90" s="33">
        <f t="shared" si="3"/>
        <v>140.91</v>
      </c>
      <c r="I90" s="33">
        <f t="shared" si="4"/>
        <v>2310</v>
      </c>
      <c r="J90" s="33">
        <f t="shared" si="5"/>
        <v>28.182</v>
      </c>
      <c r="K90" s="47" t="s">
        <v>3939</v>
      </c>
      <c r="L90" s="190" t="s">
        <v>32</v>
      </c>
      <c r="M90" s="170"/>
      <c r="N90" s="44"/>
      <c r="O90" s="37"/>
      <c r="P90" s="37"/>
      <c r="Q90" s="46"/>
    </row>
    <row r="91" s="1" customFormat="1" customHeight="1" spans="1:17">
      <c r="A91" s="37">
        <v>18</v>
      </c>
      <c r="B91" s="15" t="s">
        <v>3936</v>
      </c>
      <c r="C91" s="38" t="s">
        <v>3937</v>
      </c>
      <c r="D91" s="38" t="s">
        <v>3938</v>
      </c>
      <c r="E91" s="37" t="s">
        <v>862</v>
      </c>
      <c r="F91" s="24">
        <v>4</v>
      </c>
      <c r="G91" s="24">
        <v>4</v>
      </c>
      <c r="H91" s="33">
        <f t="shared" si="3"/>
        <v>187.88</v>
      </c>
      <c r="I91" s="33">
        <f t="shared" si="4"/>
        <v>3080</v>
      </c>
      <c r="J91" s="33">
        <f t="shared" si="5"/>
        <v>37.576</v>
      </c>
      <c r="K91" s="47" t="s">
        <v>3939</v>
      </c>
      <c r="L91" s="190" t="s">
        <v>32</v>
      </c>
      <c r="M91" s="168"/>
      <c r="N91" s="44"/>
      <c r="O91" s="37"/>
      <c r="P91" s="37"/>
      <c r="Q91" s="46"/>
    </row>
    <row r="92" s="1" customFormat="1" customHeight="1" spans="1:17">
      <c r="A92" s="15">
        <v>19</v>
      </c>
      <c r="B92" s="15" t="s">
        <v>3940</v>
      </c>
      <c r="C92" s="38" t="s">
        <v>3941</v>
      </c>
      <c r="D92" s="38" t="s">
        <v>3942</v>
      </c>
      <c r="E92" s="37" t="s">
        <v>573</v>
      </c>
      <c r="F92" s="24">
        <v>3.6</v>
      </c>
      <c r="G92" s="24">
        <v>3.6</v>
      </c>
      <c r="H92" s="33">
        <f t="shared" si="3"/>
        <v>169.092</v>
      </c>
      <c r="I92" s="33">
        <f t="shared" si="4"/>
        <v>2772</v>
      </c>
      <c r="J92" s="33">
        <f t="shared" si="5"/>
        <v>33.8184</v>
      </c>
      <c r="K92" s="47" t="s">
        <v>3943</v>
      </c>
      <c r="L92" s="190" t="s">
        <v>32</v>
      </c>
      <c r="M92" s="169"/>
      <c r="N92" s="44"/>
      <c r="O92" s="37"/>
      <c r="P92" s="37"/>
      <c r="Q92" s="46"/>
    </row>
    <row r="93" s="1" customFormat="1" customHeight="1" spans="1:17">
      <c r="A93" s="37">
        <v>19</v>
      </c>
      <c r="B93" s="15" t="s">
        <v>3940</v>
      </c>
      <c r="C93" s="38" t="s">
        <v>3941</v>
      </c>
      <c r="D93" s="38" t="s">
        <v>3942</v>
      </c>
      <c r="E93" s="37" t="s">
        <v>37</v>
      </c>
      <c r="F93" s="24">
        <v>5</v>
      </c>
      <c r="G93" s="24">
        <v>5</v>
      </c>
      <c r="H93" s="33">
        <f t="shared" si="3"/>
        <v>234.85</v>
      </c>
      <c r="I93" s="33">
        <f t="shared" si="4"/>
        <v>3850</v>
      </c>
      <c r="J93" s="33">
        <f t="shared" si="5"/>
        <v>46.97</v>
      </c>
      <c r="K93" s="47" t="s">
        <v>3943</v>
      </c>
      <c r="L93" s="190" t="s">
        <v>32</v>
      </c>
      <c r="M93" s="169"/>
      <c r="N93" s="44"/>
      <c r="O93" s="37"/>
      <c r="P93" s="37"/>
      <c r="Q93" s="46"/>
    </row>
    <row r="94" s="1" customFormat="1" customHeight="1" spans="1:17">
      <c r="A94" s="37">
        <v>19</v>
      </c>
      <c r="B94" s="15" t="s">
        <v>3940</v>
      </c>
      <c r="C94" s="38" t="s">
        <v>3941</v>
      </c>
      <c r="D94" s="38" t="s">
        <v>3942</v>
      </c>
      <c r="E94" s="37" t="s">
        <v>829</v>
      </c>
      <c r="F94" s="24">
        <v>6</v>
      </c>
      <c r="G94" s="24">
        <v>6</v>
      </c>
      <c r="H94" s="33">
        <f t="shared" si="3"/>
        <v>281.82</v>
      </c>
      <c r="I94" s="33">
        <f t="shared" si="4"/>
        <v>4620</v>
      </c>
      <c r="J94" s="33">
        <f t="shared" si="5"/>
        <v>56.364</v>
      </c>
      <c r="K94" s="47" t="s">
        <v>3943</v>
      </c>
      <c r="L94" s="190" t="s">
        <v>32</v>
      </c>
      <c r="M94" s="169"/>
      <c r="N94" s="44"/>
      <c r="O94" s="37"/>
      <c r="P94" s="37"/>
      <c r="Q94" s="46"/>
    </row>
    <row r="95" s="1" customFormat="1" customHeight="1" spans="1:17">
      <c r="A95" s="37">
        <v>19</v>
      </c>
      <c r="B95" s="15" t="s">
        <v>3940</v>
      </c>
      <c r="C95" s="38" t="s">
        <v>3941</v>
      </c>
      <c r="D95" s="38" t="s">
        <v>3942</v>
      </c>
      <c r="E95" s="37" t="s">
        <v>3944</v>
      </c>
      <c r="F95" s="24">
        <v>4</v>
      </c>
      <c r="G95" s="24">
        <v>4</v>
      </c>
      <c r="H95" s="33">
        <f t="shared" si="3"/>
        <v>187.88</v>
      </c>
      <c r="I95" s="33">
        <f t="shared" si="4"/>
        <v>3080</v>
      </c>
      <c r="J95" s="33">
        <f t="shared" si="5"/>
        <v>37.576</v>
      </c>
      <c r="K95" s="47" t="s">
        <v>3943</v>
      </c>
      <c r="L95" s="190" t="s">
        <v>32</v>
      </c>
      <c r="M95" s="170"/>
      <c r="N95" s="44"/>
      <c r="O95" s="37"/>
      <c r="P95" s="37"/>
      <c r="Q95" s="46"/>
    </row>
    <row r="96" s="1" customFormat="1" customHeight="1" spans="1:17">
      <c r="A96" s="37">
        <v>19</v>
      </c>
      <c r="B96" s="15" t="s">
        <v>3940</v>
      </c>
      <c r="C96" s="38" t="s">
        <v>3941</v>
      </c>
      <c r="D96" s="38" t="s">
        <v>3942</v>
      </c>
      <c r="E96" s="37" t="s">
        <v>468</v>
      </c>
      <c r="F96" s="24">
        <v>3</v>
      </c>
      <c r="G96" s="24">
        <v>3</v>
      </c>
      <c r="H96" s="33">
        <f t="shared" si="3"/>
        <v>140.91</v>
      </c>
      <c r="I96" s="33">
        <f t="shared" si="4"/>
        <v>2310</v>
      </c>
      <c r="J96" s="33">
        <f t="shared" si="5"/>
        <v>28.182</v>
      </c>
      <c r="K96" s="47" t="s">
        <v>3943</v>
      </c>
      <c r="L96" s="190" t="s">
        <v>32</v>
      </c>
      <c r="M96" s="168"/>
      <c r="N96" s="44"/>
      <c r="O96" s="37"/>
      <c r="P96" s="37"/>
      <c r="Q96" s="46"/>
    </row>
    <row r="97" s="1" customFormat="1" customHeight="1" spans="1:17">
      <c r="A97" s="15">
        <v>20</v>
      </c>
      <c r="B97" s="15" t="s">
        <v>3945</v>
      </c>
      <c r="C97" s="38" t="s">
        <v>3946</v>
      </c>
      <c r="D97" s="38" t="s">
        <v>3947</v>
      </c>
      <c r="E97" s="37" t="s">
        <v>37</v>
      </c>
      <c r="F97" s="24">
        <v>11</v>
      </c>
      <c r="G97" s="24">
        <v>11</v>
      </c>
      <c r="H97" s="33">
        <f t="shared" si="3"/>
        <v>516.67</v>
      </c>
      <c r="I97" s="33">
        <f t="shared" si="4"/>
        <v>8470</v>
      </c>
      <c r="J97" s="33">
        <f t="shared" si="5"/>
        <v>103.334</v>
      </c>
      <c r="K97" s="47" t="s">
        <v>3948</v>
      </c>
      <c r="L97" s="190" t="s">
        <v>32</v>
      </c>
      <c r="M97" s="169"/>
      <c r="N97" s="44"/>
      <c r="O97" s="37"/>
      <c r="P97" s="37"/>
      <c r="Q97" s="46"/>
    </row>
    <row r="98" s="1" customFormat="1" customHeight="1" spans="1:17">
      <c r="A98" s="37">
        <v>20</v>
      </c>
      <c r="B98" s="15" t="s">
        <v>3945</v>
      </c>
      <c r="C98" s="38" t="s">
        <v>3946</v>
      </c>
      <c r="D98" s="38" t="s">
        <v>3947</v>
      </c>
      <c r="E98" s="37" t="s">
        <v>3949</v>
      </c>
      <c r="F98" s="24">
        <v>17.8</v>
      </c>
      <c r="G98" s="24">
        <v>17.8</v>
      </c>
      <c r="H98" s="33">
        <f t="shared" si="3"/>
        <v>836.066</v>
      </c>
      <c r="I98" s="33">
        <f t="shared" si="4"/>
        <v>13706</v>
      </c>
      <c r="J98" s="33">
        <f t="shared" si="5"/>
        <v>167.2132</v>
      </c>
      <c r="K98" s="47" t="s">
        <v>3948</v>
      </c>
      <c r="L98" s="190" t="s">
        <v>32</v>
      </c>
      <c r="M98" s="169"/>
      <c r="N98" s="44"/>
      <c r="O98" s="37"/>
      <c r="P98" s="37"/>
      <c r="Q98" s="46"/>
    </row>
    <row r="99" s="1" customFormat="1" customHeight="1" spans="1:17">
      <c r="A99" s="37">
        <v>20</v>
      </c>
      <c r="B99" s="15" t="s">
        <v>3945</v>
      </c>
      <c r="C99" s="38" t="s">
        <v>3946</v>
      </c>
      <c r="D99" s="38" t="s">
        <v>3947</v>
      </c>
      <c r="E99" s="37" t="s">
        <v>3950</v>
      </c>
      <c r="F99" s="24">
        <v>17.2</v>
      </c>
      <c r="G99" s="24">
        <v>17.2</v>
      </c>
      <c r="H99" s="33">
        <f t="shared" si="3"/>
        <v>807.884</v>
      </c>
      <c r="I99" s="33">
        <f t="shared" si="4"/>
        <v>13244</v>
      </c>
      <c r="J99" s="33">
        <f t="shared" si="5"/>
        <v>161.5768</v>
      </c>
      <c r="K99" s="47" t="s">
        <v>3948</v>
      </c>
      <c r="L99" s="190" t="s">
        <v>32</v>
      </c>
      <c r="M99" s="169"/>
      <c r="N99" s="44"/>
      <c r="O99" s="37"/>
      <c r="P99" s="37"/>
      <c r="Q99" s="46"/>
    </row>
    <row r="100" s="1" customFormat="1" customHeight="1" spans="1:17">
      <c r="A100" s="37">
        <v>20</v>
      </c>
      <c r="B100" s="15" t="s">
        <v>3945</v>
      </c>
      <c r="C100" s="38" t="s">
        <v>3946</v>
      </c>
      <c r="D100" s="38" t="s">
        <v>3947</v>
      </c>
      <c r="E100" s="37" t="s">
        <v>3951</v>
      </c>
      <c r="F100" s="24">
        <v>16.4</v>
      </c>
      <c r="G100" s="24">
        <v>16.4</v>
      </c>
      <c r="H100" s="33">
        <f t="shared" si="3"/>
        <v>770.308</v>
      </c>
      <c r="I100" s="33">
        <f t="shared" si="4"/>
        <v>12628</v>
      </c>
      <c r="J100" s="33">
        <f t="shared" si="5"/>
        <v>154.0616</v>
      </c>
      <c r="K100" s="47" t="s">
        <v>3948</v>
      </c>
      <c r="L100" s="190" t="s">
        <v>32</v>
      </c>
      <c r="M100" s="170"/>
      <c r="N100" s="44"/>
      <c r="O100" s="37"/>
      <c r="P100" s="37"/>
      <c r="Q100" s="46"/>
    </row>
    <row r="101" s="1" customFormat="1" customHeight="1" spans="1:17">
      <c r="A101" s="37">
        <v>21</v>
      </c>
      <c r="B101" s="15" t="s">
        <v>3952</v>
      </c>
      <c r="C101" s="38" t="s">
        <v>3906</v>
      </c>
      <c r="D101" s="38" t="s">
        <v>3953</v>
      </c>
      <c r="E101" s="37" t="s">
        <v>489</v>
      </c>
      <c r="F101" s="24">
        <v>5.8</v>
      </c>
      <c r="G101" s="24">
        <v>5.8</v>
      </c>
      <c r="H101" s="33">
        <f t="shared" si="3"/>
        <v>272.426</v>
      </c>
      <c r="I101" s="33">
        <f t="shared" si="4"/>
        <v>4466</v>
      </c>
      <c r="J101" s="33">
        <f t="shared" si="5"/>
        <v>54.4852</v>
      </c>
      <c r="K101" s="47" t="s">
        <v>3954</v>
      </c>
      <c r="L101" s="190" t="s">
        <v>32</v>
      </c>
      <c r="M101" s="168"/>
      <c r="N101" s="44"/>
      <c r="O101" s="37"/>
      <c r="P101" s="37"/>
      <c r="Q101" s="46"/>
    </row>
    <row r="102" s="1" customFormat="1" customHeight="1" spans="1:17">
      <c r="A102" s="15">
        <v>21</v>
      </c>
      <c r="B102" s="15" t="s">
        <v>3952</v>
      </c>
      <c r="C102" s="38" t="s">
        <v>3906</v>
      </c>
      <c r="D102" s="38" t="s">
        <v>3953</v>
      </c>
      <c r="E102" s="37" t="s">
        <v>37</v>
      </c>
      <c r="F102" s="24">
        <v>6</v>
      </c>
      <c r="G102" s="24">
        <v>6</v>
      </c>
      <c r="H102" s="33">
        <f t="shared" si="3"/>
        <v>281.82</v>
      </c>
      <c r="I102" s="33">
        <f t="shared" si="4"/>
        <v>4620</v>
      </c>
      <c r="J102" s="33">
        <f t="shared" si="5"/>
        <v>56.364</v>
      </c>
      <c r="K102" s="47" t="s">
        <v>3954</v>
      </c>
      <c r="L102" s="190" t="s">
        <v>32</v>
      </c>
      <c r="M102" s="169"/>
      <c r="N102" s="44"/>
      <c r="O102" s="37"/>
      <c r="P102" s="37"/>
      <c r="Q102" s="46"/>
    </row>
    <row r="103" s="1" customFormat="1" customHeight="1" spans="1:17">
      <c r="A103" s="37">
        <v>21</v>
      </c>
      <c r="B103" s="15" t="s">
        <v>3952</v>
      </c>
      <c r="C103" s="38" t="s">
        <v>3906</v>
      </c>
      <c r="D103" s="38" t="s">
        <v>3953</v>
      </c>
      <c r="E103" s="37" t="s">
        <v>3955</v>
      </c>
      <c r="F103" s="24">
        <v>4</v>
      </c>
      <c r="G103" s="24">
        <v>4</v>
      </c>
      <c r="H103" s="33">
        <f t="shared" si="3"/>
        <v>187.88</v>
      </c>
      <c r="I103" s="33">
        <f t="shared" si="4"/>
        <v>3080</v>
      </c>
      <c r="J103" s="33">
        <f t="shared" si="5"/>
        <v>37.576</v>
      </c>
      <c r="K103" s="47" t="s">
        <v>3954</v>
      </c>
      <c r="L103" s="190" t="s">
        <v>32</v>
      </c>
      <c r="M103" s="169"/>
      <c r="N103" s="44"/>
      <c r="O103" s="37"/>
      <c r="P103" s="37"/>
      <c r="Q103" s="46"/>
    </row>
    <row r="104" s="1" customFormat="1" customHeight="1" spans="1:17">
      <c r="A104" s="37">
        <v>21</v>
      </c>
      <c r="B104" s="15" t="s">
        <v>3952</v>
      </c>
      <c r="C104" s="38" t="s">
        <v>3906</v>
      </c>
      <c r="D104" s="38" t="s">
        <v>3953</v>
      </c>
      <c r="E104" s="37" t="s">
        <v>3869</v>
      </c>
      <c r="F104" s="24">
        <v>6</v>
      </c>
      <c r="G104" s="24">
        <v>6</v>
      </c>
      <c r="H104" s="33">
        <f t="shared" si="3"/>
        <v>281.82</v>
      </c>
      <c r="I104" s="33">
        <f t="shared" si="4"/>
        <v>4620</v>
      </c>
      <c r="J104" s="33">
        <f t="shared" si="5"/>
        <v>56.364</v>
      </c>
      <c r="K104" s="47" t="s">
        <v>3954</v>
      </c>
      <c r="L104" s="190" t="s">
        <v>32</v>
      </c>
      <c r="M104" s="169"/>
      <c r="N104" s="44"/>
      <c r="O104" s="37"/>
      <c r="P104" s="37"/>
      <c r="Q104" s="46"/>
    </row>
    <row r="105" s="1" customFormat="1" customHeight="1" spans="1:17">
      <c r="A105" s="37">
        <v>21</v>
      </c>
      <c r="B105" s="15" t="s">
        <v>3952</v>
      </c>
      <c r="C105" s="38" t="s">
        <v>3906</v>
      </c>
      <c r="D105" s="38" t="s">
        <v>3953</v>
      </c>
      <c r="E105" s="37" t="s">
        <v>3956</v>
      </c>
      <c r="F105" s="24">
        <v>2</v>
      </c>
      <c r="G105" s="24">
        <v>2</v>
      </c>
      <c r="H105" s="33">
        <f t="shared" si="3"/>
        <v>93.94</v>
      </c>
      <c r="I105" s="33">
        <f t="shared" si="4"/>
        <v>1540</v>
      </c>
      <c r="J105" s="33">
        <f t="shared" si="5"/>
        <v>18.788</v>
      </c>
      <c r="K105" s="47" t="s">
        <v>3954</v>
      </c>
      <c r="L105" s="190" t="s">
        <v>32</v>
      </c>
      <c r="M105" s="170"/>
      <c r="N105" s="44"/>
      <c r="O105" s="37"/>
      <c r="P105" s="37"/>
      <c r="Q105" s="46"/>
    </row>
    <row r="106" s="1" customFormat="1" customHeight="1" spans="1:17">
      <c r="A106" s="37">
        <v>22</v>
      </c>
      <c r="B106" s="15" t="s">
        <v>3957</v>
      </c>
      <c r="C106" s="38" t="s">
        <v>3958</v>
      </c>
      <c r="D106" s="38" t="s">
        <v>3959</v>
      </c>
      <c r="E106" s="37" t="s">
        <v>3960</v>
      </c>
      <c r="F106" s="24">
        <v>5</v>
      </c>
      <c r="G106" s="24">
        <v>5</v>
      </c>
      <c r="H106" s="33">
        <f t="shared" si="3"/>
        <v>234.85</v>
      </c>
      <c r="I106" s="33">
        <f t="shared" si="4"/>
        <v>3850</v>
      </c>
      <c r="J106" s="33">
        <f t="shared" si="5"/>
        <v>46.97</v>
      </c>
      <c r="K106" s="47" t="s">
        <v>3961</v>
      </c>
      <c r="L106" s="190" t="s">
        <v>32</v>
      </c>
      <c r="M106" s="168"/>
      <c r="N106" s="44"/>
      <c r="O106" s="37"/>
      <c r="P106" s="37"/>
      <c r="Q106" s="46"/>
    </row>
    <row r="107" s="1" customFormat="1" customHeight="1" spans="1:17">
      <c r="A107" s="15">
        <v>22</v>
      </c>
      <c r="B107" s="15" t="s">
        <v>3957</v>
      </c>
      <c r="C107" s="38" t="s">
        <v>3958</v>
      </c>
      <c r="D107" s="38" t="s">
        <v>3959</v>
      </c>
      <c r="E107" s="37" t="s">
        <v>3962</v>
      </c>
      <c r="F107" s="24">
        <v>4</v>
      </c>
      <c r="G107" s="24">
        <v>4</v>
      </c>
      <c r="H107" s="33">
        <f t="shared" si="3"/>
        <v>187.88</v>
      </c>
      <c r="I107" s="33">
        <f t="shared" si="4"/>
        <v>3080</v>
      </c>
      <c r="J107" s="33">
        <f t="shared" si="5"/>
        <v>37.576</v>
      </c>
      <c r="K107" s="47" t="s">
        <v>3961</v>
      </c>
      <c r="L107" s="190" t="s">
        <v>32</v>
      </c>
      <c r="M107" s="169"/>
      <c r="N107" s="44"/>
      <c r="O107" s="37"/>
      <c r="P107" s="37"/>
      <c r="Q107" s="46"/>
    </row>
    <row r="108" s="1" customFormat="1" customHeight="1" spans="1:17">
      <c r="A108" s="37">
        <v>22</v>
      </c>
      <c r="B108" s="15" t="s">
        <v>3957</v>
      </c>
      <c r="C108" s="38" t="s">
        <v>3958</v>
      </c>
      <c r="D108" s="38" t="s">
        <v>3959</v>
      </c>
      <c r="E108" s="37" t="s">
        <v>3960</v>
      </c>
      <c r="F108" s="24">
        <v>7</v>
      </c>
      <c r="G108" s="24">
        <v>7</v>
      </c>
      <c r="H108" s="33">
        <f t="shared" si="3"/>
        <v>328.79</v>
      </c>
      <c r="I108" s="33">
        <f t="shared" si="4"/>
        <v>5390</v>
      </c>
      <c r="J108" s="33">
        <f t="shared" si="5"/>
        <v>65.758</v>
      </c>
      <c r="K108" s="47" t="s">
        <v>3961</v>
      </c>
      <c r="L108" s="190" t="s">
        <v>32</v>
      </c>
      <c r="M108" s="169"/>
      <c r="N108" s="44"/>
      <c r="O108" s="37"/>
      <c r="P108" s="37"/>
      <c r="Q108" s="46"/>
    </row>
    <row r="109" s="1" customFormat="1" customHeight="1" spans="1:17">
      <c r="A109" s="37">
        <v>22</v>
      </c>
      <c r="B109" s="15" t="s">
        <v>3957</v>
      </c>
      <c r="C109" s="38" t="s">
        <v>3958</v>
      </c>
      <c r="D109" s="38" t="s">
        <v>3959</v>
      </c>
      <c r="E109" s="37" t="s">
        <v>113</v>
      </c>
      <c r="F109" s="24">
        <v>6</v>
      </c>
      <c r="G109" s="24">
        <v>6</v>
      </c>
      <c r="H109" s="33">
        <f t="shared" si="3"/>
        <v>281.82</v>
      </c>
      <c r="I109" s="33">
        <f t="shared" si="4"/>
        <v>4620</v>
      </c>
      <c r="J109" s="33">
        <f t="shared" si="5"/>
        <v>56.364</v>
      </c>
      <c r="K109" s="47" t="s">
        <v>3961</v>
      </c>
      <c r="L109" s="190" t="s">
        <v>32</v>
      </c>
      <c r="M109" s="169"/>
      <c r="N109" s="44"/>
      <c r="O109" s="37"/>
      <c r="P109" s="37"/>
      <c r="Q109" s="46"/>
    </row>
    <row r="110" s="1" customFormat="1" customHeight="1" spans="1:17">
      <c r="A110" s="37">
        <v>22</v>
      </c>
      <c r="B110" s="15" t="s">
        <v>3957</v>
      </c>
      <c r="C110" s="38" t="s">
        <v>3958</v>
      </c>
      <c r="D110" s="38" t="s">
        <v>3959</v>
      </c>
      <c r="E110" s="37" t="s">
        <v>3963</v>
      </c>
      <c r="F110" s="24">
        <v>5</v>
      </c>
      <c r="G110" s="24">
        <v>5</v>
      </c>
      <c r="H110" s="33">
        <f t="shared" si="3"/>
        <v>234.85</v>
      </c>
      <c r="I110" s="33">
        <f t="shared" si="4"/>
        <v>3850</v>
      </c>
      <c r="J110" s="33">
        <f t="shared" si="5"/>
        <v>46.97</v>
      </c>
      <c r="K110" s="47" t="s">
        <v>3961</v>
      </c>
      <c r="L110" s="190" t="s">
        <v>32</v>
      </c>
      <c r="M110" s="170"/>
      <c r="N110" s="44"/>
      <c r="O110" s="37"/>
      <c r="P110" s="37"/>
      <c r="Q110" s="46"/>
    </row>
    <row r="111" s="1" customFormat="1" customHeight="1" spans="1:17">
      <c r="A111" s="37">
        <v>23</v>
      </c>
      <c r="B111" s="15" t="s">
        <v>3964</v>
      </c>
      <c r="C111" s="38" t="s">
        <v>3965</v>
      </c>
      <c r="D111" s="38" t="s">
        <v>3966</v>
      </c>
      <c r="E111" s="37" t="s">
        <v>3867</v>
      </c>
      <c r="F111" s="24">
        <v>2.6</v>
      </c>
      <c r="G111" s="24">
        <v>2.6</v>
      </c>
      <c r="H111" s="33">
        <f t="shared" si="3"/>
        <v>122.122</v>
      </c>
      <c r="I111" s="33">
        <f t="shared" si="4"/>
        <v>2002</v>
      </c>
      <c r="J111" s="33">
        <f t="shared" si="5"/>
        <v>24.4244</v>
      </c>
      <c r="K111" s="47" t="s">
        <v>3967</v>
      </c>
      <c r="L111" s="190" t="s">
        <v>32</v>
      </c>
      <c r="M111" s="168"/>
      <c r="N111" s="44"/>
      <c r="O111" s="37"/>
      <c r="P111" s="37"/>
      <c r="Q111" s="46"/>
    </row>
    <row r="112" s="1" customFormat="1" customHeight="1" spans="1:17">
      <c r="A112" s="15">
        <v>23</v>
      </c>
      <c r="B112" s="15" t="s">
        <v>3964</v>
      </c>
      <c r="C112" s="38" t="s">
        <v>3965</v>
      </c>
      <c r="D112" s="38" t="s">
        <v>3966</v>
      </c>
      <c r="E112" s="37" t="s">
        <v>3968</v>
      </c>
      <c r="F112" s="24">
        <v>3</v>
      </c>
      <c r="G112" s="24">
        <v>3</v>
      </c>
      <c r="H112" s="33">
        <f t="shared" si="3"/>
        <v>140.91</v>
      </c>
      <c r="I112" s="33">
        <f t="shared" si="4"/>
        <v>2310</v>
      </c>
      <c r="J112" s="33">
        <f t="shared" si="5"/>
        <v>28.182</v>
      </c>
      <c r="K112" s="47" t="s">
        <v>3967</v>
      </c>
      <c r="L112" s="190" t="s">
        <v>32</v>
      </c>
      <c r="M112" s="169"/>
      <c r="N112" s="44"/>
      <c r="O112" s="37"/>
      <c r="P112" s="37"/>
      <c r="Q112" s="46"/>
    </row>
    <row r="113" s="1" customFormat="1" customHeight="1" spans="1:17">
      <c r="A113" s="37">
        <v>23</v>
      </c>
      <c r="B113" s="15" t="s">
        <v>3964</v>
      </c>
      <c r="C113" s="38" t="s">
        <v>3965</v>
      </c>
      <c r="D113" s="38" t="s">
        <v>3966</v>
      </c>
      <c r="E113" s="37" t="s">
        <v>1550</v>
      </c>
      <c r="F113" s="24">
        <v>4</v>
      </c>
      <c r="G113" s="24">
        <v>4</v>
      </c>
      <c r="H113" s="33">
        <f t="shared" si="3"/>
        <v>187.88</v>
      </c>
      <c r="I113" s="33">
        <f t="shared" si="4"/>
        <v>3080</v>
      </c>
      <c r="J113" s="33">
        <f t="shared" si="5"/>
        <v>37.576</v>
      </c>
      <c r="K113" s="47" t="s">
        <v>3967</v>
      </c>
      <c r="L113" s="190" t="s">
        <v>32</v>
      </c>
      <c r="M113" s="169"/>
      <c r="N113" s="44"/>
      <c r="O113" s="37"/>
      <c r="P113" s="37"/>
      <c r="Q113" s="46"/>
    </row>
    <row r="114" s="1" customFormat="1" customHeight="1" spans="1:17">
      <c r="A114" s="37">
        <v>23</v>
      </c>
      <c r="B114" s="15" t="s">
        <v>3964</v>
      </c>
      <c r="C114" s="38" t="s">
        <v>3965</v>
      </c>
      <c r="D114" s="38" t="s">
        <v>3966</v>
      </c>
      <c r="E114" s="37" t="s">
        <v>113</v>
      </c>
      <c r="F114" s="24">
        <v>7</v>
      </c>
      <c r="G114" s="24">
        <v>7</v>
      </c>
      <c r="H114" s="33">
        <f t="shared" si="3"/>
        <v>328.79</v>
      </c>
      <c r="I114" s="33">
        <f t="shared" si="4"/>
        <v>5390</v>
      </c>
      <c r="J114" s="33">
        <f t="shared" si="5"/>
        <v>65.758</v>
      </c>
      <c r="K114" s="47" t="s">
        <v>3967</v>
      </c>
      <c r="L114" s="190" t="s">
        <v>32</v>
      </c>
      <c r="M114" s="169"/>
      <c r="N114" s="44"/>
      <c r="O114" s="37"/>
      <c r="P114" s="37"/>
      <c r="Q114" s="46"/>
    </row>
    <row r="115" s="1" customFormat="1" customHeight="1" spans="1:17">
      <c r="A115" s="37">
        <v>23</v>
      </c>
      <c r="B115" s="15" t="s">
        <v>3964</v>
      </c>
      <c r="C115" s="38" t="s">
        <v>3965</v>
      </c>
      <c r="D115" s="38" t="s">
        <v>3966</v>
      </c>
      <c r="E115" s="37" t="s">
        <v>2826</v>
      </c>
      <c r="F115" s="24">
        <v>3</v>
      </c>
      <c r="G115" s="24">
        <v>3</v>
      </c>
      <c r="H115" s="33">
        <f t="shared" si="3"/>
        <v>140.91</v>
      </c>
      <c r="I115" s="33">
        <f t="shared" si="4"/>
        <v>2310</v>
      </c>
      <c r="J115" s="33">
        <f t="shared" si="5"/>
        <v>28.182</v>
      </c>
      <c r="K115" s="47" t="s">
        <v>3967</v>
      </c>
      <c r="L115" s="190" t="s">
        <v>32</v>
      </c>
      <c r="M115" s="170"/>
      <c r="N115" s="44"/>
      <c r="O115" s="37"/>
      <c r="P115" s="37"/>
      <c r="Q115" s="46"/>
    </row>
    <row r="116" s="1" customFormat="1" customHeight="1" spans="1:17">
      <c r="A116" s="37">
        <v>24</v>
      </c>
      <c r="B116" s="15" t="s">
        <v>3969</v>
      </c>
      <c r="C116" s="38" t="s">
        <v>3970</v>
      </c>
      <c r="D116" s="38" t="s">
        <v>3233</v>
      </c>
      <c r="E116" s="37" t="s">
        <v>3847</v>
      </c>
      <c r="F116" s="24">
        <v>2.2</v>
      </c>
      <c r="G116" s="24">
        <v>2.2</v>
      </c>
      <c r="H116" s="33">
        <f t="shared" si="3"/>
        <v>103.334</v>
      </c>
      <c r="I116" s="33">
        <f t="shared" si="4"/>
        <v>1694</v>
      </c>
      <c r="J116" s="33">
        <f t="shared" si="5"/>
        <v>20.6668</v>
      </c>
      <c r="K116" s="47" t="s">
        <v>3971</v>
      </c>
      <c r="L116" s="190" t="s">
        <v>32</v>
      </c>
      <c r="M116" s="168"/>
      <c r="N116" s="44"/>
      <c r="O116" s="37"/>
      <c r="P116" s="37"/>
      <c r="Q116" s="46"/>
    </row>
    <row r="117" s="1" customFormat="1" customHeight="1" spans="1:17">
      <c r="A117" s="15">
        <v>24</v>
      </c>
      <c r="B117" s="15" t="s">
        <v>3969</v>
      </c>
      <c r="C117" s="38" t="s">
        <v>3970</v>
      </c>
      <c r="D117" s="38" t="s">
        <v>3233</v>
      </c>
      <c r="E117" s="37" t="s">
        <v>2789</v>
      </c>
      <c r="F117" s="24">
        <v>5</v>
      </c>
      <c r="G117" s="24">
        <v>5</v>
      </c>
      <c r="H117" s="33">
        <f t="shared" si="3"/>
        <v>234.85</v>
      </c>
      <c r="I117" s="33">
        <f t="shared" si="4"/>
        <v>3850</v>
      </c>
      <c r="J117" s="33">
        <f t="shared" si="5"/>
        <v>46.97</v>
      </c>
      <c r="K117" s="47" t="s">
        <v>3971</v>
      </c>
      <c r="L117" s="190" t="s">
        <v>32</v>
      </c>
      <c r="M117" s="169"/>
      <c r="N117" s="44"/>
      <c r="O117" s="37"/>
      <c r="P117" s="37"/>
      <c r="Q117" s="46"/>
    </row>
    <row r="118" s="1" customFormat="1" customHeight="1" spans="1:17">
      <c r="A118" s="37">
        <v>24</v>
      </c>
      <c r="B118" s="15" t="s">
        <v>3969</v>
      </c>
      <c r="C118" s="38" t="s">
        <v>3970</v>
      </c>
      <c r="D118" s="38" t="s">
        <v>3233</v>
      </c>
      <c r="E118" s="37" t="s">
        <v>3972</v>
      </c>
      <c r="F118" s="24">
        <v>4</v>
      </c>
      <c r="G118" s="24">
        <v>4</v>
      </c>
      <c r="H118" s="33">
        <f t="shared" si="3"/>
        <v>187.88</v>
      </c>
      <c r="I118" s="33">
        <f t="shared" si="4"/>
        <v>3080</v>
      </c>
      <c r="J118" s="33">
        <f t="shared" si="5"/>
        <v>37.576</v>
      </c>
      <c r="K118" s="47" t="s">
        <v>3971</v>
      </c>
      <c r="L118" s="190" t="s">
        <v>32</v>
      </c>
      <c r="M118" s="169"/>
      <c r="N118" s="44"/>
      <c r="O118" s="37"/>
      <c r="P118" s="37"/>
      <c r="Q118" s="46"/>
    </row>
    <row r="119" s="1" customFormat="1" customHeight="1" spans="1:17">
      <c r="A119" s="37">
        <v>24</v>
      </c>
      <c r="B119" s="15" t="s">
        <v>3969</v>
      </c>
      <c r="C119" s="38" t="s">
        <v>3970</v>
      </c>
      <c r="D119" s="38" t="s">
        <v>3233</v>
      </c>
      <c r="E119" s="37" t="s">
        <v>3972</v>
      </c>
      <c r="F119" s="24">
        <v>2</v>
      </c>
      <c r="G119" s="24">
        <v>2</v>
      </c>
      <c r="H119" s="33">
        <f t="shared" si="3"/>
        <v>93.94</v>
      </c>
      <c r="I119" s="33">
        <f t="shared" si="4"/>
        <v>1540</v>
      </c>
      <c r="J119" s="33">
        <f t="shared" si="5"/>
        <v>18.788</v>
      </c>
      <c r="K119" s="47" t="s">
        <v>3971</v>
      </c>
      <c r="L119" s="190" t="s">
        <v>32</v>
      </c>
      <c r="M119" s="169"/>
      <c r="N119" s="44"/>
      <c r="O119" s="37"/>
      <c r="P119" s="37"/>
      <c r="Q119" s="46"/>
    </row>
    <row r="120" s="1" customFormat="1" customHeight="1" spans="1:17">
      <c r="A120" s="37">
        <v>24</v>
      </c>
      <c r="B120" s="15" t="s">
        <v>3969</v>
      </c>
      <c r="C120" s="38" t="s">
        <v>3970</v>
      </c>
      <c r="D120" s="38" t="s">
        <v>3233</v>
      </c>
      <c r="E120" s="37" t="s">
        <v>3973</v>
      </c>
      <c r="F120" s="24">
        <v>3</v>
      </c>
      <c r="G120" s="24">
        <v>3</v>
      </c>
      <c r="H120" s="33">
        <f t="shared" si="3"/>
        <v>140.91</v>
      </c>
      <c r="I120" s="33">
        <f t="shared" si="4"/>
        <v>2310</v>
      </c>
      <c r="J120" s="33">
        <f t="shared" si="5"/>
        <v>28.182</v>
      </c>
      <c r="K120" s="47" t="s">
        <v>3971</v>
      </c>
      <c r="L120" s="190" t="s">
        <v>32</v>
      </c>
      <c r="M120" s="170"/>
      <c r="N120" s="44"/>
      <c r="O120" s="37"/>
      <c r="P120" s="37"/>
      <c r="Q120" s="46"/>
    </row>
    <row r="121" s="1" customFormat="1" customHeight="1" spans="1:17">
      <c r="A121" s="37">
        <v>25</v>
      </c>
      <c r="B121" s="15" t="s">
        <v>3974</v>
      </c>
      <c r="C121" s="38" t="s">
        <v>3975</v>
      </c>
      <c r="D121" s="38" t="s">
        <v>3976</v>
      </c>
      <c r="E121" s="37" t="s">
        <v>3977</v>
      </c>
      <c r="F121" s="24">
        <v>1.8</v>
      </c>
      <c r="G121" s="24">
        <v>1.8</v>
      </c>
      <c r="H121" s="33">
        <f t="shared" si="3"/>
        <v>84.546</v>
      </c>
      <c r="I121" s="33">
        <f t="shared" si="4"/>
        <v>1386</v>
      </c>
      <c r="J121" s="33">
        <f t="shared" si="5"/>
        <v>16.9092</v>
      </c>
      <c r="K121" s="47" t="s">
        <v>3978</v>
      </c>
      <c r="L121" s="190" t="s">
        <v>32</v>
      </c>
      <c r="M121" s="168"/>
      <c r="N121" s="44"/>
      <c r="O121" s="37"/>
      <c r="P121" s="37"/>
      <c r="Q121" s="46"/>
    </row>
    <row r="122" s="1" customFormat="1" customHeight="1" spans="1:17">
      <c r="A122" s="15">
        <v>25</v>
      </c>
      <c r="B122" s="15" t="s">
        <v>3974</v>
      </c>
      <c r="C122" s="38" t="s">
        <v>3975</v>
      </c>
      <c r="D122" s="38" t="s">
        <v>3976</v>
      </c>
      <c r="E122" s="37" t="s">
        <v>3979</v>
      </c>
      <c r="F122" s="24">
        <v>2</v>
      </c>
      <c r="G122" s="24">
        <v>2</v>
      </c>
      <c r="H122" s="33">
        <f t="shared" si="3"/>
        <v>93.94</v>
      </c>
      <c r="I122" s="33">
        <f t="shared" si="4"/>
        <v>1540</v>
      </c>
      <c r="J122" s="33">
        <f t="shared" si="5"/>
        <v>18.788</v>
      </c>
      <c r="K122" s="47" t="s">
        <v>3978</v>
      </c>
      <c r="L122" s="190" t="s">
        <v>32</v>
      </c>
      <c r="M122" s="169"/>
      <c r="N122" s="44"/>
      <c r="O122" s="37"/>
      <c r="P122" s="37"/>
      <c r="Q122" s="46"/>
    </row>
    <row r="123" s="1" customFormat="1" customHeight="1" spans="1:17">
      <c r="A123" s="37">
        <v>25</v>
      </c>
      <c r="B123" s="15" t="s">
        <v>3974</v>
      </c>
      <c r="C123" s="38" t="s">
        <v>3975</v>
      </c>
      <c r="D123" s="38" t="s">
        <v>3976</v>
      </c>
      <c r="E123" s="37" t="s">
        <v>3980</v>
      </c>
      <c r="F123" s="24">
        <v>3</v>
      </c>
      <c r="G123" s="24">
        <v>3</v>
      </c>
      <c r="H123" s="33">
        <f t="shared" si="3"/>
        <v>140.91</v>
      </c>
      <c r="I123" s="33">
        <f t="shared" si="4"/>
        <v>2310</v>
      </c>
      <c r="J123" s="33">
        <f t="shared" si="5"/>
        <v>28.182</v>
      </c>
      <c r="K123" s="47" t="s">
        <v>3978</v>
      </c>
      <c r="L123" s="190" t="s">
        <v>32</v>
      </c>
      <c r="M123" s="169"/>
      <c r="N123" s="44"/>
      <c r="O123" s="37"/>
      <c r="P123" s="37"/>
      <c r="Q123" s="46"/>
    </row>
    <row r="124" s="1" customFormat="1" customHeight="1" spans="1:17">
      <c r="A124" s="37">
        <v>25</v>
      </c>
      <c r="B124" s="15" t="s">
        <v>3974</v>
      </c>
      <c r="C124" s="38" t="s">
        <v>3975</v>
      </c>
      <c r="D124" s="38" t="s">
        <v>3976</v>
      </c>
      <c r="E124" s="37" t="s">
        <v>3861</v>
      </c>
      <c r="F124" s="24">
        <v>3</v>
      </c>
      <c r="G124" s="24">
        <v>3</v>
      </c>
      <c r="H124" s="33">
        <f t="shared" si="3"/>
        <v>140.91</v>
      </c>
      <c r="I124" s="33">
        <f t="shared" si="4"/>
        <v>2310</v>
      </c>
      <c r="J124" s="33">
        <f t="shared" si="5"/>
        <v>28.182</v>
      </c>
      <c r="K124" s="47" t="s">
        <v>3978</v>
      </c>
      <c r="L124" s="190" t="s">
        <v>32</v>
      </c>
      <c r="M124" s="169"/>
      <c r="N124" s="44"/>
      <c r="O124" s="37"/>
      <c r="P124" s="37"/>
      <c r="Q124" s="46"/>
    </row>
    <row r="125" s="1" customFormat="1" customHeight="1" spans="1:17">
      <c r="A125" s="37">
        <v>25</v>
      </c>
      <c r="B125" s="15" t="s">
        <v>3974</v>
      </c>
      <c r="C125" s="38" t="s">
        <v>3975</v>
      </c>
      <c r="D125" s="38" t="s">
        <v>3976</v>
      </c>
      <c r="E125" s="37" t="s">
        <v>3981</v>
      </c>
      <c r="F125" s="24">
        <v>2</v>
      </c>
      <c r="G125" s="24">
        <v>2</v>
      </c>
      <c r="H125" s="33">
        <f t="shared" si="3"/>
        <v>93.94</v>
      </c>
      <c r="I125" s="33">
        <f t="shared" si="4"/>
        <v>1540</v>
      </c>
      <c r="J125" s="33">
        <f t="shared" si="5"/>
        <v>18.788</v>
      </c>
      <c r="K125" s="47" t="s">
        <v>3978</v>
      </c>
      <c r="L125" s="190" t="s">
        <v>32</v>
      </c>
      <c r="M125" s="170"/>
      <c r="N125" s="44"/>
      <c r="O125" s="37"/>
      <c r="P125" s="37"/>
      <c r="Q125" s="46"/>
    </row>
    <row r="126" s="1" customFormat="1" customHeight="1" spans="1:17">
      <c r="A126" s="37">
        <v>26</v>
      </c>
      <c r="B126" s="15" t="s">
        <v>3982</v>
      </c>
      <c r="C126" s="38" t="s">
        <v>3897</v>
      </c>
      <c r="D126" s="38" t="s">
        <v>3983</v>
      </c>
      <c r="E126" s="37" t="s">
        <v>3984</v>
      </c>
      <c r="F126" s="24">
        <v>7</v>
      </c>
      <c r="G126" s="24">
        <v>7</v>
      </c>
      <c r="H126" s="33">
        <f t="shared" si="3"/>
        <v>328.79</v>
      </c>
      <c r="I126" s="33">
        <f t="shared" si="4"/>
        <v>5390</v>
      </c>
      <c r="J126" s="33">
        <f t="shared" si="5"/>
        <v>65.758</v>
      </c>
      <c r="K126" s="47" t="s">
        <v>3985</v>
      </c>
      <c r="L126" s="190" t="s">
        <v>32</v>
      </c>
      <c r="M126" s="168"/>
      <c r="N126" s="44"/>
      <c r="O126" s="37"/>
      <c r="P126" s="37"/>
      <c r="Q126" s="46"/>
    </row>
    <row r="127" s="1" customFormat="1" customHeight="1" spans="1:17">
      <c r="A127" s="15">
        <v>26</v>
      </c>
      <c r="B127" s="15" t="s">
        <v>3982</v>
      </c>
      <c r="C127" s="38" t="s">
        <v>3897</v>
      </c>
      <c r="D127" s="38" t="s">
        <v>3983</v>
      </c>
      <c r="E127" s="37" t="s">
        <v>3981</v>
      </c>
      <c r="F127" s="24">
        <v>6</v>
      </c>
      <c r="G127" s="24">
        <v>6</v>
      </c>
      <c r="H127" s="33">
        <f t="shared" si="3"/>
        <v>281.82</v>
      </c>
      <c r="I127" s="33">
        <f t="shared" si="4"/>
        <v>4620</v>
      </c>
      <c r="J127" s="33">
        <f t="shared" si="5"/>
        <v>56.364</v>
      </c>
      <c r="K127" s="47" t="s">
        <v>3985</v>
      </c>
      <c r="L127" s="190" t="s">
        <v>32</v>
      </c>
      <c r="M127" s="169"/>
      <c r="N127" s="44"/>
      <c r="O127" s="37"/>
      <c r="P127" s="37"/>
      <c r="Q127" s="46"/>
    </row>
    <row r="128" s="1" customFormat="1" customHeight="1" spans="1:17">
      <c r="A128" s="37">
        <v>26</v>
      </c>
      <c r="B128" s="15" t="s">
        <v>3982</v>
      </c>
      <c r="C128" s="38" t="s">
        <v>3897</v>
      </c>
      <c r="D128" s="38" t="s">
        <v>3983</v>
      </c>
      <c r="E128" s="37" t="s">
        <v>3861</v>
      </c>
      <c r="F128" s="24">
        <v>5</v>
      </c>
      <c r="G128" s="24">
        <v>5</v>
      </c>
      <c r="H128" s="33">
        <f t="shared" si="3"/>
        <v>234.85</v>
      </c>
      <c r="I128" s="33">
        <f t="shared" si="4"/>
        <v>3850</v>
      </c>
      <c r="J128" s="33">
        <f t="shared" si="5"/>
        <v>46.97</v>
      </c>
      <c r="K128" s="47" t="s">
        <v>3985</v>
      </c>
      <c r="L128" s="190" t="s">
        <v>32</v>
      </c>
      <c r="M128" s="169"/>
      <c r="N128" s="44"/>
      <c r="O128" s="37"/>
      <c r="P128" s="37"/>
      <c r="Q128" s="46"/>
    </row>
    <row r="129" s="1" customFormat="1" customHeight="1" spans="1:17">
      <c r="A129" s="37">
        <v>26</v>
      </c>
      <c r="B129" s="15" t="s">
        <v>3982</v>
      </c>
      <c r="C129" s="38" t="s">
        <v>3897</v>
      </c>
      <c r="D129" s="38" t="s">
        <v>3983</v>
      </c>
      <c r="E129" s="37" t="s">
        <v>3986</v>
      </c>
      <c r="F129" s="24">
        <v>4</v>
      </c>
      <c r="G129" s="24">
        <v>4</v>
      </c>
      <c r="H129" s="33">
        <f t="shared" si="3"/>
        <v>187.88</v>
      </c>
      <c r="I129" s="33">
        <f t="shared" si="4"/>
        <v>3080</v>
      </c>
      <c r="J129" s="33">
        <f t="shared" si="5"/>
        <v>37.576</v>
      </c>
      <c r="K129" s="47" t="s">
        <v>3985</v>
      </c>
      <c r="L129" s="190" t="s">
        <v>32</v>
      </c>
      <c r="M129" s="169"/>
      <c r="N129" s="44"/>
      <c r="O129" s="37"/>
      <c r="P129" s="37"/>
      <c r="Q129" s="46"/>
    </row>
    <row r="130" s="1" customFormat="1" customHeight="1" spans="1:17">
      <c r="A130" s="37">
        <v>26</v>
      </c>
      <c r="B130" s="15" t="s">
        <v>3982</v>
      </c>
      <c r="C130" s="38" t="s">
        <v>3897</v>
      </c>
      <c r="D130" s="38" t="s">
        <v>3983</v>
      </c>
      <c r="E130" s="37" t="s">
        <v>3987</v>
      </c>
      <c r="F130" s="24">
        <v>6</v>
      </c>
      <c r="G130" s="24">
        <v>6</v>
      </c>
      <c r="H130" s="33">
        <f t="shared" si="3"/>
        <v>281.82</v>
      </c>
      <c r="I130" s="33">
        <f t="shared" si="4"/>
        <v>4620</v>
      </c>
      <c r="J130" s="33">
        <f t="shared" si="5"/>
        <v>56.364</v>
      </c>
      <c r="K130" s="47" t="s">
        <v>3985</v>
      </c>
      <c r="L130" s="190" t="s">
        <v>32</v>
      </c>
      <c r="M130" s="170"/>
      <c r="N130" s="44"/>
      <c r="O130" s="37"/>
      <c r="P130" s="37"/>
      <c r="Q130" s="46"/>
    </row>
    <row r="131" s="1" customFormat="1" customHeight="1" spans="1:17">
      <c r="A131" s="37">
        <v>27</v>
      </c>
      <c r="B131" s="15" t="s">
        <v>3988</v>
      </c>
      <c r="C131" s="38" t="s">
        <v>3989</v>
      </c>
      <c r="D131" s="38" t="s">
        <v>3990</v>
      </c>
      <c r="E131" s="37" t="s">
        <v>3991</v>
      </c>
      <c r="F131" s="24">
        <v>15.2</v>
      </c>
      <c r="G131" s="24">
        <v>15.2</v>
      </c>
      <c r="H131" s="33">
        <f t="shared" si="3"/>
        <v>713.944</v>
      </c>
      <c r="I131" s="33">
        <f t="shared" si="4"/>
        <v>11704</v>
      </c>
      <c r="J131" s="33">
        <f t="shared" si="5"/>
        <v>142.7888</v>
      </c>
      <c r="K131" s="47" t="s">
        <v>3992</v>
      </c>
      <c r="L131" s="190" t="s">
        <v>32</v>
      </c>
      <c r="M131" s="168"/>
      <c r="N131" s="44"/>
      <c r="O131" s="37"/>
      <c r="P131" s="37"/>
      <c r="Q131" s="46"/>
    </row>
    <row r="132" s="1" customFormat="1" customHeight="1" spans="1:17">
      <c r="A132" s="15">
        <v>27</v>
      </c>
      <c r="B132" s="15" t="s">
        <v>3988</v>
      </c>
      <c r="C132" s="38" t="s">
        <v>3989</v>
      </c>
      <c r="D132" s="38" t="s">
        <v>3990</v>
      </c>
      <c r="E132" s="37" t="s">
        <v>3977</v>
      </c>
      <c r="F132" s="24">
        <v>7</v>
      </c>
      <c r="G132" s="24">
        <v>7</v>
      </c>
      <c r="H132" s="33">
        <f t="shared" si="3"/>
        <v>328.79</v>
      </c>
      <c r="I132" s="33">
        <f t="shared" si="4"/>
        <v>5390</v>
      </c>
      <c r="J132" s="33">
        <f t="shared" si="5"/>
        <v>65.758</v>
      </c>
      <c r="K132" s="47" t="s">
        <v>3992</v>
      </c>
      <c r="L132" s="190" t="s">
        <v>32</v>
      </c>
      <c r="M132" s="169"/>
      <c r="N132" s="44"/>
      <c r="O132" s="37"/>
      <c r="P132" s="37"/>
      <c r="Q132" s="46"/>
    </row>
    <row r="133" s="1" customFormat="1" customHeight="1" spans="1:17">
      <c r="A133" s="37">
        <v>27</v>
      </c>
      <c r="B133" s="15" t="s">
        <v>3988</v>
      </c>
      <c r="C133" s="38" t="s">
        <v>3989</v>
      </c>
      <c r="D133" s="38" t="s">
        <v>3990</v>
      </c>
      <c r="E133" s="37" t="s">
        <v>3993</v>
      </c>
      <c r="F133" s="24">
        <v>9</v>
      </c>
      <c r="G133" s="24">
        <v>9</v>
      </c>
      <c r="H133" s="33">
        <f t="shared" si="3"/>
        <v>422.73</v>
      </c>
      <c r="I133" s="33">
        <f t="shared" si="4"/>
        <v>6930</v>
      </c>
      <c r="J133" s="33">
        <f t="shared" si="5"/>
        <v>84.546</v>
      </c>
      <c r="K133" s="47" t="s">
        <v>3992</v>
      </c>
      <c r="L133" s="190" t="s">
        <v>32</v>
      </c>
      <c r="M133" s="169"/>
      <c r="N133" s="44"/>
      <c r="O133" s="37"/>
      <c r="P133" s="37"/>
      <c r="Q133" s="46"/>
    </row>
    <row r="134" s="1" customFormat="1" customHeight="1" spans="1:17">
      <c r="A134" s="37">
        <v>27</v>
      </c>
      <c r="B134" s="15" t="s">
        <v>3988</v>
      </c>
      <c r="C134" s="38" t="s">
        <v>3989</v>
      </c>
      <c r="D134" s="38" t="s">
        <v>3990</v>
      </c>
      <c r="E134" s="37" t="s">
        <v>3991</v>
      </c>
      <c r="F134" s="24">
        <v>6</v>
      </c>
      <c r="G134" s="24">
        <v>6</v>
      </c>
      <c r="H134" s="33">
        <f t="shared" si="3"/>
        <v>281.82</v>
      </c>
      <c r="I134" s="33">
        <f t="shared" si="4"/>
        <v>4620</v>
      </c>
      <c r="J134" s="33">
        <f t="shared" si="5"/>
        <v>56.364</v>
      </c>
      <c r="K134" s="47" t="s">
        <v>3992</v>
      </c>
      <c r="L134" s="190" t="s">
        <v>32</v>
      </c>
      <c r="M134" s="169"/>
      <c r="N134" s="44"/>
      <c r="O134" s="37"/>
      <c r="P134" s="37"/>
      <c r="Q134" s="46"/>
    </row>
    <row r="135" s="1" customFormat="1" customHeight="1" spans="1:17">
      <c r="A135" s="37">
        <v>27</v>
      </c>
      <c r="B135" s="15" t="s">
        <v>3988</v>
      </c>
      <c r="C135" s="38" t="s">
        <v>3989</v>
      </c>
      <c r="D135" s="38" t="s">
        <v>3990</v>
      </c>
      <c r="E135" s="37" t="s">
        <v>3994</v>
      </c>
      <c r="F135" s="24">
        <v>8</v>
      </c>
      <c r="G135" s="24">
        <v>8</v>
      </c>
      <c r="H135" s="33">
        <f t="shared" si="3"/>
        <v>375.76</v>
      </c>
      <c r="I135" s="33">
        <f t="shared" si="4"/>
        <v>6160</v>
      </c>
      <c r="J135" s="33">
        <f t="shared" si="5"/>
        <v>75.152</v>
      </c>
      <c r="K135" s="47" t="s">
        <v>3992</v>
      </c>
      <c r="L135" s="190" t="s">
        <v>32</v>
      </c>
      <c r="M135" s="170"/>
      <c r="N135" s="44"/>
      <c r="O135" s="37"/>
      <c r="P135" s="37"/>
      <c r="Q135" s="46"/>
    </row>
    <row r="136" s="1" customFormat="1" customHeight="1" spans="1:17">
      <c r="A136" s="37">
        <v>28</v>
      </c>
      <c r="B136" s="15" t="s">
        <v>3995</v>
      </c>
      <c r="C136" s="38" t="s">
        <v>3975</v>
      </c>
      <c r="D136" s="38" t="s">
        <v>3996</v>
      </c>
      <c r="E136" s="37" t="s">
        <v>3956</v>
      </c>
      <c r="F136" s="24">
        <v>13.4</v>
      </c>
      <c r="G136" s="24">
        <v>13.4</v>
      </c>
      <c r="H136" s="33">
        <f t="shared" ref="H136:H199" si="6">G136*46.97</f>
        <v>629.398</v>
      </c>
      <c r="I136" s="33">
        <f t="shared" ref="I136:I199" si="7">G136*770</f>
        <v>10318</v>
      </c>
      <c r="J136" s="33">
        <f t="shared" ref="J136:J199" si="8">H136*20%</f>
        <v>125.8796</v>
      </c>
      <c r="K136" s="47" t="s">
        <v>3997</v>
      </c>
      <c r="L136" s="190" t="s">
        <v>32</v>
      </c>
      <c r="M136" s="168"/>
      <c r="N136" s="44"/>
      <c r="O136" s="37"/>
      <c r="P136" s="37"/>
      <c r="Q136" s="46"/>
    </row>
    <row r="137" s="1" customFormat="1" customHeight="1" spans="1:17">
      <c r="A137" s="15">
        <v>28</v>
      </c>
      <c r="B137" s="15" t="s">
        <v>3995</v>
      </c>
      <c r="C137" s="38" t="s">
        <v>3975</v>
      </c>
      <c r="D137" s="38" t="s">
        <v>3996</v>
      </c>
      <c r="E137" s="37" t="s">
        <v>3998</v>
      </c>
      <c r="F137" s="24">
        <v>9</v>
      </c>
      <c r="G137" s="24">
        <v>9</v>
      </c>
      <c r="H137" s="33">
        <f t="shared" si="6"/>
        <v>422.73</v>
      </c>
      <c r="I137" s="33">
        <f t="shared" si="7"/>
        <v>6930</v>
      </c>
      <c r="J137" s="33">
        <f t="shared" si="8"/>
        <v>84.546</v>
      </c>
      <c r="K137" s="47" t="s">
        <v>3997</v>
      </c>
      <c r="L137" s="190" t="s">
        <v>32</v>
      </c>
      <c r="M137" s="169"/>
      <c r="N137" s="44"/>
      <c r="O137" s="37"/>
      <c r="P137" s="37"/>
      <c r="Q137" s="46"/>
    </row>
    <row r="138" s="1" customFormat="1" customHeight="1" spans="1:17">
      <c r="A138" s="37">
        <v>28</v>
      </c>
      <c r="B138" s="15" t="s">
        <v>3995</v>
      </c>
      <c r="C138" s="38" t="s">
        <v>3975</v>
      </c>
      <c r="D138" s="38" t="s">
        <v>3996</v>
      </c>
      <c r="E138" s="37" t="s">
        <v>3847</v>
      </c>
      <c r="F138" s="24">
        <v>15</v>
      </c>
      <c r="G138" s="24">
        <v>15</v>
      </c>
      <c r="H138" s="33">
        <f t="shared" si="6"/>
        <v>704.55</v>
      </c>
      <c r="I138" s="33">
        <f t="shared" si="7"/>
        <v>11550</v>
      </c>
      <c r="J138" s="33">
        <f t="shared" si="8"/>
        <v>140.91</v>
      </c>
      <c r="K138" s="47" t="s">
        <v>3997</v>
      </c>
      <c r="L138" s="190" t="s">
        <v>32</v>
      </c>
      <c r="M138" s="169"/>
      <c r="N138" s="44"/>
      <c r="O138" s="37"/>
      <c r="P138" s="37"/>
      <c r="Q138" s="46"/>
    </row>
    <row r="139" s="1" customFormat="1" customHeight="1" spans="1:17">
      <c r="A139" s="37">
        <v>28</v>
      </c>
      <c r="B139" s="15" t="s">
        <v>3995</v>
      </c>
      <c r="C139" s="38" t="s">
        <v>3975</v>
      </c>
      <c r="D139" s="38" t="s">
        <v>3996</v>
      </c>
      <c r="E139" s="37" t="s">
        <v>3847</v>
      </c>
      <c r="F139" s="24">
        <v>18</v>
      </c>
      <c r="G139" s="24">
        <v>18</v>
      </c>
      <c r="H139" s="33">
        <f t="shared" si="6"/>
        <v>845.46</v>
      </c>
      <c r="I139" s="33">
        <f t="shared" si="7"/>
        <v>13860</v>
      </c>
      <c r="J139" s="33">
        <f t="shared" si="8"/>
        <v>169.092</v>
      </c>
      <c r="K139" s="47" t="s">
        <v>3997</v>
      </c>
      <c r="L139" s="190" t="s">
        <v>32</v>
      </c>
      <c r="M139" s="169"/>
      <c r="N139" s="44"/>
      <c r="O139" s="37"/>
      <c r="P139" s="37"/>
      <c r="Q139" s="46"/>
    </row>
    <row r="140" s="1" customFormat="1" customHeight="1" spans="1:17">
      <c r="A140" s="37">
        <v>28</v>
      </c>
      <c r="B140" s="15" t="s">
        <v>3995</v>
      </c>
      <c r="C140" s="38" t="s">
        <v>3975</v>
      </c>
      <c r="D140" s="38" t="s">
        <v>3996</v>
      </c>
      <c r="E140" s="37" t="s">
        <v>3979</v>
      </c>
      <c r="F140" s="24">
        <v>7</v>
      </c>
      <c r="G140" s="24">
        <v>7</v>
      </c>
      <c r="H140" s="33">
        <f t="shared" si="6"/>
        <v>328.79</v>
      </c>
      <c r="I140" s="33">
        <f t="shared" si="7"/>
        <v>5390</v>
      </c>
      <c r="J140" s="33">
        <f t="shared" si="8"/>
        <v>65.758</v>
      </c>
      <c r="K140" s="47" t="s">
        <v>3997</v>
      </c>
      <c r="L140" s="190" t="s">
        <v>32</v>
      </c>
      <c r="M140" s="170"/>
      <c r="N140" s="44"/>
      <c r="O140" s="37"/>
      <c r="P140" s="37"/>
      <c r="Q140" s="46"/>
    </row>
    <row r="141" s="1" customFormat="1" customHeight="1" spans="1:17">
      <c r="A141" s="37">
        <v>29</v>
      </c>
      <c r="B141" s="15" t="s">
        <v>3999</v>
      </c>
      <c r="C141" s="38" t="s">
        <v>4000</v>
      </c>
      <c r="D141" s="38" t="s">
        <v>4001</v>
      </c>
      <c r="E141" s="37" t="s">
        <v>3979</v>
      </c>
      <c r="F141" s="24">
        <v>2</v>
      </c>
      <c r="G141" s="24">
        <v>2</v>
      </c>
      <c r="H141" s="33">
        <f t="shared" si="6"/>
        <v>93.94</v>
      </c>
      <c r="I141" s="33">
        <f t="shared" si="7"/>
        <v>1540</v>
      </c>
      <c r="J141" s="33">
        <f t="shared" si="8"/>
        <v>18.788</v>
      </c>
      <c r="K141" s="47" t="s">
        <v>4002</v>
      </c>
      <c r="L141" s="190" t="s">
        <v>32</v>
      </c>
      <c r="M141" s="168"/>
      <c r="N141" s="44"/>
      <c r="O141" s="37"/>
      <c r="P141" s="37"/>
      <c r="Q141" s="46"/>
    </row>
    <row r="142" s="1" customFormat="1" customHeight="1" spans="1:17">
      <c r="A142" s="15">
        <v>29</v>
      </c>
      <c r="B142" s="15" t="s">
        <v>3999</v>
      </c>
      <c r="C142" s="38" t="s">
        <v>4000</v>
      </c>
      <c r="D142" s="38" t="s">
        <v>4001</v>
      </c>
      <c r="E142" s="37" t="s">
        <v>3977</v>
      </c>
      <c r="F142" s="24">
        <v>4</v>
      </c>
      <c r="G142" s="24">
        <v>4</v>
      </c>
      <c r="H142" s="33">
        <f t="shared" si="6"/>
        <v>187.88</v>
      </c>
      <c r="I142" s="33">
        <f t="shared" si="7"/>
        <v>3080</v>
      </c>
      <c r="J142" s="33">
        <f t="shared" si="8"/>
        <v>37.576</v>
      </c>
      <c r="K142" s="47" t="s">
        <v>4002</v>
      </c>
      <c r="L142" s="190" t="s">
        <v>32</v>
      </c>
      <c r="M142" s="169"/>
      <c r="N142" s="44"/>
      <c r="O142" s="37"/>
      <c r="P142" s="37"/>
      <c r="Q142" s="46"/>
    </row>
    <row r="143" s="1" customFormat="1" customHeight="1" spans="1:17">
      <c r="A143" s="37">
        <v>29</v>
      </c>
      <c r="B143" s="15" t="s">
        <v>3999</v>
      </c>
      <c r="C143" s="38" t="s">
        <v>4000</v>
      </c>
      <c r="D143" s="38" t="s">
        <v>4001</v>
      </c>
      <c r="E143" s="37" t="s">
        <v>3979</v>
      </c>
      <c r="F143" s="24">
        <v>3</v>
      </c>
      <c r="G143" s="24">
        <v>3</v>
      </c>
      <c r="H143" s="33">
        <f t="shared" si="6"/>
        <v>140.91</v>
      </c>
      <c r="I143" s="33">
        <f t="shared" si="7"/>
        <v>2310</v>
      </c>
      <c r="J143" s="33">
        <f t="shared" si="8"/>
        <v>28.182</v>
      </c>
      <c r="K143" s="47" t="s">
        <v>4002</v>
      </c>
      <c r="L143" s="190" t="s">
        <v>32</v>
      </c>
      <c r="M143" s="169"/>
      <c r="N143" s="44"/>
      <c r="O143" s="37"/>
      <c r="P143" s="37"/>
      <c r="Q143" s="46"/>
    </row>
    <row r="144" s="1" customFormat="1" customHeight="1" spans="1:17">
      <c r="A144" s="37">
        <v>29</v>
      </c>
      <c r="B144" s="15" t="s">
        <v>3999</v>
      </c>
      <c r="C144" s="38" t="s">
        <v>4000</v>
      </c>
      <c r="D144" s="38" t="s">
        <v>4001</v>
      </c>
      <c r="E144" s="37" t="s">
        <v>3861</v>
      </c>
      <c r="F144" s="24">
        <v>2</v>
      </c>
      <c r="G144" s="24">
        <v>2</v>
      </c>
      <c r="H144" s="33">
        <f t="shared" si="6"/>
        <v>93.94</v>
      </c>
      <c r="I144" s="33">
        <f t="shared" si="7"/>
        <v>1540</v>
      </c>
      <c r="J144" s="33">
        <f t="shared" si="8"/>
        <v>18.788</v>
      </c>
      <c r="K144" s="47" t="s">
        <v>4002</v>
      </c>
      <c r="L144" s="190" t="s">
        <v>32</v>
      </c>
      <c r="M144" s="169"/>
      <c r="N144" s="44"/>
      <c r="O144" s="37"/>
      <c r="P144" s="37"/>
      <c r="Q144" s="46"/>
    </row>
    <row r="145" s="1" customFormat="1" customHeight="1" spans="1:17">
      <c r="A145" s="37">
        <v>29</v>
      </c>
      <c r="B145" s="15" t="s">
        <v>3999</v>
      </c>
      <c r="C145" s="38" t="s">
        <v>4000</v>
      </c>
      <c r="D145" s="38" t="s">
        <v>4001</v>
      </c>
      <c r="E145" s="37" t="s">
        <v>3987</v>
      </c>
      <c r="F145" s="24">
        <v>3.7</v>
      </c>
      <c r="G145" s="24">
        <v>3.7</v>
      </c>
      <c r="H145" s="33">
        <f t="shared" si="6"/>
        <v>173.789</v>
      </c>
      <c r="I145" s="33">
        <f t="shared" si="7"/>
        <v>2849</v>
      </c>
      <c r="J145" s="33">
        <f t="shared" si="8"/>
        <v>34.7578</v>
      </c>
      <c r="K145" s="47" t="s">
        <v>4002</v>
      </c>
      <c r="L145" s="190" t="s">
        <v>32</v>
      </c>
      <c r="M145" s="170"/>
      <c r="N145" s="44"/>
      <c r="O145" s="37"/>
      <c r="P145" s="37"/>
      <c r="Q145" s="46"/>
    </row>
    <row r="146" s="1" customFormat="1" customHeight="1" spans="1:17">
      <c r="A146" s="37">
        <v>30</v>
      </c>
      <c r="B146" s="15" t="s">
        <v>4003</v>
      </c>
      <c r="C146" s="38" t="s">
        <v>4004</v>
      </c>
      <c r="D146" s="38" t="s">
        <v>4005</v>
      </c>
      <c r="E146" s="37" t="s">
        <v>3993</v>
      </c>
      <c r="F146" s="24">
        <v>8.5</v>
      </c>
      <c r="G146" s="24">
        <v>8.5</v>
      </c>
      <c r="H146" s="33">
        <f t="shared" si="6"/>
        <v>399.245</v>
      </c>
      <c r="I146" s="33">
        <f t="shared" si="7"/>
        <v>6545</v>
      </c>
      <c r="J146" s="33">
        <f t="shared" si="8"/>
        <v>79.849</v>
      </c>
      <c r="K146" s="47" t="s">
        <v>4006</v>
      </c>
      <c r="L146" s="190" t="s">
        <v>32</v>
      </c>
      <c r="M146" s="168"/>
      <c r="N146" s="44"/>
      <c r="O146" s="37"/>
      <c r="P146" s="37"/>
      <c r="Q146" s="46"/>
    </row>
    <row r="147" s="1" customFormat="1" customHeight="1" spans="1:17">
      <c r="A147" s="15">
        <v>30</v>
      </c>
      <c r="B147" s="15" t="s">
        <v>4003</v>
      </c>
      <c r="C147" s="38" t="s">
        <v>4004</v>
      </c>
      <c r="D147" s="38" t="s">
        <v>4005</v>
      </c>
      <c r="E147" s="37" t="s">
        <v>3160</v>
      </c>
      <c r="F147" s="24">
        <v>3</v>
      </c>
      <c r="G147" s="24">
        <v>3</v>
      </c>
      <c r="H147" s="33">
        <f t="shared" si="6"/>
        <v>140.91</v>
      </c>
      <c r="I147" s="33">
        <f t="shared" si="7"/>
        <v>2310</v>
      </c>
      <c r="J147" s="33">
        <f t="shared" si="8"/>
        <v>28.182</v>
      </c>
      <c r="K147" s="47" t="s">
        <v>4006</v>
      </c>
      <c r="L147" s="190" t="s">
        <v>32</v>
      </c>
      <c r="M147" s="169"/>
      <c r="N147" s="44"/>
      <c r="O147" s="37"/>
      <c r="P147" s="37"/>
      <c r="Q147" s="46"/>
    </row>
    <row r="148" s="1" customFormat="1" customHeight="1" spans="1:17">
      <c r="A148" s="37">
        <v>30</v>
      </c>
      <c r="B148" s="15" t="s">
        <v>4003</v>
      </c>
      <c r="C148" s="38" t="s">
        <v>4004</v>
      </c>
      <c r="D148" s="38" t="s">
        <v>4005</v>
      </c>
      <c r="E148" s="37" t="s">
        <v>2826</v>
      </c>
      <c r="F148" s="24">
        <v>7</v>
      </c>
      <c r="G148" s="24">
        <v>7</v>
      </c>
      <c r="H148" s="33">
        <f t="shared" si="6"/>
        <v>328.79</v>
      </c>
      <c r="I148" s="33">
        <f t="shared" si="7"/>
        <v>5390</v>
      </c>
      <c r="J148" s="33">
        <f t="shared" si="8"/>
        <v>65.758</v>
      </c>
      <c r="K148" s="47" t="s">
        <v>4006</v>
      </c>
      <c r="L148" s="190" t="s">
        <v>32</v>
      </c>
      <c r="M148" s="169"/>
      <c r="N148" s="44"/>
      <c r="O148" s="37"/>
      <c r="P148" s="37"/>
      <c r="Q148" s="46"/>
    </row>
    <row r="149" s="1" customFormat="1" customHeight="1" spans="1:17">
      <c r="A149" s="37">
        <v>30</v>
      </c>
      <c r="B149" s="15" t="s">
        <v>4003</v>
      </c>
      <c r="C149" s="38" t="s">
        <v>4004</v>
      </c>
      <c r="D149" s="38" t="s">
        <v>4005</v>
      </c>
      <c r="E149" s="37" t="s">
        <v>3847</v>
      </c>
      <c r="F149" s="24">
        <v>6</v>
      </c>
      <c r="G149" s="24">
        <v>6</v>
      </c>
      <c r="H149" s="33">
        <f t="shared" si="6"/>
        <v>281.82</v>
      </c>
      <c r="I149" s="33">
        <f t="shared" si="7"/>
        <v>4620</v>
      </c>
      <c r="J149" s="33">
        <f t="shared" si="8"/>
        <v>56.364</v>
      </c>
      <c r="K149" s="47" t="s">
        <v>4006</v>
      </c>
      <c r="L149" s="190" t="s">
        <v>32</v>
      </c>
      <c r="M149" s="169"/>
      <c r="N149" s="44"/>
      <c r="O149" s="37"/>
      <c r="P149" s="37"/>
      <c r="Q149" s="46"/>
    </row>
    <row r="150" s="1" customFormat="1" customHeight="1" spans="1:17">
      <c r="A150" s="37">
        <v>30</v>
      </c>
      <c r="B150" s="15" t="s">
        <v>4003</v>
      </c>
      <c r="C150" s="38" t="s">
        <v>4004</v>
      </c>
      <c r="D150" s="38" t="s">
        <v>4005</v>
      </c>
      <c r="E150" s="37" t="s">
        <v>3979</v>
      </c>
      <c r="F150" s="24">
        <v>4</v>
      </c>
      <c r="G150" s="24">
        <v>4</v>
      </c>
      <c r="H150" s="33">
        <f t="shared" si="6"/>
        <v>187.88</v>
      </c>
      <c r="I150" s="33">
        <f t="shared" si="7"/>
        <v>3080</v>
      </c>
      <c r="J150" s="33">
        <f t="shared" si="8"/>
        <v>37.576</v>
      </c>
      <c r="K150" s="47" t="s">
        <v>4006</v>
      </c>
      <c r="L150" s="190" t="s">
        <v>32</v>
      </c>
      <c r="M150" s="170"/>
      <c r="N150" s="44"/>
      <c r="O150" s="37"/>
      <c r="P150" s="37"/>
      <c r="Q150" s="46"/>
    </row>
    <row r="151" s="1" customFormat="1" customHeight="1" spans="1:17">
      <c r="A151" s="15">
        <v>31</v>
      </c>
      <c r="B151" s="15" t="s">
        <v>4007</v>
      </c>
      <c r="C151" s="38" t="s">
        <v>4008</v>
      </c>
      <c r="D151" s="38" t="s">
        <v>4009</v>
      </c>
      <c r="E151" s="37" t="s">
        <v>3977</v>
      </c>
      <c r="F151" s="24">
        <v>3</v>
      </c>
      <c r="G151" s="24">
        <v>3</v>
      </c>
      <c r="H151" s="33">
        <f t="shared" si="6"/>
        <v>140.91</v>
      </c>
      <c r="I151" s="33">
        <f t="shared" si="7"/>
        <v>2310</v>
      </c>
      <c r="J151" s="33">
        <f t="shared" si="8"/>
        <v>28.182</v>
      </c>
      <c r="K151" s="47" t="s">
        <v>4010</v>
      </c>
      <c r="L151" s="190" t="s">
        <v>32</v>
      </c>
      <c r="M151" s="168"/>
      <c r="N151" s="44"/>
      <c r="O151" s="37"/>
      <c r="P151" s="37"/>
      <c r="Q151" s="46"/>
    </row>
    <row r="152" s="1" customFormat="1" customHeight="1" spans="1:17">
      <c r="A152" s="37">
        <v>31</v>
      </c>
      <c r="B152" s="15" t="s">
        <v>4007</v>
      </c>
      <c r="C152" s="38" t="s">
        <v>4008</v>
      </c>
      <c r="D152" s="38" t="s">
        <v>4009</v>
      </c>
      <c r="E152" s="37" t="s">
        <v>3986</v>
      </c>
      <c r="F152" s="24">
        <v>4</v>
      </c>
      <c r="G152" s="24">
        <v>4</v>
      </c>
      <c r="H152" s="33">
        <f t="shared" si="6"/>
        <v>187.88</v>
      </c>
      <c r="I152" s="33">
        <f t="shared" si="7"/>
        <v>3080</v>
      </c>
      <c r="J152" s="33">
        <f t="shared" si="8"/>
        <v>37.576</v>
      </c>
      <c r="K152" s="47" t="s">
        <v>4010</v>
      </c>
      <c r="L152" s="190" t="s">
        <v>32</v>
      </c>
      <c r="M152" s="169"/>
      <c r="N152" s="44"/>
      <c r="O152" s="37"/>
      <c r="P152" s="37"/>
      <c r="Q152" s="46"/>
    </row>
    <row r="153" s="1" customFormat="1" customHeight="1" spans="1:17">
      <c r="A153" s="37">
        <v>31</v>
      </c>
      <c r="B153" s="15" t="s">
        <v>4007</v>
      </c>
      <c r="C153" s="38" t="s">
        <v>4008</v>
      </c>
      <c r="D153" s="38" t="s">
        <v>4009</v>
      </c>
      <c r="E153" s="37" t="s">
        <v>3993</v>
      </c>
      <c r="F153" s="24">
        <v>2.7</v>
      </c>
      <c r="G153" s="24">
        <v>2.7</v>
      </c>
      <c r="H153" s="33">
        <f t="shared" si="6"/>
        <v>126.819</v>
      </c>
      <c r="I153" s="33">
        <f t="shared" si="7"/>
        <v>2079</v>
      </c>
      <c r="J153" s="33">
        <f t="shared" si="8"/>
        <v>25.3638</v>
      </c>
      <c r="K153" s="47" t="s">
        <v>4010</v>
      </c>
      <c r="L153" s="190" t="s">
        <v>32</v>
      </c>
      <c r="M153" s="169"/>
      <c r="N153" s="44"/>
      <c r="O153" s="37"/>
      <c r="P153" s="37"/>
      <c r="Q153" s="46"/>
    </row>
    <row r="154" s="1" customFormat="1" customHeight="1" spans="1:17">
      <c r="A154" s="37">
        <v>31</v>
      </c>
      <c r="B154" s="15" t="s">
        <v>4007</v>
      </c>
      <c r="C154" s="38" t="s">
        <v>4008</v>
      </c>
      <c r="D154" s="38" t="s">
        <v>4009</v>
      </c>
      <c r="E154" s="37" t="s">
        <v>3956</v>
      </c>
      <c r="F154" s="24">
        <v>5</v>
      </c>
      <c r="G154" s="24">
        <v>5</v>
      </c>
      <c r="H154" s="33">
        <f t="shared" si="6"/>
        <v>234.85</v>
      </c>
      <c r="I154" s="33">
        <f t="shared" si="7"/>
        <v>3850</v>
      </c>
      <c r="J154" s="33">
        <f t="shared" si="8"/>
        <v>46.97</v>
      </c>
      <c r="K154" s="47" t="s">
        <v>4010</v>
      </c>
      <c r="L154" s="190" t="s">
        <v>32</v>
      </c>
      <c r="M154" s="169"/>
      <c r="N154" s="44"/>
      <c r="O154" s="37"/>
      <c r="P154" s="37"/>
      <c r="Q154" s="46"/>
    </row>
    <row r="155" s="1" customFormat="1" customHeight="1" spans="1:17">
      <c r="A155" s="37">
        <v>32</v>
      </c>
      <c r="B155" s="15" t="s">
        <v>4011</v>
      </c>
      <c r="C155" s="38" t="s">
        <v>4012</v>
      </c>
      <c r="D155" s="38" t="s">
        <v>4013</v>
      </c>
      <c r="E155" s="37" t="s">
        <v>2826</v>
      </c>
      <c r="F155" s="24">
        <v>6.4</v>
      </c>
      <c r="G155" s="24">
        <v>6.4</v>
      </c>
      <c r="H155" s="33">
        <f t="shared" si="6"/>
        <v>300.608</v>
      </c>
      <c r="I155" s="33">
        <f t="shared" si="7"/>
        <v>4928</v>
      </c>
      <c r="J155" s="33">
        <f t="shared" si="8"/>
        <v>60.1216</v>
      </c>
      <c r="K155" s="47" t="s">
        <v>4014</v>
      </c>
      <c r="L155" s="190" t="s">
        <v>32</v>
      </c>
      <c r="M155" s="170"/>
      <c r="N155" s="44"/>
      <c r="O155" s="37"/>
      <c r="P155" s="37"/>
      <c r="Q155" s="46"/>
    </row>
    <row r="156" s="1" customFormat="1" customHeight="1" spans="1:17">
      <c r="A156" s="15">
        <v>32</v>
      </c>
      <c r="B156" s="15" t="s">
        <v>4011</v>
      </c>
      <c r="C156" s="38" t="s">
        <v>4012</v>
      </c>
      <c r="D156" s="38" t="s">
        <v>4013</v>
      </c>
      <c r="E156" s="37" t="s">
        <v>3847</v>
      </c>
      <c r="F156" s="24">
        <v>3</v>
      </c>
      <c r="G156" s="24">
        <v>3</v>
      </c>
      <c r="H156" s="33">
        <f t="shared" si="6"/>
        <v>140.91</v>
      </c>
      <c r="I156" s="33">
        <f t="shared" si="7"/>
        <v>2310</v>
      </c>
      <c r="J156" s="33">
        <f t="shared" si="8"/>
        <v>28.182</v>
      </c>
      <c r="K156" s="47" t="s">
        <v>4014</v>
      </c>
      <c r="L156" s="190" t="s">
        <v>32</v>
      </c>
      <c r="M156" s="168"/>
      <c r="N156" s="44"/>
      <c r="O156" s="37"/>
      <c r="P156" s="37"/>
      <c r="Q156" s="46"/>
    </row>
    <row r="157" s="1" customFormat="1" customHeight="1" spans="1:17">
      <c r="A157" s="37">
        <v>32</v>
      </c>
      <c r="B157" s="15" t="s">
        <v>4011</v>
      </c>
      <c r="C157" s="38" t="s">
        <v>4012</v>
      </c>
      <c r="D157" s="38" t="s">
        <v>4013</v>
      </c>
      <c r="E157" s="37" t="s">
        <v>3979</v>
      </c>
      <c r="F157" s="24">
        <v>4.5</v>
      </c>
      <c r="G157" s="24">
        <v>4.5</v>
      </c>
      <c r="H157" s="33">
        <f t="shared" si="6"/>
        <v>211.365</v>
      </c>
      <c r="I157" s="33">
        <f t="shared" si="7"/>
        <v>3465</v>
      </c>
      <c r="J157" s="33">
        <f t="shared" si="8"/>
        <v>42.273</v>
      </c>
      <c r="K157" s="47" t="s">
        <v>4014</v>
      </c>
      <c r="L157" s="190" t="s">
        <v>32</v>
      </c>
      <c r="M157" s="169"/>
      <c r="N157" s="44"/>
      <c r="O157" s="37"/>
      <c r="P157" s="37"/>
      <c r="Q157" s="46"/>
    </row>
    <row r="158" s="1" customFormat="1" customHeight="1" spans="1:17">
      <c r="A158" s="37">
        <v>32</v>
      </c>
      <c r="B158" s="15" t="s">
        <v>4011</v>
      </c>
      <c r="C158" s="38" t="s">
        <v>4012</v>
      </c>
      <c r="D158" s="38" t="s">
        <v>4013</v>
      </c>
      <c r="E158" s="37" t="s">
        <v>3861</v>
      </c>
      <c r="F158" s="24">
        <v>7.5</v>
      </c>
      <c r="G158" s="24">
        <v>7.5</v>
      </c>
      <c r="H158" s="33">
        <f t="shared" si="6"/>
        <v>352.275</v>
      </c>
      <c r="I158" s="33">
        <f t="shared" si="7"/>
        <v>5775</v>
      </c>
      <c r="J158" s="33">
        <f t="shared" si="8"/>
        <v>70.455</v>
      </c>
      <c r="K158" s="47" t="s">
        <v>4014</v>
      </c>
      <c r="L158" s="190" t="s">
        <v>32</v>
      </c>
      <c r="M158" s="169"/>
      <c r="N158" s="44"/>
      <c r="O158" s="37"/>
      <c r="P158" s="37"/>
      <c r="Q158" s="46"/>
    </row>
    <row r="159" s="1" customFormat="1" customHeight="1" spans="1:17">
      <c r="A159" s="37">
        <v>32</v>
      </c>
      <c r="B159" s="15" t="s">
        <v>4011</v>
      </c>
      <c r="C159" s="38" t="s">
        <v>4012</v>
      </c>
      <c r="D159" s="38" t="s">
        <v>4013</v>
      </c>
      <c r="E159" s="37" t="s">
        <v>3987</v>
      </c>
      <c r="F159" s="24">
        <v>8</v>
      </c>
      <c r="G159" s="24">
        <v>8</v>
      </c>
      <c r="H159" s="33">
        <f t="shared" si="6"/>
        <v>375.76</v>
      </c>
      <c r="I159" s="33">
        <f t="shared" si="7"/>
        <v>6160</v>
      </c>
      <c r="J159" s="33">
        <f t="shared" si="8"/>
        <v>75.152</v>
      </c>
      <c r="K159" s="47" t="s">
        <v>4014</v>
      </c>
      <c r="L159" s="190" t="s">
        <v>32</v>
      </c>
      <c r="M159" s="169"/>
      <c r="N159" s="44"/>
      <c r="O159" s="37"/>
      <c r="P159" s="37"/>
      <c r="Q159" s="46"/>
    </row>
    <row r="160" s="1" customFormat="1" customHeight="1" spans="1:17">
      <c r="A160" s="37">
        <v>33</v>
      </c>
      <c r="B160" s="15" t="s">
        <v>4015</v>
      </c>
      <c r="C160" s="38" t="s">
        <v>3975</v>
      </c>
      <c r="D160" s="38" t="s">
        <v>4016</v>
      </c>
      <c r="E160" s="37" t="s">
        <v>4017</v>
      </c>
      <c r="F160" s="24">
        <v>6.5</v>
      </c>
      <c r="G160" s="24">
        <v>6.5</v>
      </c>
      <c r="H160" s="33">
        <f t="shared" si="6"/>
        <v>305.305</v>
      </c>
      <c r="I160" s="33">
        <f t="shared" si="7"/>
        <v>5005</v>
      </c>
      <c r="J160" s="33">
        <f t="shared" si="8"/>
        <v>61.061</v>
      </c>
      <c r="K160" s="47" t="s">
        <v>4018</v>
      </c>
      <c r="L160" s="190" t="s">
        <v>32</v>
      </c>
      <c r="M160" s="170"/>
      <c r="N160" s="44"/>
      <c r="O160" s="37"/>
      <c r="P160" s="37"/>
      <c r="Q160" s="46"/>
    </row>
    <row r="161" s="1" customFormat="1" customHeight="1" spans="1:17">
      <c r="A161" s="15">
        <v>33</v>
      </c>
      <c r="B161" s="15" t="s">
        <v>4015</v>
      </c>
      <c r="C161" s="38" t="s">
        <v>3975</v>
      </c>
      <c r="D161" s="38" t="s">
        <v>4016</v>
      </c>
      <c r="E161" s="37" t="s">
        <v>113</v>
      </c>
      <c r="F161" s="24">
        <v>5</v>
      </c>
      <c r="G161" s="24">
        <v>5</v>
      </c>
      <c r="H161" s="33">
        <f t="shared" si="6"/>
        <v>234.85</v>
      </c>
      <c r="I161" s="33">
        <f t="shared" si="7"/>
        <v>3850</v>
      </c>
      <c r="J161" s="33">
        <f t="shared" si="8"/>
        <v>46.97</v>
      </c>
      <c r="K161" s="47" t="s">
        <v>4018</v>
      </c>
      <c r="L161" s="190" t="s">
        <v>32</v>
      </c>
      <c r="M161" s="168"/>
      <c r="N161" s="44"/>
      <c r="O161" s="37"/>
      <c r="P161" s="37"/>
      <c r="Q161" s="46"/>
    </row>
    <row r="162" s="1" customFormat="1" customHeight="1" spans="1:17">
      <c r="A162" s="37">
        <v>33</v>
      </c>
      <c r="B162" s="15" t="s">
        <v>4015</v>
      </c>
      <c r="C162" s="38" t="s">
        <v>3975</v>
      </c>
      <c r="D162" s="38" t="s">
        <v>4016</v>
      </c>
      <c r="E162" s="37" t="s">
        <v>3847</v>
      </c>
      <c r="F162" s="24">
        <v>7</v>
      </c>
      <c r="G162" s="24">
        <v>7</v>
      </c>
      <c r="H162" s="33">
        <f t="shared" si="6"/>
        <v>328.79</v>
      </c>
      <c r="I162" s="33">
        <f t="shared" si="7"/>
        <v>5390</v>
      </c>
      <c r="J162" s="33">
        <f t="shared" si="8"/>
        <v>65.758</v>
      </c>
      <c r="K162" s="47" t="s">
        <v>4018</v>
      </c>
      <c r="L162" s="190" t="s">
        <v>32</v>
      </c>
      <c r="M162" s="169"/>
      <c r="N162" s="44"/>
      <c r="O162" s="37"/>
      <c r="P162" s="37"/>
      <c r="Q162" s="46"/>
    </row>
    <row r="163" s="1" customFormat="1" customHeight="1" spans="1:17">
      <c r="A163" s="37">
        <v>33</v>
      </c>
      <c r="B163" s="15" t="s">
        <v>4015</v>
      </c>
      <c r="C163" s="38" t="s">
        <v>3975</v>
      </c>
      <c r="D163" s="38" t="s">
        <v>4016</v>
      </c>
      <c r="E163" s="37" t="s">
        <v>2789</v>
      </c>
      <c r="F163" s="24">
        <v>2</v>
      </c>
      <c r="G163" s="24">
        <v>2</v>
      </c>
      <c r="H163" s="33">
        <f t="shared" si="6"/>
        <v>93.94</v>
      </c>
      <c r="I163" s="33">
        <f t="shared" si="7"/>
        <v>1540</v>
      </c>
      <c r="J163" s="33">
        <f t="shared" si="8"/>
        <v>18.788</v>
      </c>
      <c r="K163" s="47" t="s">
        <v>4018</v>
      </c>
      <c r="L163" s="190" t="s">
        <v>32</v>
      </c>
      <c r="M163" s="169"/>
      <c r="N163" s="44"/>
      <c r="O163" s="37"/>
      <c r="P163" s="37"/>
      <c r="Q163" s="46"/>
    </row>
    <row r="164" s="1" customFormat="1" customHeight="1" spans="1:17">
      <c r="A164" s="37">
        <v>33</v>
      </c>
      <c r="B164" s="15" t="s">
        <v>4015</v>
      </c>
      <c r="C164" s="38" t="s">
        <v>3975</v>
      </c>
      <c r="D164" s="38" t="s">
        <v>4016</v>
      </c>
      <c r="E164" s="37" t="s">
        <v>3979</v>
      </c>
      <c r="F164" s="24">
        <v>4</v>
      </c>
      <c r="G164" s="24">
        <v>4</v>
      </c>
      <c r="H164" s="33">
        <f t="shared" si="6"/>
        <v>187.88</v>
      </c>
      <c r="I164" s="33">
        <f t="shared" si="7"/>
        <v>3080</v>
      </c>
      <c r="J164" s="33">
        <f t="shared" si="8"/>
        <v>37.576</v>
      </c>
      <c r="K164" s="47" t="s">
        <v>4018</v>
      </c>
      <c r="L164" s="190" t="s">
        <v>32</v>
      </c>
      <c r="M164" s="170"/>
      <c r="N164" s="44"/>
      <c r="O164" s="37"/>
      <c r="P164" s="37"/>
      <c r="Q164" s="46"/>
    </row>
    <row r="165" s="1" customFormat="1" customHeight="1" spans="1:17">
      <c r="A165" s="37">
        <v>34</v>
      </c>
      <c r="B165" s="15" t="s">
        <v>4019</v>
      </c>
      <c r="C165" s="38" t="s">
        <v>4020</v>
      </c>
      <c r="D165" s="38" t="s">
        <v>4021</v>
      </c>
      <c r="E165" s="37" t="s">
        <v>2826</v>
      </c>
      <c r="F165" s="24">
        <v>11</v>
      </c>
      <c r="G165" s="24">
        <v>11</v>
      </c>
      <c r="H165" s="33">
        <f t="shared" si="6"/>
        <v>516.67</v>
      </c>
      <c r="I165" s="33">
        <f t="shared" si="7"/>
        <v>8470</v>
      </c>
      <c r="J165" s="33">
        <f t="shared" si="8"/>
        <v>103.334</v>
      </c>
      <c r="K165" s="47" t="s">
        <v>4022</v>
      </c>
      <c r="L165" s="190" t="s">
        <v>32</v>
      </c>
      <c r="M165" s="168"/>
      <c r="N165" s="44"/>
      <c r="O165" s="37"/>
      <c r="P165" s="37"/>
      <c r="Q165" s="46"/>
    </row>
    <row r="166" s="1" customFormat="1" customHeight="1" spans="1:17">
      <c r="A166" s="15">
        <v>34</v>
      </c>
      <c r="B166" s="15" t="s">
        <v>4019</v>
      </c>
      <c r="C166" s="38" t="s">
        <v>4020</v>
      </c>
      <c r="D166" s="38" t="s">
        <v>4021</v>
      </c>
      <c r="E166" s="37" t="s">
        <v>4023</v>
      </c>
      <c r="F166" s="24">
        <v>12.81</v>
      </c>
      <c r="G166" s="24">
        <v>12.81</v>
      </c>
      <c r="H166" s="33">
        <f t="shared" si="6"/>
        <v>601.6857</v>
      </c>
      <c r="I166" s="33">
        <f t="shared" si="7"/>
        <v>9863.7</v>
      </c>
      <c r="J166" s="33">
        <f t="shared" si="8"/>
        <v>120.33714</v>
      </c>
      <c r="K166" s="47" t="s">
        <v>4022</v>
      </c>
      <c r="L166" s="190" t="s">
        <v>32</v>
      </c>
      <c r="M166" s="169"/>
      <c r="N166" s="44"/>
      <c r="O166" s="37"/>
      <c r="P166" s="37"/>
      <c r="Q166" s="46"/>
    </row>
    <row r="167" s="1" customFormat="1" customHeight="1" spans="1:17">
      <c r="A167" s="37">
        <v>34</v>
      </c>
      <c r="B167" s="15" t="s">
        <v>4019</v>
      </c>
      <c r="C167" s="38" t="s">
        <v>4020</v>
      </c>
      <c r="D167" s="38" t="s">
        <v>4021</v>
      </c>
      <c r="E167" s="37" t="s">
        <v>4024</v>
      </c>
      <c r="F167" s="24">
        <v>5.74</v>
      </c>
      <c r="G167" s="24">
        <v>5.74</v>
      </c>
      <c r="H167" s="33">
        <f t="shared" si="6"/>
        <v>269.6078</v>
      </c>
      <c r="I167" s="33">
        <f t="shared" si="7"/>
        <v>4419.8</v>
      </c>
      <c r="J167" s="33">
        <f t="shared" si="8"/>
        <v>53.92156</v>
      </c>
      <c r="K167" s="47" t="s">
        <v>4022</v>
      </c>
      <c r="L167" s="190" t="s">
        <v>32</v>
      </c>
      <c r="M167" s="169"/>
      <c r="N167" s="44"/>
      <c r="O167" s="37"/>
      <c r="P167" s="37"/>
      <c r="Q167" s="46"/>
    </row>
    <row r="168" s="1" customFormat="1" customHeight="1" spans="1:17">
      <c r="A168" s="37">
        <v>34</v>
      </c>
      <c r="B168" s="15" t="s">
        <v>4019</v>
      </c>
      <c r="C168" s="38" t="s">
        <v>4020</v>
      </c>
      <c r="D168" s="38" t="s">
        <v>4021</v>
      </c>
      <c r="E168" s="37" t="s">
        <v>4025</v>
      </c>
      <c r="F168" s="24">
        <v>9.25</v>
      </c>
      <c r="G168" s="24">
        <v>9.25</v>
      </c>
      <c r="H168" s="33">
        <f t="shared" si="6"/>
        <v>434.4725</v>
      </c>
      <c r="I168" s="33">
        <f t="shared" si="7"/>
        <v>7122.5</v>
      </c>
      <c r="J168" s="33">
        <f t="shared" si="8"/>
        <v>86.8945</v>
      </c>
      <c r="K168" s="47" t="s">
        <v>4022</v>
      </c>
      <c r="L168" s="190" t="s">
        <v>32</v>
      </c>
      <c r="M168" s="170"/>
      <c r="N168" s="44"/>
      <c r="O168" s="37"/>
      <c r="P168" s="37"/>
      <c r="Q168" s="46"/>
    </row>
    <row r="169" s="1" customFormat="1" customHeight="1" spans="1:17">
      <c r="A169" s="37">
        <v>35</v>
      </c>
      <c r="B169" s="15" t="s">
        <v>4026</v>
      </c>
      <c r="C169" s="38" t="s">
        <v>4027</v>
      </c>
      <c r="D169" s="38" t="s">
        <v>4028</v>
      </c>
      <c r="E169" s="37" t="s">
        <v>1366</v>
      </c>
      <c r="F169" s="24">
        <v>7.6</v>
      </c>
      <c r="G169" s="24">
        <v>7.6</v>
      </c>
      <c r="H169" s="33">
        <f t="shared" si="6"/>
        <v>356.972</v>
      </c>
      <c r="I169" s="33">
        <f t="shared" si="7"/>
        <v>5852</v>
      </c>
      <c r="J169" s="33">
        <f t="shared" si="8"/>
        <v>71.3944</v>
      </c>
      <c r="K169" s="47" t="s">
        <v>4029</v>
      </c>
      <c r="L169" s="190" t="s">
        <v>32</v>
      </c>
      <c r="M169" s="168"/>
      <c r="N169" s="44"/>
      <c r="O169" s="37"/>
      <c r="P169" s="37"/>
      <c r="Q169" s="46"/>
    </row>
    <row r="170" s="1" customFormat="1" customHeight="1" spans="1:17">
      <c r="A170" s="37">
        <v>35</v>
      </c>
      <c r="B170" s="15" t="s">
        <v>4026</v>
      </c>
      <c r="C170" s="38" t="s">
        <v>4027</v>
      </c>
      <c r="D170" s="38" t="s">
        <v>4028</v>
      </c>
      <c r="E170" s="37" t="s">
        <v>3876</v>
      </c>
      <c r="F170" s="24">
        <v>5.6</v>
      </c>
      <c r="G170" s="24">
        <v>5.6</v>
      </c>
      <c r="H170" s="33">
        <f t="shared" si="6"/>
        <v>263.032</v>
      </c>
      <c r="I170" s="33">
        <f t="shared" si="7"/>
        <v>4312</v>
      </c>
      <c r="J170" s="33">
        <f t="shared" si="8"/>
        <v>52.6064</v>
      </c>
      <c r="K170" s="47" t="s">
        <v>4029</v>
      </c>
      <c r="L170" s="190" t="s">
        <v>32</v>
      </c>
      <c r="M170" s="169"/>
      <c r="N170" s="44"/>
      <c r="O170" s="37"/>
      <c r="P170" s="37"/>
      <c r="Q170" s="46"/>
    </row>
    <row r="171" s="1" customFormat="1" customHeight="1" spans="1:17">
      <c r="A171" s="15">
        <v>35</v>
      </c>
      <c r="B171" s="15" t="s">
        <v>4026</v>
      </c>
      <c r="C171" s="38" t="s">
        <v>4027</v>
      </c>
      <c r="D171" s="38" t="s">
        <v>4028</v>
      </c>
      <c r="E171" s="37" t="s">
        <v>3849</v>
      </c>
      <c r="F171" s="24">
        <v>7</v>
      </c>
      <c r="G171" s="24">
        <v>7</v>
      </c>
      <c r="H171" s="33">
        <f t="shared" si="6"/>
        <v>328.79</v>
      </c>
      <c r="I171" s="33">
        <f t="shared" si="7"/>
        <v>5390</v>
      </c>
      <c r="J171" s="33">
        <f t="shared" si="8"/>
        <v>65.758</v>
      </c>
      <c r="K171" s="47" t="s">
        <v>4029</v>
      </c>
      <c r="L171" s="190" t="s">
        <v>32</v>
      </c>
      <c r="M171" s="169"/>
      <c r="N171" s="44"/>
      <c r="O171" s="37"/>
      <c r="P171" s="37"/>
      <c r="Q171" s="46"/>
    </row>
    <row r="172" s="1" customFormat="1" customHeight="1" spans="1:17">
      <c r="A172" s="37">
        <v>35</v>
      </c>
      <c r="B172" s="15" t="s">
        <v>4026</v>
      </c>
      <c r="C172" s="38" t="s">
        <v>4027</v>
      </c>
      <c r="D172" s="38" t="s">
        <v>4028</v>
      </c>
      <c r="E172" s="37" t="s">
        <v>30</v>
      </c>
      <c r="F172" s="24">
        <v>8.8</v>
      </c>
      <c r="G172" s="24">
        <v>8.8</v>
      </c>
      <c r="H172" s="33">
        <f t="shared" si="6"/>
        <v>413.336</v>
      </c>
      <c r="I172" s="33">
        <f t="shared" si="7"/>
        <v>6776</v>
      </c>
      <c r="J172" s="33">
        <f t="shared" si="8"/>
        <v>82.6672</v>
      </c>
      <c r="K172" s="47" t="s">
        <v>4029</v>
      </c>
      <c r="L172" s="190" t="s">
        <v>32</v>
      </c>
      <c r="M172" s="169"/>
      <c r="N172" s="44"/>
      <c r="O172" s="37"/>
      <c r="P172" s="37"/>
      <c r="Q172" s="46"/>
    </row>
    <row r="173" s="1" customFormat="1" customHeight="1" spans="1:17">
      <c r="A173" s="37">
        <v>35</v>
      </c>
      <c r="B173" s="15" t="s">
        <v>4026</v>
      </c>
      <c r="C173" s="38" t="s">
        <v>4027</v>
      </c>
      <c r="D173" s="38" t="s">
        <v>4028</v>
      </c>
      <c r="E173" s="37" t="s">
        <v>3900</v>
      </c>
      <c r="F173" s="24">
        <v>9.8</v>
      </c>
      <c r="G173" s="24">
        <v>9.8</v>
      </c>
      <c r="H173" s="33">
        <f t="shared" si="6"/>
        <v>460.306</v>
      </c>
      <c r="I173" s="33">
        <f t="shared" si="7"/>
        <v>7546</v>
      </c>
      <c r="J173" s="33">
        <f t="shared" si="8"/>
        <v>92.0612</v>
      </c>
      <c r="K173" s="47" t="s">
        <v>4029</v>
      </c>
      <c r="L173" s="190" t="s">
        <v>32</v>
      </c>
      <c r="M173" s="170"/>
      <c r="N173" s="44"/>
      <c r="O173" s="37"/>
      <c r="P173" s="37"/>
      <c r="Q173" s="46"/>
    </row>
    <row r="174" s="1" customFormat="1" customHeight="1" spans="1:17">
      <c r="A174" s="37">
        <v>36</v>
      </c>
      <c r="B174" s="15" t="s">
        <v>4030</v>
      </c>
      <c r="C174" s="38" t="s">
        <v>3928</v>
      </c>
      <c r="D174" s="38" t="s">
        <v>4031</v>
      </c>
      <c r="E174" s="37" t="s">
        <v>3850</v>
      </c>
      <c r="F174" s="24">
        <v>10.4</v>
      </c>
      <c r="G174" s="24">
        <v>10.4</v>
      </c>
      <c r="H174" s="33">
        <f t="shared" si="6"/>
        <v>488.488</v>
      </c>
      <c r="I174" s="33">
        <f t="shared" si="7"/>
        <v>8008</v>
      </c>
      <c r="J174" s="33">
        <f t="shared" si="8"/>
        <v>97.6976</v>
      </c>
      <c r="K174" s="47" t="s">
        <v>4032</v>
      </c>
      <c r="L174" s="190" t="s">
        <v>32</v>
      </c>
      <c r="M174" s="168"/>
      <c r="N174" s="44"/>
      <c r="O174" s="37"/>
      <c r="P174" s="37"/>
      <c r="Q174" s="46"/>
    </row>
    <row r="175" s="1" customFormat="1" customHeight="1" spans="1:17">
      <c r="A175" s="37">
        <v>36</v>
      </c>
      <c r="B175" s="15" t="s">
        <v>4030</v>
      </c>
      <c r="C175" s="38" t="s">
        <v>3928</v>
      </c>
      <c r="D175" s="38" t="s">
        <v>4031</v>
      </c>
      <c r="E175" s="37" t="s">
        <v>4033</v>
      </c>
      <c r="F175" s="24">
        <v>11.4</v>
      </c>
      <c r="G175" s="24">
        <v>11.4</v>
      </c>
      <c r="H175" s="33">
        <f t="shared" si="6"/>
        <v>535.458</v>
      </c>
      <c r="I175" s="33">
        <f t="shared" si="7"/>
        <v>8778</v>
      </c>
      <c r="J175" s="33">
        <f t="shared" si="8"/>
        <v>107.0916</v>
      </c>
      <c r="K175" s="47" t="s">
        <v>4032</v>
      </c>
      <c r="L175" s="190" t="s">
        <v>32</v>
      </c>
      <c r="M175" s="169"/>
      <c r="N175" s="44"/>
      <c r="O175" s="37"/>
      <c r="P175" s="37"/>
      <c r="Q175" s="46"/>
    </row>
    <row r="176" s="1" customFormat="1" customHeight="1" spans="1:17">
      <c r="A176" s="15">
        <v>36</v>
      </c>
      <c r="B176" s="15" t="s">
        <v>4030</v>
      </c>
      <c r="C176" s="38" t="s">
        <v>3928</v>
      </c>
      <c r="D176" s="38" t="s">
        <v>4031</v>
      </c>
      <c r="E176" s="37" t="s">
        <v>3849</v>
      </c>
      <c r="F176" s="24">
        <v>17.4</v>
      </c>
      <c r="G176" s="24">
        <v>17.4</v>
      </c>
      <c r="H176" s="33">
        <f t="shared" si="6"/>
        <v>817.278</v>
      </c>
      <c r="I176" s="33">
        <f t="shared" si="7"/>
        <v>13398</v>
      </c>
      <c r="J176" s="33">
        <f t="shared" si="8"/>
        <v>163.4556</v>
      </c>
      <c r="K176" s="47" t="s">
        <v>4032</v>
      </c>
      <c r="L176" s="190" t="s">
        <v>32</v>
      </c>
      <c r="M176" s="169"/>
      <c r="N176" s="44"/>
      <c r="O176" s="37"/>
      <c r="P176" s="37"/>
      <c r="Q176" s="46"/>
    </row>
    <row r="177" s="1" customFormat="1" customHeight="1" spans="1:17">
      <c r="A177" s="37">
        <v>36</v>
      </c>
      <c r="B177" s="15" t="s">
        <v>4030</v>
      </c>
      <c r="C177" s="38" t="s">
        <v>3928</v>
      </c>
      <c r="D177" s="38" t="s">
        <v>4031</v>
      </c>
      <c r="E177" s="37" t="s">
        <v>30</v>
      </c>
      <c r="F177" s="24">
        <v>18.2</v>
      </c>
      <c r="G177" s="24">
        <v>18.2</v>
      </c>
      <c r="H177" s="33">
        <f t="shared" si="6"/>
        <v>854.854</v>
      </c>
      <c r="I177" s="33">
        <f t="shared" si="7"/>
        <v>14014</v>
      </c>
      <c r="J177" s="33">
        <f t="shared" si="8"/>
        <v>170.9708</v>
      </c>
      <c r="K177" s="47" t="s">
        <v>4032</v>
      </c>
      <c r="L177" s="190" t="s">
        <v>32</v>
      </c>
      <c r="M177" s="169"/>
      <c r="N177" s="44"/>
      <c r="O177" s="37"/>
      <c r="P177" s="37"/>
      <c r="Q177" s="46"/>
    </row>
    <row r="178" s="1" customFormat="1" customHeight="1" spans="1:17">
      <c r="A178" s="37">
        <v>37</v>
      </c>
      <c r="B178" s="15" t="s">
        <v>4034</v>
      </c>
      <c r="C178" s="38" t="s">
        <v>3858</v>
      </c>
      <c r="D178" s="38" t="s">
        <v>4035</v>
      </c>
      <c r="E178" s="37" t="s">
        <v>4036</v>
      </c>
      <c r="F178" s="24">
        <v>10.6</v>
      </c>
      <c r="G178" s="24">
        <v>10.6</v>
      </c>
      <c r="H178" s="33">
        <f t="shared" si="6"/>
        <v>497.882</v>
      </c>
      <c r="I178" s="33">
        <f t="shared" si="7"/>
        <v>8162</v>
      </c>
      <c r="J178" s="33">
        <f t="shared" si="8"/>
        <v>99.5764</v>
      </c>
      <c r="K178" s="47" t="s">
        <v>4037</v>
      </c>
      <c r="L178" s="190" t="s">
        <v>32</v>
      </c>
      <c r="M178" s="170"/>
      <c r="N178" s="44"/>
      <c r="O178" s="37"/>
      <c r="P178" s="37"/>
      <c r="Q178" s="46"/>
    </row>
    <row r="179" s="1" customFormat="1" customHeight="1" spans="1:17">
      <c r="A179" s="37">
        <v>37</v>
      </c>
      <c r="B179" s="15" t="s">
        <v>4034</v>
      </c>
      <c r="C179" s="38" t="s">
        <v>3858</v>
      </c>
      <c r="D179" s="38" t="s">
        <v>4035</v>
      </c>
      <c r="E179" s="37" t="s">
        <v>3883</v>
      </c>
      <c r="F179" s="24">
        <v>1.2</v>
      </c>
      <c r="G179" s="24">
        <v>1.2</v>
      </c>
      <c r="H179" s="33">
        <f t="shared" si="6"/>
        <v>56.364</v>
      </c>
      <c r="I179" s="33">
        <f t="shared" si="7"/>
        <v>924</v>
      </c>
      <c r="J179" s="33">
        <f t="shared" si="8"/>
        <v>11.2728</v>
      </c>
      <c r="K179" s="47" t="s">
        <v>4037</v>
      </c>
      <c r="L179" s="190" t="s">
        <v>32</v>
      </c>
      <c r="M179" s="168"/>
      <c r="N179" s="44"/>
      <c r="O179" s="37"/>
      <c r="P179" s="37"/>
      <c r="Q179" s="46"/>
    </row>
    <row r="180" s="1" customFormat="1" customHeight="1" spans="1:17">
      <c r="A180" s="37">
        <v>37</v>
      </c>
      <c r="B180" s="15" t="s">
        <v>4034</v>
      </c>
      <c r="C180" s="38" t="s">
        <v>3858</v>
      </c>
      <c r="D180" s="38" t="s">
        <v>4035</v>
      </c>
      <c r="E180" s="37" t="s">
        <v>4038</v>
      </c>
      <c r="F180" s="24">
        <v>4.6</v>
      </c>
      <c r="G180" s="24">
        <v>4.6</v>
      </c>
      <c r="H180" s="33">
        <f t="shared" si="6"/>
        <v>216.062</v>
      </c>
      <c r="I180" s="33">
        <f t="shared" si="7"/>
        <v>3542</v>
      </c>
      <c r="J180" s="33">
        <f t="shared" si="8"/>
        <v>43.2124</v>
      </c>
      <c r="K180" s="47" t="s">
        <v>4037</v>
      </c>
      <c r="L180" s="190" t="s">
        <v>32</v>
      </c>
      <c r="M180" s="169"/>
      <c r="N180" s="44"/>
      <c r="O180" s="37"/>
      <c r="P180" s="37"/>
      <c r="Q180" s="46"/>
    </row>
    <row r="181" s="1" customFormat="1" customHeight="1" spans="1:17">
      <c r="A181" s="15">
        <v>37</v>
      </c>
      <c r="B181" s="15" t="s">
        <v>4034</v>
      </c>
      <c r="C181" s="38" t="s">
        <v>3858</v>
      </c>
      <c r="D181" s="38" t="s">
        <v>4035</v>
      </c>
      <c r="E181" s="37" t="s">
        <v>3876</v>
      </c>
      <c r="F181" s="24">
        <v>7.2</v>
      </c>
      <c r="G181" s="24">
        <v>7.2</v>
      </c>
      <c r="H181" s="33">
        <f t="shared" si="6"/>
        <v>338.184</v>
      </c>
      <c r="I181" s="33">
        <f t="shared" si="7"/>
        <v>5544</v>
      </c>
      <c r="J181" s="33">
        <f t="shared" si="8"/>
        <v>67.6368</v>
      </c>
      <c r="K181" s="47" t="s">
        <v>4037</v>
      </c>
      <c r="L181" s="190" t="s">
        <v>32</v>
      </c>
      <c r="M181" s="169"/>
      <c r="N181" s="44"/>
      <c r="O181" s="37"/>
      <c r="P181" s="37"/>
      <c r="Q181" s="46"/>
    </row>
    <row r="182" s="1" customFormat="1" customHeight="1" spans="1:17">
      <c r="A182" s="37">
        <v>37</v>
      </c>
      <c r="B182" s="15" t="s">
        <v>4034</v>
      </c>
      <c r="C182" s="38" t="s">
        <v>3858</v>
      </c>
      <c r="D182" s="38" t="s">
        <v>4035</v>
      </c>
      <c r="E182" s="37" t="s">
        <v>3879</v>
      </c>
      <c r="F182" s="24">
        <v>9.8</v>
      </c>
      <c r="G182" s="24">
        <v>9.8</v>
      </c>
      <c r="H182" s="33">
        <f t="shared" si="6"/>
        <v>460.306</v>
      </c>
      <c r="I182" s="33">
        <f t="shared" si="7"/>
        <v>7546</v>
      </c>
      <c r="J182" s="33">
        <f t="shared" si="8"/>
        <v>92.0612</v>
      </c>
      <c r="K182" s="47" t="s">
        <v>4037</v>
      </c>
      <c r="L182" s="190" t="s">
        <v>32</v>
      </c>
      <c r="M182" s="169"/>
      <c r="N182" s="44"/>
      <c r="O182" s="37"/>
      <c r="P182" s="37"/>
      <c r="Q182" s="46"/>
    </row>
    <row r="183" s="1" customFormat="1" customHeight="1" spans="1:17">
      <c r="A183" s="37">
        <v>38</v>
      </c>
      <c r="B183" s="15" t="s">
        <v>4039</v>
      </c>
      <c r="C183" s="38" t="s">
        <v>3937</v>
      </c>
      <c r="D183" s="38" t="s">
        <v>4040</v>
      </c>
      <c r="E183" s="37" t="s">
        <v>3977</v>
      </c>
      <c r="F183" s="24">
        <v>6.4</v>
      </c>
      <c r="G183" s="24">
        <v>6.4</v>
      </c>
      <c r="H183" s="33">
        <f t="shared" si="6"/>
        <v>300.608</v>
      </c>
      <c r="I183" s="33">
        <f t="shared" si="7"/>
        <v>4928</v>
      </c>
      <c r="J183" s="33">
        <f t="shared" si="8"/>
        <v>60.1216</v>
      </c>
      <c r="K183" s="47" t="s">
        <v>4041</v>
      </c>
      <c r="L183" s="190" t="s">
        <v>32</v>
      </c>
      <c r="M183" s="170"/>
      <c r="N183" s="44"/>
      <c r="O183" s="37"/>
      <c r="P183" s="37"/>
      <c r="Q183" s="46"/>
    </row>
    <row r="184" s="1" customFormat="1" customHeight="1" spans="1:17">
      <c r="A184" s="37">
        <v>38</v>
      </c>
      <c r="B184" s="15" t="s">
        <v>4039</v>
      </c>
      <c r="C184" s="38" t="s">
        <v>3937</v>
      </c>
      <c r="D184" s="38" t="s">
        <v>4040</v>
      </c>
      <c r="E184" s="37" t="s">
        <v>3160</v>
      </c>
      <c r="F184" s="24">
        <v>7</v>
      </c>
      <c r="G184" s="24">
        <v>7</v>
      </c>
      <c r="H184" s="33">
        <f t="shared" si="6"/>
        <v>328.79</v>
      </c>
      <c r="I184" s="33">
        <f t="shared" si="7"/>
        <v>5390</v>
      </c>
      <c r="J184" s="33">
        <f t="shared" si="8"/>
        <v>65.758</v>
      </c>
      <c r="K184" s="47" t="s">
        <v>4041</v>
      </c>
      <c r="L184" s="190" t="s">
        <v>32</v>
      </c>
      <c r="M184" s="168"/>
      <c r="N184" s="44"/>
      <c r="O184" s="37"/>
      <c r="P184" s="37"/>
      <c r="Q184" s="46"/>
    </row>
    <row r="185" s="1" customFormat="1" customHeight="1" spans="1:17">
      <c r="A185" s="37">
        <v>38</v>
      </c>
      <c r="B185" s="15" t="s">
        <v>4039</v>
      </c>
      <c r="C185" s="38" t="s">
        <v>3937</v>
      </c>
      <c r="D185" s="38" t="s">
        <v>4040</v>
      </c>
      <c r="E185" s="37" t="s">
        <v>3956</v>
      </c>
      <c r="F185" s="24">
        <v>12</v>
      </c>
      <c r="G185" s="24">
        <v>12</v>
      </c>
      <c r="H185" s="33">
        <f t="shared" si="6"/>
        <v>563.64</v>
      </c>
      <c r="I185" s="33">
        <f t="shared" si="7"/>
        <v>9240</v>
      </c>
      <c r="J185" s="33">
        <f t="shared" si="8"/>
        <v>112.728</v>
      </c>
      <c r="K185" s="47" t="s">
        <v>4041</v>
      </c>
      <c r="L185" s="190" t="s">
        <v>32</v>
      </c>
      <c r="M185" s="169"/>
      <c r="N185" s="44"/>
      <c r="O185" s="37"/>
      <c r="P185" s="37"/>
      <c r="Q185" s="46"/>
    </row>
    <row r="186" s="1" customFormat="1" customHeight="1" spans="1:17">
      <c r="A186" s="15">
        <v>38</v>
      </c>
      <c r="B186" s="15" t="s">
        <v>4039</v>
      </c>
      <c r="C186" s="38" t="s">
        <v>3937</v>
      </c>
      <c r="D186" s="38" t="s">
        <v>4040</v>
      </c>
      <c r="E186" s="37" t="s">
        <v>4042</v>
      </c>
      <c r="F186" s="24">
        <v>5</v>
      </c>
      <c r="G186" s="24">
        <v>5</v>
      </c>
      <c r="H186" s="33">
        <f t="shared" si="6"/>
        <v>234.85</v>
      </c>
      <c r="I186" s="33">
        <f t="shared" si="7"/>
        <v>3850</v>
      </c>
      <c r="J186" s="33">
        <f t="shared" si="8"/>
        <v>46.97</v>
      </c>
      <c r="K186" s="47" t="s">
        <v>4041</v>
      </c>
      <c r="L186" s="190" t="s">
        <v>32</v>
      </c>
      <c r="M186" s="169"/>
      <c r="N186" s="44"/>
      <c r="O186" s="37"/>
      <c r="P186" s="37"/>
      <c r="Q186" s="46"/>
    </row>
    <row r="187" s="1" customFormat="1" customHeight="1" spans="1:17">
      <c r="A187" s="37">
        <v>38</v>
      </c>
      <c r="B187" s="15" t="s">
        <v>4039</v>
      </c>
      <c r="C187" s="38" t="s">
        <v>3937</v>
      </c>
      <c r="D187" s="38" t="s">
        <v>4040</v>
      </c>
      <c r="E187" s="37" t="s">
        <v>3869</v>
      </c>
      <c r="F187" s="24">
        <v>3</v>
      </c>
      <c r="G187" s="24">
        <v>3</v>
      </c>
      <c r="H187" s="33">
        <f t="shared" si="6"/>
        <v>140.91</v>
      </c>
      <c r="I187" s="33">
        <f t="shared" si="7"/>
        <v>2310</v>
      </c>
      <c r="J187" s="33">
        <f t="shared" si="8"/>
        <v>28.182</v>
      </c>
      <c r="K187" s="47" t="s">
        <v>4041</v>
      </c>
      <c r="L187" s="190" t="s">
        <v>32</v>
      </c>
      <c r="M187" s="169"/>
      <c r="N187" s="44"/>
      <c r="O187" s="37"/>
      <c r="P187" s="37"/>
      <c r="Q187" s="46"/>
    </row>
    <row r="188" s="1" customFormat="1" customHeight="1" spans="1:17">
      <c r="A188" s="37">
        <v>39</v>
      </c>
      <c r="B188" s="15" t="s">
        <v>4043</v>
      </c>
      <c r="C188" s="38" t="s">
        <v>4044</v>
      </c>
      <c r="D188" s="38" t="s">
        <v>4045</v>
      </c>
      <c r="E188" s="37" t="s">
        <v>3900</v>
      </c>
      <c r="F188" s="24">
        <v>10.45</v>
      </c>
      <c r="G188" s="24">
        <v>10.45</v>
      </c>
      <c r="H188" s="33">
        <f t="shared" si="6"/>
        <v>490.8365</v>
      </c>
      <c r="I188" s="33">
        <f t="shared" si="7"/>
        <v>8046.5</v>
      </c>
      <c r="J188" s="33">
        <f t="shared" si="8"/>
        <v>98.1673</v>
      </c>
      <c r="K188" s="47" t="s">
        <v>4046</v>
      </c>
      <c r="L188" s="190" t="s">
        <v>32</v>
      </c>
      <c r="M188" s="170"/>
      <c r="N188" s="44"/>
      <c r="O188" s="37"/>
      <c r="P188" s="37"/>
      <c r="Q188" s="46"/>
    </row>
    <row r="189" s="1" customFormat="1" customHeight="1" spans="1:17">
      <c r="A189" s="37">
        <v>39</v>
      </c>
      <c r="B189" s="15" t="s">
        <v>4043</v>
      </c>
      <c r="C189" s="38" t="s">
        <v>4044</v>
      </c>
      <c r="D189" s="38" t="s">
        <v>4045</v>
      </c>
      <c r="E189" s="37" t="s">
        <v>3851</v>
      </c>
      <c r="F189" s="24">
        <v>8.35</v>
      </c>
      <c r="G189" s="24">
        <v>8.35</v>
      </c>
      <c r="H189" s="33">
        <f t="shared" si="6"/>
        <v>392.1995</v>
      </c>
      <c r="I189" s="33">
        <f t="shared" si="7"/>
        <v>6429.5</v>
      </c>
      <c r="J189" s="33">
        <f t="shared" si="8"/>
        <v>78.4399</v>
      </c>
      <c r="K189" s="47" t="s">
        <v>4046</v>
      </c>
      <c r="L189" s="190" t="s">
        <v>32</v>
      </c>
      <c r="M189" s="168"/>
      <c r="N189" s="44"/>
      <c r="O189" s="37"/>
      <c r="P189" s="37"/>
      <c r="Q189" s="46"/>
    </row>
    <row r="190" s="1" customFormat="1" customHeight="1" spans="1:17">
      <c r="A190" s="37">
        <v>39</v>
      </c>
      <c r="B190" s="15" t="s">
        <v>4043</v>
      </c>
      <c r="C190" s="38" t="s">
        <v>4044</v>
      </c>
      <c r="D190" s="38" t="s">
        <v>4045</v>
      </c>
      <c r="E190" s="37" t="s">
        <v>3908</v>
      </c>
      <c r="F190" s="24">
        <v>1.4</v>
      </c>
      <c r="G190" s="24">
        <v>1.4</v>
      </c>
      <c r="H190" s="33">
        <f t="shared" si="6"/>
        <v>65.758</v>
      </c>
      <c r="I190" s="33">
        <f t="shared" si="7"/>
        <v>1078</v>
      </c>
      <c r="J190" s="33">
        <f t="shared" si="8"/>
        <v>13.1516</v>
      </c>
      <c r="K190" s="47" t="s">
        <v>4046</v>
      </c>
      <c r="L190" s="190" t="s">
        <v>32</v>
      </c>
      <c r="M190" s="169"/>
      <c r="N190" s="44"/>
      <c r="O190" s="37"/>
      <c r="P190" s="37"/>
      <c r="Q190" s="46"/>
    </row>
    <row r="191" s="1" customFormat="1" customHeight="1" spans="1:17">
      <c r="A191" s="15">
        <v>39</v>
      </c>
      <c r="B191" s="15" t="s">
        <v>4043</v>
      </c>
      <c r="C191" s="38" t="s">
        <v>4044</v>
      </c>
      <c r="D191" s="38" t="s">
        <v>4045</v>
      </c>
      <c r="E191" s="37" t="s">
        <v>3849</v>
      </c>
      <c r="F191" s="24">
        <v>4.8</v>
      </c>
      <c r="G191" s="24">
        <v>4.8</v>
      </c>
      <c r="H191" s="33">
        <f t="shared" si="6"/>
        <v>225.456</v>
      </c>
      <c r="I191" s="33">
        <f t="shared" si="7"/>
        <v>3696</v>
      </c>
      <c r="J191" s="33">
        <f t="shared" si="8"/>
        <v>45.0912</v>
      </c>
      <c r="K191" s="47" t="s">
        <v>4046</v>
      </c>
      <c r="L191" s="190" t="s">
        <v>32</v>
      </c>
      <c r="M191" s="169"/>
      <c r="N191" s="44"/>
      <c r="O191" s="37"/>
      <c r="P191" s="37"/>
      <c r="Q191" s="46"/>
    </row>
    <row r="192" s="1" customFormat="1" customHeight="1" spans="1:17">
      <c r="A192" s="37">
        <v>39</v>
      </c>
      <c r="B192" s="15" t="s">
        <v>4043</v>
      </c>
      <c r="C192" s="38" t="s">
        <v>4044</v>
      </c>
      <c r="D192" s="38" t="s">
        <v>4045</v>
      </c>
      <c r="E192" s="37" t="s">
        <v>3850</v>
      </c>
      <c r="F192" s="24">
        <v>8.4</v>
      </c>
      <c r="G192" s="24">
        <v>8.4</v>
      </c>
      <c r="H192" s="33">
        <f t="shared" si="6"/>
        <v>394.548</v>
      </c>
      <c r="I192" s="33">
        <f t="shared" si="7"/>
        <v>6468</v>
      </c>
      <c r="J192" s="33">
        <f t="shared" si="8"/>
        <v>78.9096</v>
      </c>
      <c r="K192" s="47" t="s">
        <v>4046</v>
      </c>
      <c r="L192" s="190" t="s">
        <v>32</v>
      </c>
      <c r="M192" s="169"/>
      <c r="N192" s="44"/>
      <c r="O192" s="37"/>
      <c r="P192" s="37"/>
      <c r="Q192" s="46"/>
    </row>
    <row r="193" s="1" customFormat="1" customHeight="1" spans="1:17">
      <c r="A193" s="37">
        <v>40</v>
      </c>
      <c r="B193" s="15" t="s">
        <v>4047</v>
      </c>
      <c r="C193" s="38" t="s">
        <v>4048</v>
      </c>
      <c r="D193" s="38" t="s">
        <v>4049</v>
      </c>
      <c r="E193" s="37" t="s">
        <v>3847</v>
      </c>
      <c r="F193" s="24">
        <v>10.1</v>
      </c>
      <c r="G193" s="24">
        <v>10.1</v>
      </c>
      <c r="H193" s="33">
        <f t="shared" si="6"/>
        <v>474.397</v>
      </c>
      <c r="I193" s="33">
        <f t="shared" si="7"/>
        <v>7777</v>
      </c>
      <c r="J193" s="33">
        <f t="shared" si="8"/>
        <v>94.8794</v>
      </c>
      <c r="K193" s="47" t="s">
        <v>4050</v>
      </c>
      <c r="L193" s="190" t="s">
        <v>32</v>
      </c>
      <c r="M193" s="170"/>
      <c r="N193" s="44"/>
      <c r="O193" s="37"/>
      <c r="P193" s="37"/>
      <c r="Q193" s="46"/>
    </row>
    <row r="194" s="1" customFormat="1" customHeight="1" spans="1:17">
      <c r="A194" s="37">
        <v>40</v>
      </c>
      <c r="B194" s="15" t="s">
        <v>4047</v>
      </c>
      <c r="C194" s="38" t="s">
        <v>4048</v>
      </c>
      <c r="D194" s="38" t="s">
        <v>4049</v>
      </c>
      <c r="E194" s="37" t="s">
        <v>3889</v>
      </c>
      <c r="F194" s="24">
        <v>1</v>
      </c>
      <c r="G194" s="24">
        <v>1</v>
      </c>
      <c r="H194" s="33">
        <f t="shared" si="6"/>
        <v>46.97</v>
      </c>
      <c r="I194" s="33">
        <f t="shared" si="7"/>
        <v>770</v>
      </c>
      <c r="J194" s="33">
        <f t="shared" si="8"/>
        <v>9.394</v>
      </c>
      <c r="K194" s="47" t="s">
        <v>4050</v>
      </c>
      <c r="L194" s="190" t="s">
        <v>32</v>
      </c>
      <c r="M194" s="168"/>
      <c r="N194" s="44"/>
      <c r="O194" s="37"/>
      <c r="P194" s="37"/>
      <c r="Q194" s="46"/>
    </row>
    <row r="195" s="1" customFormat="1" customHeight="1" spans="1:17">
      <c r="A195" s="37">
        <v>40</v>
      </c>
      <c r="B195" s="15" t="s">
        <v>4047</v>
      </c>
      <c r="C195" s="38" t="s">
        <v>4048</v>
      </c>
      <c r="D195" s="38" t="s">
        <v>4049</v>
      </c>
      <c r="E195" s="37" t="s">
        <v>4051</v>
      </c>
      <c r="F195" s="24">
        <v>6</v>
      </c>
      <c r="G195" s="24">
        <v>6</v>
      </c>
      <c r="H195" s="33">
        <f t="shared" si="6"/>
        <v>281.82</v>
      </c>
      <c r="I195" s="33">
        <f t="shared" si="7"/>
        <v>4620</v>
      </c>
      <c r="J195" s="33">
        <f t="shared" si="8"/>
        <v>56.364</v>
      </c>
      <c r="K195" s="47" t="s">
        <v>4050</v>
      </c>
      <c r="L195" s="190" t="s">
        <v>32</v>
      </c>
      <c r="M195" s="169"/>
      <c r="N195" s="44"/>
      <c r="O195" s="37"/>
      <c r="P195" s="37"/>
      <c r="Q195" s="46"/>
    </row>
    <row r="196" s="1" customFormat="1" customHeight="1" spans="1:17">
      <c r="A196" s="15">
        <v>40</v>
      </c>
      <c r="B196" s="15" t="s">
        <v>4047</v>
      </c>
      <c r="C196" s="38" t="s">
        <v>4048</v>
      </c>
      <c r="D196" s="38" t="s">
        <v>4049</v>
      </c>
      <c r="E196" s="37" t="s">
        <v>4052</v>
      </c>
      <c r="F196" s="24">
        <v>6</v>
      </c>
      <c r="G196" s="24">
        <v>6</v>
      </c>
      <c r="H196" s="33">
        <f t="shared" si="6"/>
        <v>281.82</v>
      </c>
      <c r="I196" s="33">
        <f t="shared" si="7"/>
        <v>4620</v>
      </c>
      <c r="J196" s="33">
        <f t="shared" si="8"/>
        <v>56.364</v>
      </c>
      <c r="K196" s="47" t="s">
        <v>4050</v>
      </c>
      <c r="L196" s="190" t="s">
        <v>32</v>
      </c>
      <c r="M196" s="169"/>
      <c r="N196" s="44"/>
      <c r="O196" s="37"/>
      <c r="P196" s="37"/>
      <c r="Q196" s="46"/>
    </row>
    <row r="197" s="1" customFormat="1" customHeight="1" spans="1:17">
      <c r="A197" s="37">
        <v>40</v>
      </c>
      <c r="B197" s="15" t="s">
        <v>4047</v>
      </c>
      <c r="C197" s="38" t="s">
        <v>4048</v>
      </c>
      <c r="D197" s="38" t="s">
        <v>4049</v>
      </c>
      <c r="E197" s="37" t="s">
        <v>3895</v>
      </c>
      <c r="F197" s="24">
        <v>10.3</v>
      </c>
      <c r="G197" s="24">
        <v>10.3</v>
      </c>
      <c r="H197" s="33">
        <f t="shared" si="6"/>
        <v>483.791</v>
      </c>
      <c r="I197" s="33">
        <f t="shared" si="7"/>
        <v>7931</v>
      </c>
      <c r="J197" s="33">
        <f t="shared" si="8"/>
        <v>96.7582</v>
      </c>
      <c r="K197" s="47" t="s">
        <v>4050</v>
      </c>
      <c r="L197" s="190" t="s">
        <v>32</v>
      </c>
      <c r="M197" s="169"/>
      <c r="N197" s="44"/>
      <c r="O197" s="37"/>
      <c r="P197" s="37"/>
      <c r="Q197" s="46"/>
    </row>
    <row r="198" s="1" customFormat="1" customHeight="1" spans="1:17">
      <c r="A198" s="37">
        <v>41</v>
      </c>
      <c r="B198" s="15" t="s">
        <v>4053</v>
      </c>
      <c r="C198" s="38" t="s">
        <v>4054</v>
      </c>
      <c r="D198" s="38" t="s">
        <v>4055</v>
      </c>
      <c r="E198" s="37" t="s">
        <v>4056</v>
      </c>
      <c r="F198" s="24">
        <v>10.1</v>
      </c>
      <c r="G198" s="24">
        <v>10.1</v>
      </c>
      <c r="H198" s="33">
        <f t="shared" si="6"/>
        <v>474.397</v>
      </c>
      <c r="I198" s="33">
        <f t="shared" si="7"/>
        <v>7777</v>
      </c>
      <c r="J198" s="33">
        <f t="shared" si="8"/>
        <v>94.8794</v>
      </c>
      <c r="K198" s="47" t="s">
        <v>4057</v>
      </c>
      <c r="L198" s="190" t="s">
        <v>32</v>
      </c>
      <c r="M198" s="170"/>
      <c r="N198" s="44"/>
      <c r="O198" s="37"/>
      <c r="P198" s="37"/>
      <c r="Q198" s="46"/>
    </row>
    <row r="199" s="1" customFormat="1" customHeight="1" spans="1:17">
      <c r="A199" s="37">
        <v>41</v>
      </c>
      <c r="B199" s="15" t="s">
        <v>4053</v>
      </c>
      <c r="C199" s="38" t="s">
        <v>4054</v>
      </c>
      <c r="D199" s="38" t="s">
        <v>4055</v>
      </c>
      <c r="E199" s="37" t="s">
        <v>3998</v>
      </c>
      <c r="F199" s="24">
        <v>13.27</v>
      </c>
      <c r="G199" s="24">
        <v>13.27</v>
      </c>
      <c r="H199" s="33">
        <f t="shared" si="6"/>
        <v>623.2919</v>
      </c>
      <c r="I199" s="33">
        <f t="shared" si="7"/>
        <v>10217.9</v>
      </c>
      <c r="J199" s="33">
        <f t="shared" si="8"/>
        <v>124.65838</v>
      </c>
      <c r="K199" s="47" t="s">
        <v>4057</v>
      </c>
      <c r="L199" s="190" t="s">
        <v>32</v>
      </c>
      <c r="M199" s="168"/>
      <c r="N199" s="44"/>
      <c r="O199" s="37"/>
      <c r="P199" s="37"/>
      <c r="Q199" s="46"/>
    </row>
    <row r="200" s="1" customFormat="1" customHeight="1" spans="1:17">
      <c r="A200" s="37">
        <v>41</v>
      </c>
      <c r="B200" s="15" t="s">
        <v>4053</v>
      </c>
      <c r="C200" s="38" t="s">
        <v>4054</v>
      </c>
      <c r="D200" s="38" t="s">
        <v>4055</v>
      </c>
      <c r="E200" s="37" t="s">
        <v>4056</v>
      </c>
      <c r="F200" s="24">
        <v>10.23</v>
      </c>
      <c r="G200" s="24">
        <v>10.23</v>
      </c>
      <c r="H200" s="33">
        <f t="shared" ref="H200:H263" si="9">G200*46.97</f>
        <v>480.5031</v>
      </c>
      <c r="I200" s="33">
        <f t="shared" ref="I200:I263" si="10">G200*770</f>
        <v>7877.1</v>
      </c>
      <c r="J200" s="33">
        <f t="shared" ref="J200:J263" si="11">H200*20%</f>
        <v>96.10062</v>
      </c>
      <c r="K200" s="47" t="s">
        <v>4057</v>
      </c>
      <c r="L200" s="190" t="s">
        <v>32</v>
      </c>
      <c r="M200" s="169"/>
      <c r="N200" s="44"/>
      <c r="O200" s="37"/>
      <c r="P200" s="37"/>
      <c r="Q200" s="46"/>
    </row>
    <row r="201" s="1" customFormat="1" customHeight="1" spans="1:17">
      <c r="A201" s="15">
        <v>41</v>
      </c>
      <c r="B201" s="15" t="s">
        <v>4053</v>
      </c>
      <c r="C201" s="38" t="s">
        <v>4054</v>
      </c>
      <c r="D201" s="38" t="s">
        <v>4055</v>
      </c>
      <c r="E201" s="37" t="s">
        <v>3851</v>
      </c>
      <c r="F201" s="24">
        <v>9.6</v>
      </c>
      <c r="G201" s="24">
        <v>9.6</v>
      </c>
      <c r="H201" s="33">
        <f t="shared" si="9"/>
        <v>450.912</v>
      </c>
      <c r="I201" s="33">
        <f t="shared" si="10"/>
        <v>7392</v>
      </c>
      <c r="J201" s="33">
        <f t="shared" si="11"/>
        <v>90.1824</v>
      </c>
      <c r="K201" s="47" t="s">
        <v>4057</v>
      </c>
      <c r="L201" s="190" t="s">
        <v>32</v>
      </c>
      <c r="M201" s="169"/>
      <c r="N201" s="44"/>
      <c r="O201" s="37"/>
      <c r="P201" s="37"/>
      <c r="Q201" s="46"/>
    </row>
    <row r="202" s="1" customFormat="1" customHeight="1" spans="1:17">
      <c r="A202" s="37">
        <v>42</v>
      </c>
      <c r="B202" s="15" t="s">
        <v>4058</v>
      </c>
      <c r="C202" s="38" t="s">
        <v>3858</v>
      </c>
      <c r="D202" s="38" t="s">
        <v>4059</v>
      </c>
      <c r="E202" s="37" t="s">
        <v>3956</v>
      </c>
      <c r="F202" s="24">
        <v>2.4</v>
      </c>
      <c r="G202" s="24">
        <v>2.4</v>
      </c>
      <c r="H202" s="33">
        <f t="shared" si="9"/>
        <v>112.728</v>
      </c>
      <c r="I202" s="33">
        <f t="shared" si="10"/>
        <v>1848</v>
      </c>
      <c r="J202" s="33">
        <f t="shared" si="11"/>
        <v>22.5456</v>
      </c>
      <c r="K202" s="47" t="s">
        <v>4060</v>
      </c>
      <c r="L202" s="190" t="s">
        <v>32</v>
      </c>
      <c r="M202" s="169"/>
      <c r="N202" s="44"/>
      <c r="O202" s="37"/>
      <c r="P202" s="37"/>
      <c r="Q202" s="46"/>
    </row>
    <row r="203" s="1" customFormat="1" customHeight="1" spans="1:17">
      <c r="A203" s="37">
        <v>42</v>
      </c>
      <c r="B203" s="15" t="s">
        <v>4058</v>
      </c>
      <c r="C203" s="38" t="s">
        <v>3858</v>
      </c>
      <c r="D203" s="38" t="s">
        <v>4059</v>
      </c>
      <c r="E203" s="37" t="s">
        <v>3993</v>
      </c>
      <c r="F203" s="24">
        <v>2.6</v>
      </c>
      <c r="G203" s="24">
        <v>2.6</v>
      </c>
      <c r="H203" s="33">
        <f t="shared" si="9"/>
        <v>122.122</v>
      </c>
      <c r="I203" s="33">
        <f t="shared" si="10"/>
        <v>2002</v>
      </c>
      <c r="J203" s="33">
        <f t="shared" si="11"/>
        <v>24.4244</v>
      </c>
      <c r="K203" s="47" t="s">
        <v>4060</v>
      </c>
      <c r="L203" s="190" t="s">
        <v>32</v>
      </c>
      <c r="M203" s="170"/>
      <c r="N203" s="44"/>
      <c r="O203" s="37"/>
      <c r="P203" s="37"/>
      <c r="Q203" s="46"/>
    </row>
    <row r="204" s="1" customFormat="1" customHeight="1" spans="1:17">
      <c r="A204" s="37">
        <v>42</v>
      </c>
      <c r="B204" s="15" t="s">
        <v>4058</v>
      </c>
      <c r="C204" s="38" t="s">
        <v>3858</v>
      </c>
      <c r="D204" s="38" t="s">
        <v>4059</v>
      </c>
      <c r="E204" s="37" t="s">
        <v>4061</v>
      </c>
      <c r="F204" s="24">
        <v>8</v>
      </c>
      <c r="G204" s="24">
        <v>8</v>
      </c>
      <c r="H204" s="33">
        <f t="shared" si="9"/>
        <v>375.76</v>
      </c>
      <c r="I204" s="33">
        <f t="shared" si="10"/>
        <v>6160</v>
      </c>
      <c r="J204" s="33">
        <f t="shared" si="11"/>
        <v>75.152</v>
      </c>
      <c r="K204" s="47" t="s">
        <v>4060</v>
      </c>
      <c r="L204" s="190" t="s">
        <v>32</v>
      </c>
      <c r="M204" s="168"/>
      <c r="N204" s="44"/>
      <c r="O204" s="37"/>
      <c r="P204" s="37"/>
      <c r="Q204" s="46"/>
    </row>
    <row r="205" s="1" customFormat="1" customHeight="1" spans="1:17">
      <c r="A205" s="37">
        <v>42</v>
      </c>
      <c r="B205" s="15" t="s">
        <v>4058</v>
      </c>
      <c r="C205" s="38" t="s">
        <v>3858</v>
      </c>
      <c r="D205" s="38" t="s">
        <v>4059</v>
      </c>
      <c r="E205" s="37" t="s">
        <v>4017</v>
      </c>
      <c r="F205" s="24">
        <v>6</v>
      </c>
      <c r="G205" s="24">
        <v>6</v>
      </c>
      <c r="H205" s="33">
        <f t="shared" si="9"/>
        <v>281.82</v>
      </c>
      <c r="I205" s="33">
        <f t="shared" si="10"/>
        <v>4620</v>
      </c>
      <c r="J205" s="33">
        <f t="shared" si="11"/>
        <v>56.364</v>
      </c>
      <c r="K205" s="47" t="s">
        <v>4060</v>
      </c>
      <c r="L205" s="190" t="s">
        <v>32</v>
      </c>
      <c r="M205" s="169"/>
      <c r="N205" s="44"/>
      <c r="O205" s="37"/>
      <c r="P205" s="37"/>
      <c r="Q205" s="46"/>
    </row>
    <row r="206" s="1" customFormat="1" customHeight="1" spans="1:17">
      <c r="A206" s="15">
        <v>42</v>
      </c>
      <c r="B206" s="15" t="s">
        <v>4058</v>
      </c>
      <c r="C206" s="38" t="s">
        <v>3858</v>
      </c>
      <c r="D206" s="38" t="s">
        <v>4059</v>
      </c>
      <c r="E206" s="37" t="s">
        <v>4062</v>
      </c>
      <c r="F206" s="24">
        <v>10.4</v>
      </c>
      <c r="G206" s="24">
        <v>10.4</v>
      </c>
      <c r="H206" s="33">
        <f t="shared" si="9"/>
        <v>488.488</v>
      </c>
      <c r="I206" s="33">
        <f t="shared" si="10"/>
        <v>8008</v>
      </c>
      <c r="J206" s="33">
        <f t="shared" si="11"/>
        <v>97.6976</v>
      </c>
      <c r="K206" s="47" t="s">
        <v>4060</v>
      </c>
      <c r="L206" s="190" t="s">
        <v>32</v>
      </c>
      <c r="M206" s="169"/>
      <c r="N206" s="44"/>
      <c r="O206" s="37"/>
      <c r="P206" s="37"/>
      <c r="Q206" s="46"/>
    </row>
    <row r="207" s="1" customFormat="1" customHeight="1" spans="1:17">
      <c r="A207" s="37">
        <v>43</v>
      </c>
      <c r="B207" s="15" t="s">
        <v>4063</v>
      </c>
      <c r="C207" s="38" t="s">
        <v>3853</v>
      </c>
      <c r="D207" s="38" t="s">
        <v>4064</v>
      </c>
      <c r="E207" s="37" t="s">
        <v>3847</v>
      </c>
      <c r="F207" s="24">
        <v>3</v>
      </c>
      <c r="G207" s="24">
        <v>3</v>
      </c>
      <c r="H207" s="33">
        <f t="shared" si="9"/>
        <v>140.91</v>
      </c>
      <c r="I207" s="33">
        <f t="shared" si="10"/>
        <v>2310</v>
      </c>
      <c r="J207" s="33">
        <f t="shared" si="11"/>
        <v>28.182</v>
      </c>
      <c r="K207" s="47" t="s">
        <v>4065</v>
      </c>
      <c r="L207" s="190" t="s">
        <v>32</v>
      </c>
      <c r="M207" s="169"/>
      <c r="N207" s="44"/>
      <c r="O207" s="37"/>
      <c r="P207" s="37"/>
      <c r="Q207" s="46"/>
    </row>
    <row r="208" s="1" customFormat="1" customHeight="1" spans="1:17">
      <c r="A208" s="37">
        <v>43</v>
      </c>
      <c r="B208" s="15" t="s">
        <v>4063</v>
      </c>
      <c r="C208" s="38" t="s">
        <v>3853</v>
      </c>
      <c r="D208" s="38" t="s">
        <v>4064</v>
      </c>
      <c r="E208" s="37" t="s">
        <v>3979</v>
      </c>
      <c r="F208" s="24">
        <v>7</v>
      </c>
      <c r="G208" s="24">
        <v>7</v>
      </c>
      <c r="H208" s="33">
        <f t="shared" si="9"/>
        <v>328.79</v>
      </c>
      <c r="I208" s="33">
        <f t="shared" si="10"/>
        <v>5390</v>
      </c>
      <c r="J208" s="33">
        <f t="shared" si="11"/>
        <v>65.758</v>
      </c>
      <c r="K208" s="47" t="s">
        <v>4065</v>
      </c>
      <c r="L208" s="190" t="s">
        <v>32</v>
      </c>
      <c r="M208" s="170"/>
      <c r="N208" s="44"/>
      <c r="O208" s="37"/>
      <c r="P208" s="37"/>
      <c r="Q208" s="46"/>
    </row>
    <row r="209" s="1" customFormat="1" customHeight="1" spans="1:17">
      <c r="A209" s="37">
        <v>43</v>
      </c>
      <c r="B209" s="15" t="s">
        <v>4063</v>
      </c>
      <c r="C209" s="38" t="s">
        <v>3853</v>
      </c>
      <c r="D209" s="38" t="s">
        <v>4064</v>
      </c>
      <c r="E209" s="37" t="s">
        <v>3977</v>
      </c>
      <c r="F209" s="24">
        <v>8</v>
      </c>
      <c r="G209" s="24">
        <v>8</v>
      </c>
      <c r="H209" s="33">
        <f t="shared" si="9"/>
        <v>375.76</v>
      </c>
      <c r="I209" s="33">
        <f t="shared" si="10"/>
        <v>6160</v>
      </c>
      <c r="J209" s="33">
        <f t="shared" si="11"/>
        <v>75.152</v>
      </c>
      <c r="K209" s="47" t="s">
        <v>4065</v>
      </c>
      <c r="L209" s="190" t="s">
        <v>32</v>
      </c>
      <c r="M209" s="168"/>
      <c r="N209" s="44"/>
      <c r="O209" s="37"/>
      <c r="P209" s="37"/>
      <c r="Q209" s="46"/>
    </row>
    <row r="210" s="1" customFormat="1" customHeight="1" spans="1:17">
      <c r="A210" s="37">
        <v>43</v>
      </c>
      <c r="B210" s="15" t="s">
        <v>4063</v>
      </c>
      <c r="C210" s="38" t="s">
        <v>3853</v>
      </c>
      <c r="D210" s="38" t="s">
        <v>4064</v>
      </c>
      <c r="E210" s="37" t="s">
        <v>4066</v>
      </c>
      <c r="F210" s="24">
        <v>6</v>
      </c>
      <c r="G210" s="24">
        <v>6</v>
      </c>
      <c r="H210" s="33">
        <f t="shared" si="9"/>
        <v>281.82</v>
      </c>
      <c r="I210" s="33">
        <f t="shared" si="10"/>
        <v>4620</v>
      </c>
      <c r="J210" s="33">
        <f t="shared" si="11"/>
        <v>56.364</v>
      </c>
      <c r="K210" s="47" t="s">
        <v>4065</v>
      </c>
      <c r="L210" s="190" t="s">
        <v>32</v>
      </c>
      <c r="M210" s="169"/>
      <c r="N210" s="44"/>
      <c r="O210" s="37"/>
      <c r="P210" s="37"/>
      <c r="Q210" s="46"/>
    </row>
    <row r="211" s="1" customFormat="1" customHeight="1" spans="1:17">
      <c r="A211" s="15">
        <v>43</v>
      </c>
      <c r="B211" s="15" t="s">
        <v>4063</v>
      </c>
      <c r="C211" s="38" t="s">
        <v>3853</v>
      </c>
      <c r="D211" s="38" t="s">
        <v>4064</v>
      </c>
      <c r="E211" s="37" t="s">
        <v>3956</v>
      </c>
      <c r="F211" s="24">
        <v>4</v>
      </c>
      <c r="G211" s="24">
        <v>4</v>
      </c>
      <c r="H211" s="33">
        <f t="shared" si="9"/>
        <v>187.88</v>
      </c>
      <c r="I211" s="33">
        <f t="shared" si="10"/>
        <v>3080</v>
      </c>
      <c r="J211" s="33">
        <f t="shared" si="11"/>
        <v>37.576</v>
      </c>
      <c r="K211" s="47" t="s">
        <v>4065</v>
      </c>
      <c r="L211" s="190" t="s">
        <v>32</v>
      </c>
      <c r="M211" s="169"/>
      <c r="N211" s="44"/>
      <c r="O211" s="37"/>
      <c r="P211" s="37"/>
      <c r="Q211" s="46"/>
    </row>
    <row r="212" s="1" customFormat="1" customHeight="1" spans="1:17">
      <c r="A212" s="37">
        <v>44</v>
      </c>
      <c r="B212" s="15" t="s">
        <v>4067</v>
      </c>
      <c r="C212" s="38" t="s">
        <v>4012</v>
      </c>
      <c r="D212" s="38" t="s">
        <v>4068</v>
      </c>
      <c r="E212" s="37" t="s">
        <v>3960</v>
      </c>
      <c r="F212" s="24">
        <v>19</v>
      </c>
      <c r="G212" s="24">
        <v>19</v>
      </c>
      <c r="H212" s="33">
        <f t="shared" si="9"/>
        <v>892.43</v>
      </c>
      <c r="I212" s="33">
        <f t="shared" si="10"/>
        <v>14630</v>
      </c>
      <c r="J212" s="33">
        <f t="shared" si="11"/>
        <v>178.486</v>
      </c>
      <c r="K212" s="47" t="s">
        <v>4069</v>
      </c>
      <c r="L212" s="190" t="s">
        <v>32</v>
      </c>
      <c r="M212" s="170"/>
      <c r="N212" s="44"/>
      <c r="O212" s="37"/>
      <c r="P212" s="37"/>
      <c r="Q212" s="46"/>
    </row>
    <row r="213" s="1" customFormat="1" customHeight="1" spans="1:17">
      <c r="A213" s="37">
        <v>44</v>
      </c>
      <c r="B213" s="15" t="s">
        <v>4067</v>
      </c>
      <c r="C213" s="38" t="s">
        <v>4012</v>
      </c>
      <c r="D213" s="38" t="s">
        <v>4068</v>
      </c>
      <c r="E213" s="37" t="s">
        <v>3847</v>
      </c>
      <c r="F213" s="24">
        <v>18.8</v>
      </c>
      <c r="G213" s="24">
        <v>18.8</v>
      </c>
      <c r="H213" s="33">
        <f t="shared" si="9"/>
        <v>883.036</v>
      </c>
      <c r="I213" s="33">
        <f t="shared" si="10"/>
        <v>14476</v>
      </c>
      <c r="J213" s="33">
        <f t="shared" si="11"/>
        <v>176.6072</v>
      </c>
      <c r="K213" s="47" t="s">
        <v>4069</v>
      </c>
      <c r="L213" s="190" t="s">
        <v>32</v>
      </c>
      <c r="M213" s="168"/>
      <c r="N213" s="44"/>
      <c r="O213" s="37"/>
      <c r="P213" s="37"/>
      <c r="Q213" s="46"/>
    </row>
    <row r="214" s="1" customFormat="1" customHeight="1" spans="1:17">
      <c r="A214" s="37">
        <v>44</v>
      </c>
      <c r="B214" s="15" t="s">
        <v>4067</v>
      </c>
      <c r="C214" s="38" t="s">
        <v>4012</v>
      </c>
      <c r="D214" s="38" t="s">
        <v>4068</v>
      </c>
      <c r="E214" s="37" t="s">
        <v>3861</v>
      </c>
      <c r="F214" s="24">
        <v>18.5</v>
      </c>
      <c r="G214" s="24">
        <v>18.5</v>
      </c>
      <c r="H214" s="33">
        <f t="shared" si="9"/>
        <v>868.945</v>
      </c>
      <c r="I214" s="33">
        <f t="shared" si="10"/>
        <v>14245</v>
      </c>
      <c r="J214" s="33">
        <f t="shared" si="11"/>
        <v>173.789</v>
      </c>
      <c r="K214" s="47" t="s">
        <v>4069</v>
      </c>
      <c r="L214" s="190" t="s">
        <v>32</v>
      </c>
      <c r="M214" s="169"/>
      <c r="N214" s="44"/>
      <c r="O214" s="37"/>
      <c r="P214" s="37"/>
      <c r="Q214" s="46"/>
    </row>
    <row r="215" s="1" customFormat="1" customHeight="1" spans="1:17">
      <c r="A215" s="37">
        <v>44</v>
      </c>
      <c r="B215" s="15" t="s">
        <v>4067</v>
      </c>
      <c r="C215" s="38" t="s">
        <v>4012</v>
      </c>
      <c r="D215" s="38" t="s">
        <v>4068</v>
      </c>
      <c r="E215" s="37" t="s">
        <v>3160</v>
      </c>
      <c r="F215" s="24">
        <v>20.5</v>
      </c>
      <c r="G215" s="24">
        <v>20.5</v>
      </c>
      <c r="H215" s="33">
        <f t="shared" si="9"/>
        <v>962.885</v>
      </c>
      <c r="I215" s="33">
        <f t="shared" si="10"/>
        <v>15785</v>
      </c>
      <c r="J215" s="33">
        <f t="shared" si="11"/>
        <v>192.577</v>
      </c>
      <c r="K215" s="47" t="s">
        <v>4069</v>
      </c>
      <c r="L215" s="190" t="s">
        <v>32</v>
      </c>
      <c r="M215" s="169"/>
      <c r="N215" s="44"/>
      <c r="O215" s="37"/>
      <c r="P215" s="37"/>
      <c r="Q215" s="46"/>
    </row>
    <row r="216" s="1" customFormat="1" customHeight="1" spans="1:17">
      <c r="A216" s="15">
        <v>44</v>
      </c>
      <c r="B216" s="15" t="s">
        <v>4067</v>
      </c>
      <c r="C216" s="38" t="s">
        <v>4012</v>
      </c>
      <c r="D216" s="38" t="s">
        <v>4068</v>
      </c>
      <c r="E216" s="37" t="s">
        <v>3994</v>
      </c>
      <c r="F216" s="24">
        <v>19</v>
      </c>
      <c r="G216" s="24">
        <v>19</v>
      </c>
      <c r="H216" s="33">
        <f t="shared" si="9"/>
        <v>892.43</v>
      </c>
      <c r="I216" s="33">
        <f t="shared" si="10"/>
        <v>14630</v>
      </c>
      <c r="J216" s="33">
        <f t="shared" si="11"/>
        <v>178.486</v>
      </c>
      <c r="K216" s="47" t="s">
        <v>4069</v>
      </c>
      <c r="L216" s="190" t="s">
        <v>32</v>
      </c>
      <c r="M216" s="169"/>
      <c r="N216" s="44"/>
      <c r="O216" s="37"/>
      <c r="P216" s="37"/>
      <c r="Q216" s="46"/>
    </row>
    <row r="217" s="1" customFormat="1" customHeight="1" spans="1:17">
      <c r="A217" s="37">
        <v>45</v>
      </c>
      <c r="B217" s="15" t="s">
        <v>4070</v>
      </c>
      <c r="C217" s="38" t="s">
        <v>4071</v>
      </c>
      <c r="D217" s="38" t="s">
        <v>4072</v>
      </c>
      <c r="E217" s="37" t="s">
        <v>4073</v>
      </c>
      <c r="F217" s="24">
        <v>5</v>
      </c>
      <c r="G217" s="24">
        <v>5</v>
      </c>
      <c r="H217" s="33">
        <f t="shared" si="9"/>
        <v>234.85</v>
      </c>
      <c r="I217" s="33">
        <f t="shared" si="10"/>
        <v>3850</v>
      </c>
      <c r="J217" s="33">
        <f t="shared" si="11"/>
        <v>46.97</v>
      </c>
      <c r="K217" s="47" t="s">
        <v>4074</v>
      </c>
      <c r="L217" s="190" t="s">
        <v>32</v>
      </c>
      <c r="M217" s="170"/>
      <c r="N217" s="44"/>
      <c r="O217" s="37"/>
      <c r="P217" s="37"/>
      <c r="Q217" s="46"/>
    </row>
    <row r="218" s="1" customFormat="1" customHeight="1" spans="1:17">
      <c r="A218" s="37">
        <v>45</v>
      </c>
      <c r="B218" s="15" t="s">
        <v>4070</v>
      </c>
      <c r="C218" s="38" t="s">
        <v>4071</v>
      </c>
      <c r="D218" s="38" t="s">
        <v>4072</v>
      </c>
      <c r="E218" s="37" t="s">
        <v>4075</v>
      </c>
      <c r="F218" s="24">
        <v>8</v>
      </c>
      <c r="G218" s="24">
        <v>8</v>
      </c>
      <c r="H218" s="33">
        <f t="shared" si="9"/>
        <v>375.76</v>
      </c>
      <c r="I218" s="33">
        <f t="shared" si="10"/>
        <v>6160</v>
      </c>
      <c r="J218" s="33">
        <f t="shared" si="11"/>
        <v>75.152</v>
      </c>
      <c r="K218" s="47" t="s">
        <v>4074</v>
      </c>
      <c r="L218" s="190" t="s">
        <v>32</v>
      </c>
      <c r="M218" s="168"/>
      <c r="N218" s="44"/>
      <c r="O218" s="37"/>
      <c r="P218" s="37"/>
      <c r="Q218" s="46"/>
    </row>
    <row r="219" s="1" customFormat="1" customHeight="1" spans="1:17">
      <c r="A219" s="37">
        <v>45</v>
      </c>
      <c r="B219" s="15" t="s">
        <v>4070</v>
      </c>
      <c r="C219" s="38" t="s">
        <v>4071</v>
      </c>
      <c r="D219" s="38" t="s">
        <v>4072</v>
      </c>
      <c r="E219" s="37" t="s">
        <v>3998</v>
      </c>
      <c r="F219" s="24">
        <v>7</v>
      </c>
      <c r="G219" s="24">
        <v>7</v>
      </c>
      <c r="H219" s="33">
        <f t="shared" si="9"/>
        <v>328.79</v>
      </c>
      <c r="I219" s="33">
        <f t="shared" si="10"/>
        <v>5390</v>
      </c>
      <c r="J219" s="33">
        <f t="shared" si="11"/>
        <v>65.758</v>
      </c>
      <c r="K219" s="47" t="s">
        <v>4074</v>
      </c>
      <c r="L219" s="190" t="s">
        <v>32</v>
      </c>
      <c r="M219" s="169"/>
      <c r="N219" s="44"/>
      <c r="O219" s="37"/>
      <c r="P219" s="37"/>
      <c r="Q219" s="46"/>
    </row>
    <row r="220" s="1" customFormat="1" customHeight="1" spans="1:17">
      <c r="A220" s="37">
        <v>45</v>
      </c>
      <c r="B220" s="15" t="s">
        <v>4070</v>
      </c>
      <c r="C220" s="38" t="s">
        <v>4071</v>
      </c>
      <c r="D220" s="38" t="s">
        <v>4072</v>
      </c>
      <c r="E220" s="37" t="s">
        <v>3851</v>
      </c>
      <c r="F220" s="24">
        <v>8</v>
      </c>
      <c r="G220" s="24">
        <v>8</v>
      </c>
      <c r="H220" s="33">
        <f t="shared" si="9"/>
        <v>375.76</v>
      </c>
      <c r="I220" s="33">
        <f t="shared" si="10"/>
        <v>6160</v>
      </c>
      <c r="J220" s="33">
        <f t="shared" si="11"/>
        <v>75.152</v>
      </c>
      <c r="K220" s="47" t="s">
        <v>4074</v>
      </c>
      <c r="L220" s="190" t="s">
        <v>32</v>
      </c>
      <c r="M220" s="169"/>
      <c r="N220" s="44"/>
      <c r="O220" s="37"/>
      <c r="P220" s="37"/>
      <c r="Q220" s="46"/>
    </row>
    <row r="221" s="1" customFormat="1" customHeight="1" spans="1:17">
      <c r="A221" s="15">
        <v>46</v>
      </c>
      <c r="B221" s="15" t="s">
        <v>4076</v>
      </c>
      <c r="C221" s="38" t="s">
        <v>4077</v>
      </c>
      <c r="D221" s="38" t="s">
        <v>4078</v>
      </c>
      <c r="E221" s="37" t="s">
        <v>1366</v>
      </c>
      <c r="F221" s="24">
        <v>10.9</v>
      </c>
      <c r="G221" s="24">
        <v>10.9</v>
      </c>
      <c r="H221" s="33">
        <f t="shared" si="9"/>
        <v>511.973</v>
      </c>
      <c r="I221" s="33">
        <f t="shared" si="10"/>
        <v>8393</v>
      </c>
      <c r="J221" s="33">
        <f t="shared" si="11"/>
        <v>102.3946</v>
      </c>
      <c r="K221" s="47" t="s">
        <v>4079</v>
      </c>
      <c r="L221" s="190" t="s">
        <v>32</v>
      </c>
      <c r="M221" s="169"/>
      <c r="N221" s="44"/>
      <c r="O221" s="37"/>
      <c r="P221" s="37"/>
      <c r="Q221" s="46"/>
    </row>
    <row r="222" s="1" customFormat="1" customHeight="1" spans="1:17">
      <c r="A222" s="37">
        <v>46</v>
      </c>
      <c r="B222" s="15" t="s">
        <v>4076</v>
      </c>
      <c r="C222" s="38" t="s">
        <v>4077</v>
      </c>
      <c r="D222" s="38" t="s">
        <v>4078</v>
      </c>
      <c r="E222" s="37" t="s">
        <v>4080</v>
      </c>
      <c r="F222" s="24">
        <v>2.1</v>
      </c>
      <c r="G222" s="24">
        <v>2.1</v>
      </c>
      <c r="H222" s="33">
        <f t="shared" si="9"/>
        <v>98.637</v>
      </c>
      <c r="I222" s="33">
        <f t="shared" si="10"/>
        <v>1617</v>
      </c>
      <c r="J222" s="33">
        <f t="shared" si="11"/>
        <v>19.7274</v>
      </c>
      <c r="K222" s="47" t="s">
        <v>4079</v>
      </c>
      <c r="L222" s="190" t="s">
        <v>32</v>
      </c>
      <c r="M222" s="170"/>
      <c r="N222" s="44"/>
      <c r="O222" s="37"/>
      <c r="P222" s="37"/>
      <c r="Q222" s="46"/>
    </row>
    <row r="223" s="1" customFormat="1" customHeight="1" spans="1:17">
      <c r="A223" s="37">
        <v>46</v>
      </c>
      <c r="B223" s="15" t="s">
        <v>4076</v>
      </c>
      <c r="C223" s="38" t="s">
        <v>4077</v>
      </c>
      <c r="D223" s="38" t="s">
        <v>4078</v>
      </c>
      <c r="E223" s="37" t="s">
        <v>4033</v>
      </c>
      <c r="F223" s="24">
        <v>7</v>
      </c>
      <c r="G223" s="24">
        <v>7</v>
      </c>
      <c r="H223" s="33">
        <f t="shared" si="9"/>
        <v>328.79</v>
      </c>
      <c r="I223" s="33">
        <f t="shared" si="10"/>
        <v>5390</v>
      </c>
      <c r="J223" s="33">
        <f t="shared" si="11"/>
        <v>65.758</v>
      </c>
      <c r="K223" s="47" t="s">
        <v>4079</v>
      </c>
      <c r="L223" s="190" t="s">
        <v>32</v>
      </c>
      <c r="M223" s="168"/>
      <c r="N223" s="44"/>
      <c r="O223" s="37"/>
      <c r="P223" s="37"/>
      <c r="Q223" s="46"/>
    </row>
    <row r="224" s="1" customFormat="1" customHeight="1" spans="1:17">
      <c r="A224" s="37">
        <v>46</v>
      </c>
      <c r="B224" s="15" t="s">
        <v>4076</v>
      </c>
      <c r="C224" s="38" t="s">
        <v>4077</v>
      </c>
      <c r="D224" s="38" t="s">
        <v>4078</v>
      </c>
      <c r="E224" s="37" t="s">
        <v>1366</v>
      </c>
      <c r="F224" s="24">
        <v>8</v>
      </c>
      <c r="G224" s="24">
        <v>8</v>
      </c>
      <c r="H224" s="33">
        <f t="shared" si="9"/>
        <v>375.76</v>
      </c>
      <c r="I224" s="33">
        <f t="shared" si="10"/>
        <v>6160</v>
      </c>
      <c r="J224" s="33">
        <f t="shared" si="11"/>
        <v>75.152</v>
      </c>
      <c r="K224" s="47" t="s">
        <v>4079</v>
      </c>
      <c r="L224" s="190" t="s">
        <v>32</v>
      </c>
      <c r="M224" s="169"/>
      <c r="N224" s="44"/>
      <c r="O224" s="37"/>
      <c r="P224" s="37"/>
      <c r="Q224" s="46"/>
    </row>
    <row r="225" s="1" customFormat="1" customHeight="1" spans="1:17">
      <c r="A225" s="37">
        <v>47</v>
      </c>
      <c r="B225" s="15" t="s">
        <v>4081</v>
      </c>
      <c r="C225" s="38" t="s">
        <v>3921</v>
      </c>
      <c r="D225" s="38" t="s">
        <v>4072</v>
      </c>
      <c r="E225" s="37" t="s">
        <v>4082</v>
      </c>
      <c r="F225" s="24">
        <v>10.8</v>
      </c>
      <c r="G225" s="24">
        <v>10.8</v>
      </c>
      <c r="H225" s="33">
        <f t="shared" si="9"/>
        <v>507.276</v>
      </c>
      <c r="I225" s="33">
        <f t="shared" si="10"/>
        <v>8316</v>
      </c>
      <c r="J225" s="33">
        <f t="shared" si="11"/>
        <v>101.4552</v>
      </c>
      <c r="K225" s="47" t="s">
        <v>4083</v>
      </c>
      <c r="L225" s="190" t="s">
        <v>32</v>
      </c>
      <c r="M225" s="169"/>
      <c r="N225" s="44"/>
      <c r="O225" s="37"/>
      <c r="P225" s="37"/>
      <c r="Q225" s="46"/>
    </row>
    <row r="226" s="1" customFormat="1" customHeight="1" spans="1:17">
      <c r="A226" s="15">
        <v>47</v>
      </c>
      <c r="B226" s="15" t="s">
        <v>4081</v>
      </c>
      <c r="C226" s="38" t="s">
        <v>3921</v>
      </c>
      <c r="D226" s="38" t="s">
        <v>4072</v>
      </c>
      <c r="E226" s="37" t="s">
        <v>3847</v>
      </c>
      <c r="F226" s="24">
        <v>4.35</v>
      </c>
      <c r="G226" s="24">
        <v>4.35</v>
      </c>
      <c r="H226" s="33">
        <f t="shared" si="9"/>
        <v>204.3195</v>
      </c>
      <c r="I226" s="33">
        <f t="shared" si="10"/>
        <v>3349.5</v>
      </c>
      <c r="J226" s="33">
        <f t="shared" si="11"/>
        <v>40.8639</v>
      </c>
      <c r="K226" s="47" t="s">
        <v>4083</v>
      </c>
      <c r="L226" s="190" t="s">
        <v>32</v>
      </c>
      <c r="M226" s="169"/>
      <c r="N226" s="44"/>
      <c r="O226" s="37"/>
      <c r="P226" s="37"/>
      <c r="Q226" s="46"/>
    </row>
    <row r="227" s="1" customFormat="1" customHeight="1" spans="1:17">
      <c r="A227" s="37">
        <v>47</v>
      </c>
      <c r="B227" s="15" t="s">
        <v>4081</v>
      </c>
      <c r="C227" s="38" t="s">
        <v>3921</v>
      </c>
      <c r="D227" s="38" t="s">
        <v>4072</v>
      </c>
      <c r="E227" s="37" t="s">
        <v>4084</v>
      </c>
      <c r="F227" s="24">
        <v>5.85</v>
      </c>
      <c r="G227" s="24">
        <v>5.85</v>
      </c>
      <c r="H227" s="33">
        <f t="shared" si="9"/>
        <v>274.7745</v>
      </c>
      <c r="I227" s="33">
        <f t="shared" si="10"/>
        <v>4504.5</v>
      </c>
      <c r="J227" s="33">
        <f t="shared" si="11"/>
        <v>54.9549</v>
      </c>
      <c r="K227" s="47" t="s">
        <v>4083</v>
      </c>
      <c r="L227" s="190" t="s">
        <v>32</v>
      </c>
      <c r="M227" s="170"/>
      <c r="N227" s="44"/>
      <c r="O227" s="37"/>
      <c r="P227" s="37"/>
      <c r="Q227" s="46"/>
    </row>
    <row r="228" s="1" customFormat="1" customHeight="1" spans="1:17">
      <c r="A228" s="37">
        <v>47</v>
      </c>
      <c r="B228" s="15" t="s">
        <v>4081</v>
      </c>
      <c r="C228" s="38" t="s">
        <v>3921</v>
      </c>
      <c r="D228" s="38" t="s">
        <v>4072</v>
      </c>
      <c r="E228" s="37" t="s">
        <v>603</v>
      </c>
      <c r="F228" s="24">
        <v>7</v>
      </c>
      <c r="G228" s="24">
        <v>7</v>
      </c>
      <c r="H228" s="33">
        <f t="shared" si="9"/>
        <v>328.79</v>
      </c>
      <c r="I228" s="33">
        <f t="shared" si="10"/>
        <v>5390</v>
      </c>
      <c r="J228" s="33">
        <f t="shared" si="11"/>
        <v>65.758</v>
      </c>
      <c r="K228" s="47" t="s">
        <v>4083</v>
      </c>
      <c r="L228" s="190" t="s">
        <v>32</v>
      </c>
      <c r="M228" s="168"/>
      <c r="N228" s="44"/>
      <c r="O228" s="37"/>
      <c r="P228" s="37"/>
      <c r="Q228" s="46"/>
    </row>
    <row r="229" s="1" customFormat="1" customHeight="1" spans="1:17">
      <c r="A229" s="37">
        <v>48</v>
      </c>
      <c r="B229" s="15" t="s">
        <v>4085</v>
      </c>
      <c r="C229" s="38" t="s">
        <v>4086</v>
      </c>
      <c r="D229" s="38" t="s">
        <v>4087</v>
      </c>
      <c r="E229" s="37" t="s">
        <v>3847</v>
      </c>
      <c r="F229" s="24">
        <v>6.3</v>
      </c>
      <c r="G229" s="24">
        <v>6.3</v>
      </c>
      <c r="H229" s="33">
        <f t="shared" si="9"/>
        <v>295.911</v>
      </c>
      <c r="I229" s="33">
        <f t="shared" si="10"/>
        <v>4851</v>
      </c>
      <c r="J229" s="33">
        <f t="shared" si="11"/>
        <v>59.1822</v>
      </c>
      <c r="K229" s="47" t="s">
        <v>4088</v>
      </c>
      <c r="L229" s="190" t="s">
        <v>32</v>
      </c>
      <c r="M229" s="169"/>
      <c r="N229" s="44"/>
      <c r="O229" s="37"/>
      <c r="P229" s="37"/>
      <c r="Q229" s="46"/>
    </row>
    <row r="230" s="1" customFormat="1" customHeight="1" spans="1:17">
      <c r="A230" s="37">
        <v>48</v>
      </c>
      <c r="B230" s="15" t="s">
        <v>4085</v>
      </c>
      <c r="C230" s="38" t="s">
        <v>4086</v>
      </c>
      <c r="D230" s="38" t="s">
        <v>4087</v>
      </c>
      <c r="E230" s="37" t="s">
        <v>3956</v>
      </c>
      <c r="F230" s="24">
        <v>1.5</v>
      </c>
      <c r="G230" s="24">
        <v>1.5</v>
      </c>
      <c r="H230" s="33">
        <f t="shared" si="9"/>
        <v>70.455</v>
      </c>
      <c r="I230" s="33">
        <f t="shared" si="10"/>
        <v>1155</v>
      </c>
      <c r="J230" s="33">
        <f t="shared" si="11"/>
        <v>14.091</v>
      </c>
      <c r="K230" s="47" t="s">
        <v>4088</v>
      </c>
      <c r="L230" s="190" t="s">
        <v>32</v>
      </c>
      <c r="M230" s="169"/>
      <c r="N230" s="44"/>
      <c r="O230" s="37"/>
      <c r="P230" s="37"/>
      <c r="Q230" s="46"/>
    </row>
    <row r="231" s="1" customFormat="1" customHeight="1" spans="1:17">
      <c r="A231" s="15">
        <v>48</v>
      </c>
      <c r="B231" s="15" t="s">
        <v>4085</v>
      </c>
      <c r="C231" s="38" t="s">
        <v>4086</v>
      </c>
      <c r="D231" s="38" t="s">
        <v>4087</v>
      </c>
      <c r="E231" s="37" t="s">
        <v>4017</v>
      </c>
      <c r="F231" s="24">
        <v>6</v>
      </c>
      <c r="G231" s="24">
        <v>6</v>
      </c>
      <c r="H231" s="33">
        <f t="shared" si="9"/>
        <v>281.82</v>
      </c>
      <c r="I231" s="33">
        <f t="shared" si="10"/>
        <v>4620</v>
      </c>
      <c r="J231" s="33">
        <f t="shared" si="11"/>
        <v>56.364</v>
      </c>
      <c r="K231" s="47" t="s">
        <v>4088</v>
      </c>
      <c r="L231" s="190" t="s">
        <v>32</v>
      </c>
      <c r="M231" s="169"/>
      <c r="N231" s="44"/>
      <c r="O231" s="37"/>
      <c r="P231" s="37"/>
      <c r="Q231" s="46"/>
    </row>
    <row r="232" s="1" customFormat="1" customHeight="1" spans="1:17">
      <c r="A232" s="37">
        <v>48</v>
      </c>
      <c r="B232" s="15" t="s">
        <v>4085</v>
      </c>
      <c r="C232" s="38" t="s">
        <v>4086</v>
      </c>
      <c r="D232" s="38" t="s">
        <v>4087</v>
      </c>
      <c r="E232" s="37" t="s">
        <v>3979</v>
      </c>
      <c r="F232" s="24">
        <v>7.8</v>
      </c>
      <c r="G232" s="24">
        <v>7.8</v>
      </c>
      <c r="H232" s="33">
        <f t="shared" si="9"/>
        <v>366.366</v>
      </c>
      <c r="I232" s="33">
        <f t="shared" si="10"/>
        <v>6006</v>
      </c>
      <c r="J232" s="33">
        <f t="shared" si="11"/>
        <v>73.2732</v>
      </c>
      <c r="K232" s="47" t="s">
        <v>4088</v>
      </c>
      <c r="L232" s="190" t="s">
        <v>32</v>
      </c>
      <c r="M232" s="170"/>
      <c r="N232" s="44"/>
      <c r="O232" s="37"/>
      <c r="P232" s="37"/>
      <c r="Q232" s="46"/>
    </row>
    <row r="233" s="1" customFormat="1" customHeight="1" spans="1:17">
      <c r="A233" s="37">
        <v>48</v>
      </c>
      <c r="B233" s="15" t="s">
        <v>4085</v>
      </c>
      <c r="C233" s="38" t="s">
        <v>4086</v>
      </c>
      <c r="D233" s="38" t="s">
        <v>4087</v>
      </c>
      <c r="E233" s="37" t="s">
        <v>3993</v>
      </c>
      <c r="F233" s="24">
        <v>7.8</v>
      </c>
      <c r="G233" s="24">
        <v>7.8</v>
      </c>
      <c r="H233" s="33">
        <f t="shared" si="9"/>
        <v>366.366</v>
      </c>
      <c r="I233" s="33">
        <f t="shared" si="10"/>
        <v>6006</v>
      </c>
      <c r="J233" s="33">
        <f t="shared" si="11"/>
        <v>73.2732</v>
      </c>
      <c r="K233" s="47" t="s">
        <v>4088</v>
      </c>
      <c r="L233" s="190" t="s">
        <v>32</v>
      </c>
      <c r="M233" s="168"/>
      <c r="N233" s="44"/>
      <c r="O233" s="37"/>
      <c r="P233" s="37"/>
      <c r="Q233" s="46"/>
    </row>
    <row r="234" s="1" customFormat="1" customHeight="1" spans="1:17">
      <c r="A234" s="37">
        <v>49</v>
      </c>
      <c r="B234" s="15" t="s">
        <v>4089</v>
      </c>
      <c r="C234" s="38" t="s">
        <v>4048</v>
      </c>
      <c r="D234" s="38" t="s">
        <v>4090</v>
      </c>
      <c r="E234" s="37" t="s">
        <v>3847</v>
      </c>
      <c r="F234" s="24">
        <v>10</v>
      </c>
      <c r="G234" s="24">
        <v>10</v>
      </c>
      <c r="H234" s="33">
        <f t="shared" si="9"/>
        <v>469.7</v>
      </c>
      <c r="I234" s="33">
        <f t="shared" si="10"/>
        <v>7700</v>
      </c>
      <c r="J234" s="33">
        <f t="shared" si="11"/>
        <v>93.94</v>
      </c>
      <c r="K234" s="47" t="s">
        <v>4091</v>
      </c>
      <c r="L234" s="190" t="s">
        <v>32</v>
      </c>
      <c r="M234" s="169"/>
      <c r="N234" s="44"/>
      <c r="O234" s="37"/>
      <c r="P234" s="37"/>
      <c r="Q234" s="46"/>
    </row>
    <row r="235" s="1" customFormat="1" customHeight="1" spans="1:17">
      <c r="A235" s="37">
        <v>49</v>
      </c>
      <c r="B235" s="15" t="s">
        <v>4089</v>
      </c>
      <c r="C235" s="38" t="s">
        <v>4048</v>
      </c>
      <c r="D235" s="38" t="s">
        <v>4090</v>
      </c>
      <c r="E235" s="37" t="s">
        <v>3883</v>
      </c>
      <c r="F235" s="24">
        <v>1.5</v>
      </c>
      <c r="G235" s="24">
        <v>1.5</v>
      </c>
      <c r="H235" s="33">
        <f t="shared" si="9"/>
        <v>70.455</v>
      </c>
      <c r="I235" s="33">
        <f t="shared" si="10"/>
        <v>1155</v>
      </c>
      <c r="J235" s="33">
        <f t="shared" si="11"/>
        <v>14.091</v>
      </c>
      <c r="K235" s="47" t="s">
        <v>4091</v>
      </c>
      <c r="L235" s="190" t="s">
        <v>32</v>
      </c>
      <c r="M235" s="169"/>
      <c r="N235" s="44"/>
      <c r="O235" s="37"/>
      <c r="P235" s="37"/>
      <c r="Q235" s="46"/>
    </row>
    <row r="236" s="1" customFormat="1" customHeight="1" spans="1:17">
      <c r="A236" s="15">
        <v>49</v>
      </c>
      <c r="B236" s="15" t="s">
        <v>4089</v>
      </c>
      <c r="C236" s="38" t="s">
        <v>4048</v>
      </c>
      <c r="D236" s="38" t="s">
        <v>4090</v>
      </c>
      <c r="E236" s="37" t="s">
        <v>4092</v>
      </c>
      <c r="F236" s="24">
        <v>9.4</v>
      </c>
      <c r="G236" s="24">
        <v>9.4</v>
      </c>
      <c r="H236" s="33">
        <f t="shared" si="9"/>
        <v>441.518</v>
      </c>
      <c r="I236" s="33">
        <f t="shared" si="10"/>
        <v>7238</v>
      </c>
      <c r="J236" s="33">
        <f t="shared" si="11"/>
        <v>88.3036</v>
      </c>
      <c r="K236" s="47" t="s">
        <v>4091</v>
      </c>
      <c r="L236" s="190" t="s">
        <v>32</v>
      </c>
      <c r="M236" s="169"/>
      <c r="N236" s="44"/>
      <c r="O236" s="37"/>
      <c r="P236" s="37"/>
      <c r="Q236" s="46"/>
    </row>
    <row r="237" s="1" customFormat="1" customHeight="1" spans="1:17">
      <c r="A237" s="37">
        <v>49</v>
      </c>
      <c r="B237" s="15" t="s">
        <v>4089</v>
      </c>
      <c r="C237" s="38" t="s">
        <v>4048</v>
      </c>
      <c r="D237" s="38" t="s">
        <v>4090</v>
      </c>
      <c r="E237" s="37" t="s">
        <v>240</v>
      </c>
      <c r="F237" s="24">
        <v>5.5</v>
      </c>
      <c r="G237" s="24">
        <v>5.5</v>
      </c>
      <c r="H237" s="33">
        <f t="shared" si="9"/>
        <v>258.335</v>
      </c>
      <c r="I237" s="33">
        <f t="shared" si="10"/>
        <v>4235</v>
      </c>
      <c r="J237" s="33">
        <f t="shared" si="11"/>
        <v>51.667</v>
      </c>
      <c r="K237" s="47" t="s">
        <v>4091</v>
      </c>
      <c r="L237" s="190" t="s">
        <v>32</v>
      </c>
      <c r="M237" s="170"/>
      <c r="N237" s="44"/>
      <c r="O237" s="37"/>
      <c r="P237" s="37"/>
      <c r="Q237" s="46"/>
    </row>
    <row r="238" s="1" customFormat="1" customHeight="1" spans="1:17">
      <c r="A238" s="37">
        <v>49</v>
      </c>
      <c r="B238" s="15" t="s">
        <v>4089</v>
      </c>
      <c r="C238" s="38" t="s">
        <v>4048</v>
      </c>
      <c r="D238" s="38" t="s">
        <v>4090</v>
      </c>
      <c r="E238" s="37" t="s">
        <v>4093</v>
      </c>
      <c r="F238" s="24">
        <v>6</v>
      </c>
      <c r="G238" s="24">
        <v>6</v>
      </c>
      <c r="H238" s="33">
        <f t="shared" si="9"/>
        <v>281.82</v>
      </c>
      <c r="I238" s="33">
        <f t="shared" si="10"/>
        <v>4620</v>
      </c>
      <c r="J238" s="33">
        <f t="shared" si="11"/>
        <v>56.364</v>
      </c>
      <c r="K238" s="47" t="s">
        <v>4091</v>
      </c>
      <c r="L238" s="190" t="s">
        <v>32</v>
      </c>
      <c r="M238" s="168"/>
      <c r="N238" s="44"/>
      <c r="O238" s="37"/>
      <c r="P238" s="37"/>
      <c r="Q238" s="46"/>
    </row>
    <row r="239" s="1" customFormat="1" customHeight="1" spans="1:17">
      <c r="A239" s="37">
        <v>50</v>
      </c>
      <c r="B239" s="15" t="s">
        <v>4094</v>
      </c>
      <c r="C239" s="38" t="s">
        <v>3906</v>
      </c>
      <c r="D239" s="38" t="s">
        <v>4095</v>
      </c>
      <c r="E239" s="37" t="s">
        <v>1366</v>
      </c>
      <c r="F239" s="24">
        <v>7.7</v>
      </c>
      <c r="G239" s="24">
        <v>7.7</v>
      </c>
      <c r="H239" s="33">
        <f t="shared" si="9"/>
        <v>361.669</v>
      </c>
      <c r="I239" s="33">
        <f t="shared" si="10"/>
        <v>5929</v>
      </c>
      <c r="J239" s="33">
        <f t="shared" si="11"/>
        <v>72.3338</v>
      </c>
      <c r="K239" s="47" t="s">
        <v>4096</v>
      </c>
      <c r="L239" s="190" t="s">
        <v>32</v>
      </c>
      <c r="M239" s="169"/>
      <c r="N239" s="44"/>
      <c r="O239" s="37"/>
      <c r="P239" s="37"/>
      <c r="Q239" s="46"/>
    </row>
    <row r="240" s="1" customFormat="1" customHeight="1" spans="1:17">
      <c r="A240" s="37">
        <v>50</v>
      </c>
      <c r="B240" s="15" t="s">
        <v>4094</v>
      </c>
      <c r="C240" s="38" t="s">
        <v>3906</v>
      </c>
      <c r="D240" s="38" t="s">
        <v>4095</v>
      </c>
      <c r="E240" s="37" t="s">
        <v>3847</v>
      </c>
      <c r="F240" s="24">
        <v>1.1</v>
      </c>
      <c r="G240" s="24">
        <v>1.1</v>
      </c>
      <c r="H240" s="33">
        <f t="shared" si="9"/>
        <v>51.667</v>
      </c>
      <c r="I240" s="33">
        <f t="shared" si="10"/>
        <v>847</v>
      </c>
      <c r="J240" s="33">
        <f t="shared" si="11"/>
        <v>10.3334</v>
      </c>
      <c r="K240" s="47" t="s">
        <v>4096</v>
      </c>
      <c r="L240" s="190" t="s">
        <v>32</v>
      </c>
      <c r="M240" s="169"/>
      <c r="N240" s="44"/>
      <c r="O240" s="37"/>
      <c r="P240" s="37"/>
      <c r="Q240" s="46"/>
    </row>
    <row r="241" s="1" customFormat="1" customHeight="1" spans="1:17">
      <c r="A241" s="15">
        <v>50</v>
      </c>
      <c r="B241" s="15" t="s">
        <v>4094</v>
      </c>
      <c r="C241" s="38" t="s">
        <v>3906</v>
      </c>
      <c r="D241" s="38" t="s">
        <v>4095</v>
      </c>
      <c r="E241" s="37" t="s">
        <v>4097</v>
      </c>
      <c r="F241" s="24">
        <v>4.2</v>
      </c>
      <c r="G241" s="24">
        <v>4.2</v>
      </c>
      <c r="H241" s="33">
        <f t="shared" si="9"/>
        <v>197.274</v>
      </c>
      <c r="I241" s="33">
        <f t="shared" si="10"/>
        <v>3234</v>
      </c>
      <c r="J241" s="33">
        <f t="shared" si="11"/>
        <v>39.4548</v>
      </c>
      <c r="K241" s="47" t="s">
        <v>4096</v>
      </c>
      <c r="L241" s="190" t="s">
        <v>32</v>
      </c>
      <c r="M241" s="169"/>
      <c r="N241" s="44"/>
      <c r="O241" s="37"/>
      <c r="P241" s="37"/>
      <c r="Q241" s="46"/>
    </row>
    <row r="242" s="1" customFormat="1" customHeight="1" spans="1:17">
      <c r="A242" s="37">
        <v>50</v>
      </c>
      <c r="B242" s="15" t="s">
        <v>4094</v>
      </c>
      <c r="C242" s="38" t="s">
        <v>3906</v>
      </c>
      <c r="D242" s="38" t="s">
        <v>4095</v>
      </c>
      <c r="E242" s="37" t="s">
        <v>3878</v>
      </c>
      <c r="F242" s="24">
        <v>5</v>
      </c>
      <c r="G242" s="24">
        <v>5</v>
      </c>
      <c r="H242" s="33">
        <f t="shared" si="9"/>
        <v>234.85</v>
      </c>
      <c r="I242" s="33">
        <f t="shared" si="10"/>
        <v>3850</v>
      </c>
      <c r="J242" s="33">
        <f t="shared" si="11"/>
        <v>46.97</v>
      </c>
      <c r="K242" s="47" t="s">
        <v>4096</v>
      </c>
      <c r="L242" s="190" t="s">
        <v>32</v>
      </c>
      <c r="M242" s="170"/>
      <c r="N242" s="44"/>
      <c r="O242" s="37"/>
      <c r="P242" s="37"/>
      <c r="Q242" s="46"/>
    </row>
    <row r="243" s="1" customFormat="1" customHeight="1" spans="1:17">
      <c r="A243" s="37">
        <v>50</v>
      </c>
      <c r="B243" s="15" t="s">
        <v>4094</v>
      </c>
      <c r="C243" s="38" t="s">
        <v>3906</v>
      </c>
      <c r="D243" s="38" t="s">
        <v>4095</v>
      </c>
      <c r="E243" s="37" t="s">
        <v>3850</v>
      </c>
      <c r="F243" s="24">
        <v>9</v>
      </c>
      <c r="G243" s="24">
        <v>9</v>
      </c>
      <c r="H243" s="33">
        <f t="shared" si="9"/>
        <v>422.73</v>
      </c>
      <c r="I243" s="33">
        <f t="shared" si="10"/>
        <v>6930</v>
      </c>
      <c r="J243" s="33">
        <f t="shared" si="11"/>
        <v>84.546</v>
      </c>
      <c r="K243" s="47" t="s">
        <v>4096</v>
      </c>
      <c r="L243" s="190" t="s">
        <v>32</v>
      </c>
      <c r="M243" s="168"/>
      <c r="N243" s="44"/>
      <c r="O243" s="37"/>
      <c r="P243" s="37"/>
      <c r="Q243" s="46"/>
    </row>
    <row r="244" s="1" customFormat="1" customHeight="1" spans="1:17">
      <c r="A244" s="37">
        <v>51</v>
      </c>
      <c r="B244" s="15" t="s">
        <v>4098</v>
      </c>
      <c r="C244" s="38" t="s">
        <v>3928</v>
      </c>
      <c r="D244" s="38" t="s">
        <v>4099</v>
      </c>
      <c r="E244" s="37" t="s">
        <v>4084</v>
      </c>
      <c r="F244" s="24">
        <v>19.25</v>
      </c>
      <c r="G244" s="24">
        <v>19.25</v>
      </c>
      <c r="H244" s="33">
        <f t="shared" si="9"/>
        <v>904.1725</v>
      </c>
      <c r="I244" s="33">
        <f t="shared" si="10"/>
        <v>14822.5</v>
      </c>
      <c r="J244" s="33">
        <f t="shared" si="11"/>
        <v>180.8345</v>
      </c>
      <c r="K244" s="47" t="s">
        <v>4100</v>
      </c>
      <c r="L244" s="190" t="s">
        <v>32</v>
      </c>
      <c r="M244" s="169"/>
      <c r="N244" s="44"/>
      <c r="O244" s="37"/>
      <c r="P244" s="37"/>
      <c r="Q244" s="46"/>
    </row>
    <row r="245" s="1" customFormat="1" customHeight="1" spans="1:17">
      <c r="A245" s="37">
        <v>51</v>
      </c>
      <c r="B245" s="15" t="s">
        <v>4098</v>
      </c>
      <c r="C245" s="38" t="s">
        <v>3928</v>
      </c>
      <c r="D245" s="38" t="s">
        <v>4099</v>
      </c>
      <c r="E245" s="37" t="s">
        <v>3847</v>
      </c>
      <c r="F245" s="24">
        <v>10.95</v>
      </c>
      <c r="G245" s="24">
        <v>10.95</v>
      </c>
      <c r="H245" s="33">
        <f t="shared" si="9"/>
        <v>514.3215</v>
      </c>
      <c r="I245" s="33">
        <f t="shared" si="10"/>
        <v>8431.5</v>
      </c>
      <c r="J245" s="33">
        <f t="shared" si="11"/>
        <v>102.8643</v>
      </c>
      <c r="K245" s="47" t="s">
        <v>4100</v>
      </c>
      <c r="L245" s="190" t="s">
        <v>32</v>
      </c>
      <c r="M245" s="169"/>
      <c r="N245" s="44"/>
      <c r="O245" s="37"/>
      <c r="P245" s="37"/>
      <c r="Q245" s="46"/>
    </row>
    <row r="246" s="1" customFormat="1" customHeight="1" spans="1:17">
      <c r="A246" s="15">
        <v>51</v>
      </c>
      <c r="B246" s="15" t="s">
        <v>4098</v>
      </c>
      <c r="C246" s="38" t="s">
        <v>3928</v>
      </c>
      <c r="D246" s="38" t="s">
        <v>4099</v>
      </c>
      <c r="E246" s="37" t="s">
        <v>4097</v>
      </c>
      <c r="F246" s="24">
        <v>11.8</v>
      </c>
      <c r="G246" s="24">
        <v>11.8</v>
      </c>
      <c r="H246" s="33">
        <f t="shared" si="9"/>
        <v>554.246</v>
      </c>
      <c r="I246" s="33">
        <f t="shared" si="10"/>
        <v>9086</v>
      </c>
      <c r="J246" s="33">
        <f t="shared" si="11"/>
        <v>110.8492</v>
      </c>
      <c r="K246" s="47" t="s">
        <v>4100</v>
      </c>
      <c r="L246" s="190" t="s">
        <v>32</v>
      </c>
      <c r="M246" s="170"/>
      <c r="N246" s="44"/>
      <c r="O246" s="37"/>
      <c r="P246" s="37"/>
      <c r="Q246" s="46"/>
    </row>
    <row r="247" s="1" customFormat="1" customHeight="1" spans="1:17">
      <c r="A247" s="37">
        <v>51</v>
      </c>
      <c r="B247" s="15" t="s">
        <v>4098</v>
      </c>
      <c r="C247" s="38" t="s">
        <v>3928</v>
      </c>
      <c r="D247" s="38" t="s">
        <v>4099</v>
      </c>
      <c r="E247" s="37" t="s">
        <v>4033</v>
      </c>
      <c r="F247" s="24">
        <v>17.1</v>
      </c>
      <c r="G247" s="24">
        <v>17.1</v>
      </c>
      <c r="H247" s="33">
        <f t="shared" si="9"/>
        <v>803.187</v>
      </c>
      <c r="I247" s="33">
        <f t="shared" si="10"/>
        <v>13167</v>
      </c>
      <c r="J247" s="33">
        <f t="shared" si="11"/>
        <v>160.6374</v>
      </c>
      <c r="K247" s="47" t="s">
        <v>4100</v>
      </c>
      <c r="L247" s="190" t="s">
        <v>32</v>
      </c>
      <c r="M247" s="168"/>
      <c r="N247" s="44"/>
      <c r="O247" s="37"/>
      <c r="P247" s="37"/>
      <c r="Q247" s="46"/>
    </row>
    <row r="248" s="1" customFormat="1" customHeight="1" spans="1:17">
      <c r="A248" s="37">
        <v>51</v>
      </c>
      <c r="B248" s="15" t="s">
        <v>4098</v>
      </c>
      <c r="C248" s="38" t="s">
        <v>3928</v>
      </c>
      <c r="D248" s="38" t="s">
        <v>4099</v>
      </c>
      <c r="E248" s="37" t="s">
        <v>1366</v>
      </c>
      <c r="F248" s="24">
        <v>18</v>
      </c>
      <c r="G248" s="24">
        <v>18</v>
      </c>
      <c r="H248" s="33">
        <f t="shared" si="9"/>
        <v>845.46</v>
      </c>
      <c r="I248" s="33">
        <f t="shared" si="10"/>
        <v>13860</v>
      </c>
      <c r="J248" s="33">
        <f t="shared" si="11"/>
        <v>169.092</v>
      </c>
      <c r="K248" s="47" t="s">
        <v>4100</v>
      </c>
      <c r="L248" s="190" t="s">
        <v>32</v>
      </c>
      <c r="M248" s="169"/>
      <c r="N248" s="44"/>
      <c r="O248" s="37"/>
      <c r="P248" s="37"/>
      <c r="Q248" s="46"/>
    </row>
    <row r="249" s="1" customFormat="1" customHeight="1" spans="1:17">
      <c r="A249" s="37">
        <v>52</v>
      </c>
      <c r="B249" s="15" t="s">
        <v>4101</v>
      </c>
      <c r="C249" s="38" t="s">
        <v>4102</v>
      </c>
      <c r="D249" s="38" t="s">
        <v>4103</v>
      </c>
      <c r="E249" s="37" t="s">
        <v>2826</v>
      </c>
      <c r="F249" s="24">
        <v>10.3</v>
      </c>
      <c r="G249" s="24">
        <v>10.3</v>
      </c>
      <c r="H249" s="33">
        <f t="shared" si="9"/>
        <v>483.791</v>
      </c>
      <c r="I249" s="33">
        <f t="shared" si="10"/>
        <v>7931</v>
      </c>
      <c r="J249" s="33">
        <f t="shared" si="11"/>
        <v>96.7582</v>
      </c>
      <c r="K249" s="47" t="s">
        <v>4104</v>
      </c>
      <c r="L249" s="190" t="s">
        <v>32</v>
      </c>
      <c r="M249" s="169"/>
      <c r="N249" s="44"/>
      <c r="O249" s="37"/>
      <c r="P249" s="37"/>
      <c r="Q249" s="46"/>
    </row>
    <row r="250" s="1" customFormat="1" customHeight="1" spans="1:17">
      <c r="A250" s="37">
        <v>52</v>
      </c>
      <c r="B250" s="15" t="s">
        <v>4101</v>
      </c>
      <c r="C250" s="38" t="s">
        <v>4102</v>
      </c>
      <c r="D250" s="38" t="s">
        <v>4103</v>
      </c>
      <c r="E250" s="37" t="s">
        <v>970</v>
      </c>
      <c r="F250" s="24">
        <v>14</v>
      </c>
      <c r="G250" s="24">
        <v>14</v>
      </c>
      <c r="H250" s="33">
        <f t="shared" si="9"/>
        <v>657.58</v>
      </c>
      <c r="I250" s="33">
        <f t="shared" si="10"/>
        <v>10780</v>
      </c>
      <c r="J250" s="33">
        <f t="shared" si="11"/>
        <v>131.516</v>
      </c>
      <c r="K250" s="47" t="s">
        <v>4104</v>
      </c>
      <c r="L250" s="190" t="s">
        <v>32</v>
      </c>
      <c r="M250" s="169"/>
      <c r="N250" s="44"/>
      <c r="O250" s="37"/>
      <c r="P250" s="37"/>
      <c r="Q250" s="46"/>
    </row>
    <row r="251" s="1" customFormat="1" customHeight="1" spans="1:17">
      <c r="A251" s="15">
        <v>52</v>
      </c>
      <c r="B251" s="15" t="s">
        <v>4101</v>
      </c>
      <c r="C251" s="38" t="s">
        <v>4102</v>
      </c>
      <c r="D251" s="38" t="s">
        <v>4103</v>
      </c>
      <c r="E251" s="37" t="s">
        <v>2826</v>
      </c>
      <c r="F251" s="24">
        <v>17.3</v>
      </c>
      <c r="G251" s="24">
        <v>17.3</v>
      </c>
      <c r="H251" s="33">
        <f t="shared" si="9"/>
        <v>812.581</v>
      </c>
      <c r="I251" s="33">
        <f t="shared" si="10"/>
        <v>13321</v>
      </c>
      <c r="J251" s="33">
        <f t="shared" si="11"/>
        <v>162.5162</v>
      </c>
      <c r="K251" s="47" t="s">
        <v>4104</v>
      </c>
      <c r="L251" s="190" t="s">
        <v>32</v>
      </c>
      <c r="M251" s="170"/>
      <c r="N251" s="44"/>
      <c r="O251" s="37"/>
      <c r="P251" s="37"/>
      <c r="Q251" s="46"/>
    </row>
    <row r="252" s="1" customFormat="1" customHeight="1" spans="1:17">
      <c r="A252" s="37">
        <v>52</v>
      </c>
      <c r="B252" s="15" t="s">
        <v>4101</v>
      </c>
      <c r="C252" s="38" t="s">
        <v>4102</v>
      </c>
      <c r="D252" s="38" t="s">
        <v>4103</v>
      </c>
      <c r="E252" s="37" t="s">
        <v>3850</v>
      </c>
      <c r="F252" s="24">
        <v>18.8</v>
      </c>
      <c r="G252" s="24">
        <v>18.8</v>
      </c>
      <c r="H252" s="33">
        <f t="shared" si="9"/>
        <v>883.036</v>
      </c>
      <c r="I252" s="33">
        <f t="shared" si="10"/>
        <v>14476</v>
      </c>
      <c r="J252" s="33">
        <f t="shared" si="11"/>
        <v>176.6072</v>
      </c>
      <c r="K252" s="47" t="s">
        <v>4104</v>
      </c>
      <c r="L252" s="190" t="s">
        <v>32</v>
      </c>
      <c r="M252" s="168"/>
      <c r="N252" s="44"/>
      <c r="O252" s="37"/>
      <c r="P252" s="37"/>
      <c r="Q252" s="46"/>
    </row>
    <row r="253" s="1" customFormat="1" customHeight="1" spans="1:17">
      <c r="A253" s="37">
        <v>53</v>
      </c>
      <c r="B253" s="15" t="s">
        <v>4105</v>
      </c>
      <c r="C253" s="38" t="s">
        <v>4106</v>
      </c>
      <c r="D253" s="38" t="s">
        <v>4107</v>
      </c>
      <c r="E253" s="37" t="s">
        <v>3847</v>
      </c>
      <c r="F253" s="24">
        <v>8.95</v>
      </c>
      <c r="G253" s="24">
        <v>8.95</v>
      </c>
      <c r="H253" s="33">
        <f t="shared" si="9"/>
        <v>420.3815</v>
      </c>
      <c r="I253" s="33">
        <f t="shared" si="10"/>
        <v>6891.5</v>
      </c>
      <c r="J253" s="33">
        <f t="shared" si="11"/>
        <v>84.0763</v>
      </c>
      <c r="K253" s="47" t="s">
        <v>4108</v>
      </c>
      <c r="L253" s="190" t="s">
        <v>32</v>
      </c>
      <c r="M253" s="169"/>
      <c r="N253" s="44"/>
      <c r="O253" s="37"/>
      <c r="P253" s="37"/>
      <c r="Q253" s="46"/>
    </row>
    <row r="254" s="1" customFormat="1" customHeight="1" spans="1:17">
      <c r="A254" s="37">
        <v>53</v>
      </c>
      <c r="B254" s="15" t="s">
        <v>4105</v>
      </c>
      <c r="C254" s="38" t="s">
        <v>4106</v>
      </c>
      <c r="D254" s="38" t="s">
        <v>4107</v>
      </c>
      <c r="E254" s="37" t="s">
        <v>4109</v>
      </c>
      <c r="F254" s="24">
        <v>1.05</v>
      </c>
      <c r="G254" s="24">
        <v>1.05</v>
      </c>
      <c r="H254" s="33">
        <f t="shared" si="9"/>
        <v>49.3185</v>
      </c>
      <c r="I254" s="33">
        <f t="shared" si="10"/>
        <v>808.5</v>
      </c>
      <c r="J254" s="33">
        <f t="shared" si="11"/>
        <v>9.8637</v>
      </c>
      <c r="K254" s="47" t="s">
        <v>4108</v>
      </c>
      <c r="L254" s="190" t="s">
        <v>32</v>
      </c>
      <c r="M254" s="169"/>
      <c r="N254" s="44"/>
      <c r="O254" s="37"/>
      <c r="P254" s="37"/>
      <c r="Q254" s="46"/>
    </row>
    <row r="255" s="1" customFormat="1" customHeight="1" spans="1:17">
      <c r="A255" s="37">
        <v>53</v>
      </c>
      <c r="B255" s="15" t="s">
        <v>4105</v>
      </c>
      <c r="C255" s="38" t="s">
        <v>4106</v>
      </c>
      <c r="D255" s="38" t="s">
        <v>4107</v>
      </c>
      <c r="E255" s="37" t="s">
        <v>3878</v>
      </c>
      <c r="F255" s="24">
        <v>4</v>
      </c>
      <c r="G255" s="24">
        <v>4</v>
      </c>
      <c r="H255" s="33">
        <f t="shared" si="9"/>
        <v>187.88</v>
      </c>
      <c r="I255" s="33">
        <f t="shared" si="10"/>
        <v>3080</v>
      </c>
      <c r="J255" s="33">
        <f t="shared" si="11"/>
        <v>37.576</v>
      </c>
      <c r="K255" s="47" t="s">
        <v>4108</v>
      </c>
      <c r="L255" s="190" t="s">
        <v>32</v>
      </c>
      <c r="M255" s="169"/>
      <c r="N255" s="44"/>
      <c r="O255" s="37"/>
      <c r="P255" s="37"/>
      <c r="Q255" s="46"/>
    </row>
    <row r="256" s="1" customFormat="1" customHeight="1" spans="1:17">
      <c r="A256" s="15">
        <v>53</v>
      </c>
      <c r="B256" s="15" t="s">
        <v>4105</v>
      </c>
      <c r="C256" s="38" t="s">
        <v>4106</v>
      </c>
      <c r="D256" s="38" t="s">
        <v>4107</v>
      </c>
      <c r="E256" s="37" t="s">
        <v>4110</v>
      </c>
      <c r="F256" s="24">
        <v>5</v>
      </c>
      <c r="G256" s="24">
        <v>5</v>
      </c>
      <c r="H256" s="33">
        <f t="shared" si="9"/>
        <v>234.85</v>
      </c>
      <c r="I256" s="33">
        <f t="shared" si="10"/>
        <v>3850</v>
      </c>
      <c r="J256" s="33">
        <f t="shared" si="11"/>
        <v>46.97</v>
      </c>
      <c r="K256" s="47" t="s">
        <v>4108</v>
      </c>
      <c r="L256" s="190" t="s">
        <v>32</v>
      </c>
      <c r="M256" s="170"/>
      <c r="N256" s="44"/>
      <c r="O256" s="37"/>
      <c r="P256" s="37"/>
      <c r="Q256" s="46"/>
    </row>
    <row r="257" s="1" customFormat="1" customHeight="1" spans="1:17">
      <c r="A257" s="37">
        <v>53</v>
      </c>
      <c r="B257" s="15" t="s">
        <v>4105</v>
      </c>
      <c r="C257" s="38" t="s">
        <v>4106</v>
      </c>
      <c r="D257" s="38" t="s">
        <v>4107</v>
      </c>
      <c r="E257" s="37" t="s">
        <v>3851</v>
      </c>
      <c r="F257" s="24">
        <v>8</v>
      </c>
      <c r="G257" s="24">
        <v>8</v>
      </c>
      <c r="H257" s="33">
        <f t="shared" si="9"/>
        <v>375.76</v>
      </c>
      <c r="I257" s="33">
        <f t="shared" si="10"/>
        <v>6160</v>
      </c>
      <c r="J257" s="33">
        <f t="shared" si="11"/>
        <v>75.152</v>
      </c>
      <c r="K257" s="47" t="s">
        <v>4108</v>
      </c>
      <c r="L257" s="190" t="s">
        <v>32</v>
      </c>
      <c r="M257" s="168"/>
      <c r="N257" s="44"/>
      <c r="O257" s="37"/>
      <c r="P257" s="37"/>
      <c r="Q257" s="46"/>
    </row>
    <row r="258" s="1" customFormat="1" customHeight="1" spans="1:17">
      <c r="A258" s="37">
        <v>54</v>
      </c>
      <c r="B258" s="15" t="s">
        <v>4111</v>
      </c>
      <c r="C258" s="38" t="s">
        <v>4112</v>
      </c>
      <c r="D258" s="38" t="s">
        <v>4113</v>
      </c>
      <c r="E258" s="37" t="s">
        <v>3849</v>
      </c>
      <c r="F258" s="24">
        <v>15.25</v>
      </c>
      <c r="G258" s="24">
        <v>15.25</v>
      </c>
      <c r="H258" s="33">
        <f t="shared" si="9"/>
        <v>716.2925</v>
      </c>
      <c r="I258" s="33">
        <f t="shared" si="10"/>
        <v>11742.5</v>
      </c>
      <c r="J258" s="33">
        <f t="shared" si="11"/>
        <v>143.2585</v>
      </c>
      <c r="K258" s="47" t="s">
        <v>4114</v>
      </c>
      <c r="L258" s="190" t="s">
        <v>32</v>
      </c>
      <c r="M258" s="169"/>
      <c r="N258" s="44"/>
      <c r="O258" s="37"/>
      <c r="P258" s="37"/>
      <c r="Q258" s="46"/>
    </row>
    <row r="259" s="1" customFormat="1" customHeight="1" spans="1:17">
      <c r="A259" s="37">
        <v>54</v>
      </c>
      <c r="B259" s="15" t="s">
        <v>4111</v>
      </c>
      <c r="C259" s="38" t="s">
        <v>4112</v>
      </c>
      <c r="D259" s="38" t="s">
        <v>4113</v>
      </c>
      <c r="E259" s="37" t="s">
        <v>2826</v>
      </c>
      <c r="F259" s="24">
        <v>12</v>
      </c>
      <c r="G259" s="24">
        <v>12</v>
      </c>
      <c r="H259" s="33">
        <f t="shared" si="9"/>
        <v>563.64</v>
      </c>
      <c r="I259" s="33">
        <f t="shared" si="10"/>
        <v>9240</v>
      </c>
      <c r="J259" s="33">
        <f t="shared" si="11"/>
        <v>112.728</v>
      </c>
      <c r="K259" s="47" t="s">
        <v>4114</v>
      </c>
      <c r="L259" s="190" t="s">
        <v>32</v>
      </c>
      <c r="M259" s="169"/>
      <c r="N259" s="44"/>
      <c r="O259" s="37"/>
      <c r="P259" s="37"/>
      <c r="Q259" s="46"/>
    </row>
    <row r="260" s="1" customFormat="1" customHeight="1" spans="1:17">
      <c r="A260" s="37">
        <v>54</v>
      </c>
      <c r="B260" s="15" t="s">
        <v>4111</v>
      </c>
      <c r="C260" s="38" t="s">
        <v>4112</v>
      </c>
      <c r="D260" s="38" t="s">
        <v>4113</v>
      </c>
      <c r="E260" s="37" t="s">
        <v>4097</v>
      </c>
      <c r="F260" s="24">
        <v>14.35</v>
      </c>
      <c r="G260" s="24">
        <v>14.35</v>
      </c>
      <c r="H260" s="33">
        <f t="shared" si="9"/>
        <v>674.0195</v>
      </c>
      <c r="I260" s="33">
        <f t="shared" si="10"/>
        <v>11049.5</v>
      </c>
      <c r="J260" s="33">
        <f t="shared" si="11"/>
        <v>134.8039</v>
      </c>
      <c r="K260" s="47" t="s">
        <v>4114</v>
      </c>
      <c r="L260" s="190" t="s">
        <v>32</v>
      </c>
      <c r="M260" s="170"/>
      <c r="N260" s="44"/>
      <c r="O260" s="37"/>
      <c r="P260" s="37"/>
      <c r="Q260" s="46"/>
    </row>
    <row r="261" s="1" customFormat="1" customHeight="1" spans="1:17">
      <c r="A261" s="15">
        <v>54</v>
      </c>
      <c r="B261" s="15" t="s">
        <v>4111</v>
      </c>
      <c r="C261" s="38" t="s">
        <v>4112</v>
      </c>
      <c r="D261" s="38" t="s">
        <v>4113</v>
      </c>
      <c r="E261" s="37" t="s">
        <v>3850</v>
      </c>
      <c r="F261" s="24">
        <v>8</v>
      </c>
      <c r="G261" s="24">
        <v>8</v>
      </c>
      <c r="H261" s="33">
        <f t="shared" si="9"/>
        <v>375.76</v>
      </c>
      <c r="I261" s="33">
        <f t="shared" si="10"/>
        <v>6160</v>
      </c>
      <c r="J261" s="33">
        <f t="shared" si="11"/>
        <v>75.152</v>
      </c>
      <c r="K261" s="47" t="s">
        <v>4114</v>
      </c>
      <c r="L261" s="190" t="s">
        <v>32</v>
      </c>
      <c r="M261" s="168"/>
      <c r="N261" s="44"/>
      <c r="O261" s="37"/>
      <c r="P261" s="37"/>
      <c r="Q261" s="46"/>
    </row>
    <row r="262" s="1" customFormat="1" customHeight="1" spans="1:17">
      <c r="A262" s="37">
        <v>55</v>
      </c>
      <c r="B262" s="15" t="s">
        <v>4115</v>
      </c>
      <c r="C262" s="38" t="s">
        <v>3958</v>
      </c>
      <c r="D262" s="38" t="s">
        <v>4116</v>
      </c>
      <c r="E262" s="37" t="s">
        <v>4084</v>
      </c>
      <c r="F262" s="24">
        <v>10.25</v>
      </c>
      <c r="G262" s="24">
        <v>10.25</v>
      </c>
      <c r="H262" s="33">
        <f t="shared" si="9"/>
        <v>481.4425</v>
      </c>
      <c r="I262" s="33">
        <f t="shared" si="10"/>
        <v>7892.5</v>
      </c>
      <c r="J262" s="33">
        <f t="shared" si="11"/>
        <v>96.2885</v>
      </c>
      <c r="K262" s="47" t="s">
        <v>4117</v>
      </c>
      <c r="L262" s="190" t="s">
        <v>32</v>
      </c>
      <c r="M262" s="169"/>
      <c r="N262" s="44"/>
      <c r="O262" s="37"/>
      <c r="P262" s="37"/>
      <c r="Q262" s="46"/>
    </row>
    <row r="263" s="1" customFormat="1" customHeight="1" spans="1:17">
      <c r="A263" s="37">
        <v>55</v>
      </c>
      <c r="B263" s="15" t="s">
        <v>4115</v>
      </c>
      <c r="C263" s="38" t="s">
        <v>3958</v>
      </c>
      <c r="D263" s="38" t="s">
        <v>4116</v>
      </c>
      <c r="E263" s="37" t="s">
        <v>3847</v>
      </c>
      <c r="F263" s="24">
        <v>5.4</v>
      </c>
      <c r="G263" s="24">
        <v>5.4</v>
      </c>
      <c r="H263" s="33">
        <f t="shared" si="9"/>
        <v>253.638</v>
      </c>
      <c r="I263" s="33">
        <f t="shared" si="10"/>
        <v>4158</v>
      </c>
      <c r="J263" s="33">
        <f t="shared" si="11"/>
        <v>50.7276</v>
      </c>
      <c r="K263" s="47" t="s">
        <v>4117</v>
      </c>
      <c r="L263" s="190" t="s">
        <v>32</v>
      </c>
      <c r="M263" s="169"/>
      <c r="N263" s="44"/>
      <c r="O263" s="37"/>
      <c r="P263" s="37"/>
      <c r="Q263" s="46"/>
    </row>
    <row r="264" s="1" customFormat="1" customHeight="1" spans="1:17">
      <c r="A264" s="37">
        <v>55</v>
      </c>
      <c r="B264" s="15" t="s">
        <v>4115</v>
      </c>
      <c r="C264" s="38" t="s">
        <v>3958</v>
      </c>
      <c r="D264" s="38" t="s">
        <v>4116</v>
      </c>
      <c r="E264" s="37" t="s">
        <v>2826</v>
      </c>
      <c r="F264" s="24">
        <v>2.35</v>
      </c>
      <c r="G264" s="24">
        <v>2.35</v>
      </c>
      <c r="H264" s="33">
        <f t="shared" ref="H264:H327" si="12">G264*46.97</f>
        <v>110.3795</v>
      </c>
      <c r="I264" s="33">
        <f t="shared" ref="I264:I327" si="13">G264*770</f>
        <v>1809.5</v>
      </c>
      <c r="J264" s="33">
        <f t="shared" ref="J264:J327" si="14">H264*20%</f>
        <v>22.0759</v>
      </c>
      <c r="K264" s="47" t="s">
        <v>4117</v>
      </c>
      <c r="L264" s="190" t="s">
        <v>32</v>
      </c>
      <c r="M264" s="170"/>
      <c r="N264" s="44"/>
      <c r="O264" s="37"/>
      <c r="P264" s="37"/>
      <c r="Q264" s="46"/>
    </row>
    <row r="265" s="1" customFormat="1" customHeight="1" spans="1:17">
      <c r="A265" s="37">
        <v>55</v>
      </c>
      <c r="B265" s="15" t="s">
        <v>4115</v>
      </c>
      <c r="C265" s="38" t="s">
        <v>3958</v>
      </c>
      <c r="D265" s="38" t="s">
        <v>4116</v>
      </c>
      <c r="E265" s="37" t="s">
        <v>3876</v>
      </c>
      <c r="F265" s="24">
        <v>4</v>
      </c>
      <c r="G265" s="24">
        <v>4</v>
      </c>
      <c r="H265" s="33">
        <f t="shared" si="12"/>
        <v>187.88</v>
      </c>
      <c r="I265" s="33">
        <f t="shared" si="13"/>
        <v>3080</v>
      </c>
      <c r="J265" s="33">
        <f t="shared" si="14"/>
        <v>37.576</v>
      </c>
      <c r="K265" s="47" t="s">
        <v>4117</v>
      </c>
      <c r="L265" s="190" t="s">
        <v>32</v>
      </c>
      <c r="M265" s="168"/>
      <c r="N265" s="44"/>
      <c r="O265" s="37"/>
      <c r="P265" s="37"/>
      <c r="Q265" s="46"/>
    </row>
    <row r="266" s="1" customFormat="1" customHeight="1" spans="1:17">
      <c r="A266" s="15">
        <v>55</v>
      </c>
      <c r="B266" s="15" t="s">
        <v>4115</v>
      </c>
      <c r="C266" s="38" t="s">
        <v>3958</v>
      </c>
      <c r="D266" s="38" t="s">
        <v>4116</v>
      </c>
      <c r="E266" s="37" t="s">
        <v>3878</v>
      </c>
      <c r="F266" s="24">
        <v>5</v>
      </c>
      <c r="G266" s="24">
        <v>5</v>
      </c>
      <c r="H266" s="33">
        <f t="shared" si="12"/>
        <v>234.85</v>
      </c>
      <c r="I266" s="33">
        <f t="shared" si="13"/>
        <v>3850</v>
      </c>
      <c r="J266" s="33">
        <f t="shared" si="14"/>
        <v>46.97</v>
      </c>
      <c r="K266" s="47" t="s">
        <v>4117</v>
      </c>
      <c r="L266" s="190" t="s">
        <v>32</v>
      </c>
      <c r="M266" s="169"/>
      <c r="N266" s="44"/>
      <c r="O266" s="37"/>
      <c r="P266" s="37"/>
      <c r="Q266" s="46"/>
    </row>
    <row r="267" s="1" customFormat="1" customHeight="1" spans="1:17">
      <c r="A267" s="37">
        <v>56</v>
      </c>
      <c r="B267" s="15" t="s">
        <v>4118</v>
      </c>
      <c r="C267" s="38" t="s">
        <v>3921</v>
      </c>
      <c r="D267" s="38" t="s">
        <v>4119</v>
      </c>
      <c r="E267" s="37" t="s">
        <v>3979</v>
      </c>
      <c r="F267" s="24">
        <v>11</v>
      </c>
      <c r="G267" s="24">
        <v>11</v>
      </c>
      <c r="H267" s="33">
        <f t="shared" si="12"/>
        <v>516.67</v>
      </c>
      <c r="I267" s="33">
        <f t="shared" si="13"/>
        <v>8470</v>
      </c>
      <c r="J267" s="33">
        <f t="shared" si="14"/>
        <v>103.334</v>
      </c>
      <c r="K267" s="47" t="s">
        <v>4120</v>
      </c>
      <c r="L267" s="190" t="s">
        <v>32</v>
      </c>
      <c r="M267" s="169"/>
      <c r="N267" s="44"/>
      <c r="O267" s="37"/>
      <c r="P267" s="37"/>
      <c r="Q267" s="46"/>
    </row>
    <row r="268" s="1" customFormat="1" customHeight="1" spans="1:17">
      <c r="A268" s="37">
        <v>56</v>
      </c>
      <c r="B268" s="15" t="s">
        <v>4118</v>
      </c>
      <c r="C268" s="38" t="s">
        <v>3921</v>
      </c>
      <c r="D268" s="38" t="s">
        <v>4119</v>
      </c>
      <c r="E268" s="37" t="s">
        <v>3847</v>
      </c>
      <c r="F268" s="24">
        <v>4</v>
      </c>
      <c r="G268" s="24">
        <v>4</v>
      </c>
      <c r="H268" s="33">
        <f t="shared" si="12"/>
        <v>187.88</v>
      </c>
      <c r="I268" s="33">
        <f t="shared" si="13"/>
        <v>3080</v>
      </c>
      <c r="J268" s="33">
        <f t="shared" si="14"/>
        <v>37.576</v>
      </c>
      <c r="K268" s="47" t="s">
        <v>4120</v>
      </c>
      <c r="L268" s="190" t="s">
        <v>32</v>
      </c>
      <c r="M268" s="170"/>
      <c r="N268" s="44"/>
      <c r="O268" s="37"/>
      <c r="P268" s="37"/>
      <c r="Q268" s="46"/>
    </row>
    <row r="269" s="1" customFormat="1" customHeight="1" spans="1:17">
      <c r="A269" s="37">
        <v>56</v>
      </c>
      <c r="B269" s="15" t="s">
        <v>4118</v>
      </c>
      <c r="C269" s="38" t="s">
        <v>3921</v>
      </c>
      <c r="D269" s="38" t="s">
        <v>4119</v>
      </c>
      <c r="E269" s="37" t="s">
        <v>3960</v>
      </c>
      <c r="F269" s="24">
        <v>5</v>
      </c>
      <c r="G269" s="24">
        <v>5</v>
      </c>
      <c r="H269" s="33">
        <f t="shared" si="12"/>
        <v>234.85</v>
      </c>
      <c r="I269" s="33">
        <f t="shared" si="13"/>
        <v>3850</v>
      </c>
      <c r="J269" s="33">
        <f t="shared" si="14"/>
        <v>46.97</v>
      </c>
      <c r="K269" s="47" t="s">
        <v>4120</v>
      </c>
      <c r="L269" s="190" t="s">
        <v>32</v>
      </c>
      <c r="M269" s="168"/>
      <c r="N269" s="44"/>
      <c r="O269" s="37"/>
      <c r="P269" s="37"/>
      <c r="Q269" s="46"/>
    </row>
    <row r="270" s="1" customFormat="1" customHeight="1" spans="1:17">
      <c r="A270" s="37">
        <v>56</v>
      </c>
      <c r="B270" s="15" t="s">
        <v>4118</v>
      </c>
      <c r="C270" s="38" t="s">
        <v>3921</v>
      </c>
      <c r="D270" s="38" t="s">
        <v>4119</v>
      </c>
      <c r="E270" s="37" t="s">
        <v>528</v>
      </c>
      <c r="F270" s="24">
        <v>6.5</v>
      </c>
      <c r="G270" s="24">
        <v>6.5</v>
      </c>
      <c r="H270" s="33">
        <f t="shared" si="12"/>
        <v>305.305</v>
      </c>
      <c r="I270" s="33">
        <f t="shared" si="13"/>
        <v>5005</v>
      </c>
      <c r="J270" s="33">
        <f t="shared" si="14"/>
        <v>61.061</v>
      </c>
      <c r="K270" s="47" t="s">
        <v>4120</v>
      </c>
      <c r="L270" s="190" t="s">
        <v>32</v>
      </c>
      <c r="M270" s="169"/>
      <c r="N270" s="44"/>
      <c r="O270" s="37"/>
      <c r="P270" s="37"/>
      <c r="Q270" s="46"/>
    </row>
    <row r="271" s="1" customFormat="1" customHeight="1" spans="1:17">
      <c r="A271" s="15">
        <v>57</v>
      </c>
      <c r="B271" s="15" t="s">
        <v>4121</v>
      </c>
      <c r="C271" s="38" t="s">
        <v>4122</v>
      </c>
      <c r="D271" s="38" t="s">
        <v>4123</v>
      </c>
      <c r="E271" s="37" t="s">
        <v>3960</v>
      </c>
      <c r="F271" s="24">
        <v>3.5</v>
      </c>
      <c r="G271" s="24">
        <v>3.5</v>
      </c>
      <c r="H271" s="33">
        <f t="shared" si="12"/>
        <v>164.395</v>
      </c>
      <c r="I271" s="33">
        <f t="shared" si="13"/>
        <v>2695</v>
      </c>
      <c r="J271" s="33">
        <f t="shared" si="14"/>
        <v>32.879</v>
      </c>
      <c r="K271" s="47" t="s">
        <v>4124</v>
      </c>
      <c r="L271" s="190" t="s">
        <v>32</v>
      </c>
      <c r="M271" s="169"/>
      <c r="N271" s="44"/>
      <c r="O271" s="37"/>
      <c r="P271" s="37"/>
      <c r="Q271" s="46"/>
    </row>
    <row r="272" s="1" customFormat="1" customHeight="1" spans="1:17">
      <c r="A272" s="37">
        <v>57</v>
      </c>
      <c r="B272" s="15" t="s">
        <v>4121</v>
      </c>
      <c r="C272" s="38" t="s">
        <v>4122</v>
      </c>
      <c r="D272" s="38" t="s">
        <v>4123</v>
      </c>
      <c r="E272" s="37" t="s">
        <v>3847</v>
      </c>
      <c r="F272" s="24">
        <v>6</v>
      </c>
      <c r="G272" s="24">
        <v>6</v>
      </c>
      <c r="H272" s="33">
        <f t="shared" si="12"/>
        <v>281.82</v>
      </c>
      <c r="I272" s="33">
        <f t="shared" si="13"/>
        <v>4620</v>
      </c>
      <c r="J272" s="33">
        <f t="shared" si="14"/>
        <v>56.364</v>
      </c>
      <c r="K272" s="47" t="s">
        <v>4124</v>
      </c>
      <c r="L272" s="190" t="s">
        <v>32</v>
      </c>
      <c r="M272" s="169"/>
      <c r="N272" s="44"/>
      <c r="O272" s="37"/>
      <c r="P272" s="37"/>
      <c r="Q272" s="46"/>
    </row>
    <row r="273" s="1" customFormat="1" customHeight="1" spans="1:17">
      <c r="A273" s="37">
        <v>57</v>
      </c>
      <c r="B273" s="15" t="s">
        <v>4121</v>
      </c>
      <c r="C273" s="38" t="s">
        <v>4122</v>
      </c>
      <c r="D273" s="38" t="s">
        <v>4123</v>
      </c>
      <c r="E273" s="37" t="s">
        <v>3977</v>
      </c>
      <c r="F273" s="24">
        <v>7</v>
      </c>
      <c r="G273" s="24">
        <v>7</v>
      </c>
      <c r="H273" s="33">
        <f t="shared" si="12"/>
        <v>328.79</v>
      </c>
      <c r="I273" s="33">
        <f t="shared" si="13"/>
        <v>5390</v>
      </c>
      <c r="J273" s="33">
        <f t="shared" si="14"/>
        <v>65.758</v>
      </c>
      <c r="K273" s="47" t="s">
        <v>4124</v>
      </c>
      <c r="L273" s="190" t="s">
        <v>32</v>
      </c>
      <c r="M273" s="170"/>
      <c r="N273" s="44"/>
      <c r="O273" s="37"/>
      <c r="P273" s="37"/>
      <c r="Q273" s="46"/>
    </row>
    <row r="274" s="1" customFormat="1" customHeight="1" spans="1:17">
      <c r="A274" s="37">
        <v>57</v>
      </c>
      <c r="B274" s="15" t="s">
        <v>4121</v>
      </c>
      <c r="C274" s="38" t="s">
        <v>4122</v>
      </c>
      <c r="D274" s="38" t="s">
        <v>4123</v>
      </c>
      <c r="E274" s="37" t="s">
        <v>3861</v>
      </c>
      <c r="F274" s="24">
        <v>5</v>
      </c>
      <c r="G274" s="24">
        <v>5</v>
      </c>
      <c r="H274" s="33">
        <f t="shared" si="12"/>
        <v>234.85</v>
      </c>
      <c r="I274" s="33">
        <f t="shared" si="13"/>
        <v>3850</v>
      </c>
      <c r="J274" s="33">
        <f t="shared" si="14"/>
        <v>46.97</v>
      </c>
      <c r="K274" s="47" t="s">
        <v>4124</v>
      </c>
      <c r="L274" s="190" t="s">
        <v>32</v>
      </c>
      <c r="M274" s="168"/>
      <c r="N274" s="44"/>
      <c r="O274" s="37"/>
      <c r="P274" s="37"/>
      <c r="Q274" s="46"/>
    </row>
    <row r="275" s="1" customFormat="1" customHeight="1" spans="1:17">
      <c r="A275" s="37">
        <v>57</v>
      </c>
      <c r="B275" s="15" t="s">
        <v>4121</v>
      </c>
      <c r="C275" s="38" t="s">
        <v>4122</v>
      </c>
      <c r="D275" s="38" t="s">
        <v>4123</v>
      </c>
      <c r="E275" s="37" t="s">
        <v>3986</v>
      </c>
      <c r="F275" s="24">
        <v>4</v>
      </c>
      <c r="G275" s="24">
        <v>4</v>
      </c>
      <c r="H275" s="33">
        <f t="shared" si="12"/>
        <v>187.88</v>
      </c>
      <c r="I275" s="33">
        <f t="shared" si="13"/>
        <v>3080</v>
      </c>
      <c r="J275" s="33">
        <f t="shared" si="14"/>
        <v>37.576</v>
      </c>
      <c r="K275" s="47" t="s">
        <v>4124</v>
      </c>
      <c r="L275" s="190" t="s">
        <v>32</v>
      </c>
      <c r="M275" s="169"/>
      <c r="N275" s="44"/>
      <c r="O275" s="37"/>
      <c r="P275" s="37"/>
      <c r="Q275" s="46"/>
    </row>
    <row r="276" s="1" customFormat="1" customHeight="1" spans="1:17">
      <c r="A276" s="15">
        <v>58</v>
      </c>
      <c r="B276" s="15" t="s">
        <v>4125</v>
      </c>
      <c r="C276" s="38" t="s">
        <v>4126</v>
      </c>
      <c r="D276" s="38" t="s">
        <v>4127</v>
      </c>
      <c r="E276" s="37" t="s">
        <v>3977</v>
      </c>
      <c r="F276" s="24">
        <v>5.6</v>
      </c>
      <c r="G276" s="24">
        <v>5.6</v>
      </c>
      <c r="H276" s="33">
        <f t="shared" si="12"/>
        <v>263.032</v>
      </c>
      <c r="I276" s="33">
        <f t="shared" si="13"/>
        <v>4312</v>
      </c>
      <c r="J276" s="33">
        <f t="shared" si="14"/>
        <v>52.6064</v>
      </c>
      <c r="K276" s="47" t="s">
        <v>4128</v>
      </c>
      <c r="L276" s="190" t="s">
        <v>32</v>
      </c>
      <c r="M276" s="169"/>
      <c r="N276" s="44"/>
      <c r="O276" s="37"/>
      <c r="P276" s="37"/>
      <c r="Q276" s="46"/>
    </row>
    <row r="277" s="1" customFormat="1" customHeight="1" spans="1:17">
      <c r="A277" s="37">
        <v>58</v>
      </c>
      <c r="B277" s="15" t="s">
        <v>4125</v>
      </c>
      <c r="C277" s="38" t="s">
        <v>4126</v>
      </c>
      <c r="D277" s="38" t="s">
        <v>4127</v>
      </c>
      <c r="E277" s="37" t="s">
        <v>3847</v>
      </c>
      <c r="F277" s="24">
        <v>6.9</v>
      </c>
      <c r="G277" s="24">
        <v>6.9</v>
      </c>
      <c r="H277" s="33">
        <f t="shared" si="12"/>
        <v>324.093</v>
      </c>
      <c r="I277" s="33">
        <f t="shared" si="13"/>
        <v>5313</v>
      </c>
      <c r="J277" s="33">
        <f t="shared" si="14"/>
        <v>64.8186</v>
      </c>
      <c r="K277" s="47" t="s">
        <v>4128</v>
      </c>
      <c r="L277" s="190" t="s">
        <v>32</v>
      </c>
      <c r="M277" s="169"/>
      <c r="N277" s="44"/>
      <c r="O277" s="37"/>
      <c r="P277" s="37"/>
      <c r="Q277" s="46"/>
    </row>
    <row r="278" s="1" customFormat="1" customHeight="1" spans="1:17">
      <c r="A278" s="37">
        <v>58</v>
      </c>
      <c r="B278" s="15" t="s">
        <v>4125</v>
      </c>
      <c r="C278" s="38" t="s">
        <v>4126</v>
      </c>
      <c r="D278" s="38" t="s">
        <v>4127</v>
      </c>
      <c r="E278" s="37" t="s">
        <v>3861</v>
      </c>
      <c r="F278" s="24">
        <v>5.5</v>
      </c>
      <c r="G278" s="24">
        <v>5.5</v>
      </c>
      <c r="H278" s="33">
        <f t="shared" si="12"/>
        <v>258.335</v>
      </c>
      <c r="I278" s="33">
        <f t="shared" si="13"/>
        <v>4235</v>
      </c>
      <c r="J278" s="33">
        <f t="shared" si="14"/>
        <v>51.667</v>
      </c>
      <c r="K278" s="47" t="s">
        <v>4128</v>
      </c>
      <c r="L278" s="190" t="s">
        <v>32</v>
      </c>
      <c r="M278" s="170"/>
      <c r="N278" s="44"/>
      <c r="O278" s="37"/>
      <c r="P278" s="37"/>
      <c r="Q278" s="46"/>
    </row>
    <row r="279" s="1" customFormat="1" customHeight="1" spans="1:17">
      <c r="A279" s="37">
        <v>58</v>
      </c>
      <c r="B279" s="15" t="s">
        <v>4125</v>
      </c>
      <c r="C279" s="38" t="s">
        <v>4126</v>
      </c>
      <c r="D279" s="38" t="s">
        <v>4127</v>
      </c>
      <c r="E279" s="37" t="s">
        <v>3993</v>
      </c>
      <c r="F279" s="24">
        <v>6.5</v>
      </c>
      <c r="G279" s="24">
        <v>6.5</v>
      </c>
      <c r="H279" s="33">
        <f t="shared" si="12"/>
        <v>305.305</v>
      </c>
      <c r="I279" s="33">
        <f t="shared" si="13"/>
        <v>5005</v>
      </c>
      <c r="J279" s="33">
        <f t="shared" si="14"/>
        <v>61.061</v>
      </c>
      <c r="K279" s="47" t="s">
        <v>4128</v>
      </c>
      <c r="L279" s="190" t="s">
        <v>32</v>
      </c>
      <c r="M279" s="168"/>
      <c r="N279" s="44"/>
      <c r="O279" s="37"/>
      <c r="P279" s="37"/>
      <c r="Q279" s="46"/>
    </row>
    <row r="280" s="1" customFormat="1" customHeight="1" spans="1:17">
      <c r="A280" s="37">
        <v>59</v>
      </c>
      <c r="B280" s="15" t="s">
        <v>4129</v>
      </c>
      <c r="C280" s="38" t="s">
        <v>3958</v>
      </c>
      <c r="D280" s="38" t="s">
        <v>4130</v>
      </c>
      <c r="E280" s="37" t="s">
        <v>3847</v>
      </c>
      <c r="F280" s="24">
        <v>6.4</v>
      </c>
      <c r="G280" s="24">
        <v>6.4</v>
      </c>
      <c r="H280" s="33">
        <f t="shared" si="12"/>
        <v>300.608</v>
      </c>
      <c r="I280" s="33">
        <f t="shared" si="13"/>
        <v>4928</v>
      </c>
      <c r="J280" s="33">
        <f t="shared" si="14"/>
        <v>60.1216</v>
      </c>
      <c r="K280" s="47" t="s">
        <v>4131</v>
      </c>
      <c r="L280" s="190" t="s">
        <v>32</v>
      </c>
      <c r="M280" s="169"/>
      <c r="N280" s="44"/>
      <c r="O280" s="37"/>
      <c r="P280" s="37"/>
      <c r="Q280" s="46"/>
    </row>
    <row r="281" s="1" customFormat="1" customHeight="1" spans="1:17">
      <c r="A281" s="15">
        <v>59</v>
      </c>
      <c r="B281" s="15" t="s">
        <v>4129</v>
      </c>
      <c r="C281" s="38" t="s">
        <v>3958</v>
      </c>
      <c r="D281" s="38" t="s">
        <v>4130</v>
      </c>
      <c r="E281" s="37" t="s">
        <v>4066</v>
      </c>
      <c r="F281" s="24">
        <v>3.2</v>
      </c>
      <c r="G281" s="24">
        <v>3.2</v>
      </c>
      <c r="H281" s="33">
        <f t="shared" si="12"/>
        <v>150.304</v>
      </c>
      <c r="I281" s="33">
        <f t="shared" si="13"/>
        <v>2464</v>
      </c>
      <c r="J281" s="33">
        <f t="shared" si="14"/>
        <v>30.0608</v>
      </c>
      <c r="K281" s="47" t="s">
        <v>4131</v>
      </c>
      <c r="L281" s="190" t="s">
        <v>32</v>
      </c>
      <c r="M281" s="169"/>
      <c r="N281" s="44"/>
      <c r="O281" s="37"/>
      <c r="P281" s="37"/>
      <c r="Q281" s="46"/>
    </row>
    <row r="282" s="1" customFormat="1" customHeight="1" spans="1:17">
      <c r="A282" s="37">
        <v>59</v>
      </c>
      <c r="B282" s="15" t="s">
        <v>4129</v>
      </c>
      <c r="C282" s="38" t="s">
        <v>3958</v>
      </c>
      <c r="D282" s="38" t="s">
        <v>4130</v>
      </c>
      <c r="E282" s="37" t="s">
        <v>528</v>
      </c>
      <c r="F282" s="24">
        <v>3.3</v>
      </c>
      <c r="G282" s="24">
        <v>3.3</v>
      </c>
      <c r="H282" s="33">
        <f t="shared" si="12"/>
        <v>155.001</v>
      </c>
      <c r="I282" s="33">
        <f t="shared" si="13"/>
        <v>2541</v>
      </c>
      <c r="J282" s="33">
        <f t="shared" si="14"/>
        <v>31.0002</v>
      </c>
      <c r="K282" s="47" t="s">
        <v>4131</v>
      </c>
      <c r="L282" s="190" t="s">
        <v>32</v>
      </c>
      <c r="M282" s="169"/>
      <c r="N282" s="44"/>
      <c r="O282" s="37"/>
      <c r="P282" s="37"/>
      <c r="Q282" s="46"/>
    </row>
    <row r="283" s="1" customFormat="1" customHeight="1" spans="1:17">
      <c r="A283" s="37">
        <v>59</v>
      </c>
      <c r="B283" s="15" t="s">
        <v>4129</v>
      </c>
      <c r="C283" s="38" t="s">
        <v>3958</v>
      </c>
      <c r="D283" s="38" t="s">
        <v>4130</v>
      </c>
      <c r="E283" s="37" t="s">
        <v>3960</v>
      </c>
      <c r="F283" s="24">
        <v>5.1</v>
      </c>
      <c r="G283" s="24">
        <v>5.1</v>
      </c>
      <c r="H283" s="33">
        <f t="shared" si="12"/>
        <v>239.547</v>
      </c>
      <c r="I283" s="33">
        <f t="shared" si="13"/>
        <v>3927</v>
      </c>
      <c r="J283" s="33">
        <f t="shared" si="14"/>
        <v>47.9094</v>
      </c>
      <c r="K283" s="47" t="s">
        <v>4131</v>
      </c>
      <c r="L283" s="190" t="s">
        <v>32</v>
      </c>
      <c r="M283" s="170"/>
      <c r="N283" s="44"/>
      <c r="O283" s="37"/>
      <c r="P283" s="37"/>
      <c r="Q283" s="46"/>
    </row>
    <row r="284" s="1" customFormat="1" customHeight="1" spans="1:17">
      <c r="A284" s="37">
        <v>59</v>
      </c>
      <c r="B284" s="15" t="s">
        <v>4129</v>
      </c>
      <c r="C284" s="38" t="s">
        <v>3958</v>
      </c>
      <c r="D284" s="38" t="s">
        <v>4130</v>
      </c>
      <c r="E284" s="37" t="s">
        <v>3955</v>
      </c>
      <c r="F284" s="24">
        <v>6.5</v>
      </c>
      <c r="G284" s="24">
        <v>6.5</v>
      </c>
      <c r="H284" s="33">
        <f t="shared" si="12"/>
        <v>305.305</v>
      </c>
      <c r="I284" s="33">
        <f t="shared" si="13"/>
        <v>5005</v>
      </c>
      <c r="J284" s="33">
        <f t="shared" si="14"/>
        <v>61.061</v>
      </c>
      <c r="K284" s="47" t="s">
        <v>4131</v>
      </c>
      <c r="L284" s="190" t="s">
        <v>32</v>
      </c>
      <c r="M284" s="168"/>
      <c r="N284" s="44"/>
      <c r="O284" s="37"/>
      <c r="P284" s="37"/>
      <c r="Q284" s="46"/>
    </row>
    <row r="285" s="1" customFormat="1" customHeight="1" spans="1:17">
      <c r="A285" s="37">
        <v>60</v>
      </c>
      <c r="B285" s="15" t="s">
        <v>4132</v>
      </c>
      <c r="C285" s="38" t="s">
        <v>4000</v>
      </c>
      <c r="D285" s="38" t="s">
        <v>4133</v>
      </c>
      <c r="E285" s="37" t="s">
        <v>3977</v>
      </c>
      <c r="F285" s="24">
        <v>0.95</v>
      </c>
      <c r="G285" s="24">
        <v>0.95</v>
      </c>
      <c r="H285" s="33">
        <f t="shared" si="12"/>
        <v>44.6215</v>
      </c>
      <c r="I285" s="33">
        <f t="shared" si="13"/>
        <v>731.5</v>
      </c>
      <c r="J285" s="33">
        <f t="shared" si="14"/>
        <v>8.9243</v>
      </c>
      <c r="K285" s="47" t="s">
        <v>4134</v>
      </c>
      <c r="L285" s="190" t="s">
        <v>32</v>
      </c>
      <c r="M285" s="169"/>
      <c r="N285" s="44"/>
      <c r="O285" s="37"/>
      <c r="P285" s="37"/>
      <c r="Q285" s="46"/>
    </row>
    <row r="286" s="1" customFormat="1" customHeight="1" spans="1:17">
      <c r="A286" s="15">
        <v>60</v>
      </c>
      <c r="B286" s="15" t="s">
        <v>4132</v>
      </c>
      <c r="C286" s="38" t="s">
        <v>4000</v>
      </c>
      <c r="D286" s="38" t="s">
        <v>4133</v>
      </c>
      <c r="E286" s="37" t="s">
        <v>3861</v>
      </c>
      <c r="F286" s="24">
        <v>5.05</v>
      </c>
      <c r="G286" s="24">
        <v>5.05</v>
      </c>
      <c r="H286" s="33">
        <f t="shared" si="12"/>
        <v>237.1985</v>
      </c>
      <c r="I286" s="33">
        <f t="shared" si="13"/>
        <v>3888.5</v>
      </c>
      <c r="J286" s="33">
        <f t="shared" si="14"/>
        <v>47.4397</v>
      </c>
      <c r="K286" s="47" t="s">
        <v>4134</v>
      </c>
      <c r="L286" s="190" t="s">
        <v>32</v>
      </c>
      <c r="M286" s="169"/>
      <c r="N286" s="44"/>
      <c r="O286" s="37"/>
      <c r="P286" s="37"/>
      <c r="Q286" s="46"/>
    </row>
    <row r="287" s="1" customFormat="1" customHeight="1" spans="1:17">
      <c r="A287" s="37">
        <v>60</v>
      </c>
      <c r="B287" s="15" t="s">
        <v>4132</v>
      </c>
      <c r="C287" s="38" t="s">
        <v>4000</v>
      </c>
      <c r="D287" s="38" t="s">
        <v>4133</v>
      </c>
      <c r="E287" s="37" t="s">
        <v>3960</v>
      </c>
      <c r="F287" s="24">
        <v>5.5</v>
      </c>
      <c r="G287" s="24">
        <v>5.5</v>
      </c>
      <c r="H287" s="33">
        <f t="shared" si="12"/>
        <v>258.335</v>
      </c>
      <c r="I287" s="33">
        <f t="shared" si="13"/>
        <v>4235</v>
      </c>
      <c r="J287" s="33">
        <f t="shared" si="14"/>
        <v>51.667</v>
      </c>
      <c r="K287" s="47" t="s">
        <v>4134</v>
      </c>
      <c r="L287" s="190" t="s">
        <v>32</v>
      </c>
      <c r="M287" s="170"/>
      <c r="N287" s="44"/>
      <c r="O287" s="37"/>
      <c r="P287" s="37"/>
      <c r="Q287" s="46"/>
    </row>
    <row r="288" s="1" customFormat="1" customHeight="1" spans="1:17">
      <c r="A288" s="37">
        <v>60</v>
      </c>
      <c r="B288" s="15" t="s">
        <v>4132</v>
      </c>
      <c r="C288" s="38" t="s">
        <v>4000</v>
      </c>
      <c r="D288" s="38" t="s">
        <v>4133</v>
      </c>
      <c r="E288" s="37" t="s">
        <v>3861</v>
      </c>
      <c r="F288" s="24">
        <v>6.5</v>
      </c>
      <c r="G288" s="24">
        <v>6.5</v>
      </c>
      <c r="H288" s="33">
        <f t="shared" si="12"/>
        <v>305.305</v>
      </c>
      <c r="I288" s="33">
        <f t="shared" si="13"/>
        <v>5005</v>
      </c>
      <c r="J288" s="33">
        <f t="shared" si="14"/>
        <v>61.061</v>
      </c>
      <c r="K288" s="47" t="s">
        <v>4134</v>
      </c>
      <c r="L288" s="190" t="s">
        <v>32</v>
      </c>
      <c r="M288" s="168"/>
      <c r="N288" s="44"/>
      <c r="O288" s="37"/>
      <c r="P288" s="37"/>
      <c r="Q288" s="46"/>
    </row>
    <row r="289" s="1" customFormat="1" customHeight="1" spans="1:17">
      <c r="A289" s="37">
        <v>60</v>
      </c>
      <c r="B289" s="15" t="s">
        <v>4132</v>
      </c>
      <c r="C289" s="38" t="s">
        <v>4000</v>
      </c>
      <c r="D289" s="38" t="s">
        <v>4133</v>
      </c>
      <c r="E289" s="37" t="s">
        <v>2826</v>
      </c>
      <c r="F289" s="24">
        <v>6.5</v>
      </c>
      <c r="G289" s="24">
        <v>6.5</v>
      </c>
      <c r="H289" s="33">
        <f t="shared" si="12"/>
        <v>305.305</v>
      </c>
      <c r="I289" s="33">
        <f t="shared" si="13"/>
        <v>5005</v>
      </c>
      <c r="J289" s="33">
        <f t="shared" si="14"/>
        <v>61.061</v>
      </c>
      <c r="K289" s="47" t="s">
        <v>4134</v>
      </c>
      <c r="L289" s="190" t="s">
        <v>32</v>
      </c>
      <c r="M289" s="169"/>
      <c r="N289" s="44"/>
      <c r="O289" s="37"/>
      <c r="P289" s="37"/>
      <c r="Q289" s="46"/>
    </row>
    <row r="290" s="1" customFormat="1" customHeight="1" spans="1:17">
      <c r="A290" s="37">
        <v>61</v>
      </c>
      <c r="B290" s="15" t="s">
        <v>4135</v>
      </c>
      <c r="C290" s="38" t="s">
        <v>3958</v>
      </c>
      <c r="D290" s="38" t="s">
        <v>4136</v>
      </c>
      <c r="E290" s="37" t="s">
        <v>3847</v>
      </c>
      <c r="F290" s="24">
        <v>4.5</v>
      </c>
      <c r="G290" s="24">
        <v>4.5</v>
      </c>
      <c r="H290" s="33">
        <f t="shared" si="12"/>
        <v>211.365</v>
      </c>
      <c r="I290" s="33">
        <f t="shared" si="13"/>
        <v>3465</v>
      </c>
      <c r="J290" s="33">
        <f t="shared" si="14"/>
        <v>42.273</v>
      </c>
      <c r="K290" s="47" t="s">
        <v>4137</v>
      </c>
      <c r="L290" s="190" t="s">
        <v>32</v>
      </c>
      <c r="M290" s="169"/>
      <c r="N290" s="44"/>
      <c r="O290" s="37"/>
      <c r="P290" s="37"/>
      <c r="Q290" s="46"/>
    </row>
    <row r="291" s="1" customFormat="1" customHeight="1" spans="1:17">
      <c r="A291" s="15">
        <v>61</v>
      </c>
      <c r="B291" s="15" t="s">
        <v>4135</v>
      </c>
      <c r="C291" s="38" t="s">
        <v>3958</v>
      </c>
      <c r="D291" s="38" t="s">
        <v>4136</v>
      </c>
      <c r="E291" s="37" t="s">
        <v>3160</v>
      </c>
      <c r="F291" s="24">
        <v>7</v>
      </c>
      <c r="G291" s="24">
        <v>7</v>
      </c>
      <c r="H291" s="33">
        <f t="shared" si="12"/>
        <v>328.79</v>
      </c>
      <c r="I291" s="33">
        <f t="shared" si="13"/>
        <v>5390</v>
      </c>
      <c r="J291" s="33">
        <f t="shared" si="14"/>
        <v>65.758</v>
      </c>
      <c r="K291" s="47" t="s">
        <v>4137</v>
      </c>
      <c r="L291" s="190" t="s">
        <v>32</v>
      </c>
      <c r="M291" s="169"/>
      <c r="N291" s="44"/>
      <c r="O291" s="37"/>
      <c r="P291" s="37"/>
      <c r="Q291" s="46"/>
    </row>
    <row r="292" s="1" customFormat="1" customHeight="1" spans="1:17">
      <c r="A292" s="37">
        <v>61</v>
      </c>
      <c r="B292" s="15" t="s">
        <v>4135</v>
      </c>
      <c r="C292" s="38" t="s">
        <v>3958</v>
      </c>
      <c r="D292" s="38" t="s">
        <v>4136</v>
      </c>
      <c r="E292" s="37" t="s">
        <v>3868</v>
      </c>
      <c r="F292" s="24">
        <v>6.5</v>
      </c>
      <c r="G292" s="24">
        <v>6.5</v>
      </c>
      <c r="H292" s="33">
        <f t="shared" si="12"/>
        <v>305.305</v>
      </c>
      <c r="I292" s="33">
        <f t="shared" si="13"/>
        <v>5005</v>
      </c>
      <c r="J292" s="33">
        <f t="shared" si="14"/>
        <v>61.061</v>
      </c>
      <c r="K292" s="47" t="s">
        <v>4137</v>
      </c>
      <c r="L292" s="190" t="s">
        <v>32</v>
      </c>
      <c r="M292" s="170"/>
      <c r="N292" s="44"/>
      <c r="O292" s="37"/>
      <c r="P292" s="37"/>
      <c r="Q292" s="46"/>
    </row>
    <row r="293" s="1" customFormat="1" customHeight="1" spans="1:17">
      <c r="A293" s="37">
        <v>61</v>
      </c>
      <c r="B293" s="15" t="s">
        <v>4135</v>
      </c>
      <c r="C293" s="38" t="s">
        <v>3958</v>
      </c>
      <c r="D293" s="38" t="s">
        <v>4136</v>
      </c>
      <c r="E293" s="37" t="s">
        <v>113</v>
      </c>
      <c r="F293" s="24">
        <v>6.5</v>
      </c>
      <c r="G293" s="24">
        <v>6.5</v>
      </c>
      <c r="H293" s="33">
        <f t="shared" si="12"/>
        <v>305.305</v>
      </c>
      <c r="I293" s="33">
        <f t="shared" si="13"/>
        <v>5005</v>
      </c>
      <c r="J293" s="33">
        <f t="shared" si="14"/>
        <v>61.061</v>
      </c>
      <c r="K293" s="47" t="s">
        <v>4137</v>
      </c>
      <c r="L293" s="190" t="s">
        <v>32</v>
      </c>
      <c r="M293" s="168"/>
      <c r="N293" s="44"/>
      <c r="O293" s="37"/>
      <c r="P293" s="37"/>
      <c r="Q293" s="46"/>
    </row>
    <row r="294" s="1" customFormat="1" customHeight="1" spans="1:17">
      <c r="A294" s="37">
        <v>62</v>
      </c>
      <c r="B294" s="15" t="s">
        <v>4138</v>
      </c>
      <c r="C294" s="38" t="s">
        <v>3921</v>
      </c>
      <c r="D294" s="38" t="s">
        <v>4139</v>
      </c>
      <c r="E294" s="37" t="s">
        <v>1474</v>
      </c>
      <c r="F294" s="24">
        <v>6.2</v>
      </c>
      <c r="G294" s="24">
        <v>6.2</v>
      </c>
      <c r="H294" s="33">
        <f t="shared" si="12"/>
        <v>291.214</v>
      </c>
      <c r="I294" s="33">
        <f t="shared" si="13"/>
        <v>4774</v>
      </c>
      <c r="J294" s="33">
        <f t="shared" si="14"/>
        <v>58.2428</v>
      </c>
      <c r="K294" s="47" t="s">
        <v>4140</v>
      </c>
      <c r="L294" s="190" t="s">
        <v>32</v>
      </c>
      <c r="M294" s="169"/>
      <c r="N294" s="44"/>
      <c r="O294" s="37"/>
      <c r="P294" s="37"/>
      <c r="Q294" s="46"/>
    </row>
    <row r="295" s="1" customFormat="1" customHeight="1" spans="1:17">
      <c r="A295" s="37">
        <v>62</v>
      </c>
      <c r="B295" s="15" t="s">
        <v>4138</v>
      </c>
      <c r="C295" s="38" t="s">
        <v>3921</v>
      </c>
      <c r="D295" s="38" t="s">
        <v>4139</v>
      </c>
      <c r="E295" s="37" t="s">
        <v>4141</v>
      </c>
      <c r="F295" s="24">
        <v>4.4</v>
      </c>
      <c r="G295" s="24">
        <v>4.4</v>
      </c>
      <c r="H295" s="33">
        <f t="shared" si="12"/>
        <v>206.668</v>
      </c>
      <c r="I295" s="33">
        <f t="shared" si="13"/>
        <v>3388</v>
      </c>
      <c r="J295" s="33">
        <f t="shared" si="14"/>
        <v>41.3336</v>
      </c>
      <c r="K295" s="47" t="s">
        <v>4140</v>
      </c>
      <c r="L295" s="190" t="s">
        <v>32</v>
      </c>
      <c r="M295" s="169"/>
      <c r="N295" s="44"/>
      <c r="O295" s="37"/>
      <c r="P295" s="37"/>
      <c r="Q295" s="46"/>
    </row>
    <row r="296" s="1" customFormat="1" customHeight="1" spans="1:17">
      <c r="A296" s="15">
        <v>62</v>
      </c>
      <c r="B296" s="15" t="s">
        <v>4138</v>
      </c>
      <c r="C296" s="38" t="s">
        <v>3921</v>
      </c>
      <c r="D296" s="38" t="s">
        <v>4139</v>
      </c>
      <c r="E296" s="37" t="s">
        <v>3876</v>
      </c>
      <c r="F296" s="24">
        <v>4.8</v>
      </c>
      <c r="G296" s="24">
        <v>4.8</v>
      </c>
      <c r="H296" s="33">
        <f t="shared" si="12"/>
        <v>225.456</v>
      </c>
      <c r="I296" s="33">
        <f t="shared" si="13"/>
        <v>3696</v>
      </c>
      <c r="J296" s="33">
        <f t="shared" si="14"/>
        <v>45.0912</v>
      </c>
      <c r="K296" s="47" t="s">
        <v>4140</v>
      </c>
      <c r="L296" s="190" t="s">
        <v>32</v>
      </c>
      <c r="M296" s="169"/>
      <c r="N296" s="44"/>
      <c r="O296" s="37"/>
      <c r="P296" s="37"/>
      <c r="Q296" s="46"/>
    </row>
    <row r="297" s="1" customFormat="1" customHeight="1" spans="1:17">
      <c r="A297" s="37">
        <v>62</v>
      </c>
      <c r="B297" s="15" t="s">
        <v>4138</v>
      </c>
      <c r="C297" s="38" t="s">
        <v>3921</v>
      </c>
      <c r="D297" s="38" t="s">
        <v>4139</v>
      </c>
      <c r="E297" s="37" t="s">
        <v>3879</v>
      </c>
      <c r="F297" s="24">
        <v>7.2</v>
      </c>
      <c r="G297" s="24">
        <v>7.2</v>
      </c>
      <c r="H297" s="33">
        <f t="shared" si="12"/>
        <v>338.184</v>
      </c>
      <c r="I297" s="33">
        <f t="shared" si="13"/>
        <v>5544</v>
      </c>
      <c r="J297" s="33">
        <f t="shared" si="14"/>
        <v>67.6368</v>
      </c>
      <c r="K297" s="47" t="s">
        <v>4140</v>
      </c>
      <c r="L297" s="190" t="s">
        <v>32</v>
      </c>
      <c r="M297" s="170"/>
      <c r="N297" s="44"/>
      <c r="O297" s="37"/>
      <c r="P297" s="37"/>
      <c r="Q297" s="46"/>
    </row>
    <row r="298" s="1" customFormat="1" customHeight="1" spans="1:17">
      <c r="A298" s="37">
        <v>63</v>
      </c>
      <c r="B298" s="15" t="s">
        <v>4142</v>
      </c>
      <c r="C298" s="38" t="s">
        <v>4143</v>
      </c>
      <c r="D298" s="38" t="s">
        <v>4144</v>
      </c>
      <c r="E298" s="37" t="s">
        <v>479</v>
      </c>
      <c r="F298" s="24">
        <v>11.9</v>
      </c>
      <c r="G298" s="24">
        <v>11.9</v>
      </c>
      <c r="H298" s="33">
        <f t="shared" si="12"/>
        <v>558.943</v>
      </c>
      <c r="I298" s="33">
        <f t="shared" si="13"/>
        <v>9163</v>
      </c>
      <c r="J298" s="33">
        <f t="shared" si="14"/>
        <v>111.7886</v>
      </c>
      <c r="K298" s="47" t="s">
        <v>4145</v>
      </c>
      <c r="L298" s="190" t="s">
        <v>32</v>
      </c>
      <c r="M298" s="168"/>
      <c r="N298" s="44"/>
      <c r="O298" s="37"/>
      <c r="P298" s="37"/>
      <c r="Q298" s="46"/>
    </row>
    <row r="299" s="1" customFormat="1" customHeight="1" spans="1:17">
      <c r="A299" s="37">
        <v>63</v>
      </c>
      <c r="B299" s="15" t="s">
        <v>4142</v>
      </c>
      <c r="C299" s="38" t="s">
        <v>4143</v>
      </c>
      <c r="D299" s="38" t="s">
        <v>4144</v>
      </c>
      <c r="E299" s="37" t="s">
        <v>113</v>
      </c>
      <c r="F299" s="24">
        <v>2.7</v>
      </c>
      <c r="G299" s="24">
        <v>2.7</v>
      </c>
      <c r="H299" s="33">
        <f t="shared" si="12"/>
        <v>126.819</v>
      </c>
      <c r="I299" s="33">
        <f t="shared" si="13"/>
        <v>2079</v>
      </c>
      <c r="J299" s="33">
        <f t="shared" si="14"/>
        <v>25.3638</v>
      </c>
      <c r="K299" s="47" t="s">
        <v>4145</v>
      </c>
      <c r="L299" s="190" t="s">
        <v>32</v>
      </c>
      <c r="M299" s="169"/>
      <c r="N299" s="44"/>
      <c r="O299" s="37"/>
      <c r="P299" s="37"/>
      <c r="Q299" s="46"/>
    </row>
    <row r="300" s="1" customFormat="1" customHeight="1" spans="1:17">
      <c r="A300" s="37">
        <v>63</v>
      </c>
      <c r="B300" s="15" t="s">
        <v>4142</v>
      </c>
      <c r="C300" s="38" t="s">
        <v>4143</v>
      </c>
      <c r="D300" s="38" t="s">
        <v>4144</v>
      </c>
      <c r="E300" s="37" t="s">
        <v>3876</v>
      </c>
      <c r="F300" s="24">
        <v>3.2</v>
      </c>
      <c r="G300" s="24">
        <v>3.2</v>
      </c>
      <c r="H300" s="33">
        <f t="shared" si="12"/>
        <v>150.304</v>
      </c>
      <c r="I300" s="33">
        <f t="shared" si="13"/>
        <v>2464</v>
      </c>
      <c r="J300" s="33">
        <f t="shared" si="14"/>
        <v>30.0608</v>
      </c>
      <c r="K300" s="47" t="s">
        <v>4145</v>
      </c>
      <c r="L300" s="190" t="s">
        <v>32</v>
      </c>
      <c r="M300" s="169"/>
      <c r="N300" s="44"/>
      <c r="O300" s="37"/>
      <c r="P300" s="37"/>
      <c r="Q300" s="46"/>
    </row>
    <row r="301" s="1" customFormat="1" customHeight="1" spans="1:17">
      <c r="A301" s="15">
        <v>63</v>
      </c>
      <c r="B301" s="15" t="s">
        <v>4142</v>
      </c>
      <c r="C301" s="38" t="s">
        <v>4143</v>
      </c>
      <c r="D301" s="38" t="s">
        <v>4144</v>
      </c>
      <c r="E301" s="37" t="s">
        <v>3874</v>
      </c>
      <c r="F301" s="24">
        <v>4.8</v>
      </c>
      <c r="G301" s="24">
        <v>4.8</v>
      </c>
      <c r="H301" s="33">
        <f t="shared" si="12"/>
        <v>225.456</v>
      </c>
      <c r="I301" s="33">
        <f t="shared" si="13"/>
        <v>3696</v>
      </c>
      <c r="J301" s="33">
        <f t="shared" si="14"/>
        <v>45.0912</v>
      </c>
      <c r="K301" s="47" t="s">
        <v>4145</v>
      </c>
      <c r="L301" s="190" t="s">
        <v>32</v>
      </c>
      <c r="M301" s="169"/>
      <c r="N301" s="44"/>
      <c r="O301" s="37"/>
      <c r="P301" s="37"/>
      <c r="Q301" s="46"/>
    </row>
    <row r="302" s="1" customFormat="1" customHeight="1" spans="1:17">
      <c r="A302" s="37">
        <v>64</v>
      </c>
      <c r="B302" s="15" t="s">
        <v>4146</v>
      </c>
      <c r="C302" s="38" t="s">
        <v>4147</v>
      </c>
      <c r="D302" s="38" t="s">
        <v>4148</v>
      </c>
      <c r="E302" s="37" t="s">
        <v>3847</v>
      </c>
      <c r="F302" s="24">
        <v>10.8</v>
      </c>
      <c r="G302" s="24">
        <v>10.8</v>
      </c>
      <c r="H302" s="33">
        <f t="shared" si="12"/>
        <v>507.276</v>
      </c>
      <c r="I302" s="33">
        <f t="shared" si="13"/>
        <v>8316</v>
      </c>
      <c r="J302" s="33">
        <f t="shared" si="14"/>
        <v>101.4552</v>
      </c>
      <c r="K302" s="47" t="s">
        <v>4149</v>
      </c>
      <c r="L302" s="190" t="s">
        <v>32</v>
      </c>
      <c r="M302" s="170"/>
      <c r="N302" s="44"/>
      <c r="O302" s="37"/>
      <c r="P302" s="37"/>
      <c r="Q302" s="46"/>
    </row>
    <row r="303" s="1" customFormat="1" customHeight="1" spans="1:17">
      <c r="A303" s="37">
        <v>64</v>
      </c>
      <c r="B303" s="15" t="s">
        <v>4146</v>
      </c>
      <c r="C303" s="38" t="s">
        <v>4147</v>
      </c>
      <c r="D303" s="38" t="s">
        <v>4148</v>
      </c>
      <c r="E303" s="37" t="s">
        <v>4150</v>
      </c>
      <c r="F303" s="24">
        <v>11.2</v>
      </c>
      <c r="G303" s="24">
        <v>11.2</v>
      </c>
      <c r="H303" s="33">
        <f t="shared" si="12"/>
        <v>526.064</v>
      </c>
      <c r="I303" s="33">
        <f t="shared" si="13"/>
        <v>8624</v>
      </c>
      <c r="J303" s="33">
        <f t="shared" si="14"/>
        <v>105.2128</v>
      </c>
      <c r="K303" s="47" t="s">
        <v>4149</v>
      </c>
      <c r="L303" s="190" t="s">
        <v>32</v>
      </c>
      <c r="M303" s="168"/>
      <c r="N303" s="44"/>
      <c r="O303" s="37"/>
      <c r="P303" s="37"/>
      <c r="Q303" s="46"/>
    </row>
    <row r="304" s="1" customFormat="1" customHeight="1" spans="1:17">
      <c r="A304" s="37">
        <v>64</v>
      </c>
      <c r="B304" s="15" t="s">
        <v>4146</v>
      </c>
      <c r="C304" s="38" t="s">
        <v>4147</v>
      </c>
      <c r="D304" s="38" t="s">
        <v>4148</v>
      </c>
      <c r="E304" s="37" t="s">
        <v>4151</v>
      </c>
      <c r="F304" s="24">
        <v>12.2</v>
      </c>
      <c r="G304" s="24">
        <v>12.2</v>
      </c>
      <c r="H304" s="33">
        <f t="shared" si="12"/>
        <v>573.034</v>
      </c>
      <c r="I304" s="33">
        <f t="shared" si="13"/>
        <v>9394</v>
      </c>
      <c r="J304" s="33">
        <f t="shared" si="14"/>
        <v>114.6068</v>
      </c>
      <c r="K304" s="47" t="s">
        <v>4149</v>
      </c>
      <c r="L304" s="190" t="s">
        <v>32</v>
      </c>
      <c r="M304" s="169"/>
      <c r="N304" s="44"/>
      <c r="O304" s="37"/>
      <c r="P304" s="37"/>
      <c r="Q304" s="46"/>
    </row>
    <row r="305" s="1" customFormat="1" customHeight="1" spans="1:17">
      <c r="A305" s="37">
        <v>64</v>
      </c>
      <c r="B305" s="15" t="s">
        <v>4146</v>
      </c>
      <c r="C305" s="38" t="s">
        <v>4147</v>
      </c>
      <c r="D305" s="38" t="s">
        <v>4148</v>
      </c>
      <c r="E305" s="37" t="s">
        <v>3876</v>
      </c>
      <c r="F305" s="24">
        <v>4.8</v>
      </c>
      <c r="G305" s="24">
        <v>4.8</v>
      </c>
      <c r="H305" s="33">
        <f t="shared" si="12"/>
        <v>225.456</v>
      </c>
      <c r="I305" s="33">
        <f t="shared" si="13"/>
        <v>3696</v>
      </c>
      <c r="J305" s="33">
        <f t="shared" si="14"/>
        <v>45.0912</v>
      </c>
      <c r="K305" s="47" t="s">
        <v>4149</v>
      </c>
      <c r="L305" s="190" t="s">
        <v>32</v>
      </c>
      <c r="M305" s="169"/>
      <c r="N305" s="44"/>
      <c r="O305" s="37"/>
      <c r="P305" s="37"/>
      <c r="Q305" s="46"/>
    </row>
    <row r="306" s="1" customFormat="1" customHeight="1" spans="1:17">
      <c r="A306" s="15">
        <v>64</v>
      </c>
      <c r="B306" s="15" t="s">
        <v>4146</v>
      </c>
      <c r="C306" s="38" t="s">
        <v>4147</v>
      </c>
      <c r="D306" s="38" t="s">
        <v>4148</v>
      </c>
      <c r="E306" s="37" t="s">
        <v>3879</v>
      </c>
      <c r="F306" s="24">
        <v>7.2</v>
      </c>
      <c r="G306" s="24">
        <v>7.2</v>
      </c>
      <c r="H306" s="33">
        <f t="shared" si="12"/>
        <v>338.184</v>
      </c>
      <c r="I306" s="33">
        <f t="shared" si="13"/>
        <v>5544</v>
      </c>
      <c r="J306" s="33">
        <f t="shared" si="14"/>
        <v>67.6368</v>
      </c>
      <c r="K306" s="47" t="s">
        <v>4149</v>
      </c>
      <c r="L306" s="190" t="s">
        <v>32</v>
      </c>
      <c r="M306" s="169"/>
      <c r="N306" s="44"/>
      <c r="O306" s="37"/>
      <c r="P306" s="37"/>
      <c r="Q306" s="46"/>
    </row>
    <row r="307" s="1" customFormat="1" customHeight="1" spans="1:17">
      <c r="A307" s="37">
        <v>65</v>
      </c>
      <c r="B307" s="15" t="s">
        <v>4152</v>
      </c>
      <c r="C307" s="38" t="s">
        <v>4071</v>
      </c>
      <c r="D307" s="38" t="s">
        <v>4153</v>
      </c>
      <c r="E307" s="37" t="s">
        <v>3847</v>
      </c>
      <c r="F307" s="24">
        <v>10.3</v>
      </c>
      <c r="G307" s="24">
        <v>10.3</v>
      </c>
      <c r="H307" s="33">
        <f t="shared" si="12"/>
        <v>483.791</v>
      </c>
      <c r="I307" s="33">
        <f t="shared" si="13"/>
        <v>7931</v>
      </c>
      <c r="J307" s="33">
        <f t="shared" si="14"/>
        <v>96.7582</v>
      </c>
      <c r="K307" s="47" t="s">
        <v>4154</v>
      </c>
      <c r="L307" s="190" t="s">
        <v>32</v>
      </c>
      <c r="M307" s="170"/>
      <c r="N307" s="44"/>
      <c r="O307" s="37"/>
      <c r="P307" s="37"/>
      <c r="Q307" s="46"/>
    </row>
    <row r="308" s="1" customFormat="1" customHeight="1" spans="1:17">
      <c r="A308" s="37">
        <v>65</v>
      </c>
      <c r="B308" s="15" t="s">
        <v>4152</v>
      </c>
      <c r="C308" s="38" t="s">
        <v>4071</v>
      </c>
      <c r="D308" s="38" t="s">
        <v>4153</v>
      </c>
      <c r="E308" s="37" t="s">
        <v>4155</v>
      </c>
      <c r="F308" s="24">
        <v>11.8</v>
      </c>
      <c r="G308" s="24">
        <v>11.8</v>
      </c>
      <c r="H308" s="33">
        <f t="shared" si="12"/>
        <v>554.246</v>
      </c>
      <c r="I308" s="33">
        <f t="shared" si="13"/>
        <v>9086</v>
      </c>
      <c r="J308" s="33">
        <f t="shared" si="14"/>
        <v>110.8492</v>
      </c>
      <c r="K308" s="47" t="s">
        <v>4154</v>
      </c>
      <c r="L308" s="190" t="s">
        <v>32</v>
      </c>
      <c r="M308" s="168"/>
      <c r="N308" s="44"/>
      <c r="O308" s="37"/>
      <c r="P308" s="37"/>
      <c r="Q308" s="46"/>
    </row>
    <row r="309" s="1" customFormat="1" customHeight="1" spans="1:17">
      <c r="A309" s="37">
        <v>65</v>
      </c>
      <c r="B309" s="15" t="s">
        <v>4152</v>
      </c>
      <c r="C309" s="38" t="s">
        <v>4071</v>
      </c>
      <c r="D309" s="38" t="s">
        <v>4153</v>
      </c>
      <c r="E309" s="37" t="s">
        <v>240</v>
      </c>
      <c r="F309" s="24">
        <v>9.5</v>
      </c>
      <c r="G309" s="24">
        <v>9.5</v>
      </c>
      <c r="H309" s="33">
        <f t="shared" si="12"/>
        <v>446.215</v>
      </c>
      <c r="I309" s="33">
        <f t="shared" si="13"/>
        <v>7315</v>
      </c>
      <c r="J309" s="33">
        <f t="shared" si="14"/>
        <v>89.243</v>
      </c>
      <c r="K309" s="47" t="s">
        <v>4154</v>
      </c>
      <c r="L309" s="190" t="s">
        <v>32</v>
      </c>
      <c r="M309" s="169"/>
      <c r="N309" s="44"/>
      <c r="O309" s="37"/>
      <c r="P309" s="37"/>
      <c r="Q309" s="46"/>
    </row>
    <row r="310" s="1" customFormat="1" customHeight="1" spans="1:17">
      <c r="A310" s="37">
        <v>65</v>
      </c>
      <c r="B310" s="15" t="s">
        <v>4152</v>
      </c>
      <c r="C310" s="38" t="s">
        <v>4071</v>
      </c>
      <c r="D310" s="38" t="s">
        <v>4153</v>
      </c>
      <c r="E310" s="37" t="s">
        <v>4156</v>
      </c>
      <c r="F310" s="24">
        <v>7.2</v>
      </c>
      <c r="G310" s="24">
        <v>7.2</v>
      </c>
      <c r="H310" s="33">
        <f t="shared" si="12"/>
        <v>338.184</v>
      </c>
      <c r="I310" s="33">
        <f t="shared" si="13"/>
        <v>5544</v>
      </c>
      <c r="J310" s="33">
        <f t="shared" si="14"/>
        <v>67.6368</v>
      </c>
      <c r="K310" s="47" t="s">
        <v>4154</v>
      </c>
      <c r="L310" s="190" t="s">
        <v>32</v>
      </c>
      <c r="M310" s="169"/>
      <c r="N310" s="44"/>
      <c r="O310" s="37"/>
      <c r="P310" s="37"/>
      <c r="Q310" s="46"/>
    </row>
    <row r="311" s="1" customFormat="1" customHeight="1" spans="1:17">
      <c r="A311" s="15">
        <v>66</v>
      </c>
      <c r="B311" s="15" t="s">
        <v>4157</v>
      </c>
      <c r="C311" s="38" t="s">
        <v>3858</v>
      </c>
      <c r="D311" s="38" t="s">
        <v>4158</v>
      </c>
      <c r="E311" s="37" t="s">
        <v>3847</v>
      </c>
      <c r="F311" s="24">
        <v>10.35</v>
      </c>
      <c r="G311" s="24">
        <v>10.35</v>
      </c>
      <c r="H311" s="33">
        <f t="shared" si="12"/>
        <v>486.1395</v>
      </c>
      <c r="I311" s="33">
        <f t="shared" si="13"/>
        <v>7969.5</v>
      </c>
      <c r="J311" s="33">
        <f t="shared" si="14"/>
        <v>97.2279</v>
      </c>
      <c r="K311" s="47" t="s">
        <v>4159</v>
      </c>
      <c r="L311" s="190" t="s">
        <v>32</v>
      </c>
      <c r="M311" s="169"/>
      <c r="N311" s="44"/>
      <c r="O311" s="37"/>
      <c r="P311" s="37"/>
      <c r="Q311" s="46"/>
    </row>
    <row r="312" s="1" customFormat="1" customHeight="1" spans="1:17">
      <c r="A312" s="37">
        <v>66</v>
      </c>
      <c r="B312" s="15" t="s">
        <v>4157</v>
      </c>
      <c r="C312" s="38" t="s">
        <v>3858</v>
      </c>
      <c r="D312" s="38" t="s">
        <v>4158</v>
      </c>
      <c r="E312" s="37" t="s">
        <v>4155</v>
      </c>
      <c r="F312" s="24">
        <v>2.2</v>
      </c>
      <c r="G312" s="24">
        <v>2.2</v>
      </c>
      <c r="H312" s="33">
        <f t="shared" si="12"/>
        <v>103.334</v>
      </c>
      <c r="I312" s="33">
        <f t="shared" si="13"/>
        <v>1694</v>
      </c>
      <c r="J312" s="33">
        <f t="shared" si="14"/>
        <v>20.6668</v>
      </c>
      <c r="K312" s="47" t="s">
        <v>4159</v>
      </c>
      <c r="L312" s="190" t="s">
        <v>32</v>
      </c>
      <c r="M312" s="170"/>
      <c r="N312" s="44"/>
      <c r="O312" s="37"/>
      <c r="P312" s="37"/>
      <c r="Q312" s="46"/>
    </row>
    <row r="313" s="1" customFormat="1" customHeight="1" spans="1:17">
      <c r="A313" s="37">
        <v>66</v>
      </c>
      <c r="B313" s="15" t="s">
        <v>4157</v>
      </c>
      <c r="C313" s="38" t="s">
        <v>3858</v>
      </c>
      <c r="D313" s="38" t="s">
        <v>4158</v>
      </c>
      <c r="E313" s="37" t="s">
        <v>3894</v>
      </c>
      <c r="F313" s="24">
        <v>2.05</v>
      </c>
      <c r="G313" s="24">
        <v>2.05</v>
      </c>
      <c r="H313" s="33">
        <f t="shared" si="12"/>
        <v>96.2885</v>
      </c>
      <c r="I313" s="33">
        <f t="shared" si="13"/>
        <v>1578.5</v>
      </c>
      <c r="J313" s="33">
        <f t="shared" si="14"/>
        <v>19.2577</v>
      </c>
      <c r="K313" s="47" t="s">
        <v>4159</v>
      </c>
      <c r="L313" s="190" t="s">
        <v>32</v>
      </c>
      <c r="M313" s="168"/>
      <c r="N313" s="44"/>
      <c r="O313" s="37"/>
      <c r="P313" s="37"/>
      <c r="Q313" s="46"/>
    </row>
    <row r="314" s="1" customFormat="1" customHeight="1" spans="1:17">
      <c r="A314" s="37">
        <v>66</v>
      </c>
      <c r="B314" s="15" t="s">
        <v>4157</v>
      </c>
      <c r="C314" s="38" t="s">
        <v>3858</v>
      </c>
      <c r="D314" s="38" t="s">
        <v>4158</v>
      </c>
      <c r="E314" s="37" t="s">
        <v>240</v>
      </c>
      <c r="F314" s="24">
        <v>4</v>
      </c>
      <c r="G314" s="24">
        <v>4</v>
      </c>
      <c r="H314" s="33">
        <f t="shared" si="12"/>
        <v>187.88</v>
      </c>
      <c r="I314" s="33">
        <f t="shared" si="13"/>
        <v>3080</v>
      </c>
      <c r="J314" s="33">
        <f t="shared" si="14"/>
        <v>37.576</v>
      </c>
      <c r="K314" s="47" t="s">
        <v>4159</v>
      </c>
      <c r="L314" s="190" t="s">
        <v>32</v>
      </c>
      <c r="M314" s="169"/>
      <c r="N314" s="44"/>
      <c r="O314" s="37"/>
      <c r="P314" s="37"/>
      <c r="Q314" s="46"/>
    </row>
    <row r="315" s="1" customFormat="1" customHeight="1" spans="1:17">
      <c r="A315" s="37">
        <v>66</v>
      </c>
      <c r="B315" s="15" t="s">
        <v>4157</v>
      </c>
      <c r="C315" s="38" t="s">
        <v>3858</v>
      </c>
      <c r="D315" s="38" t="s">
        <v>4158</v>
      </c>
      <c r="E315" s="37" t="s">
        <v>4160</v>
      </c>
      <c r="F315" s="24">
        <v>4</v>
      </c>
      <c r="G315" s="24">
        <v>4</v>
      </c>
      <c r="H315" s="33">
        <f t="shared" si="12"/>
        <v>187.88</v>
      </c>
      <c r="I315" s="33">
        <f t="shared" si="13"/>
        <v>3080</v>
      </c>
      <c r="J315" s="33">
        <f t="shared" si="14"/>
        <v>37.576</v>
      </c>
      <c r="K315" s="47" t="s">
        <v>4159</v>
      </c>
      <c r="L315" s="190" t="s">
        <v>32</v>
      </c>
      <c r="M315" s="169"/>
      <c r="N315" s="44"/>
      <c r="O315" s="37"/>
      <c r="P315" s="37"/>
      <c r="Q315" s="46"/>
    </row>
    <row r="316" s="1" customFormat="1" customHeight="1" spans="1:17">
      <c r="A316" s="15">
        <v>67</v>
      </c>
      <c r="B316" s="15" t="s">
        <v>4161</v>
      </c>
      <c r="C316" s="38" t="s">
        <v>4162</v>
      </c>
      <c r="D316" s="38" t="s">
        <v>4163</v>
      </c>
      <c r="E316" s="37" t="s">
        <v>4080</v>
      </c>
      <c r="F316" s="24">
        <v>11</v>
      </c>
      <c r="G316" s="24">
        <v>11</v>
      </c>
      <c r="H316" s="33">
        <f t="shared" si="12"/>
        <v>516.67</v>
      </c>
      <c r="I316" s="33">
        <f t="shared" si="13"/>
        <v>8470</v>
      </c>
      <c r="J316" s="33">
        <f t="shared" si="14"/>
        <v>103.334</v>
      </c>
      <c r="K316" s="47" t="s">
        <v>4164</v>
      </c>
      <c r="L316" s="190" t="s">
        <v>32</v>
      </c>
      <c r="M316" s="169"/>
      <c r="N316" s="44"/>
      <c r="O316" s="37"/>
      <c r="P316" s="37"/>
      <c r="Q316" s="46"/>
    </row>
    <row r="317" s="1" customFormat="1" customHeight="1" spans="1:17">
      <c r="A317" s="37">
        <v>67</v>
      </c>
      <c r="B317" s="15" t="s">
        <v>4161</v>
      </c>
      <c r="C317" s="38" t="s">
        <v>4162</v>
      </c>
      <c r="D317" s="38" t="s">
        <v>4163</v>
      </c>
      <c r="E317" s="37" t="s">
        <v>4165</v>
      </c>
      <c r="F317" s="24">
        <v>11.2</v>
      </c>
      <c r="G317" s="24">
        <v>11.2</v>
      </c>
      <c r="H317" s="33">
        <f t="shared" si="12"/>
        <v>526.064</v>
      </c>
      <c r="I317" s="33">
        <f t="shared" si="13"/>
        <v>8624</v>
      </c>
      <c r="J317" s="33">
        <f t="shared" si="14"/>
        <v>105.2128</v>
      </c>
      <c r="K317" s="47" t="s">
        <v>4164</v>
      </c>
      <c r="L317" s="190" t="s">
        <v>32</v>
      </c>
      <c r="M317" s="170"/>
      <c r="N317" s="44"/>
      <c r="O317" s="37"/>
      <c r="P317" s="37"/>
      <c r="Q317" s="46"/>
    </row>
    <row r="318" s="1" customFormat="1" customHeight="1" spans="1:17">
      <c r="A318" s="37">
        <v>67</v>
      </c>
      <c r="B318" s="15" t="s">
        <v>4161</v>
      </c>
      <c r="C318" s="38" t="s">
        <v>4162</v>
      </c>
      <c r="D318" s="38" t="s">
        <v>4163</v>
      </c>
      <c r="E318" s="37" t="s">
        <v>4166</v>
      </c>
      <c r="F318" s="24">
        <v>9</v>
      </c>
      <c r="G318" s="24">
        <v>9</v>
      </c>
      <c r="H318" s="33">
        <f t="shared" si="12"/>
        <v>422.73</v>
      </c>
      <c r="I318" s="33">
        <f t="shared" si="13"/>
        <v>6930</v>
      </c>
      <c r="J318" s="33">
        <f t="shared" si="14"/>
        <v>84.546</v>
      </c>
      <c r="K318" s="47" t="s">
        <v>4164</v>
      </c>
      <c r="L318" s="190" t="s">
        <v>32</v>
      </c>
      <c r="M318" s="168"/>
      <c r="N318" s="44"/>
      <c r="O318" s="37"/>
      <c r="P318" s="37"/>
      <c r="Q318" s="46"/>
    </row>
    <row r="319" s="1" customFormat="1" customHeight="1" spans="1:17">
      <c r="A319" s="37">
        <v>67</v>
      </c>
      <c r="B319" s="15" t="s">
        <v>4161</v>
      </c>
      <c r="C319" s="38" t="s">
        <v>4162</v>
      </c>
      <c r="D319" s="38" t="s">
        <v>4163</v>
      </c>
      <c r="E319" s="37" t="s">
        <v>4051</v>
      </c>
      <c r="F319" s="24">
        <v>14</v>
      </c>
      <c r="G319" s="24">
        <v>14</v>
      </c>
      <c r="H319" s="33">
        <f t="shared" si="12"/>
        <v>657.58</v>
      </c>
      <c r="I319" s="33">
        <f t="shared" si="13"/>
        <v>10780</v>
      </c>
      <c r="J319" s="33">
        <f t="shared" si="14"/>
        <v>131.516</v>
      </c>
      <c r="K319" s="47" t="s">
        <v>4164</v>
      </c>
      <c r="L319" s="190" t="s">
        <v>32</v>
      </c>
      <c r="M319" s="169"/>
      <c r="N319" s="44"/>
      <c r="O319" s="37"/>
      <c r="P319" s="37"/>
      <c r="Q319" s="46"/>
    </row>
    <row r="320" s="1" customFormat="1" customHeight="1" spans="1:17">
      <c r="A320" s="37">
        <v>68</v>
      </c>
      <c r="B320" s="15" t="s">
        <v>4167</v>
      </c>
      <c r="C320" s="38" t="s">
        <v>3975</v>
      </c>
      <c r="D320" s="38" t="s">
        <v>4168</v>
      </c>
      <c r="E320" s="37" t="s">
        <v>3847</v>
      </c>
      <c r="F320" s="24">
        <v>6.75</v>
      </c>
      <c r="G320" s="24">
        <v>6.75</v>
      </c>
      <c r="H320" s="33">
        <f t="shared" si="12"/>
        <v>317.0475</v>
      </c>
      <c r="I320" s="33">
        <f t="shared" si="13"/>
        <v>5197.5</v>
      </c>
      <c r="J320" s="33">
        <f t="shared" si="14"/>
        <v>63.4095</v>
      </c>
      <c r="K320" s="47" t="s">
        <v>4169</v>
      </c>
      <c r="L320" s="190" t="s">
        <v>32</v>
      </c>
      <c r="M320" s="169"/>
      <c r="N320" s="44"/>
      <c r="O320" s="37"/>
      <c r="P320" s="37"/>
      <c r="Q320" s="46"/>
    </row>
    <row r="321" s="1" customFormat="1" customHeight="1" spans="1:17">
      <c r="A321" s="15">
        <v>68</v>
      </c>
      <c r="B321" s="15" t="s">
        <v>4167</v>
      </c>
      <c r="C321" s="38" t="s">
        <v>3975</v>
      </c>
      <c r="D321" s="38" t="s">
        <v>4168</v>
      </c>
      <c r="E321" s="37" t="s">
        <v>3889</v>
      </c>
      <c r="F321" s="24">
        <v>1</v>
      </c>
      <c r="G321" s="24">
        <v>1</v>
      </c>
      <c r="H321" s="33">
        <f t="shared" si="12"/>
        <v>46.97</v>
      </c>
      <c r="I321" s="33">
        <f t="shared" si="13"/>
        <v>770</v>
      </c>
      <c r="J321" s="33">
        <f t="shared" si="14"/>
        <v>9.394</v>
      </c>
      <c r="K321" s="47" t="s">
        <v>4169</v>
      </c>
      <c r="L321" s="190" t="s">
        <v>32</v>
      </c>
      <c r="M321" s="170"/>
      <c r="N321" s="44"/>
      <c r="O321" s="37"/>
      <c r="P321" s="37"/>
      <c r="Q321" s="46"/>
    </row>
    <row r="322" s="1" customFormat="1" customHeight="1" spans="1:17">
      <c r="A322" s="37">
        <v>68</v>
      </c>
      <c r="B322" s="15" t="s">
        <v>4167</v>
      </c>
      <c r="C322" s="38" t="s">
        <v>3975</v>
      </c>
      <c r="D322" s="38" t="s">
        <v>4168</v>
      </c>
      <c r="E322" s="37" t="s">
        <v>4165</v>
      </c>
      <c r="F322" s="24">
        <v>4</v>
      </c>
      <c r="G322" s="24">
        <v>4</v>
      </c>
      <c r="H322" s="33">
        <f t="shared" si="12"/>
        <v>187.88</v>
      </c>
      <c r="I322" s="33">
        <f t="shared" si="13"/>
        <v>3080</v>
      </c>
      <c r="J322" s="33">
        <f t="shared" si="14"/>
        <v>37.576</v>
      </c>
      <c r="K322" s="47" t="s">
        <v>4169</v>
      </c>
      <c r="L322" s="190" t="s">
        <v>32</v>
      </c>
      <c r="M322" s="168"/>
      <c r="N322" s="44"/>
      <c r="O322" s="37"/>
      <c r="P322" s="37"/>
      <c r="Q322" s="46"/>
    </row>
    <row r="323" s="1" customFormat="1" customHeight="1" spans="1:17">
      <c r="A323" s="37">
        <v>68</v>
      </c>
      <c r="B323" s="15" t="s">
        <v>4167</v>
      </c>
      <c r="C323" s="38" t="s">
        <v>3975</v>
      </c>
      <c r="D323" s="38" t="s">
        <v>4168</v>
      </c>
      <c r="E323" s="37" t="s">
        <v>4051</v>
      </c>
      <c r="F323" s="24">
        <v>4</v>
      </c>
      <c r="G323" s="24">
        <v>4</v>
      </c>
      <c r="H323" s="33">
        <f t="shared" si="12"/>
        <v>187.88</v>
      </c>
      <c r="I323" s="33">
        <f t="shared" si="13"/>
        <v>3080</v>
      </c>
      <c r="J323" s="33">
        <f t="shared" si="14"/>
        <v>37.576</v>
      </c>
      <c r="K323" s="47" t="s">
        <v>4169</v>
      </c>
      <c r="L323" s="190" t="s">
        <v>32</v>
      </c>
      <c r="M323" s="169"/>
      <c r="N323" s="44"/>
      <c r="O323" s="37"/>
      <c r="P323" s="37"/>
      <c r="Q323" s="46"/>
    </row>
    <row r="324" s="1" customFormat="1" customHeight="1" spans="1:17">
      <c r="A324" s="37">
        <v>68</v>
      </c>
      <c r="B324" s="15" t="s">
        <v>4167</v>
      </c>
      <c r="C324" s="38" t="s">
        <v>3975</v>
      </c>
      <c r="D324" s="38" t="s">
        <v>4168</v>
      </c>
      <c r="E324" s="37" t="s">
        <v>952</v>
      </c>
      <c r="F324" s="24">
        <v>6.85</v>
      </c>
      <c r="G324" s="24">
        <v>6.85</v>
      </c>
      <c r="H324" s="33">
        <f t="shared" si="12"/>
        <v>321.7445</v>
      </c>
      <c r="I324" s="33">
        <f t="shared" si="13"/>
        <v>5274.5</v>
      </c>
      <c r="J324" s="33">
        <f t="shared" si="14"/>
        <v>64.3489</v>
      </c>
      <c r="K324" s="47" t="s">
        <v>4169</v>
      </c>
      <c r="L324" s="190" t="s">
        <v>32</v>
      </c>
      <c r="M324" s="169"/>
      <c r="N324" s="44"/>
      <c r="O324" s="37"/>
      <c r="P324" s="37"/>
      <c r="Q324" s="46"/>
    </row>
    <row r="325" s="1" customFormat="1" customHeight="1" spans="1:17">
      <c r="A325" s="37">
        <v>69</v>
      </c>
      <c r="B325" s="15" t="s">
        <v>4170</v>
      </c>
      <c r="C325" s="38" t="s">
        <v>4044</v>
      </c>
      <c r="D325" s="38" t="s">
        <v>4171</v>
      </c>
      <c r="E325" s="37" t="s">
        <v>3847</v>
      </c>
      <c r="F325" s="24">
        <v>11.6</v>
      </c>
      <c r="G325" s="24">
        <v>11.6</v>
      </c>
      <c r="H325" s="33">
        <f t="shared" si="12"/>
        <v>544.852</v>
      </c>
      <c r="I325" s="33">
        <f t="shared" si="13"/>
        <v>8932</v>
      </c>
      <c r="J325" s="33">
        <f t="shared" si="14"/>
        <v>108.9704</v>
      </c>
      <c r="K325" s="47" t="s">
        <v>4172</v>
      </c>
      <c r="L325" s="190" t="s">
        <v>32</v>
      </c>
      <c r="M325" s="169"/>
      <c r="N325" s="44"/>
      <c r="O325" s="37"/>
      <c r="P325" s="37"/>
      <c r="Q325" s="46"/>
    </row>
    <row r="326" s="1" customFormat="1" customHeight="1" spans="1:17">
      <c r="A326" s="15">
        <v>69</v>
      </c>
      <c r="B326" s="15" t="s">
        <v>4170</v>
      </c>
      <c r="C326" s="38" t="s">
        <v>4044</v>
      </c>
      <c r="D326" s="38" t="s">
        <v>4171</v>
      </c>
      <c r="E326" s="37" t="s">
        <v>4155</v>
      </c>
      <c r="F326" s="24">
        <v>3</v>
      </c>
      <c r="G326" s="24">
        <v>3</v>
      </c>
      <c r="H326" s="33">
        <f t="shared" si="12"/>
        <v>140.91</v>
      </c>
      <c r="I326" s="33">
        <f t="shared" si="13"/>
        <v>2310</v>
      </c>
      <c r="J326" s="33">
        <f t="shared" si="14"/>
        <v>28.182</v>
      </c>
      <c r="K326" s="47" t="s">
        <v>4172</v>
      </c>
      <c r="L326" s="190" t="s">
        <v>32</v>
      </c>
      <c r="M326" s="170"/>
      <c r="N326" s="44"/>
      <c r="O326" s="37"/>
      <c r="P326" s="37"/>
      <c r="Q326" s="46"/>
    </row>
    <row r="327" s="1" customFormat="1" customHeight="1" spans="1:17">
      <c r="A327" s="37">
        <v>69</v>
      </c>
      <c r="B327" s="15" t="s">
        <v>4170</v>
      </c>
      <c r="C327" s="38" t="s">
        <v>4044</v>
      </c>
      <c r="D327" s="38" t="s">
        <v>4171</v>
      </c>
      <c r="E327" s="37" t="s">
        <v>4052</v>
      </c>
      <c r="F327" s="24">
        <v>4</v>
      </c>
      <c r="G327" s="24">
        <v>4</v>
      </c>
      <c r="H327" s="33">
        <f t="shared" si="12"/>
        <v>187.88</v>
      </c>
      <c r="I327" s="33">
        <f t="shared" si="13"/>
        <v>3080</v>
      </c>
      <c r="J327" s="33">
        <f t="shared" si="14"/>
        <v>37.576</v>
      </c>
      <c r="K327" s="47" t="s">
        <v>4172</v>
      </c>
      <c r="L327" s="190" t="s">
        <v>32</v>
      </c>
      <c r="M327" s="168"/>
      <c r="N327" s="44"/>
      <c r="O327" s="37"/>
      <c r="P327" s="37"/>
      <c r="Q327" s="46"/>
    </row>
    <row r="328" s="1" customFormat="1" customHeight="1" spans="1:17">
      <c r="A328" s="37">
        <v>69</v>
      </c>
      <c r="B328" s="15" t="s">
        <v>4170</v>
      </c>
      <c r="C328" s="38" t="s">
        <v>4044</v>
      </c>
      <c r="D328" s="38" t="s">
        <v>4171</v>
      </c>
      <c r="E328" s="37" t="s">
        <v>952</v>
      </c>
      <c r="F328" s="24">
        <v>4</v>
      </c>
      <c r="G328" s="24">
        <v>4</v>
      </c>
      <c r="H328" s="33">
        <f t="shared" ref="H328:H391" si="15">G328*46.97</f>
        <v>187.88</v>
      </c>
      <c r="I328" s="33">
        <f t="shared" ref="I328:I391" si="16">G328*770</f>
        <v>3080</v>
      </c>
      <c r="J328" s="33">
        <f t="shared" ref="J328:J391" si="17">H328*20%</f>
        <v>37.576</v>
      </c>
      <c r="K328" s="47" t="s">
        <v>4172</v>
      </c>
      <c r="L328" s="190" t="s">
        <v>32</v>
      </c>
      <c r="M328" s="169"/>
      <c r="N328" s="44"/>
      <c r="O328" s="37"/>
      <c r="P328" s="37"/>
      <c r="Q328" s="46"/>
    </row>
    <row r="329" s="1" customFormat="1" customHeight="1" spans="1:17">
      <c r="A329" s="37">
        <v>70</v>
      </c>
      <c r="B329" s="15" t="s">
        <v>4173</v>
      </c>
      <c r="C329" s="38" t="s">
        <v>3975</v>
      </c>
      <c r="D329" s="38" t="s">
        <v>4174</v>
      </c>
      <c r="E329" s="37" t="s">
        <v>1474</v>
      </c>
      <c r="F329" s="24">
        <v>10.9</v>
      </c>
      <c r="G329" s="24">
        <v>10.9</v>
      </c>
      <c r="H329" s="33">
        <f t="shared" si="15"/>
        <v>511.973</v>
      </c>
      <c r="I329" s="33">
        <f t="shared" si="16"/>
        <v>8393</v>
      </c>
      <c r="J329" s="33">
        <f t="shared" si="17"/>
        <v>102.3946</v>
      </c>
      <c r="K329" s="47" t="s">
        <v>4175</v>
      </c>
      <c r="L329" s="190" t="s">
        <v>32</v>
      </c>
      <c r="M329" s="169"/>
      <c r="N329" s="44"/>
      <c r="O329" s="37"/>
      <c r="P329" s="37"/>
      <c r="Q329" s="46"/>
    </row>
    <row r="330" s="1" customFormat="1" customHeight="1" spans="1:17">
      <c r="A330" s="37">
        <v>70</v>
      </c>
      <c r="B330" s="15" t="s">
        <v>4173</v>
      </c>
      <c r="C330" s="38" t="s">
        <v>3975</v>
      </c>
      <c r="D330" s="38" t="s">
        <v>4174</v>
      </c>
      <c r="E330" s="37" t="s">
        <v>3889</v>
      </c>
      <c r="F330" s="24">
        <v>11</v>
      </c>
      <c r="G330" s="24">
        <v>11</v>
      </c>
      <c r="H330" s="33">
        <f t="shared" si="15"/>
        <v>516.67</v>
      </c>
      <c r="I330" s="33">
        <f t="shared" si="16"/>
        <v>8470</v>
      </c>
      <c r="J330" s="33">
        <f t="shared" si="17"/>
        <v>103.334</v>
      </c>
      <c r="K330" s="47" t="s">
        <v>4175</v>
      </c>
      <c r="L330" s="190" t="s">
        <v>32</v>
      </c>
      <c r="M330" s="169"/>
      <c r="N330" s="44"/>
      <c r="O330" s="37"/>
      <c r="P330" s="37"/>
      <c r="Q330" s="46"/>
    </row>
    <row r="331" s="1" customFormat="1" customHeight="1" spans="1:17">
      <c r="A331" s="15">
        <v>70</v>
      </c>
      <c r="B331" s="15" t="s">
        <v>4173</v>
      </c>
      <c r="C331" s="38" t="s">
        <v>3975</v>
      </c>
      <c r="D331" s="38" t="s">
        <v>4174</v>
      </c>
      <c r="E331" s="37" t="s">
        <v>4176</v>
      </c>
      <c r="F331" s="24">
        <v>13.3</v>
      </c>
      <c r="G331" s="24">
        <v>13.3</v>
      </c>
      <c r="H331" s="33">
        <f t="shared" si="15"/>
        <v>624.701</v>
      </c>
      <c r="I331" s="33">
        <f t="shared" si="16"/>
        <v>10241</v>
      </c>
      <c r="J331" s="33">
        <f t="shared" si="17"/>
        <v>124.9402</v>
      </c>
      <c r="K331" s="47" t="s">
        <v>4175</v>
      </c>
      <c r="L331" s="190" t="s">
        <v>32</v>
      </c>
      <c r="M331" s="170"/>
      <c r="N331" s="44"/>
      <c r="O331" s="37"/>
      <c r="P331" s="37"/>
      <c r="Q331" s="46"/>
    </row>
    <row r="332" s="1" customFormat="1" customHeight="1" spans="1:17">
      <c r="A332" s="37">
        <v>70</v>
      </c>
      <c r="B332" s="15" t="s">
        <v>4173</v>
      </c>
      <c r="C332" s="38" t="s">
        <v>3975</v>
      </c>
      <c r="D332" s="38" t="s">
        <v>4174</v>
      </c>
      <c r="E332" s="37" t="s">
        <v>3851</v>
      </c>
      <c r="F332" s="24">
        <v>11</v>
      </c>
      <c r="G332" s="24">
        <v>11</v>
      </c>
      <c r="H332" s="33">
        <f t="shared" si="15"/>
        <v>516.67</v>
      </c>
      <c r="I332" s="33">
        <f t="shared" si="16"/>
        <v>8470</v>
      </c>
      <c r="J332" s="33">
        <f t="shared" si="17"/>
        <v>103.334</v>
      </c>
      <c r="K332" s="47" t="s">
        <v>4175</v>
      </c>
      <c r="L332" s="190" t="s">
        <v>32</v>
      </c>
      <c r="M332" s="168"/>
      <c r="N332" s="44"/>
      <c r="O332" s="37"/>
      <c r="P332" s="37"/>
      <c r="Q332" s="46"/>
    </row>
    <row r="333" s="1" customFormat="1" customHeight="1" spans="1:17">
      <c r="A333" s="37">
        <v>70</v>
      </c>
      <c r="B333" s="15" t="s">
        <v>4173</v>
      </c>
      <c r="C333" s="38" t="s">
        <v>3975</v>
      </c>
      <c r="D333" s="38" t="s">
        <v>4174</v>
      </c>
      <c r="E333" s="37" t="s">
        <v>30</v>
      </c>
      <c r="F333" s="24">
        <v>17.2</v>
      </c>
      <c r="G333" s="24">
        <v>17.2</v>
      </c>
      <c r="H333" s="33">
        <f t="shared" si="15"/>
        <v>807.884</v>
      </c>
      <c r="I333" s="33">
        <f t="shared" si="16"/>
        <v>13244</v>
      </c>
      <c r="J333" s="33">
        <f t="shared" si="17"/>
        <v>161.5768</v>
      </c>
      <c r="K333" s="47" t="s">
        <v>4175</v>
      </c>
      <c r="L333" s="190" t="s">
        <v>32</v>
      </c>
      <c r="M333" s="169"/>
      <c r="N333" s="44"/>
      <c r="O333" s="37"/>
      <c r="P333" s="37"/>
      <c r="Q333" s="46"/>
    </row>
    <row r="334" s="1" customFormat="1" customHeight="1" spans="1:17">
      <c r="A334" s="37">
        <v>71</v>
      </c>
      <c r="B334" s="15" t="s">
        <v>4177</v>
      </c>
      <c r="C334" s="38" t="s">
        <v>4178</v>
      </c>
      <c r="D334" s="38" t="s">
        <v>4179</v>
      </c>
      <c r="E334" s="37" t="s">
        <v>4156</v>
      </c>
      <c r="F334" s="24">
        <v>10.8</v>
      </c>
      <c r="G334" s="24">
        <v>10.8</v>
      </c>
      <c r="H334" s="33">
        <f t="shared" si="15"/>
        <v>507.276</v>
      </c>
      <c r="I334" s="33">
        <f t="shared" si="16"/>
        <v>8316</v>
      </c>
      <c r="J334" s="33">
        <f t="shared" si="17"/>
        <v>101.4552</v>
      </c>
      <c r="K334" s="47" t="s">
        <v>4180</v>
      </c>
      <c r="L334" s="190" t="s">
        <v>32</v>
      </c>
      <c r="M334" s="169"/>
      <c r="N334" s="44"/>
      <c r="O334" s="37"/>
      <c r="P334" s="37"/>
      <c r="Q334" s="46"/>
    </row>
    <row r="335" s="1" customFormat="1" customHeight="1" spans="1:17">
      <c r="A335" s="37">
        <v>71</v>
      </c>
      <c r="B335" s="15" t="s">
        <v>4177</v>
      </c>
      <c r="C335" s="38" t="s">
        <v>4178</v>
      </c>
      <c r="D335" s="38" t="s">
        <v>4179</v>
      </c>
      <c r="E335" s="37" t="s">
        <v>3847</v>
      </c>
      <c r="F335" s="24">
        <v>10</v>
      </c>
      <c r="G335" s="24">
        <v>10</v>
      </c>
      <c r="H335" s="33">
        <f t="shared" si="15"/>
        <v>469.7</v>
      </c>
      <c r="I335" s="33">
        <f t="shared" si="16"/>
        <v>7700</v>
      </c>
      <c r="J335" s="33">
        <f t="shared" si="17"/>
        <v>93.94</v>
      </c>
      <c r="K335" s="47" t="s">
        <v>4180</v>
      </c>
      <c r="L335" s="190" t="s">
        <v>32</v>
      </c>
      <c r="M335" s="169"/>
      <c r="N335" s="44"/>
      <c r="O335" s="37"/>
      <c r="P335" s="37"/>
      <c r="Q335" s="46"/>
    </row>
    <row r="336" s="1" customFormat="1" customHeight="1" spans="1:17">
      <c r="A336" s="15">
        <v>71</v>
      </c>
      <c r="B336" s="15" t="s">
        <v>4177</v>
      </c>
      <c r="C336" s="38" t="s">
        <v>4178</v>
      </c>
      <c r="D336" s="38" t="s">
        <v>4179</v>
      </c>
      <c r="E336" s="37" t="s">
        <v>1474</v>
      </c>
      <c r="F336" s="24">
        <v>14</v>
      </c>
      <c r="G336" s="24">
        <v>14</v>
      </c>
      <c r="H336" s="33">
        <f t="shared" si="15"/>
        <v>657.58</v>
      </c>
      <c r="I336" s="33">
        <f t="shared" si="16"/>
        <v>10780</v>
      </c>
      <c r="J336" s="33">
        <f t="shared" si="17"/>
        <v>131.516</v>
      </c>
      <c r="K336" s="47" t="s">
        <v>4180</v>
      </c>
      <c r="L336" s="190" t="s">
        <v>32</v>
      </c>
      <c r="M336" s="170"/>
      <c r="N336" s="44"/>
      <c r="O336" s="37"/>
      <c r="P336" s="37"/>
      <c r="Q336" s="46"/>
    </row>
    <row r="337" s="1" customFormat="1" customHeight="1" spans="1:17">
      <c r="A337" s="37">
        <v>71</v>
      </c>
      <c r="B337" s="15" t="s">
        <v>4177</v>
      </c>
      <c r="C337" s="38" t="s">
        <v>4178</v>
      </c>
      <c r="D337" s="38" t="s">
        <v>4179</v>
      </c>
      <c r="E337" s="37" t="s">
        <v>3851</v>
      </c>
      <c r="F337" s="24">
        <v>14</v>
      </c>
      <c r="G337" s="24">
        <v>14</v>
      </c>
      <c r="H337" s="33">
        <f t="shared" si="15"/>
        <v>657.58</v>
      </c>
      <c r="I337" s="33">
        <f t="shared" si="16"/>
        <v>10780</v>
      </c>
      <c r="J337" s="33">
        <f t="shared" si="17"/>
        <v>131.516</v>
      </c>
      <c r="K337" s="47" t="s">
        <v>4180</v>
      </c>
      <c r="L337" s="190" t="s">
        <v>32</v>
      </c>
      <c r="M337" s="168"/>
      <c r="N337" s="44"/>
      <c r="O337" s="37"/>
      <c r="P337" s="37"/>
      <c r="Q337" s="46"/>
    </row>
    <row r="338" s="1" customFormat="1" customHeight="1" spans="1:17">
      <c r="A338" s="37">
        <v>71</v>
      </c>
      <c r="B338" s="15" t="s">
        <v>4177</v>
      </c>
      <c r="C338" s="38" t="s">
        <v>4178</v>
      </c>
      <c r="D338" s="38" t="s">
        <v>4179</v>
      </c>
      <c r="E338" s="37" t="s">
        <v>3862</v>
      </c>
      <c r="F338" s="24">
        <v>7.2</v>
      </c>
      <c r="G338" s="24">
        <v>7.2</v>
      </c>
      <c r="H338" s="33">
        <f t="shared" si="15"/>
        <v>338.184</v>
      </c>
      <c r="I338" s="33">
        <f t="shared" si="16"/>
        <v>5544</v>
      </c>
      <c r="J338" s="33">
        <f t="shared" si="17"/>
        <v>67.6368</v>
      </c>
      <c r="K338" s="47" t="s">
        <v>4180</v>
      </c>
      <c r="L338" s="190" t="s">
        <v>32</v>
      </c>
      <c r="M338" s="169"/>
      <c r="N338" s="44"/>
      <c r="O338" s="37"/>
      <c r="P338" s="37"/>
      <c r="Q338" s="46"/>
    </row>
    <row r="339" s="1" customFormat="1" customHeight="1" spans="1:17">
      <c r="A339" s="37">
        <v>72</v>
      </c>
      <c r="B339" s="15" t="s">
        <v>4181</v>
      </c>
      <c r="C339" s="38" t="s">
        <v>3928</v>
      </c>
      <c r="D339" s="38" t="s">
        <v>4182</v>
      </c>
      <c r="E339" s="37" t="s">
        <v>3979</v>
      </c>
      <c r="F339" s="24">
        <v>1.7</v>
      </c>
      <c r="G339" s="24">
        <v>1.7</v>
      </c>
      <c r="H339" s="33">
        <f t="shared" si="15"/>
        <v>79.849</v>
      </c>
      <c r="I339" s="33">
        <f t="shared" si="16"/>
        <v>1309</v>
      </c>
      <c r="J339" s="33">
        <f t="shared" si="17"/>
        <v>15.9698</v>
      </c>
      <c r="K339" s="47" t="s">
        <v>4183</v>
      </c>
      <c r="L339" s="190" t="s">
        <v>32</v>
      </c>
      <c r="M339" s="169"/>
      <c r="N339" s="44"/>
      <c r="O339" s="37"/>
      <c r="P339" s="37"/>
      <c r="Q339" s="46"/>
    </row>
    <row r="340" s="1" customFormat="1" customHeight="1" spans="1:17">
      <c r="A340" s="37">
        <v>72</v>
      </c>
      <c r="B340" s="15" t="s">
        <v>4181</v>
      </c>
      <c r="C340" s="38" t="s">
        <v>3928</v>
      </c>
      <c r="D340" s="38" t="s">
        <v>4182</v>
      </c>
      <c r="E340" s="37" t="s">
        <v>3963</v>
      </c>
      <c r="F340" s="24">
        <v>6.3</v>
      </c>
      <c r="G340" s="24">
        <v>6.3</v>
      </c>
      <c r="H340" s="33">
        <f t="shared" si="15"/>
        <v>295.911</v>
      </c>
      <c r="I340" s="33">
        <f t="shared" si="16"/>
        <v>4851</v>
      </c>
      <c r="J340" s="33">
        <f t="shared" si="17"/>
        <v>59.1822</v>
      </c>
      <c r="K340" s="47" t="s">
        <v>4183</v>
      </c>
      <c r="L340" s="190" t="s">
        <v>32</v>
      </c>
      <c r="M340" s="169"/>
      <c r="N340" s="44"/>
      <c r="O340" s="37"/>
      <c r="P340" s="37"/>
      <c r="Q340" s="46"/>
    </row>
    <row r="341" s="1" customFormat="1" customHeight="1" spans="1:17">
      <c r="A341" s="15">
        <v>72</v>
      </c>
      <c r="B341" s="15" t="s">
        <v>4181</v>
      </c>
      <c r="C341" s="38" t="s">
        <v>3928</v>
      </c>
      <c r="D341" s="38" t="s">
        <v>4182</v>
      </c>
      <c r="E341" s="37" t="s">
        <v>3973</v>
      </c>
      <c r="F341" s="24">
        <v>3.4</v>
      </c>
      <c r="G341" s="24">
        <v>3.4</v>
      </c>
      <c r="H341" s="33">
        <f t="shared" si="15"/>
        <v>159.698</v>
      </c>
      <c r="I341" s="33">
        <f t="shared" si="16"/>
        <v>2618</v>
      </c>
      <c r="J341" s="33">
        <f t="shared" si="17"/>
        <v>31.9396</v>
      </c>
      <c r="K341" s="47" t="s">
        <v>4183</v>
      </c>
      <c r="L341" s="190" t="s">
        <v>32</v>
      </c>
      <c r="M341" s="170"/>
      <c r="N341" s="44"/>
      <c r="O341" s="37"/>
      <c r="P341" s="37"/>
      <c r="Q341" s="46"/>
    </row>
    <row r="342" s="1" customFormat="1" customHeight="1" spans="1:17">
      <c r="A342" s="37">
        <v>72</v>
      </c>
      <c r="B342" s="15" t="s">
        <v>4181</v>
      </c>
      <c r="C342" s="38" t="s">
        <v>3928</v>
      </c>
      <c r="D342" s="38" t="s">
        <v>4182</v>
      </c>
      <c r="E342" s="37" t="s">
        <v>3991</v>
      </c>
      <c r="F342" s="24">
        <v>5</v>
      </c>
      <c r="G342" s="24">
        <v>5</v>
      </c>
      <c r="H342" s="33">
        <f t="shared" si="15"/>
        <v>234.85</v>
      </c>
      <c r="I342" s="33">
        <f t="shared" si="16"/>
        <v>3850</v>
      </c>
      <c r="J342" s="33">
        <f t="shared" si="17"/>
        <v>46.97</v>
      </c>
      <c r="K342" s="47" t="s">
        <v>4183</v>
      </c>
      <c r="L342" s="190" t="s">
        <v>32</v>
      </c>
      <c r="M342" s="168"/>
      <c r="N342" s="44"/>
      <c r="O342" s="37"/>
      <c r="P342" s="37"/>
      <c r="Q342" s="46"/>
    </row>
    <row r="343" s="1" customFormat="1" customHeight="1" spans="1:17">
      <c r="A343" s="37">
        <v>72</v>
      </c>
      <c r="B343" s="15" t="s">
        <v>4181</v>
      </c>
      <c r="C343" s="38" t="s">
        <v>3928</v>
      </c>
      <c r="D343" s="38" t="s">
        <v>4182</v>
      </c>
      <c r="E343" s="37" t="s">
        <v>3968</v>
      </c>
      <c r="F343" s="24">
        <v>5.2</v>
      </c>
      <c r="G343" s="24">
        <v>5.2</v>
      </c>
      <c r="H343" s="33">
        <f t="shared" si="15"/>
        <v>244.244</v>
      </c>
      <c r="I343" s="33">
        <f t="shared" si="16"/>
        <v>4004</v>
      </c>
      <c r="J343" s="33">
        <f t="shared" si="17"/>
        <v>48.8488</v>
      </c>
      <c r="K343" s="47" t="s">
        <v>4183</v>
      </c>
      <c r="L343" s="190" t="s">
        <v>32</v>
      </c>
      <c r="M343" s="169"/>
      <c r="N343" s="44"/>
      <c r="O343" s="37"/>
      <c r="P343" s="37"/>
      <c r="Q343" s="46"/>
    </row>
    <row r="344" s="1" customFormat="1" customHeight="1" spans="1:17">
      <c r="A344" s="37">
        <v>73</v>
      </c>
      <c r="B344" s="15" t="s">
        <v>4184</v>
      </c>
      <c r="C344" s="38" t="s">
        <v>4077</v>
      </c>
      <c r="D344" s="38" t="s">
        <v>4185</v>
      </c>
      <c r="E344" s="37" t="s">
        <v>3847</v>
      </c>
      <c r="F344" s="24">
        <v>0.2</v>
      </c>
      <c r="G344" s="24">
        <v>0.2</v>
      </c>
      <c r="H344" s="33">
        <f t="shared" si="15"/>
        <v>9.394</v>
      </c>
      <c r="I344" s="33">
        <f t="shared" si="16"/>
        <v>154</v>
      </c>
      <c r="J344" s="33">
        <f t="shared" si="17"/>
        <v>1.8788</v>
      </c>
      <c r="K344" s="47" t="s">
        <v>4186</v>
      </c>
      <c r="L344" s="190" t="s">
        <v>32</v>
      </c>
      <c r="M344" s="169"/>
      <c r="N344" s="44"/>
      <c r="O344" s="37"/>
      <c r="P344" s="37"/>
      <c r="Q344" s="46"/>
    </row>
    <row r="345" s="1" customFormat="1" customHeight="1" spans="1:17">
      <c r="A345" s="37">
        <v>73</v>
      </c>
      <c r="B345" s="15" t="s">
        <v>4184</v>
      </c>
      <c r="C345" s="38" t="s">
        <v>4077</v>
      </c>
      <c r="D345" s="38" t="s">
        <v>4185</v>
      </c>
      <c r="E345" s="37" t="s">
        <v>3889</v>
      </c>
      <c r="F345" s="24">
        <v>8</v>
      </c>
      <c r="G345" s="24">
        <v>8</v>
      </c>
      <c r="H345" s="33">
        <f t="shared" si="15"/>
        <v>375.76</v>
      </c>
      <c r="I345" s="33">
        <f t="shared" si="16"/>
        <v>6160</v>
      </c>
      <c r="J345" s="33">
        <f t="shared" si="17"/>
        <v>75.152</v>
      </c>
      <c r="K345" s="47" t="s">
        <v>4186</v>
      </c>
      <c r="L345" s="190" t="s">
        <v>32</v>
      </c>
      <c r="M345" s="170"/>
      <c r="N345" s="44"/>
      <c r="O345" s="37"/>
      <c r="P345" s="37"/>
      <c r="Q345" s="46"/>
    </row>
    <row r="346" s="1" customFormat="1" customHeight="1" spans="1:17">
      <c r="A346" s="15">
        <v>73</v>
      </c>
      <c r="B346" s="15" t="s">
        <v>4184</v>
      </c>
      <c r="C346" s="38" t="s">
        <v>4077</v>
      </c>
      <c r="D346" s="38" t="s">
        <v>4185</v>
      </c>
      <c r="E346" s="37" t="s">
        <v>3894</v>
      </c>
      <c r="F346" s="24">
        <v>3.2</v>
      </c>
      <c r="G346" s="24">
        <v>3.2</v>
      </c>
      <c r="H346" s="33">
        <f t="shared" si="15"/>
        <v>150.304</v>
      </c>
      <c r="I346" s="33">
        <f t="shared" si="16"/>
        <v>2464</v>
      </c>
      <c r="J346" s="33">
        <f t="shared" si="17"/>
        <v>30.0608</v>
      </c>
      <c r="K346" s="47" t="s">
        <v>4186</v>
      </c>
      <c r="L346" s="190" t="s">
        <v>32</v>
      </c>
      <c r="M346" s="168"/>
      <c r="N346" s="44"/>
      <c r="O346" s="37"/>
      <c r="P346" s="37"/>
      <c r="Q346" s="46"/>
    </row>
    <row r="347" s="1" customFormat="1" customHeight="1" spans="1:17">
      <c r="A347" s="37">
        <v>73</v>
      </c>
      <c r="B347" s="15" t="s">
        <v>4184</v>
      </c>
      <c r="C347" s="38" t="s">
        <v>4077</v>
      </c>
      <c r="D347" s="38" t="s">
        <v>4185</v>
      </c>
      <c r="E347" s="37" t="s">
        <v>1474</v>
      </c>
      <c r="F347" s="24">
        <v>4</v>
      </c>
      <c r="G347" s="24">
        <v>4</v>
      </c>
      <c r="H347" s="33">
        <f t="shared" si="15"/>
        <v>187.88</v>
      </c>
      <c r="I347" s="33">
        <f t="shared" si="16"/>
        <v>3080</v>
      </c>
      <c r="J347" s="33">
        <f t="shared" si="17"/>
        <v>37.576</v>
      </c>
      <c r="K347" s="47" t="s">
        <v>4186</v>
      </c>
      <c r="L347" s="190" t="s">
        <v>32</v>
      </c>
      <c r="M347" s="169"/>
      <c r="N347" s="44"/>
      <c r="O347" s="37"/>
      <c r="P347" s="37"/>
      <c r="Q347" s="46"/>
    </row>
    <row r="348" s="1" customFormat="1" customHeight="1" spans="1:17">
      <c r="A348" s="37">
        <v>73</v>
      </c>
      <c r="B348" s="15" t="s">
        <v>4184</v>
      </c>
      <c r="C348" s="38" t="s">
        <v>4077</v>
      </c>
      <c r="D348" s="38" t="s">
        <v>4185</v>
      </c>
      <c r="E348" s="37" t="s">
        <v>4156</v>
      </c>
      <c r="F348" s="24">
        <v>7.2</v>
      </c>
      <c r="G348" s="24">
        <v>7.2</v>
      </c>
      <c r="H348" s="33">
        <f t="shared" si="15"/>
        <v>338.184</v>
      </c>
      <c r="I348" s="33">
        <f t="shared" si="16"/>
        <v>5544</v>
      </c>
      <c r="J348" s="33">
        <f t="shared" si="17"/>
        <v>67.6368</v>
      </c>
      <c r="K348" s="47" t="s">
        <v>4186</v>
      </c>
      <c r="L348" s="190" t="s">
        <v>32</v>
      </c>
      <c r="M348" s="169"/>
      <c r="N348" s="44"/>
      <c r="O348" s="37"/>
      <c r="P348" s="37"/>
      <c r="Q348" s="46"/>
    </row>
    <row r="349" s="1" customFormat="1" customHeight="1" spans="1:17">
      <c r="A349" s="37">
        <v>74</v>
      </c>
      <c r="B349" s="15" t="s">
        <v>4187</v>
      </c>
      <c r="C349" s="38" t="s">
        <v>4188</v>
      </c>
      <c r="D349" s="38" t="s">
        <v>4189</v>
      </c>
      <c r="E349" s="37" t="s">
        <v>3847</v>
      </c>
      <c r="F349" s="24">
        <v>7.4</v>
      </c>
      <c r="G349" s="24">
        <v>7.4</v>
      </c>
      <c r="H349" s="33">
        <f t="shared" si="15"/>
        <v>347.578</v>
      </c>
      <c r="I349" s="33">
        <f t="shared" si="16"/>
        <v>5698</v>
      </c>
      <c r="J349" s="33">
        <f t="shared" si="17"/>
        <v>69.5156</v>
      </c>
      <c r="K349" s="47" t="s">
        <v>4190</v>
      </c>
      <c r="L349" s="190" t="s">
        <v>32</v>
      </c>
      <c r="M349" s="169"/>
      <c r="N349" s="44"/>
      <c r="O349" s="37"/>
      <c r="P349" s="37"/>
      <c r="Q349" s="46"/>
    </row>
    <row r="350" s="1" customFormat="1" customHeight="1" spans="1:17">
      <c r="A350" s="37">
        <v>74</v>
      </c>
      <c r="B350" s="15" t="s">
        <v>4187</v>
      </c>
      <c r="C350" s="38" t="s">
        <v>4188</v>
      </c>
      <c r="D350" s="38" t="s">
        <v>4189</v>
      </c>
      <c r="E350" s="37" t="s">
        <v>3979</v>
      </c>
      <c r="F350" s="24">
        <v>5</v>
      </c>
      <c r="G350" s="24">
        <v>5</v>
      </c>
      <c r="H350" s="33">
        <f t="shared" si="15"/>
        <v>234.85</v>
      </c>
      <c r="I350" s="33">
        <f t="shared" si="16"/>
        <v>3850</v>
      </c>
      <c r="J350" s="33">
        <f t="shared" si="17"/>
        <v>46.97</v>
      </c>
      <c r="K350" s="47" t="s">
        <v>4190</v>
      </c>
      <c r="L350" s="190" t="s">
        <v>32</v>
      </c>
      <c r="M350" s="170"/>
      <c r="N350" s="44"/>
      <c r="O350" s="37"/>
      <c r="P350" s="37"/>
      <c r="Q350" s="46"/>
    </row>
    <row r="351" s="1" customFormat="1" customHeight="1" spans="1:17">
      <c r="A351" s="15">
        <v>74</v>
      </c>
      <c r="B351" s="15" t="s">
        <v>4187</v>
      </c>
      <c r="C351" s="38" t="s">
        <v>4188</v>
      </c>
      <c r="D351" s="38" t="s">
        <v>4189</v>
      </c>
      <c r="E351" s="37" t="s">
        <v>2789</v>
      </c>
      <c r="F351" s="24">
        <v>4</v>
      </c>
      <c r="G351" s="24">
        <v>4</v>
      </c>
      <c r="H351" s="33">
        <f t="shared" si="15"/>
        <v>187.88</v>
      </c>
      <c r="I351" s="33">
        <f t="shared" si="16"/>
        <v>3080</v>
      </c>
      <c r="J351" s="33">
        <f t="shared" si="17"/>
        <v>37.576</v>
      </c>
      <c r="K351" s="47" t="s">
        <v>4190</v>
      </c>
      <c r="L351" s="190" t="s">
        <v>32</v>
      </c>
      <c r="M351" s="168"/>
      <c r="N351" s="44"/>
      <c r="O351" s="37"/>
      <c r="P351" s="37"/>
      <c r="Q351" s="46"/>
    </row>
    <row r="352" s="1" customFormat="1" customHeight="1" spans="1:17">
      <c r="A352" s="37">
        <v>74</v>
      </c>
      <c r="B352" s="15" t="s">
        <v>4187</v>
      </c>
      <c r="C352" s="38" t="s">
        <v>4188</v>
      </c>
      <c r="D352" s="38" t="s">
        <v>4189</v>
      </c>
      <c r="E352" s="37" t="s">
        <v>3994</v>
      </c>
      <c r="F352" s="24">
        <v>5.2</v>
      </c>
      <c r="G352" s="24">
        <v>5.2</v>
      </c>
      <c r="H352" s="33">
        <f t="shared" si="15"/>
        <v>244.244</v>
      </c>
      <c r="I352" s="33">
        <f t="shared" si="16"/>
        <v>4004</v>
      </c>
      <c r="J352" s="33">
        <f t="shared" si="17"/>
        <v>48.8488</v>
      </c>
      <c r="K352" s="47" t="s">
        <v>4190</v>
      </c>
      <c r="L352" s="190" t="s">
        <v>32</v>
      </c>
      <c r="M352" s="169"/>
      <c r="N352" s="44"/>
      <c r="O352" s="37"/>
      <c r="P352" s="37"/>
      <c r="Q352" s="46"/>
    </row>
    <row r="353" s="1" customFormat="1" customHeight="1" spans="1:17">
      <c r="A353" s="37">
        <v>75</v>
      </c>
      <c r="B353" s="15" t="s">
        <v>4191</v>
      </c>
      <c r="C353" s="38" t="s">
        <v>4178</v>
      </c>
      <c r="D353" s="38" t="s">
        <v>4192</v>
      </c>
      <c r="E353" s="37" t="s">
        <v>3867</v>
      </c>
      <c r="F353" s="24">
        <v>10.25</v>
      </c>
      <c r="G353" s="24">
        <v>10.25</v>
      </c>
      <c r="H353" s="33">
        <f t="shared" si="15"/>
        <v>481.4425</v>
      </c>
      <c r="I353" s="33">
        <f t="shared" si="16"/>
        <v>7892.5</v>
      </c>
      <c r="J353" s="33">
        <f t="shared" si="17"/>
        <v>96.2885</v>
      </c>
      <c r="K353" s="47" t="s">
        <v>4193</v>
      </c>
      <c r="L353" s="190" t="s">
        <v>32</v>
      </c>
      <c r="M353" s="169"/>
      <c r="N353" s="44"/>
      <c r="O353" s="37"/>
      <c r="P353" s="37"/>
      <c r="Q353" s="46"/>
    </row>
    <row r="354" s="1" customFormat="1" customHeight="1" spans="1:17">
      <c r="A354" s="37">
        <v>75</v>
      </c>
      <c r="B354" s="15" t="s">
        <v>4191</v>
      </c>
      <c r="C354" s="38" t="s">
        <v>4178</v>
      </c>
      <c r="D354" s="38" t="s">
        <v>4192</v>
      </c>
      <c r="E354" s="37" t="s">
        <v>3847</v>
      </c>
      <c r="F354" s="24">
        <v>0.95</v>
      </c>
      <c r="G354" s="24">
        <v>0.95</v>
      </c>
      <c r="H354" s="33">
        <f t="shared" si="15"/>
        <v>44.6215</v>
      </c>
      <c r="I354" s="33">
        <f t="shared" si="16"/>
        <v>731.5</v>
      </c>
      <c r="J354" s="33">
        <f t="shared" si="17"/>
        <v>8.9243</v>
      </c>
      <c r="K354" s="47" t="s">
        <v>4193</v>
      </c>
      <c r="L354" s="190" t="s">
        <v>32</v>
      </c>
      <c r="M354" s="169"/>
      <c r="N354" s="44"/>
      <c r="O354" s="37"/>
      <c r="P354" s="37"/>
      <c r="Q354" s="46"/>
    </row>
    <row r="355" s="1" customFormat="1" customHeight="1" spans="1:17">
      <c r="A355" s="37">
        <v>75</v>
      </c>
      <c r="B355" s="15" t="s">
        <v>4191</v>
      </c>
      <c r="C355" s="38" t="s">
        <v>4178</v>
      </c>
      <c r="D355" s="38" t="s">
        <v>4192</v>
      </c>
      <c r="E355" s="37" t="s">
        <v>3979</v>
      </c>
      <c r="F355" s="24">
        <v>2.4</v>
      </c>
      <c r="G355" s="24">
        <v>2.4</v>
      </c>
      <c r="H355" s="33">
        <f t="shared" si="15"/>
        <v>112.728</v>
      </c>
      <c r="I355" s="33">
        <f t="shared" si="16"/>
        <v>1848</v>
      </c>
      <c r="J355" s="33">
        <f t="shared" si="17"/>
        <v>22.5456</v>
      </c>
      <c r="K355" s="47" t="s">
        <v>4193</v>
      </c>
      <c r="L355" s="190" t="s">
        <v>32</v>
      </c>
      <c r="M355" s="170"/>
      <c r="N355" s="44"/>
      <c r="O355" s="37"/>
      <c r="P355" s="37"/>
      <c r="Q355" s="46"/>
    </row>
    <row r="356" s="1" customFormat="1" customHeight="1" spans="1:17">
      <c r="A356" s="15">
        <v>75</v>
      </c>
      <c r="B356" s="15" t="s">
        <v>4191</v>
      </c>
      <c r="C356" s="38" t="s">
        <v>4178</v>
      </c>
      <c r="D356" s="38" t="s">
        <v>4192</v>
      </c>
      <c r="E356" s="37" t="s">
        <v>4061</v>
      </c>
      <c r="F356" s="24">
        <v>4</v>
      </c>
      <c r="G356" s="24">
        <v>4</v>
      </c>
      <c r="H356" s="33">
        <f t="shared" si="15"/>
        <v>187.88</v>
      </c>
      <c r="I356" s="33">
        <f t="shared" si="16"/>
        <v>3080</v>
      </c>
      <c r="J356" s="33">
        <f t="shared" si="17"/>
        <v>37.576</v>
      </c>
      <c r="K356" s="47" t="s">
        <v>4193</v>
      </c>
      <c r="L356" s="190" t="s">
        <v>32</v>
      </c>
      <c r="M356" s="168"/>
      <c r="N356" s="44"/>
      <c r="O356" s="37"/>
      <c r="P356" s="37"/>
      <c r="Q356" s="46"/>
    </row>
    <row r="357" s="1" customFormat="1" customHeight="1" spans="1:17">
      <c r="A357" s="37">
        <v>75</v>
      </c>
      <c r="B357" s="15" t="s">
        <v>4191</v>
      </c>
      <c r="C357" s="38" t="s">
        <v>4178</v>
      </c>
      <c r="D357" s="38" t="s">
        <v>4192</v>
      </c>
      <c r="E357" s="37" t="s">
        <v>2789</v>
      </c>
      <c r="F357" s="24">
        <v>4</v>
      </c>
      <c r="G357" s="24">
        <v>4</v>
      </c>
      <c r="H357" s="33">
        <f t="shared" si="15"/>
        <v>187.88</v>
      </c>
      <c r="I357" s="33">
        <f t="shared" si="16"/>
        <v>3080</v>
      </c>
      <c r="J357" s="33">
        <f t="shared" si="17"/>
        <v>37.576</v>
      </c>
      <c r="K357" s="47" t="s">
        <v>4193</v>
      </c>
      <c r="L357" s="190" t="s">
        <v>32</v>
      </c>
      <c r="M357" s="169"/>
      <c r="N357" s="44"/>
      <c r="O357" s="37"/>
      <c r="P357" s="37"/>
      <c r="Q357" s="46"/>
    </row>
    <row r="358" s="1" customFormat="1" customHeight="1" spans="1:17">
      <c r="A358" s="37">
        <v>76</v>
      </c>
      <c r="B358" s="15" t="s">
        <v>4194</v>
      </c>
      <c r="C358" s="38" t="s">
        <v>4195</v>
      </c>
      <c r="D358" s="38" t="s">
        <v>4196</v>
      </c>
      <c r="E358" s="37" t="s">
        <v>4023</v>
      </c>
      <c r="F358" s="24">
        <v>11.2</v>
      </c>
      <c r="G358" s="24">
        <v>11.2</v>
      </c>
      <c r="H358" s="33">
        <f t="shared" si="15"/>
        <v>526.064</v>
      </c>
      <c r="I358" s="33">
        <f t="shared" si="16"/>
        <v>8624</v>
      </c>
      <c r="J358" s="33">
        <f t="shared" si="17"/>
        <v>105.2128</v>
      </c>
      <c r="K358" s="47" t="s">
        <v>4197</v>
      </c>
      <c r="L358" s="190" t="s">
        <v>32</v>
      </c>
      <c r="M358" s="169"/>
      <c r="N358" s="44"/>
      <c r="O358" s="37"/>
      <c r="P358" s="37"/>
      <c r="Q358" s="46"/>
    </row>
    <row r="359" s="1" customFormat="1" customHeight="1" spans="1:17">
      <c r="A359" s="37">
        <v>76</v>
      </c>
      <c r="B359" s="15" t="s">
        <v>4194</v>
      </c>
      <c r="C359" s="38" t="s">
        <v>4195</v>
      </c>
      <c r="D359" s="38" t="s">
        <v>4196</v>
      </c>
      <c r="E359" s="37" t="s">
        <v>3876</v>
      </c>
      <c r="F359" s="24">
        <v>13.2</v>
      </c>
      <c r="G359" s="24">
        <v>13.2</v>
      </c>
      <c r="H359" s="33">
        <f t="shared" si="15"/>
        <v>620.004</v>
      </c>
      <c r="I359" s="33">
        <f t="shared" si="16"/>
        <v>10164</v>
      </c>
      <c r="J359" s="33">
        <f t="shared" si="17"/>
        <v>124.0008</v>
      </c>
      <c r="K359" s="47" t="s">
        <v>4197</v>
      </c>
      <c r="L359" s="190" t="s">
        <v>32</v>
      </c>
      <c r="M359" s="169"/>
      <c r="N359" s="44"/>
      <c r="O359" s="37"/>
      <c r="P359" s="37"/>
      <c r="Q359" s="46"/>
    </row>
    <row r="360" s="1" customFormat="1" customHeight="1" spans="1:17">
      <c r="A360" s="37">
        <v>76</v>
      </c>
      <c r="B360" s="15" t="s">
        <v>4194</v>
      </c>
      <c r="C360" s="38" t="s">
        <v>4195</v>
      </c>
      <c r="D360" s="38" t="s">
        <v>4196</v>
      </c>
      <c r="E360" s="37" t="s">
        <v>4092</v>
      </c>
      <c r="F360" s="24">
        <v>14.8</v>
      </c>
      <c r="G360" s="24">
        <v>14.8</v>
      </c>
      <c r="H360" s="33">
        <f t="shared" si="15"/>
        <v>695.156</v>
      </c>
      <c r="I360" s="33">
        <f t="shared" si="16"/>
        <v>11396</v>
      </c>
      <c r="J360" s="33">
        <f t="shared" si="17"/>
        <v>139.0312</v>
      </c>
      <c r="K360" s="47" t="s">
        <v>4197</v>
      </c>
      <c r="L360" s="190" t="s">
        <v>32</v>
      </c>
      <c r="M360" s="170"/>
      <c r="N360" s="44"/>
      <c r="O360" s="37"/>
      <c r="P360" s="37"/>
      <c r="Q360" s="46"/>
    </row>
    <row r="361" s="1" customFormat="1" customHeight="1" spans="1:17">
      <c r="A361" s="15">
        <v>76</v>
      </c>
      <c r="B361" s="15" t="s">
        <v>4194</v>
      </c>
      <c r="C361" s="38" t="s">
        <v>4195</v>
      </c>
      <c r="D361" s="38" t="s">
        <v>4196</v>
      </c>
      <c r="E361" s="37" t="s">
        <v>3877</v>
      </c>
      <c r="F361" s="24">
        <v>11.4</v>
      </c>
      <c r="G361" s="24">
        <v>11.4</v>
      </c>
      <c r="H361" s="33">
        <f t="shared" si="15"/>
        <v>535.458</v>
      </c>
      <c r="I361" s="33">
        <f t="shared" si="16"/>
        <v>8778</v>
      </c>
      <c r="J361" s="33">
        <f t="shared" si="17"/>
        <v>107.0916</v>
      </c>
      <c r="K361" s="47" t="s">
        <v>4197</v>
      </c>
      <c r="L361" s="190" t="s">
        <v>32</v>
      </c>
      <c r="M361" s="168"/>
      <c r="N361" s="44"/>
      <c r="O361" s="37"/>
      <c r="P361" s="37"/>
      <c r="Q361" s="46"/>
    </row>
    <row r="362" s="1" customFormat="1" customHeight="1" spans="1:17">
      <c r="A362" s="37">
        <v>77</v>
      </c>
      <c r="B362" s="15" t="s">
        <v>4198</v>
      </c>
      <c r="C362" s="38" t="s">
        <v>3975</v>
      </c>
      <c r="D362" s="38" t="s">
        <v>4199</v>
      </c>
      <c r="E362" s="37" t="s">
        <v>4150</v>
      </c>
      <c r="F362" s="24">
        <v>12</v>
      </c>
      <c r="G362" s="24">
        <v>12</v>
      </c>
      <c r="H362" s="33">
        <f t="shared" si="15"/>
        <v>563.64</v>
      </c>
      <c r="I362" s="33">
        <f t="shared" si="16"/>
        <v>9240</v>
      </c>
      <c r="J362" s="33">
        <f t="shared" si="17"/>
        <v>112.728</v>
      </c>
      <c r="K362" s="47" t="s">
        <v>4200</v>
      </c>
      <c r="L362" s="190" t="s">
        <v>32</v>
      </c>
      <c r="M362" s="169"/>
      <c r="N362" s="44"/>
      <c r="O362" s="37"/>
      <c r="P362" s="37"/>
      <c r="Q362" s="46"/>
    </row>
    <row r="363" s="1" customFormat="1" customHeight="1" spans="1:17">
      <c r="A363" s="37">
        <v>77</v>
      </c>
      <c r="B363" s="15" t="s">
        <v>4198</v>
      </c>
      <c r="C363" s="38" t="s">
        <v>3975</v>
      </c>
      <c r="D363" s="38" t="s">
        <v>4199</v>
      </c>
      <c r="E363" s="37" t="s">
        <v>4092</v>
      </c>
      <c r="F363" s="24">
        <v>8.2</v>
      </c>
      <c r="G363" s="24">
        <v>8.2</v>
      </c>
      <c r="H363" s="33">
        <f t="shared" si="15"/>
        <v>385.154</v>
      </c>
      <c r="I363" s="33">
        <f t="shared" si="16"/>
        <v>6314</v>
      </c>
      <c r="J363" s="33">
        <f t="shared" si="17"/>
        <v>77.0308</v>
      </c>
      <c r="K363" s="47" t="s">
        <v>4200</v>
      </c>
      <c r="L363" s="190" t="s">
        <v>32</v>
      </c>
      <c r="M363" s="169"/>
      <c r="N363" s="44"/>
      <c r="O363" s="37"/>
      <c r="P363" s="37"/>
      <c r="Q363" s="46"/>
    </row>
    <row r="364" s="1" customFormat="1" customHeight="1" spans="1:17">
      <c r="A364" s="37">
        <v>77</v>
      </c>
      <c r="B364" s="15" t="s">
        <v>4198</v>
      </c>
      <c r="C364" s="38" t="s">
        <v>3975</v>
      </c>
      <c r="D364" s="38" t="s">
        <v>4199</v>
      </c>
      <c r="E364" s="37" t="s">
        <v>479</v>
      </c>
      <c r="F364" s="24">
        <v>10.4</v>
      </c>
      <c r="G364" s="24">
        <v>10.4</v>
      </c>
      <c r="H364" s="33">
        <f t="shared" si="15"/>
        <v>488.488</v>
      </c>
      <c r="I364" s="33">
        <f t="shared" si="16"/>
        <v>8008</v>
      </c>
      <c r="J364" s="33">
        <f t="shared" si="17"/>
        <v>97.6976</v>
      </c>
      <c r="K364" s="47" t="s">
        <v>4200</v>
      </c>
      <c r="L364" s="190" t="s">
        <v>32</v>
      </c>
      <c r="M364" s="169"/>
      <c r="N364" s="44"/>
      <c r="O364" s="37"/>
      <c r="P364" s="37"/>
      <c r="Q364" s="46"/>
    </row>
    <row r="365" s="1" customFormat="1" customHeight="1" spans="1:17">
      <c r="A365" s="37">
        <v>77</v>
      </c>
      <c r="B365" s="15" t="s">
        <v>4198</v>
      </c>
      <c r="C365" s="38" t="s">
        <v>3975</v>
      </c>
      <c r="D365" s="38" t="s">
        <v>4199</v>
      </c>
      <c r="E365" s="37" t="s">
        <v>1474</v>
      </c>
      <c r="F365" s="24">
        <v>7.2</v>
      </c>
      <c r="G365" s="24">
        <v>7.2</v>
      </c>
      <c r="H365" s="33">
        <f t="shared" si="15"/>
        <v>338.184</v>
      </c>
      <c r="I365" s="33">
        <f t="shared" si="16"/>
        <v>5544</v>
      </c>
      <c r="J365" s="33">
        <f t="shared" si="17"/>
        <v>67.6368</v>
      </c>
      <c r="K365" s="47" t="s">
        <v>4200</v>
      </c>
      <c r="L365" s="190" t="s">
        <v>32</v>
      </c>
      <c r="M365" s="170"/>
      <c r="N365" s="44"/>
      <c r="O365" s="37"/>
      <c r="P365" s="37"/>
      <c r="Q365" s="46"/>
    </row>
    <row r="366" s="1" customFormat="1" customHeight="1" spans="1:17">
      <c r="A366" s="15">
        <v>78</v>
      </c>
      <c r="B366" s="15" t="s">
        <v>4201</v>
      </c>
      <c r="C366" s="38" t="s">
        <v>3975</v>
      </c>
      <c r="D366" s="38" t="s">
        <v>4202</v>
      </c>
      <c r="E366" s="37" t="s">
        <v>3851</v>
      </c>
      <c r="F366" s="24">
        <v>10.44</v>
      </c>
      <c r="G366" s="24">
        <v>10.44</v>
      </c>
      <c r="H366" s="33">
        <f t="shared" si="15"/>
        <v>490.3668</v>
      </c>
      <c r="I366" s="33">
        <f t="shared" si="16"/>
        <v>8038.8</v>
      </c>
      <c r="J366" s="33">
        <f t="shared" si="17"/>
        <v>98.07336</v>
      </c>
      <c r="K366" s="47" t="s">
        <v>4203</v>
      </c>
      <c r="L366" s="190" t="s">
        <v>32</v>
      </c>
      <c r="M366" s="168"/>
      <c r="N366" s="44"/>
      <c r="O366" s="37"/>
      <c r="P366" s="37"/>
      <c r="Q366" s="46"/>
    </row>
    <row r="367" s="1" customFormat="1" customHeight="1" spans="1:17">
      <c r="A367" s="37">
        <v>78</v>
      </c>
      <c r="B367" s="15" t="s">
        <v>4201</v>
      </c>
      <c r="C367" s="38" t="s">
        <v>3975</v>
      </c>
      <c r="D367" s="38" t="s">
        <v>4202</v>
      </c>
      <c r="E367" s="37" t="s">
        <v>3847</v>
      </c>
      <c r="F367" s="24">
        <v>5.6</v>
      </c>
      <c r="G367" s="24">
        <v>5.6</v>
      </c>
      <c r="H367" s="33">
        <f t="shared" si="15"/>
        <v>263.032</v>
      </c>
      <c r="I367" s="33">
        <f t="shared" si="16"/>
        <v>4312</v>
      </c>
      <c r="J367" s="33">
        <f t="shared" si="17"/>
        <v>52.6064</v>
      </c>
      <c r="K367" s="47" t="s">
        <v>4203</v>
      </c>
      <c r="L367" s="190" t="s">
        <v>32</v>
      </c>
      <c r="M367" s="169"/>
      <c r="N367" s="44"/>
      <c r="O367" s="37"/>
      <c r="P367" s="37"/>
      <c r="Q367" s="46"/>
    </row>
    <row r="368" s="1" customFormat="1" customHeight="1" spans="1:17">
      <c r="A368" s="37">
        <v>78</v>
      </c>
      <c r="B368" s="15" t="s">
        <v>4201</v>
      </c>
      <c r="C368" s="38" t="s">
        <v>3975</v>
      </c>
      <c r="D368" s="38" t="s">
        <v>4202</v>
      </c>
      <c r="E368" s="37" t="s">
        <v>4165</v>
      </c>
      <c r="F368" s="24">
        <v>14</v>
      </c>
      <c r="G368" s="24">
        <v>14</v>
      </c>
      <c r="H368" s="33">
        <f t="shared" si="15"/>
        <v>657.58</v>
      </c>
      <c r="I368" s="33">
        <f t="shared" si="16"/>
        <v>10780</v>
      </c>
      <c r="J368" s="33">
        <f t="shared" si="17"/>
        <v>131.516</v>
      </c>
      <c r="K368" s="47" t="s">
        <v>4203</v>
      </c>
      <c r="L368" s="190" t="s">
        <v>32</v>
      </c>
      <c r="M368" s="169"/>
      <c r="N368" s="44"/>
      <c r="O368" s="37"/>
      <c r="P368" s="37"/>
      <c r="Q368" s="46"/>
    </row>
    <row r="369" s="1" customFormat="1" customHeight="1" spans="1:17">
      <c r="A369" s="37">
        <v>78</v>
      </c>
      <c r="B369" s="15" t="s">
        <v>4201</v>
      </c>
      <c r="C369" s="38" t="s">
        <v>3975</v>
      </c>
      <c r="D369" s="38" t="s">
        <v>4202</v>
      </c>
      <c r="E369" s="37" t="s">
        <v>4204</v>
      </c>
      <c r="F369" s="24">
        <v>8</v>
      </c>
      <c r="G369" s="24">
        <v>8</v>
      </c>
      <c r="H369" s="33">
        <f t="shared" si="15"/>
        <v>375.76</v>
      </c>
      <c r="I369" s="33">
        <f t="shared" si="16"/>
        <v>6160</v>
      </c>
      <c r="J369" s="33">
        <f t="shared" si="17"/>
        <v>75.152</v>
      </c>
      <c r="K369" s="47" t="s">
        <v>4203</v>
      </c>
      <c r="L369" s="190" t="s">
        <v>32</v>
      </c>
      <c r="M369" s="169"/>
      <c r="N369" s="44"/>
      <c r="O369" s="37"/>
      <c r="P369" s="37"/>
      <c r="Q369" s="46"/>
    </row>
    <row r="370" s="1" customFormat="1" customHeight="1" spans="1:17">
      <c r="A370" s="37">
        <v>78</v>
      </c>
      <c r="B370" s="15" t="s">
        <v>4201</v>
      </c>
      <c r="C370" s="38" t="s">
        <v>3975</v>
      </c>
      <c r="D370" s="38" t="s">
        <v>4202</v>
      </c>
      <c r="E370" s="37" t="s">
        <v>4204</v>
      </c>
      <c r="F370" s="24">
        <v>5.16</v>
      </c>
      <c r="G370" s="24">
        <v>5.16</v>
      </c>
      <c r="H370" s="33">
        <f t="shared" si="15"/>
        <v>242.3652</v>
      </c>
      <c r="I370" s="33">
        <f t="shared" si="16"/>
        <v>3973.2</v>
      </c>
      <c r="J370" s="33">
        <f t="shared" si="17"/>
        <v>48.47304</v>
      </c>
      <c r="K370" s="47" t="s">
        <v>4203</v>
      </c>
      <c r="L370" s="190" t="s">
        <v>32</v>
      </c>
      <c r="M370" s="170"/>
      <c r="N370" s="44"/>
      <c r="O370" s="37"/>
      <c r="P370" s="37"/>
      <c r="Q370" s="46"/>
    </row>
    <row r="371" s="1" customFormat="1" customHeight="1" spans="1:17">
      <c r="A371" s="15">
        <v>79</v>
      </c>
      <c r="B371" s="15" t="s">
        <v>4205</v>
      </c>
      <c r="C371" s="38" t="s">
        <v>4044</v>
      </c>
      <c r="D371" s="38" t="s">
        <v>4206</v>
      </c>
      <c r="E371" s="37" t="s">
        <v>3847</v>
      </c>
      <c r="F371" s="24">
        <v>4.55</v>
      </c>
      <c r="G371" s="24">
        <v>4.55</v>
      </c>
      <c r="H371" s="33">
        <f t="shared" si="15"/>
        <v>213.7135</v>
      </c>
      <c r="I371" s="33">
        <f t="shared" si="16"/>
        <v>3503.5</v>
      </c>
      <c r="J371" s="33">
        <f t="shared" si="17"/>
        <v>42.7427</v>
      </c>
      <c r="K371" s="47" t="s">
        <v>4207</v>
      </c>
      <c r="L371" s="190" t="s">
        <v>32</v>
      </c>
      <c r="M371" s="168"/>
      <c r="N371" s="44"/>
      <c r="O371" s="37"/>
      <c r="P371" s="37"/>
      <c r="Q371" s="46"/>
    </row>
    <row r="372" s="1" customFormat="1" customHeight="1" spans="1:17">
      <c r="A372" s="37">
        <v>79</v>
      </c>
      <c r="B372" s="15" t="s">
        <v>4205</v>
      </c>
      <c r="C372" s="38" t="s">
        <v>4044</v>
      </c>
      <c r="D372" s="38" t="s">
        <v>4206</v>
      </c>
      <c r="E372" s="37" t="s">
        <v>4208</v>
      </c>
      <c r="F372" s="24">
        <v>1.3</v>
      </c>
      <c r="G372" s="24">
        <v>1.3</v>
      </c>
      <c r="H372" s="33">
        <f t="shared" si="15"/>
        <v>61.061</v>
      </c>
      <c r="I372" s="33">
        <f t="shared" si="16"/>
        <v>1001</v>
      </c>
      <c r="J372" s="33">
        <f t="shared" si="17"/>
        <v>12.2122</v>
      </c>
      <c r="K372" s="47" t="s">
        <v>4207</v>
      </c>
      <c r="L372" s="190" t="s">
        <v>32</v>
      </c>
      <c r="M372" s="169"/>
      <c r="N372" s="44"/>
      <c r="O372" s="37"/>
      <c r="P372" s="37"/>
      <c r="Q372" s="46"/>
    </row>
    <row r="373" s="1" customFormat="1" customHeight="1" spans="1:17">
      <c r="A373" s="37">
        <v>79</v>
      </c>
      <c r="B373" s="15" t="s">
        <v>4205</v>
      </c>
      <c r="C373" s="38" t="s">
        <v>4044</v>
      </c>
      <c r="D373" s="38" t="s">
        <v>4206</v>
      </c>
      <c r="E373" s="37" t="s">
        <v>952</v>
      </c>
      <c r="F373" s="24">
        <v>4.55</v>
      </c>
      <c r="G373" s="24">
        <v>4.55</v>
      </c>
      <c r="H373" s="33">
        <f t="shared" si="15"/>
        <v>213.7135</v>
      </c>
      <c r="I373" s="33">
        <f t="shared" si="16"/>
        <v>3503.5</v>
      </c>
      <c r="J373" s="33">
        <f t="shared" si="17"/>
        <v>42.7427</v>
      </c>
      <c r="K373" s="47" t="s">
        <v>4207</v>
      </c>
      <c r="L373" s="190" t="s">
        <v>32</v>
      </c>
      <c r="M373" s="169"/>
      <c r="N373" s="44"/>
      <c r="O373" s="37"/>
      <c r="P373" s="37"/>
      <c r="Q373" s="46"/>
    </row>
    <row r="374" s="1" customFormat="1" customHeight="1" spans="1:17">
      <c r="A374" s="37">
        <v>79</v>
      </c>
      <c r="B374" s="15" t="s">
        <v>4205</v>
      </c>
      <c r="C374" s="38" t="s">
        <v>4044</v>
      </c>
      <c r="D374" s="38" t="s">
        <v>4206</v>
      </c>
      <c r="E374" s="37" t="s">
        <v>3851</v>
      </c>
      <c r="F374" s="24">
        <v>4</v>
      </c>
      <c r="G374" s="24">
        <v>4</v>
      </c>
      <c r="H374" s="33">
        <f t="shared" si="15"/>
        <v>187.88</v>
      </c>
      <c r="I374" s="33">
        <f t="shared" si="16"/>
        <v>3080</v>
      </c>
      <c r="J374" s="33">
        <f t="shared" si="17"/>
        <v>37.576</v>
      </c>
      <c r="K374" s="47" t="s">
        <v>4207</v>
      </c>
      <c r="L374" s="190" t="s">
        <v>32</v>
      </c>
      <c r="M374" s="169"/>
      <c r="N374" s="44"/>
      <c r="O374" s="37"/>
      <c r="P374" s="37"/>
      <c r="Q374" s="46"/>
    </row>
    <row r="375" s="1" customFormat="1" customHeight="1" spans="1:17">
      <c r="A375" s="37">
        <v>79</v>
      </c>
      <c r="B375" s="15" t="s">
        <v>4205</v>
      </c>
      <c r="C375" s="38" t="s">
        <v>4044</v>
      </c>
      <c r="D375" s="38" t="s">
        <v>4206</v>
      </c>
      <c r="E375" s="37" t="s">
        <v>30</v>
      </c>
      <c r="F375" s="24">
        <v>7.2</v>
      </c>
      <c r="G375" s="24">
        <v>7.2</v>
      </c>
      <c r="H375" s="33">
        <f t="shared" si="15"/>
        <v>338.184</v>
      </c>
      <c r="I375" s="33">
        <f t="shared" si="16"/>
        <v>5544</v>
      </c>
      <c r="J375" s="33">
        <f t="shared" si="17"/>
        <v>67.6368</v>
      </c>
      <c r="K375" s="47" t="s">
        <v>4207</v>
      </c>
      <c r="L375" s="190" t="s">
        <v>32</v>
      </c>
      <c r="M375" s="170"/>
      <c r="N375" s="44"/>
      <c r="O375" s="37"/>
      <c r="P375" s="37"/>
      <c r="Q375" s="46"/>
    </row>
    <row r="376" s="1" customFormat="1" customHeight="1" spans="1:17">
      <c r="A376" s="15">
        <v>80</v>
      </c>
      <c r="B376" s="15" t="s">
        <v>4209</v>
      </c>
      <c r="C376" s="38" t="s">
        <v>3858</v>
      </c>
      <c r="D376" s="38" t="s">
        <v>4210</v>
      </c>
      <c r="E376" s="37" t="s">
        <v>3847</v>
      </c>
      <c r="F376" s="24">
        <v>0.45</v>
      </c>
      <c r="G376" s="24">
        <v>0.45</v>
      </c>
      <c r="H376" s="33">
        <f t="shared" si="15"/>
        <v>21.1365</v>
      </c>
      <c r="I376" s="33">
        <f t="shared" si="16"/>
        <v>346.5</v>
      </c>
      <c r="J376" s="33">
        <f t="shared" si="17"/>
        <v>4.2273</v>
      </c>
      <c r="K376" s="47" t="s">
        <v>4211</v>
      </c>
      <c r="L376" s="190" t="s">
        <v>32</v>
      </c>
      <c r="M376" s="168"/>
      <c r="N376" s="44"/>
      <c r="O376" s="37"/>
      <c r="P376" s="37"/>
      <c r="Q376" s="46"/>
    </row>
    <row r="377" s="1" customFormat="1" customHeight="1" spans="1:17">
      <c r="A377" s="37">
        <v>80</v>
      </c>
      <c r="B377" s="15" t="s">
        <v>4209</v>
      </c>
      <c r="C377" s="38" t="s">
        <v>3858</v>
      </c>
      <c r="D377" s="38" t="s">
        <v>4210</v>
      </c>
      <c r="E377" s="37" t="s">
        <v>4156</v>
      </c>
      <c r="F377" s="24">
        <v>1.95</v>
      </c>
      <c r="G377" s="24">
        <v>1.95</v>
      </c>
      <c r="H377" s="33">
        <f t="shared" si="15"/>
        <v>91.5915</v>
      </c>
      <c r="I377" s="33">
        <f t="shared" si="16"/>
        <v>1501.5</v>
      </c>
      <c r="J377" s="33">
        <f t="shared" si="17"/>
        <v>18.3183</v>
      </c>
      <c r="K377" s="47" t="s">
        <v>4211</v>
      </c>
      <c r="L377" s="190" t="s">
        <v>32</v>
      </c>
      <c r="M377" s="169"/>
      <c r="N377" s="44"/>
      <c r="O377" s="37"/>
      <c r="P377" s="37"/>
      <c r="Q377" s="46"/>
    </row>
    <row r="378" s="1" customFormat="1" customHeight="1" spans="1:17">
      <c r="A378" s="37">
        <v>80</v>
      </c>
      <c r="B378" s="15" t="s">
        <v>4209</v>
      </c>
      <c r="C378" s="38" t="s">
        <v>3858</v>
      </c>
      <c r="D378" s="38" t="s">
        <v>4210</v>
      </c>
      <c r="E378" s="37" t="s">
        <v>4204</v>
      </c>
      <c r="F378" s="24">
        <v>4.8</v>
      </c>
      <c r="G378" s="24">
        <v>4.8</v>
      </c>
      <c r="H378" s="33">
        <f t="shared" si="15"/>
        <v>225.456</v>
      </c>
      <c r="I378" s="33">
        <f t="shared" si="16"/>
        <v>3696</v>
      </c>
      <c r="J378" s="33">
        <f t="shared" si="17"/>
        <v>45.0912</v>
      </c>
      <c r="K378" s="47" t="s">
        <v>4211</v>
      </c>
      <c r="L378" s="190" t="s">
        <v>32</v>
      </c>
      <c r="M378" s="169"/>
      <c r="N378" s="44"/>
      <c r="O378" s="37"/>
      <c r="P378" s="37"/>
      <c r="Q378" s="46"/>
    </row>
    <row r="379" s="1" customFormat="1" customHeight="1" spans="1:17">
      <c r="A379" s="37">
        <v>80</v>
      </c>
      <c r="B379" s="15" t="s">
        <v>4209</v>
      </c>
      <c r="C379" s="38" t="s">
        <v>3858</v>
      </c>
      <c r="D379" s="38" t="s">
        <v>4210</v>
      </c>
      <c r="E379" s="37" t="s">
        <v>4156</v>
      </c>
      <c r="F379" s="24">
        <v>7.2</v>
      </c>
      <c r="G379" s="24">
        <v>7.2</v>
      </c>
      <c r="H379" s="33">
        <f t="shared" si="15"/>
        <v>338.184</v>
      </c>
      <c r="I379" s="33">
        <f t="shared" si="16"/>
        <v>5544</v>
      </c>
      <c r="J379" s="33">
        <f t="shared" si="17"/>
        <v>67.6368</v>
      </c>
      <c r="K379" s="47" t="s">
        <v>4211</v>
      </c>
      <c r="L379" s="190" t="s">
        <v>32</v>
      </c>
      <c r="M379" s="169"/>
      <c r="N379" s="44"/>
      <c r="O379" s="37"/>
      <c r="P379" s="37"/>
      <c r="Q379" s="46"/>
    </row>
    <row r="380" s="1" customFormat="1" customHeight="1" spans="1:17">
      <c r="A380" s="37">
        <v>80</v>
      </c>
      <c r="B380" s="15" t="s">
        <v>4209</v>
      </c>
      <c r="C380" s="38" t="s">
        <v>3858</v>
      </c>
      <c r="D380" s="38" t="s">
        <v>4210</v>
      </c>
      <c r="E380" s="37" t="s">
        <v>4156</v>
      </c>
      <c r="F380" s="24">
        <v>7.2</v>
      </c>
      <c r="G380" s="24">
        <v>7.2</v>
      </c>
      <c r="H380" s="33">
        <f t="shared" si="15"/>
        <v>338.184</v>
      </c>
      <c r="I380" s="33">
        <f t="shared" si="16"/>
        <v>5544</v>
      </c>
      <c r="J380" s="33">
        <f t="shared" si="17"/>
        <v>67.6368</v>
      </c>
      <c r="K380" s="47" t="s">
        <v>4211</v>
      </c>
      <c r="L380" s="190" t="s">
        <v>32</v>
      </c>
      <c r="M380" s="170"/>
      <c r="N380" s="44"/>
      <c r="O380" s="37"/>
      <c r="P380" s="37"/>
      <c r="Q380" s="46"/>
    </row>
    <row r="381" s="1" customFormat="1" customHeight="1" spans="1:17">
      <c r="A381" s="15">
        <v>81</v>
      </c>
      <c r="B381" s="15" t="s">
        <v>4212</v>
      </c>
      <c r="C381" s="38" t="s">
        <v>4143</v>
      </c>
      <c r="D381" s="38" t="s">
        <v>4213</v>
      </c>
      <c r="E381" s="37" t="s">
        <v>3847</v>
      </c>
      <c r="F381" s="24">
        <v>4.35</v>
      </c>
      <c r="G381" s="24">
        <v>4.35</v>
      </c>
      <c r="H381" s="33">
        <f t="shared" si="15"/>
        <v>204.3195</v>
      </c>
      <c r="I381" s="33">
        <f t="shared" si="16"/>
        <v>3349.5</v>
      </c>
      <c r="J381" s="33">
        <f t="shared" si="17"/>
        <v>40.8639</v>
      </c>
      <c r="K381" s="47" t="s">
        <v>4214</v>
      </c>
      <c r="L381" s="190" t="s">
        <v>32</v>
      </c>
      <c r="M381" s="168"/>
      <c r="N381" s="44"/>
      <c r="O381" s="37"/>
      <c r="P381" s="37"/>
      <c r="Q381" s="46"/>
    </row>
    <row r="382" s="1" customFormat="1" customHeight="1" spans="1:17">
      <c r="A382" s="37">
        <v>81</v>
      </c>
      <c r="B382" s="15" t="s">
        <v>4212</v>
      </c>
      <c r="C382" s="38" t="s">
        <v>4143</v>
      </c>
      <c r="D382" s="38" t="s">
        <v>4213</v>
      </c>
      <c r="E382" s="37" t="s">
        <v>3979</v>
      </c>
      <c r="F382" s="24">
        <v>1.85</v>
      </c>
      <c r="G382" s="24">
        <v>1.85</v>
      </c>
      <c r="H382" s="33">
        <f t="shared" si="15"/>
        <v>86.8945</v>
      </c>
      <c r="I382" s="33">
        <f t="shared" si="16"/>
        <v>1424.5</v>
      </c>
      <c r="J382" s="33">
        <f t="shared" si="17"/>
        <v>17.3789</v>
      </c>
      <c r="K382" s="47" t="s">
        <v>4214</v>
      </c>
      <c r="L382" s="190" t="s">
        <v>32</v>
      </c>
      <c r="M382" s="169"/>
      <c r="N382" s="44"/>
      <c r="O382" s="37"/>
      <c r="P382" s="37"/>
      <c r="Q382" s="46"/>
    </row>
    <row r="383" s="1" customFormat="1" customHeight="1" spans="1:17">
      <c r="A383" s="37">
        <v>81</v>
      </c>
      <c r="B383" s="15" t="s">
        <v>4212</v>
      </c>
      <c r="C383" s="38" t="s">
        <v>4143</v>
      </c>
      <c r="D383" s="38" t="s">
        <v>4213</v>
      </c>
      <c r="E383" s="37" t="s">
        <v>3160</v>
      </c>
      <c r="F383" s="24">
        <v>4</v>
      </c>
      <c r="G383" s="24">
        <v>4</v>
      </c>
      <c r="H383" s="33">
        <f t="shared" si="15"/>
        <v>187.88</v>
      </c>
      <c r="I383" s="33">
        <f t="shared" si="16"/>
        <v>3080</v>
      </c>
      <c r="J383" s="33">
        <f t="shared" si="17"/>
        <v>37.576</v>
      </c>
      <c r="K383" s="47" t="s">
        <v>4214</v>
      </c>
      <c r="L383" s="190" t="s">
        <v>32</v>
      </c>
      <c r="M383" s="169"/>
      <c r="N383" s="44"/>
      <c r="O383" s="37"/>
      <c r="P383" s="37"/>
      <c r="Q383" s="46"/>
    </row>
    <row r="384" s="1" customFormat="1" customHeight="1" spans="1:17">
      <c r="A384" s="37">
        <v>81</v>
      </c>
      <c r="B384" s="15" t="s">
        <v>4212</v>
      </c>
      <c r="C384" s="38" t="s">
        <v>4143</v>
      </c>
      <c r="D384" s="38" t="s">
        <v>4213</v>
      </c>
      <c r="E384" s="37" t="s">
        <v>3991</v>
      </c>
      <c r="F384" s="24">
        <v>5.2</v>
      </c>
      <c r="G384" s="24">
        <v>5.2</v>
      </c>
      <c r="H384" s="33">
        <f t="shared" si="15"/>
        <v>244.244</v>
      </c>
      <c r="I384" s="33">
        <f t="shared" si="16"/>
        <v>4004</v>
      </c>
      <c r="J384" s="33">
        <f t="shared" si="17"/>
        <v>48.8488</v>
      </c>
      <c r="K384" s="47" t="s">
        <v>4214</v>
      </c>
      <c r="L384" s="190" t="s">
        <v>32</v>
      </c>
      <c r="M384" s="169"/>
      <c r="N384" s="44"/>
      <c r="O384" s="37"/>
      <c r="P384" s="37"/>
      <c r="Q384" s="46"/>
    </row>
    <row r="385" s="1" customFormat="1" customHeight="1" spans="1:17">
      <c r="A385" s="37">
        <v>81</v>
      </c>
      <c r="B385" s="15" t="s">
        <v>4212</v>
      </c>
      <c r="C385" s="38" t="s">
        <v>4143</v>
      </c>
      <c r="D385" s="38" t="s">
        <v>4213</v>
      </c>
      <c r="E385" s="37" t="s">
        <v>3956</v>
      </c>
      <c r="F385" s="24">
        <v>5.2</v>
      </c>
      <c r="G385" s="24">
        <v>5.2</v>
      </c>
      <c r="H385" s="33">
        <f t="shared" si="15"/>
        <v>244.244</v>
      </c>
      <c r="I385" s="33">
        <f t="shared" si="16"/>
        <v>4004</v>
      </c>
      <c r="J385" s="33">
        <f t="shared" si="17"/>
        <v>48.8488</v>
      </c>
      <c r="K385" s="47" t="s">
        <v>4214</v>
      </c>
      <c r="L385" s="190" t="s">
        <v>32</v>
      </c>
      <c r="M385" s="170"/>
      <c r="N385" s="44"/>
      <c r="O385" s="37"/>
      <c r="P385" s="37"/>
      <c r="Q385" s="46"/>
    </row>
    <row r="386" s="1" customFormat="1" customHeight="1" spans="1:17">
      <c r="A386" s="15">
        <v>82</v>
      </c>
      <c r="B386" s="15" t="s">
        <v>4215</v>
      </c>
      <c r="C386" s="38" t="s">
        <v>4216</v>
      </c>
      <c r="D386" s="38" t="s">
        <v>4217</v>
      </c>
      <c r="E386" s="37" t="s">
        <v>3847</v>
      </c>
      <c r="F386" s="24">
        <v>6.4</v>
      </c>
      <c r="G386" s="24">
        <v>6.4</v>
      </c>
      <c r="H386" s="33">
        <f t="shared" si="15"/>
        <v>300.608</v>
      </c>
      <c r="I386" s="33">
        <f t="shared" si="16"/>
        <v>4928</v>
      </c>
      <c r="J386" s="33">
        <f t="shared" si="17"/>
        <v>60.1216</v>
      </c>
      <c r="K386" s="47" t="s">
        <v>4218</v>
      </c>
      <c r="L386" s="190" t="s">
        <v>32</v>
      </c>
      <c r="M386" s="168"/>
      <c r="N386" s="44"/>
      <c r="O386" s="37"/>
      <c r="P386" s="37"/>
      <c r="Q386" s="46"/>
    </row>
    <row r="387" s="1" customFormat="1" customHeight="1" spans="1:17">
      <c r="A387" s="37">
        <v>82</v>
      </c>
      <c r="B387" s="15" t="s">
        <v>4215</v>
      </c>
      <c r="C387" s="38" t="s">
        <v>4216</v>
      </c>
      <c r="D387" s="38" t="s">
        <v>4217</v>
      </c>
      <c r="E387" s="37" t="s">
        <v>3979</v>
      </c>
      <c r="F387" s="24">
        <v>1</v>
      </c>
      <c r="G387" s="24">
        <v>1</v>
      </c>
      <c r="H387" s="33">
        <f t="shared" si="15"/>
        <v>46.97</v>
      </c>
      <c r="I387" s="33">
        <f t="shared" si="16"/>
        <v>770</v>
      </c>
      <c r="J387" s="33">
        <f t="shared" si="17"/>
        <v>9.394</v>
      </c>
      <c r="K387" s="47" t="s">
        <v>4218</v>
      </c>
      <c r="L387" s="190" t="s">
        <v>32</v>
      </c>
      <c r="M387" s="169"/>
      <c r="N387" s="44"/>
      <c r="O387" s="37"/>
      <c r="P387" s="37"/>
      <c r="Q387" s="46"/>
    </row>
    <row r="388" s="1" customFormat="1" customHeight="1" spans="1:17">
      <c r="A388" s="37">
        <v>82</v>
      </c>
      <c r="B388" s="15" t="s">
        <v>4215</v>
      </c>
      <c r="C388" s="38" t="s">
        <v>4216</v>
      </c>
      <c r="D388" s="38" t="s">
        <v>4217</v>
      </c>
      <c r="E388" s="37" t="s">
        <v>3955</v>
      </c>
      <c r="F388" s="24">
        <v>4</v>
      </c>
      <c r="G388" s="24">
        <v>4</v>
      </c>
      <c r="H388" s="33">
        <f t="shared" si="15"/>
        <v>187.88</v>
      </c>
      <c r="I388" s="33">
        <f t="shared" si="16"/>
        <v>3080</v>
      </c>
      <c r="J388" s="33">
        <f t="shared" si="17"/>
        <v>37.576</v>
      </c>
      <c r="K388" s="47" t="s">
        <v>4218</v>
      </c>
      <c r="L388" s="190" t="s">
        <v>32</v>
      </c>
      <c r="M388" s="169"/>
      <c r="N388" s="44"/>
      <c r="O388" s="37"/>
      <c r="P388" s="37"/>
      <c r="Q388" s="46"/>
    </row>
    <row r="389" s="1" customFormat="1" customHeight="1" spans="1:17">
      <c r="A389" s="37">
        <v>82</v>
      </c>
      <c r="B389" s="15" t="s">
        <v>4215</v>
      </c>
      <c r="C389" s="38" t="s">
        <v>4216</v>
      </c>
      <c r="D389" s="38" t="s">
        <v>4217</v>
      </c>
      <c r="E389" s="37" t="s">
        <v>3991</v>
      </c>
      <c r="F389" s="24">
        <v>4</v>
      </c>
      <c r="G389" s="24">
        <v>4</v>
      </c>
      <c r="H389" s="33">
        <f t="shared" si="15"/>
        <v>187.88</v>
      </c>
      <c r="I389" s="33">
        <f t="shared" si="16"/>
        <v>3080</v>
      </c>
      <c r="J389" s="33">
        <f t="shared" si="17"/>
        <v>37.576</v>
      </c>
      <c r="K389" s="47" t="s">
        <v>4218</v>
      </c>
      <c r="L389" s="190" t="s">
        <v>32</v>
      </c>
      <c r="M389" s="169"/>
      <c r="N389" s="44"/>
      <c r="O389" s="37"/>
      <c r="P389" s="37"/>
      <c r="Q389" s="46"/>
    </row>
    <row r="390" s="1" customFormat="1" customHeight="1" spans="1:17">
      <c r="A390" s="37">
        <v>82</v>
      </c>
      <c r="B390" s="15" t="s">
        <v>4215</v>
      </c>
      <c r="C390" s="38" t="s">
        <v>4216</v>
      </c>
      <c r="D390" s="38" t="s">
        <v>4217</v>
      </c>
      <c r="E390" s="37" t="s">
        <v>3968</v>
      </c>
      <c r="F390" s="24">
        <v>5.2</v>
      </c>
      <c r="G390" s="24">
        <v>5.2</v>
      </c>
      <c r="H390" s="33">
        <f t="shared" si="15"/>
        <v>244.244</v>
      </c>
      <c r="I390" s="33">
        <f t="shared" si="16"/>
        <v>4004</v>
      </c>
      <c r="J390" s="33">
        <f t="shared" si="17"/>
        <v>48.8488</v>
      </c>
      <c r="K390" s="47" t="s">
        <v>4218</v>
      </c>
      <c r="L390" s="190" t="s">
        <v>32</v>
      </c>
      <c r="M390" s="170"/>
      <c r="N390" s="44"/>
      <c r="O390" s="37"/>
      <c r="P390" s="37"/>
      <c r="Q390" s="46"/>
    </row>
    <row r="391" s="1" customFormat="1" customHeight="1" spans="1:17">
      <c r="A391" s="15">
        <v>83</v>
      </c>
      <c r="B391" s="15" t="s">
        <v>4219</v>
      </c>
      <c r="C391" s="38" t="s">
        <v>4012</v>
      </c>
      <c r="D391" s="38" t="s">
        <v>4220</v>
      </c>
      <c r="E391" s="37" t="s">
        <v>3960</v>
      </c>
      <c r="F391" s="24">
        <v>5</v>
      </c>
      <c r="G391" s="24">
        <v>5</v>
      </c>
      <c r="H391" s="33">
        <f t="shared" si="15"/>
        <v>234.85</v>
      </c>
      <c r="I391" s="33">
        <f t="shared" si="16"/>
        <v>3850</v>
      </c>
      <c r="J391" s="33">
        <f t="shared" si="17"/>
        <v>46.97</v>
      </c>
      <c r="K391" s="47" t="s">
        <v>4221</v>
      </c>
      <c r="L391" s="190" t="s">
        <v>32</v>
      </c>
      <c r="M391" s="168"/>
      <c r="N391" s="44"/>
      <c r="O391" s="37"/>
      <c r="P391" s="37"/>
      <c r="Q391" s="46"/>
    </row>
    <row r="392" s="1" customFormat="1" customHeight="1" spans="1:17">
      <c r="A392" s="37">
        <v>83</v>
      </c>
      <c r="B392" s="15" t="s">
        <v>4219</v>
      </c>
      <c r="C392" s="38" t="s">
        <v>4012</v>
      </c>
      <c r="D392" s="38" t="s">
        <v>4220</v>
      </c>
      <c r="E392" s="37" t="s">
        <v>113</v>
      </c>
      <c r="F392" s="24">
        <v>4</v>
      </c>
      <c r="G392" s="24">
        <v>4</v>
      </c>
      <c r="H392" s="33">
        <f t="shared" ref="H392:H455" si="18">G392*46.97</f>
        <v>187.88</v>
      </c>
      <c r="I392" s="33">
        <f t="shared" ref="I392:I455" si="19">G392*770</f>
        <v>3080</v>
      </c>
      <c r="J392" s="33">
        <f t="shared" ref="J392:J455" si="20">H392*20%</f>
        <v>37.576</v>
      </c>
      <c r="K392" s="47" t="s">
        <v>4221</v>
      </c>
      <c r="L392" s="190" t="s">
        <v>32</v>
      </c>
      <c r="M392" s="169"/>
      <c r="N392" s="44"/>
      <c r="O392" s="37"/>
      <c r="P392" s="37"/>
      <c r="Q392" s="46"/>
    </row>
    <row r="393" s="1" customFormat="1" customHeight="1" spans="1:17">
      <c r="A393" s="37">
        <v>83</v>
      </c>
      <c r="B393" s="15" t="s">
        <v>4219</v>
      </c>
      <c r="C393" s="38" t="s">
        <v>4012</v>
      </c>
      <c r="D393" s="38" t="s">
        <v>4220</v>
      </c>
      <c r="E393" s="37" t="s">
        <v>3847</v>
      </c>
      <c r="F393" s="24">
        <v>3.3</v>
      </c>
      <c r="G393" s="24">
        <v>3.3</v>
      </c>
      <c r="H393" s="33">
        <f t="shared" si="18"/>
        <v>155.001</v>
      </c>
      <c r="I393" s="33">
        <f t="shared" si="19"/>
        <v>2541</v>
      </c>
      <c r="J393" s="33">
        <f t="shared" si="20"/>
        <v>31.0002</v>
      </c>
      <c r="K393" s="47" t="s">
        <v>4221</v>
      </c>
      <c r="L393" s="190" t="s">
        <v>32</v>
      </c>
      <c r="M393" s="169"/>
      <c r="N393" s="44"/>
      <c r="O393" s="37"/>
      <c r="P393" s="37"/>
      <c r="Q393" s="46"/>
    </row>
    <row r="394" s="1" customFormat="1" customHeight="1" spans="1:17">
      <c r="A394" s="37">
        <v>83</v>
      </c>
      <c r="B394" s="15" t="s">
        <v>4219</v>
      </c>
      <c r="C394" s="38" t="s">
        <v>4012</v>
      </c>
      <c r="D394" s="38" t="s">
        <v>4220</v>
      </c>
      <c r="E394" s="37" t="s">
        <v>3973</v>
      </c>
      <c r="F394" s="24">
        <v>2.3</v>
      </c>
      <c r="G394" s="24">
        <v>2.3</v>
      </c>
      <c r="H394" s="33">
        <f t="shared" si="18"/>
        <v>108.031</v>
      </c>
      <c r="I394" s="33">
        <f t="shared" si="19"/>
        <v>1771</v>
      </c>
      <c r="J394" s="33">
        <f t="shared" si="20"/>
        <v>21.6062</v>
      </c>
      <c r="K394" s="47" t="s">
        <v>4221</v>
      </c>
      <c r="L394" s="190" t="s">
        <v>32</v>
      </c>
      <c r="M394" s="169"/>
      <c r="N394" s="44"/>
      <c r="O394" s="37"/>
      <c r="P394" s="37"/>
      <c r="Q394" s="46"/>
    </row>
    <row r="395" s="1" customFormat="1" customHeight="1" spans="1:17">
      <c r="A395" s="37">
        <v>83</v>
      </c>
      <c r="B395" s="15" t="s">
        <v>4219</v>
      </c>
      <c r="C395" s="38" t="s">
        <v>4012</v>
      </c>
      <c r="D395" s="38" t="s">
        <v>4220</v>
      </c>
      <c r="E395" s="37" t="s">
        <v>3979</v>
      </c>
      <c r="F395" s="24">
        <v>6</v>
      </c>
      <c r="G395" s="24">
        <v>6</v>
      </c>
      <c r="H395" s="33">
        <f t="shared" si="18"/>
        <v>281.82</v>
      </c>
      <c r="I395" s="33">
        <f t="shared" si="19"/>
        <v>4620</v>
      </c>
      <c r="J395" s="33">
        <f t="shared" si="20"/>
        <v>56.364</v>
      </c>
      <c r="K395" s="47" t="s">
        <v>4221</v>
      </c>
      <c r="L395" s="190" t="s">
        <v>32</v>
      </c>
      <c r="M395" s="170"/>
      <c r="N395" s="44"/>
      <c r="O395" s="37"/>
      <c r="P395" s="37"/>
      <c r="Q395" s="46"/>
    </row>
    <row r="396" s="1" customFormat="1" customHeight="1" spans="1:17">
      <c r="A396" s="15">
        <v>84</v>
      </c>
      <c r="B396" s="15" t="s">
        <v>4222</v>
      </c>
      <c r="C396" s="38" t="s">
        <v>3897</v>
      </c>
      <c r="D396" s="38" t="s">
        <v>4223</v>
      </c>
      <c r="E396" s="37" t="s">
        <v>3847</v>
      </c>
      <c r="F396" s="24">
        <v>9.25</v>
      </c>
      <c r="G396" s="24">
        <v>9.25</v>
      </c>
      <c r="H396" s="33">
        <f t="shared" si="18"/>
        <v>434.4725</v>
      </c>
      <c r="I396" s="33">
        <f t="shared" si="19"/>
        <v>7122.5</v>
      </c>
      <c r="J396" s="33">
        <f t="shared" si="20"/>
        <v>86.8945</v>
      </c>
      <c r="K396" s="47" t="s">
        <v>4224</v>
      </c>
      <c r="L396" s="190" t="s">
        <v>32</v>
      </c>
      <c r="M396" s="168"/>
      <c r="N396" s="44"/>
      <c r="O396" s="37"/>
      <c r="P396" s="37"/>
      <c r="Q396" s="46"/>
    </row>
    <row r="397" s="1" customFormat="1" customHeight="1" spans="1:17">
      <c r="A397" s="37">
        <v>84</v>
      </c>
      <c r="B397" s="15" t="s">
        <v>4222</v>
      </c>
      <c r="C397" s="38" t="s">
        <v>3897</v>
      </c>
      <c r="D397" s="38" t="s">
        <v>4223</v>
      </c>
      <c r="E397" s="37" t="s">
        <v>3998</v>
      </c>
      <c r="F397" s="24">
        <v>1.05</v>
      </c>
      <c r="G397" s="24">
        <v>1.05</v>
      </c>
      <c r="H397" s="33">
        <f t="shared" si="18"/>
        <v>49.3185</v>
      </c>
      <c r="I397" s="33">
        <f t="shared" si="19"/>
        <v>808.5</v>
      </c>
      <c r="J397" s="33">
        <f t="shared" si="20"/>
        <v>9.8637</v>
      </c>
      <c r="K397" s="47" t="s">
        <v>4224</v>
      </c>
      <c r="L397" s="190" t="s">
        <v>32</v>
      </c>
      <c r="M397" s="169"/>
      <c r="N397" s="44"/>
      <c r="O397" s="37"/>
      <c r="P397" s="37"/>
      <c r="Q397" s="46"/>
    </row>
    <row r="398" s="1" customFormat="1" customHeight="1" spans="1:17">
      <c r="A398" s="37">
        <v>84</v>
      </c>
      <c r="B398" s="15" t="s">
        <v>4222</v>
      </c>
      <c r="C398" s="38" t="s">
        <v>3897</v>
      </c>
      <c r="D398" s="38" t="s">
        <v>4223</v>
      </c>
      <c r="E398" s="37" t="s">
        <v>113</v>
      </c>
      <c r="F398" s="24">
        <v>3.3</v>
      </c>
      <c r="G398" s="24">
        <v>3.3</v>
      </c>
      <c r="H398" s="33">
        <f t="shared" si="18"/>
        <v>155.001</v>
      </c>
      <c r="I398" s="33">
        <f t="shared" si="19"/>
        <v>2541</v>
      </c>
      <c r="J398" s="33">
        <f t="shared" si="20"/>
        <v>31.0002</v>
      </c>
      <c r="K398" s="47" t="s">
        <v>4224</v>
      </c>
      <c r="L398" s="190" t="s">
        <v>32</v>
      </c>
      <c r="M398" s="169"/>
      <c r="N398" s="44"/>
      <c r="O398" s="37"/>
      <c r="P398" s="37"/>
      <c r="Q398" s="46"/>
    </row>
    <row r="399" s="1" customFormat="1" customHeight="1" spans="1:17">
      <c r="A399" s="37">
        <v>84</v>
      </c>
      <c r="B399" s="15" t="s">
        <v>4222</v>
      </c>
      <c r="C399" s="38" t="s">
        <v>3897</v>
      </c>
      <c r="D399" s="38" t="s">
        <v>4223</v>
      </c>
      <c r="E399" s="37" t="s">
        <v>4017</v>
      </c>
      <c r="F399" s="24">
        <v>6</v>
      </c>
      <c r="G399" s="24">
        <v>6</v>
      </c>
      <c r="H399" s="33">
        <f t="shared" si="18"/>
        <v>281.82</v>
      </c>
      <c r="I399" s="33">
        <f t="shared" si="19"/>
        <v>4620</v>
      </c>
      <c r="J399" s="33">
        <f t="shared" si="20"/>
        <v>56.364</v>
      </c>
      <c r="K399" s="47" t="s">
        <v>4224</v>
      </c>
      <c r="L399" s="190" t="s">
        <v>32</v>
      </c>
      <c r="M399" s="170"/>
      <c r="N399" s="44"/>
      <c r="O399" s="37"/>
      <c r="P399" s="37"/>
      <c r="Q399" s="46"/>
    </row>
    <row r="400" s="1" customFormat="1" customHeight="1" spans="1:17">
      <c r="A400" s="37">
        <v>85</v>
      </c>
      <c r="B400" s="15" t="s">
        <v>4225</v>
      </c>
      <c r="C400" s="38" t="s">
        <v>4226</v>
      </c>
      <c r="D400" s="38" t="s">
        <v>4227</v>
      </c>
      <c r="E400" s="37" t="s">
        <v>3847</v>
      </c>
      <c r="F400" s="24">
        <v>9.8</v>
      </c>
      <c r="G400" s="24">
        <v>9.8</v>
      </c>
      <c r="H400" s="33">
        <f t="shared" si="18"/>
        <v>460.306</v>
      </c>
      <c r="I400" s="33">
        <f t="shared" si="19"/>
        <v>7546</v>
      </c>
      <c r="J400" s="33">
        <f t="shared" si="20"/>
        <v>92.0612</v>
      </c>
      <c r="K400" s="47" t="s">
        <v>4228</v>
      </c>
      <c r="L400" s="190" t="s">
        <v>32</v>
      </c>
      <c r="M400" s="168"/>
      <c r="N400" s="44"/>
      <c r="O400" s="37"/>
      <c r="P400" s="37"/>
      <c r="Q400" s="46"/>
    </row>
    <row r="401" s="1" customFormat="1" customHeight="1" spans="1:17">
      <c r="A401" s="15">
        <v>85</v>
      </c>
      <c r="B401" s="15" t="s">
        <v>4225</v>
      </c>
      <c r="C401" s="38" t="s">
        <v>4226</v>
      </c>
      <c r="D401" s="38" t="s">
        <v>4227</v>
      </c>
      <c r="E401" s="37" t="s">
        <v>3977</v>
      </c>
      <c r="F401" s="24">
        <v>0.6</v>
      </c>
      <c r="G401" s="24">
        <v>0.6</v>
      </c>
      <c r="H401" s="33">
        <f t="shared" si="18"/>
        <v>28.182</v>
      </c>
      <c r="I401" s="33">
        <f t="shared" si="19"/>
        <v>462</v>
      </c>
      <c r="J401" s="33">
        <f t="shared" si="20"/>
        <v>5.6364</v>
      </c>
      <c r="K401" s="47" t="s">
        <v>4228</v>
      </c>
      <c r="L401" s="190" t="s">
        <v>32</v>
      </c>
      <c r="M401" s="169"/>
      <c r="N401" s="44"/>
      <c r="O401" s="37"/>
      <c r="P401" s="37"/>
      <c r="Q401" s="46"/>
    </row>
    <row r="402" s="1" customFormat="1" customHeight="1" spans="1:17">
      <c r="A402" s="37">
        <v>85</v>
      </c>
      <c r="B402" s="15" t="s">
        <v>4225</v>
      </c>
      <c r="C402" s="38" t="s">
        <v>4226</v>
      </c>
      <c r="D402" s="38" t="s">
        <v>4227</v>
      </c>
      <c r="E402" s="37" t="s">
        <v>2789</v>
      </c>
      <c r="F402" s="24">
        <v>4</v>
      </c>
      <c r="G402" s="24">
        <v>4</v>
      </c>
      <c r="H402" s="33">
        <f t="shared" si="18"/>
        <v>187.88</v>
      </c>
      <c r="I402" s="33">
        <f t="shared" si="19"/>
        <v>3080</v>
      </c>
      <c r="J402" s="33">
        <f t="shared" si="20"/>
        <v>37.576</v>
      </c>
      <c r="K402" s="47" t="s">
        <v>4228</v>
      </c>
      <c r="L402" s="190" t="s">
        <v>32</v>
      </c>
      <c r="M402" s="169"/>
      <c r="N402" s="44"/>
      <c r="O402" s="37"/>
      <c r="P402" s="37"/>
      <c r="Q402" s="46"/>
    </row>
    <row r="403" s="1" customFormat="1" customHeight="1" spans="1:17">
      <c r="A403" s="37">
        <v>85</v>
      </c>
      <c r="B403" s="15" t="s">
        <v>4225</v>
      </c>
      <c r="C403" s="38" t="s">
        <v>4226</v>
      </c>
      <c r="D403" s="38" t="s">
        <v>4227</v>
      </c>
      <c r="E403" s="37" t="s">
        <v>3994</v>
      </c>
      <c r="F403" s="24">
        <v>5.2</v>
      </c>
      <c r="G403" s="24">
        <v>5.2</v>
      </c>
      <c r="H403" s="33">
        <f t="shared" si="18"/>
        <v>244.244</v>
      </c>
      <c r="I403" s="33">
        <f t="shared" si="19"/>
        <v>4004</v>
      </c>
      <c r="J403" s="33">
        <f t="shared" si="20"/>
        <v>48.8488</v>
      </c>
      <c r="K403" s="47" t="s">
        <v>4228</v>
      </c>
      <c r="L403" s="190" t="s">
        <v>32</v>
      </c>
      <c r="M403" s="169"/>
      <c r="N403" s="44"/>
      <c r="O403" s="37"/>
      <c r="P403" s="37"/>
      <c r="Q403" s="46"/>
    </row>
    <row r="404" s="1" customFormat="1" customHeight="1" spans="1:17">
      <c r="A404" s="37">
        <v>86</v>
      </c>
      <c r="B404" s="15" t="s">
        <v>4229</v>
      </c>
      <c r="C404" s="38" t="s">
        <v>4230</v>
      </c>
      <c r="D404" s="38" t="s">
        <v>4231</v>
      </c>
      <c r="E404" s="37" t="s">
        <v>3979</v>
      </c>
      <c r="F404" s="24">
        <v>2.6</v>
      </c>
      <c r="G404" s="24">
        <v>2.6</v>
      </c>
      <c r="H404" s="33">
        <f t="shared" si="18"/>
        <v>122.122</v>
      </c>
      <c r="I404" s="33">
        <f t="shared" si="19"/>
        <v>2002</v>
      </c>
      <c r="J404" s="33">
        <f t="shared" si="20"/>
        <v>24.4244</v>
      </c>
      <c r="K404" s="47" t="s">
        <v>4232</v>
      </c>
      <c r="L404" s="190" t="s">
        <v>32</v>
      </c>
      <c r="M404" s="170"/>
      <c r="N404" s="44"/>
      <c r="O404" s="37"/>
      <c r="P404" s="37"/>
      <c r="Q404" s="46"/>
    </row>
    <row r="405" s="1" customFormat="1" customHeight="1" spans="1:17">
      <c r="A405" s="37">
        <v>86</v>
      </c>
      <c r="B405" s="15" t="s">
        <v>4229</v>
      </c>
      <c r="C405" s="38" t="s">
        <v>4230</v>
      </c>
      <c r="D405" s="38" t="s">
        <v>4231</v>
      </c>
      <c r="E405" s="37" t="s">
        <v>3861</v>
      </c>
      <c r="F405" s="24">
        <v>3</v>
      </c>
      <c r="G405" s="24">
        <v>3</v>
      </c>
      <c r="H405" s="33">
        <f t="shared" si="18"/>
        <v>140.91</v>
      </c>
      <c r="I405" s="33">
        <f t="shared" si="19"/>
        <v>2310</v>
      </c>
      <c r="J405" s="33">
        <f t="shared" si="20"/>
        <v>28.182</v>
      </c>
      <c r="K405" s="47" t="s">
        <v>4232</v>
      </c>
      <c r="L405" s="190" t="s">
        <v>32</v>
      </c>
      <c r="M405" s="168"/>
      <c r="N405" s="44"/>
      <c r="O405" s="37"/>
      <c r="P405" s="37"/>
      <c r="Q405" s="46"/>
    </row>
    <row r="406" s="1" customFormat="1" customHeight="1" spans="1:17">
      <c r="A406" s="15">
        <v>86</v>
      </c>
      <c r="B406" s="15" t="s">
        <v>4229</v>
      </c>
      <c r="C406" s="38" t="s">
        <v>4230</v>
      </c>
      <c r="D406" s="38" t="s">
        <v>4231</v>
      </c>
      <c r="E406" s="37" t="s">
        <v>3977</v>
      </c>
      <c r="F406" s="24">
        <v>5</v>
      </c>
      <c r="G406" s="24">
        <v>5</v>
      </c>
      <c r="H406" s="33">
        <f t="shared" si="18"/>
        <v>234.85</v>
      </c>
      <c r="I406" s="33">
        <f t="shared" si="19"/>
        <v>3850</v>
      </c>
      <c r="J406" s="33">
        <f t="shared" si="20"/>
        <v>46.97</v>
      </c>
      <c r="K406" s="47" t="s">
        <v>4232</v>
      </c>
      <c r="L406" s="190" t="s">
        <v>32</v>
      </c>
      <c r="M406" s="169"/>
      <c r="N406" s="44"/>
      <c r="O406" s="37"/>
      <c r="P406" s="37"/>
      <c r="Q406" s="46"/>
    </row>
    <row r="407" s="1" customFormat="1" customHeight="1" spans="1:17">
      <c r="A407" s="37">
        <v>86</v>
      </c>
      <c r="B407" s="15" t="s">
        <v>4229</v>
      </c>
      <c r="C407" s="38" t="s">
        <v>4230</v>
      </c>
      <c r="D407" s="38" t="s">
        <v>4231</v>
      </c>
      <c r="E407" s="37" t="s">
        <v>4061</v>
      </c>
      <c r="F407" s="24">
        <v>4</v>
      </c>
      <c r="G407" s="24">
        <v>4</v>
      </c>
      <c r="H407" s="33">
        <f t="shared" si="18"/>
        <v>187.88</v>
      </c>
      <c r="I407" s="33">
        <f t="shared" si="19"/>
        <v>3080</v>
      </c>
      <c r="J407" s="33">
        <f t="shared" si="20"/>
        <v>37.576</v>
      </c>
      <c r="K407" s="47" t="s">
        <v>4232</v>
      </c>
      <c r="L407" s="190" t="s">
        <v>32</v>
      </c>
      <c r="M407" s="169"/>
      <c r="N407" s="44"/>
      <c r="O407" s="37"/>
      <c r="P407" s="37"/>
      <c r="Q407" s="46"/>
    </row>
    <row r="408" s="1" customFormat="1" customHeight="1" spans="1:17">
      <c r="A408" s="37">
        <v>86</v>
      </c>
      <c r="B408" s="15" t="s">
        <v>4229</v>
      </c>
      <c r="C408" s="38" t="s">
        <v>4230</v>
      </c>
      <c r="D408" s="38" t="s">
        <v>4231</v>
      </c>
      <c r="E408" s="37" t="s">
        <v>3870</v>
      </c>
      <c r="F408" s="24">
        <v>5</v>
      </c>
      <c r="G408" s="24">
        <v>5</v>
      </c>
      <c r="H408" s="33">
        <f t="shared" si="18"/>
        <v>234.85</v>
      </c>
      <c r="I408" s="33">
        <f t="shared" si="19"/>
        <v>3850</v>
      </c>
      <c r="J408" s="33">
        <f t="shared" si="20"/>
        <v>46.97</v>
      </c>
      <c r="K408" s="47" t="s">
        <v>4232</v>
      </c>
      <c r="L408" s="190" t="s">
        <v>32</v>
      </c>
      <c r="M408" s="169"/>
      <c r="N408" s="44"/>
      <c r="O408" s="37"/>
      <c r="P408" s="37"/>
      <c r="Q408" s="46"/>
    </row>
    <row r="409" s="1" customFormat="1" customHeight="1" spans="1:17">
      <c r="A409" s="37">
        <v>87</v>
      </c>
      <c r="B409" s="15" t="s">
        <v>4233</v>
      </c>
      <c r="C409" s="38" t="s">
        <v>3881</v>
      </c>
      <c r="D409" s="38" t="s">
        <v>4234</v>
      </c>
      <c r="E409" s="37" t="s">
        <v>3160</v>
      </c>
      <c r="F409" s="24">
        <v>17.55</v>
      </c>
      <c r="G409" s="24">
        <v>17.55</v>
      </c>
      <c r="H409" s="33">
        <f t="shared" si="18"/>
        <v>824.3235</v>
      </c>
      <c r="I409" s="33">
        <f t="shared" si="19"/>
        <v>13513.5</v>
      </c>
      <c r="J409" s="33">
        <f t="shared" si="20"/>
        <v>164.8647</v>
      </c>
      <c r="K409" s="47" t="s">
        <v>4235</v>
      </c>
      <c r="L409" s="190" t="s">
        <v>32</v>
      </c>
      <c r="M409" s="170"/>
      <c r="N409" s="44"/>
      <c r="O409" s="37"/>
      <c r="P409" s="37"/>
      <c r="Q409" s="46"/>
    </row>
    <row r="410" s="1" customFormat="1" customHeight="1" spans="1:17">
      <c r="A410" s="37">
        <v>87</v>
      </c>
      <c r="B410" s="15" t="s">
        <v>4233</v>
      </c>
      <c r="C410" s="38" t="s">
        <v>3881</v>
      </c>
      <c r="D410" s="38" t="s">
        <v>4234</v>
      </c>
      <c r="E410" s="37" t="s">
        <v>3847</v>
      </c>
      <c r="F410" s="24">
        <v>12.45</v>
      </c>
      <c r="G410" s="24">
        <v>12.45</v>
      </c>
      <c r="H410" s="33">
        <f t="shared" si="18"/>
        <v>584.7765</v>
      </c>
      <c r="I410" s="33">
        <f t="shared" si="19"/>
        <v>9586.5</v>
      </c>
      <c r="J410" s="33">
        <f t="shared" si="20"/>
        <v>116.9553</v>
      </c>
      <c r="K410" s="47" t="s">
        <v>4235</v>
      </c>
      <c r="L410" s="190" t="s">
        <v>32</v>
      </c>
      <c r="M410" s="168"/>
      <c r="N410" s="44"/>
      <c r="O410" s="37"/>
      <c r="P410" s="37"/>
      <c r="Q410" s="46"/>
    </row>
    <row r="411" s="1" customFormat="1" customHeight="1" spans="1:17">
      <c r="A411" s="15">
        <v>87</v>
      </c>
      <c r="B411" s="15" t="s">
        <v>4233</v>
      </c>
      <c r="C411" s="38" t="s">
        <v>3881</v>
      </c>
      <c r="D411" s="38" t="s">
        <v>4234</v>
      </c>
      <c r="E411" s="37" t="s">
        <v>3991</v>
      </c>
      <c r="F411" s="24">
        <v>19</v>
      </c>
      <c r="G411" s="24">
        <v>19</v>
      </c>
      <c r="H411" s="33">
        <f t="shared" si="18"/>
        <v>892.43</v>
      </c>
      <c r="I411" s="33">
        <f t="shared" si="19"/>
        <v>14630</v>
      </c>
      <c r="J411" s="33">
        <f t="shared" si="20"/>
        <v>178.486</v>
      </c>
      <c r="K411" s="47" t="s">
        <v>4235</v>
      </c>
      <c r="L411" s="190" t="s">
        <v>32</v>
      </c>
      <c r="M411" s="169"/>
      <c r="N411" s="44"/>
      <c r="O411" s="37"/>
      <c r="P411" s="37"/>
      <c r="Q411" s="46"/>
    </row>
    <row r="412" s="1" customFormat="1" customHeight="1" spans="1:17">
      <c r="A412" s="37">
        <v>87</v>
      </c>
      <c r="B412" s="15" t="s">
        <v>4233</v>
      </c>
      <c r="C412" s="38" t="s">
        <v>3881</v>
      </c>
      <c r="D412" s="38" t="s">
        <v>4234</v>
      </c>
      <c r="E412" s="37" t="s">
        <v>4017</v>
      </c>
      <c r="F412" s="24">
        <v>18</v>
      </c>
      <c r="G412" s="24">
        <v>18</v>
      </c>
      <c r="H412" s="33">
        <f t="shared" si="18"/>
        <v>845.46</v>
      </c>
      <c r="I412" s="33">
        <f t="shared" si="19"/>
        <v>13860</v>
      </c>
      <c r="J412" s="33">
        <f t="shared" si="20"/>
        <v>169.092</v>
      </c>
      <c r="K412" s="47" t="s">
        <v>4235</v>
      </c>
      <c r="L412" s="190" t="s">
        <v>32</v>
      </c>
      <c r="M412" s="169"/>
      <c r="N412" s="44"/>
      <c r="O412" s="37"/>
      <c r="P412" s="37"/>
      <c r="Q412" s="46"/>
    </row>
    <row r="413" s="1" customFormat="1" customHeight="1" spans="1:17">
      <c r="A413" s="37">
        <v>87</v>
      </c>
      <c r="B413" s="15" t="s">
        <v>4233</v>
      </c>
      <c r="C413" s="38" t="s">
        <v>3881</v>
      </c>
      <c r="D413" s="38" t="s">
        <v>4234</v>
      </c>
      <c r="E413" s="37" t="s">
        <v>113</v>
      </c>
      <c r="F413" s="24">
        <v>11.4</v>
      </c>
      <c r="G413" s="24">
        <v>11.4</v>
      </c>
      <c r="H413" s="33">
        <f t="shared" si="18"/>
        <v>535.458</v>
      </c>
      <c r="I413" s="33">
        <f t="shared" si="19"/>
        <v>8778</v>
      </c>
      <c r="J413" s="33">
        <f t="shared" si="20"/>
        <v>107.0916</v>
      </c>
      <c r="K413" s="47" t="s">
        <v>4235</v>
      </c>
      <c r="L413" s="190" t="s">
        <v>32</v>
      </c>
      <c r="M413" s="169"/>
      <c r="N413" s="44"/>
      <c r="O413" s="37"/>
      <c r="P413" s="37"/>
      <c r="Q413" s="46"/>
    </row>
    <row r="414" s="1" customFormat="1" customHeight="1" spans="1:17">
      <c r="A414" s="37">
        <v>88</v>
      </c>
      <c r="B414" s="15" t="s">
        <v>4236</v>
      </c>
      <c r="C414" s="38" t="s">
        <v>3906</v>
      </c>
      <c r="D414" s="38" t="s">
        <v>4237</v>
      </c>
      <c r="E414" s="37" t="s">
        <v>3847</v>
      </c>
      <c r="F414" s="24">
        <v>10.65</v>
      </c>
      <c r="G414" s="24">
        <v>10.65</v>
      </c>
      <c r="H414" s="33">
        <f t="shared" si="18"/>
        <v>500.2305</v>
      </c>
      <c r="I414" s="33">
        <f t="shared" si="19"/>
        <v>8200.5</v>
      </c>
      <c r="J414" s="33">
        <f t="shared" si="20"/>
        <v>100.0461</v>
      </c>
      <c r="K414" s="47" t="s">
        <v>4238</v>
      </c>
      <c r="L414" s="190" t="s">
        <v>32</v>
      </c>
      <c r="M414" s="170"/>
      <c r="N414" s="44"/>
      <c r="O414" s="37"/>
      <c r="P414" s="37"/>
      <c r="Q414" s="46"/>
    </row>
    <row r="415" s="1" customFormat="1" customHeight="1" spans="1:17">
      <c r="A415" s="37">
        <v>88</v>
      </c>
      <c r="B415" s="15" t="s">
        <v>4236</v>
      </c>
      <c r="C415" s="38" t="s">
        <v>3906</v>
      </c>
      <c r="D415" s="38" t="s">
        <v>4237</v>
      </c>
      <c r="E415" s="37" t="s">
        <v>4017</v>
      </c>
      <c r="F415" s="24">
        <v>7</v>
      </c>
      <c r="G415" s="24">
        <v>7</v>
      </c>
      <c r="H415" s="33">
        <f t="shared" si="18"/>
        <v>328.79</v>
      </c>
      <c r="I415" s="33">
        <f t="shared" si="19"/>
        <v>5390</v>
      </c>
      <c r="J415" s="33">
        <f t="shared" si="20"/>
        <v>65.758</v>
      </c>
      <c r="K415" s="47" t="s">
        <v>4238</v>
      </c>
      <c r="L415" s="190" t="s">
        <v>32</v>
      </c>
      <c r="M415" s="168"/>
      <c r="N415" s="44"/>
      <c r="O415" s="37"/>
      <c r="P415" s="37"/>
      <c r="Q415" s="46"/>
    </row>
    <row r="416" s="1" customFormat="1" customHeight="1" spans="1:17">
      <c r="A416" s="15">
        <v>88</v>
      </c>
      <c r="B416" s="15" t="s">
        <v>4236</v>
      </c>
      <c r="C416" s="38" t="s">
        <v>3906</v>
      </c>
      <c r="D416" s="38" t="s">
        <v>4237</v>
      </c>
      <c r="E416" s="37" t="s">
        <v>3955</v>
      </c>
      <c r="F416" s="24">
        <v>11.4</v>
      </c>
      <c r="G416" s="24">
        <v>11.4</v>
      </c>
      <c r="H416" s="33">
        <f t="shared" si="18"/>
        <v>535.458</v>
      </c>
      <c r="I416" s="33">
        <f t="shared" si="19"/>
        <v>8778</v>
      </c>
      <c r="J416" s="33">
        <f t="shared" si="20"/>
        <v>107.0916</v>
      </c>
      <c r="K416" s="47" t="s">
        <v>4238</v>
      </c>
      <c r="L416" s="190" t="s">
        <v>32</v>
      </c>
      <c r="M416" s="169"/>
      <c r="N416" s="44"/>
      <c r="O416" s="37"/>
      <c r="P416" s="37"/>
      <c r="Q416" s="46"/>
    </row>
    <row r="417" s="1" customFormat="1" customHeight="1" spans="1:17">
      <c r="A417" s="37">
        <v>88</v>
      </c>
      <c r="B417" s="15" t="s">
        <v>4236</v>
      </c>
      <c r="C417" s="38" t="s">
        <v>3906</v>
      </c>
      <c r="D417" s="38" t="s">
        <v>4237</v>
      </c>
      <c r="E417" s="37" t="s">
        <v>3962</v>
      </c>
      <c r="F417" s="24">
        <v>5.15</v>
      </c>
      <c r="G417" s="24">
        <v>5.15</v>
      </c>
      <c r="H417" s="33">
        <f t="shared" si="18"/>
        <v>241.8955</v>
      </c>
      <c r="I417" s="33">
        <f t="shared" si="19"/>
        <v>3965.5</v>
      </c>
      <c r="J417" s="33">
        <f t="shared" si="20"/>
        <v>48.3791</v>
      </c>
      <c r="K417" s="47" t="s">
        <v>4238</v>
      </c>
      <c r="L417" s="190" t="s">
        <v>32</v>
      </c>
      <c r="M417" s="169"/>
      <c r="N417" s="44"/>
      <c r="O417" s="37"/>
      <c r="P417" s="37"/>
      <c r="Q417" s="46"/>
    </row>
    <row r="418" s="1" customFormat="1" customHeight="1" spans="1:17">
      <c r="A418" s="37">
        <v>88</v>
      </c>
      <c r="B418" s="15" t="s">
        <v>4236</v>
      </c>
      <c r="C418" s="38" t="s">
        <v>3906</v>
      </c>
      <c r="D418" s="38" t="s">
        <v>4237</v>
      </c>
      <c r="E418" s="37" t="s">
        <v>2826</v>
      </c>
      <c r="F418" s="24">
        <v>8</v>
      </c>
      <c r="G418" s="24">
        <v>8</v>
      </c>
      <c r="H418" s="33">
        <f t="shared" si="18"/>
        <v>375.76</v>
      </c>
      <c r="I418" s="33">
        <f t="shared" si="19"/>
        <v>6160</v>
      </c>
      <c r="J418" s="33">
        <f t="shared" si="20"/>
        <v>75.152</v>
      </c>
      <c r="K418" s="47" t="s">
        <v>4238</v>
      </c>
      <c r="L418" s="190" t="s">
        <v>32</v>
      </c>
      <c r="M418" s="170"/>
      <c r="N418" s="44"/>
      <c r="O418" s="37"/>
      <c r="P418" s="37"/>
      <c r="Q418" s="46"/>
    </row>
    <row r="419" s="1" customFormat="1" customHeight="1" spans="1:17">
      <c r="A419" s="37">
        <v>89</v>
      </c>
      <c r="B419" s="15" t="s">
        <v>4239</v>
      </c>
      <c r="C419" s="38" t="s">
        <v>4216</v>
      </c>
      <c r="D419" s="38" t="s">
        <v>4240</v>
      </c>
      <c r="E419" s="37" t="s">
        <v>3883</v>
      </c>
      <c r="F419" s="24">
        <v>8.2</v>
      </c>
      <c r="G419" s="24">
        <v>8.2</v>
      </c>
      <c r="H419" s="33">
        <f t="shared" si="18"/>
        <v>385.154</v>
      </c>
      <c r="I419" s="33">
        <f t="shared" si="19"/>
        <v>6314</v>
      </c>
      <c r="J419" s="33">
        <f t="shared" si="20"/>
        <v>77.0308</v>
      </c>
      <c r="K419" s="47" t="s">
        <v>4241</v>
      </c>
      <c r="L419" s="190" t="s">
        <v>32</v>
      </c>
      <c r="M419" s="168"/>
      <c r="N419" s="44"/>
      <c r="O419" s="37"/>
      <c r="P419" s="37"/>
      <c r="Q419" s="46"/>
    </row>
    <row r="420" s="1" customFormat="1" customHeight="1" spans="1:17">
      <c r="A420" s="37">
        <v>89</v>
      </c>
      <c r="B420" s="15" t="s">
        <v>4239</v>
      </c>
      <c r="C420" s="38" t="s">
        <v>4216</v>
      </c>
      <c r="D420" s="38" t="s">
        <v>4240</v>
      </c>
      <c r="E420" s="37" t="s">
        <v>4242</v>
      </c>
      <c r="F420" s="24">
        <v>4.5</v>
      </c>
      <c r="G420" s="24">
        <v>4.5</v>
      </c>
      <c r="H420" s="33">
        <f t="shared" si="18"/>
        <v>211.365</v>
      </c>
      <c r="I420" s="33">
        <f t="shared" si="19"/>
        <v>3465</v>
      </c>
      <c r="J420" s="33">
        <f t="shared" si="20"/>
        <v>42.273</v>
      </c>
      <c r="K420" s="47" t="s">
        <v>4241</v>
      </c>
      <c r="L420" s="190" t="s">
        <v>32</v>
      </c>
      <c r="M420" s="169"/>
      <c r="N420" s="44"/>
      <c r="O420" s="37"/>
      <c r="P420" s="37"/>
      <c r="Q420" s="46"/>
    </row>
    <row r="421" s="1" customFormat="1" customHeight="1" spans="1:17">
      <c r="A421" s="15">
        <v>89</v>
      </c>
      <c r="B421" s="15" t="s">
        <v>4239</v>
      </c>
      <c r="C421" s="38" t="s">
        <v>4216</v>
      </c>
      <c r="D421" s="38" t="s">
        <v>4240</v>
      </c>
      <c r="E421" s="37" t="s">
        <v>3876</v>
      </c>
      <c r="F421" s="24">
        <v>5.5</v>
      </c>
      <c r="G421" s="24">
        <v>5.5</v>
      </c>
      <c r="H421" s="33">
        <f t="shared" si="18"/>
        <v>258.335</v>
      </c>
      <c r="I421" s="33">
        <f t="shared" si="19"/>
        <v>4235</v>
      </c>
      <c r="J421" s="33">
        <f t="shared" si="20"/>
        <v>51.667</v>
      </c>
      <c r="K421" s="47" t="s">
        <v>4241</v>
      </c>
      <c r="L421" s="190" t="s">
        <v>32</v>
      </c>
      <c r="M421" s="169"/>
      <c r="N421" s="44"/>
      <c r="O421" s="37"/>
      <c r="P421" s="37"/>
      <c r="Q421" s="46"/>
    </row>
    <row r="422" s="1" customFormat="1" customHeight="1" spans="1:17">
      <c r="A422" s="37">
        <v>90</v>
      </c>
      <c r="B422" s="15" t="s">
        <v>2678</v>
      </c>
      <c r="C422" s="38" t="s">
        <v>3921</v>
      </c>
      <c r="D422" s="38" t="s">
        <v>4243</v>
      </c>
      <c r="E422" s="37" t="s">
        <v>244</v>
      </c>
      <c r="F422" s="24">
        <v>10.24</v>
      </c>
      <c r="G422" s="24">
        <v>10.24</v>
      </c>
      <c r="H422" s="33">
        <f t="shared" si="18"/>
        <v>480.9728</v>
      </c>
      <c r="I422" s="33">
        <f t="shared" si="19"/>
        <v>7884.8</v>
      </c>
      <c r="J422" s="33">
        <f t="shared" si="20"/>
        <v>96.19456</v>
      </c>
      <c r="K422" s="47" t="s">
        <v>4244</v>
      </c>
      <c r="L422" s="190" t="s">
        <v>32</v>
      </c>
      <c r="M422" s="170"/>
      <c r="N422" s="44"/>
      <c r="O422" s="37"/>
      <c r="P422" s="37"/>
      <c r="Q422" s="46"/>
    </row>
    <row r="423" s="1" customFormat="1" customHeight="1" spans="1:17">
      <c r="A423" s="37">
        <v>90</v>
      </c>
      <c r="B423" s="15" t="s">
        <v>2678</v>
      </c>
      <c r="C423" s="38" t="s">
        <v>3921</v>
      </c>
      <c r="D423" s="38" t="s">
        <v>4243</v>
      </c>
      <c r="E423" s="37" t="s">
        <v>230</v>
      </c>
      <c r="F423" s="24">
        <v>10.26</v>
      </c>
      <c r="G423" s="24">
        <v>10.26</v>
      </c>
      <c r="H423" s="33">
        <f t="shared" si="18"/>
        <v>481.9122</v>
      </c>
      <c r="I423" s="33">
        <f t="shared" si="19"/>
        <v>7900.2</v>
      </c>
      <c r="J423" s="33">
        <f t="shared" si="20"/>
        <v>96.38244</v>
      </c>
      <c r="K423" s="47" t="s">
        <v>4244</v>
      </c>
      <c r="L423" s="190" t="s">
        <v>32</v>
      </c>
      <c r="M423" s="168"/>
      <c r="N423" s="44"/>
      <c r="O423" s="37"/>
      <c r="P423" s="37"/>
      <c r="Q423" s="46"/>
    </row>
    <row r="424" s="1" customFormat="1" customHeight="1" spans="1:17">
      <c r="A424" s="37">
        <v>90</v>
      </c>
      <c r="B424" s="15" t="s">
        <v>2678</v>
      </c>
      <c r="C424" s="38" t="s">
        <v>3921</v>
      </c>
      <c r="D424" s="38" t="s">
        <v>4243</v>
      </c>
      <c r="E424" s="37" t="s">
        <v>37</v>
      </c>
      <c r="F424" s="24">
        <v>10.64</v>
      </c>
      <c r="G424" s="24">
        <v>10.64</v>
      </c>
      <c r="H424" s="33">
        <f t="shared" si="18"/>
        <v>499.7608</v>
      </c>
      <c r="I424" s="33">
        <f t="shared" si="19"/>
        <v>8192.8</v>
      </c>
      <c r="J424" s="33">
        <f t="shared" si="20"/>
        <v>99.95216</v>
      </c>
      <c r="K424" s="47" t="s">
        <v>4244</v>
      </c>
      <c r="L424" s="190" t="s">
        <v>32</v>
      </c>
      <c r="M424" s="169"/>
      <c r="N424" s="44"/>
      <c r="O424" s="37"/>
      <c r="P424" s="37"/>
      <c r="Q424" s="46"/>
    </row>
    <row r="425" s="1" customFormat="1" customHeight="1" spans="1:17">
      <c r="A425" s="37">
        <v>90</v>
      </c>
      <c r="B425" s="15" t="s">
        <v>2678</v>
      </c>
      <c r="C425" s="38" t="s">
        <v>3921</v>
      </c>
      <c r="D425" s="38" t="s">
        <v>4243</v>
      </c>
      <c r="E425" s="37" t="s">
        <v>213</v>
      </c>
      <c r="F425" s="24">
        <v>2.85</v>
      </c>
      <c r="G425" s="24">
        <v>2.85</v>
      </c>
      <c r="H425" s="33">
        <f t="shared" si="18"/>
        <v>133.8645</v>
      </c>
      <c r="I425" s="33">
        <f t="shared" si="19"/>
        <v>2194.5</v>
      </c>
      <c r="J425" s="33">
        <f t="shared" si="20"/>
        <v>26.7729</v>
      </c>
      <c r="K425" s="47" t="s">
        <v>4244</v>
      </c>
      <c r="L425" s="190" t="s">
        <v>32</v>
      </c>
      <c r="M425" s="169"/>
      <c r="N425" s="44"/>
      <c r="O425" s="37"/>
      <c r="P425" s="37"/>
      <c r="Q425" s="46"/>
    </row>
    <row r="426" s="1" customFormat="1" customHeight="1" spans="1:17">
      <c r="A426" s="15">
        <v>90</v>
      </c>
      <c r="B426" s="15" t="s">
        <v>2678</v>
      </c>
      <c r="C426" s="38" t="s">
        <v>3921</v>
      </c>
      <c r="D426" s="38" t="s">
        <v>4243</v>
      </c>
      <c r="E426" s="37" t="s">
        <v>35</v>
      </c>
      <c r="F426" s="24">
        <v>4.81</v>
      </c>
      <c r="G426" s="24">
        <v>4.81</v>
      </c>
      <c r="H426" s="33">
        <f t="shared" si="18"/>
        <v>225.9257</v>
      </c>
      <c r="I426" s="33">
        <f t="shared" si="19"/>
        <v>3703.7</v>
      </c>
      <c r="J426" s="33">
        <f t="shared" si="20"/>
        <v>45.18514</v>
      </c>
      <c r="K426" s="47" t="s">
        <v>4244</v>
      </c>
      <c r="L426" s="190" t="s">
        <v>32</v>
      </c>
      <c r="M426" s="169"/>
      <c r="N426" s="44"/>
      <c r="O426" s="37"/>
      <c r="P426" s="37"/>
      <c r="Q426" s="46"/>
    </row>
    <row r="427" s="1" customFormat="1" customHeight="1" spans="1:17">
      <c r="A427" s="37">
        <v>91</v>
      </c>
      <c r="B427" s="15" t="s">
        <v>4245</v>
      </c>
      <c r="C427" s="38" t="s">
        <v>4020</v>
      </c>
      <c r="D427" s="38" t="s">
        <v>4246</v>
      </c>
      <c r="E427" s="37" t="s">
        <v>37</v>
      </c>
      <c r="F427" s="24">
        <v>9.3</v>
      </c>
      <c r="G427" s="24">
        <v>9.3</v>
      </c>
      <c r="H427" s="33">
        <f t="shared" si="18"/>
        <v>436.821</v>
      </c>
      <c r="I427" s="33">
        <f t="shared" si="19"/>
        <v>7161</v>
      </c>
      <c r="J427" s="33">
        <f t="shared" si="20"/>
        <v>87.3642</v>
      </c>
      <c r="K427" s="47" t="s">
        <v>4247</v>
      </c>
      <c r="L427" s="190" t="s">
        <v>32</v>
      </c>
      <c r="M427" s="170"/>
      <c r="N427" s="44"/>
      <c r="O427" s="37"/>
      <c r="P427" s="37"/>
      <c r="Q427" s="46"/>
    </row>
    <row r="428" s="1" customFormat="1" customHeight="1" spans="1:17">
      <c r="A428" s="37">
        <v>91</v>
      </c>
      <c r="B428" s="15" t="s">
        <v>4245</v>
      </c>
      <c r="C428" s="38" t="s">
        <v>4020</v>
      </c>
      <c r="D428" s="38" t="s">
        <v>4246</v>
      </c>
      <c r="E428" s="37" t="s">
        <v>4248</v>
      </c>
      <c r="F428" s="24">
        <v>3.1</v>
      </c>
      <c r="G428" s="24">
        <v>3.1</v>
      </c>
      <c r="H428" s="33">
        <f t="shared" si="18"/>
        <v>145.607</v>
      </c>
      <c r="I428" s="33">
        <f t="shared" si="19"/>
        <v>2387</v>
      </c>
      <c r="J428" s="33">
        <f t="shared" si="20"/>
        <v>29.1214</v>
      </c>
      <c r="K428" s="47" t="s">
        <v>4247</v>
      </c>
      <c r="L428" s="190" t="s">
        <v>32</v>
      </c>
      <c r="M428" s="168"/>
      <c r="N428" s="44"/>
      <c r="O428" s="37"/>
      <c r="P428" s="37"/>
      <c r="Q428" s="46"/>
    </row>
    <row r="429" s="1" customFormat="1" customHeight="1" spans="1:17">
      <c r="A429" s="37">
        <v>91</v>
      </c>
      <c r="B429" s="15" t="s">
        <v>4245</v>
      </c>
      <c r="C429" s="38" t="s">
        <v>4020</v>
      </c>
      <c r="D429" s="38" t="s">
        <v>4246</v>
      </c>
      <c r="E429" s="37" t="s">
        <v>4249</v>
      </c>
      <c r="F429" s="24">
        <v>3.9</v>
      </c>
      <c r="G429" s="24">
        <v>3.9</v>
      </c>
      <c r="H429" s="33">
        <f t="shared" si="18"/>
        <v>183.183</v>
      </c>
      <c r="I429" s="33">
        <f t="shared" si="19"/>
        <v>3003</v>
      </c>
      <c r="J429" s="33">
        <f t="shared" si="20"/>
        <v>36.6366</v>
      </c>
      <c r="K429" s="47" t="s">
        <v>4247</v>
      </c>
      <c r="L429" s="190" t="s">
        <v>32</v>
      </c>
      <c r="M429" s="169"/>
      <c r="N429" s="44"/>
      <c r="O429" s="37"/>
      <c r="P429" s="37"/>
      <c r="Q429" s="46"/>
    </row>
    <row r="430" s="1" customFormat="1" customHeight="1" spans="1:17">
      <c r="A430" s="37">
        <v>91</v>
      </c>
      <c r="B430" s="15" t="s">
        <v>4245</v>
      </c>
      <c r="C430" s="38" t="s">
        <v>4020</v>
      </c>
      <c r="D430" s="38" t="s">
        <v>4246</v>
      </c>
      <c r="E430" s="37" t="s">
        <v>399</v>
      </c>
      <c r="F430" s="24">
        <v>6.3</v>
      </c>
      <c r="G430" s="24">
        <v>6.3</v>
      </c>
      <c r="H430" s="33">
        <f t="shared" si="18"/>
        <v>295.911</v>
      </c>
      <c r="I430" s="33">
        <f t="shared" si="19"/>
        <v>4851</v>
      </c>
      <c r="J430" s="33">
        <f t="shared" si="20"/>
        <v>59.1822</v>
      </c>
      <c r="K430" s="47" t="s">
        <v>4247</v>
      </c>
      <c r="L430" s="190" t="s">
        <v>32</v>
      </c>
      <c r="M430" s="169"/>
      <c r="N430" s="44"/>
      <c r="O430" s="37"/>
      <c r="P430" s="37"/>
      <c r="Q430" s="46"/>
    </row>
    <row r="431" s="1" customFormat="1" customHeight="1" spans="1:17">
      <c r="A431" s="15">
        <v>92</v>
      </c>
      <c r="B431" s="15" t="s">
        <v>4250</v>
      </c>
      <c r="C431" s="38" t="s">
        <v>3881</v>
      </c>
      <c r="D431" s="38" t="s">
        <v>4251</v>
      </c>
      <c r="E431" s="37" t="s">
        <v>3847</v>
      </c>
      <c r="F431" s="24">
        <v>10.85</v>
      </c>
      <c r="G431" s="24">
        <v>10.85</v>
      </c>
      <c r="H431" s="33">
        <f t="shared" si="18"/>
        <v>509.6245</v>
      </c>
      <c r="I431" s="33">
        <f t="shared" si="19"/>
        <v>8354.5</v>
      </c>
      <c r="J431" s="33">
        <f t="shared" si="20"/>
        <v>101.9249</v>
      </c>
      <c r="K431" s="47" t="s">
        <v>4252</v>
      </c>
      <c r="L431" s="190" t="s">
        <v>32</v>
      </c>
      <c r="M431" s="169"/>
      <c r="N431" s="44"/>
      <c r="O431" s="37"/>
      <c r="P431" s="37"/>
      <c r="Q431" s="46"/>
    </row>
    <row r="432" s="1" customFormat="1" customHeight="1" spans="1:17">
      <c r="A432" s="37">
        <v>92</v>
      </c>
      <c r="B432" s="15" t="s">
        <v>4250</v>
      </c>
      <c r="C432" s="38" t="s">
        <v>3881</v>
      </c>
      <c r="D432" s="38" t="s">
        <v>4251</v>
      </c>
      <c r="E432" s="37" t="s">
        <v>4155</v>
      </c>
      <c r="F432" s="24">
        <v>11</v>
      </c>
      <c r="G432" s="24">
        <v>11</v>
      </c>
      <c r="H432" s="33">
        <f t="shared" si="18"/>
        <v>516.67</v>
      </c>
      <c r="I432" s="33">
        <f t="shared" si="19"/>
        <v>8470</v>
      </c>
      <c r="J432" s="33">
        <f t="shared" si="20"/>
        <v>103.334</v>
      </c>
      <c r="K432" s="47" t="s">
        <v>4252</v>
      </c>
      <c r="L432" s="190" t="s">
        <v>32</v>
      </c>
      <c r="M432" s="170"/>
      <c r="N432" s="44"/>
      <c r="O432" s="37"/>
      <c r="P432" s="37"/>
      <c r="Q432" s="46"/>
    </row>
    <row r="433" s="1" customFormat="1" customHeight="1" spans="1:17">
      <c r="A433" s="37">
        <v>92</v>
      </c>
      <c r="B433" s="15" t="s">
        <v>4250</v>
      </c>
      <c r="C433" s="38" t="s">
        <v>3881</v>
      </c>
      <c r="D433" s="38" t="s">
        <v>4251</v>
      </c>
      <c r="E433" s="37" t="s">
        <v>4156</v>
      </c>
      <c r="F433" s="24">
        <v>6</v>
      </c>
      <c r="G433" s="24">
        <v>6</v>
      </c>
      <c r="H433" s="33">
        <f t="shared" si="18"/>
        <v>281.82</v>
      </c>
      <c r="I433" s="33">
        <f t="shared" si="19"/>
        <v>4620</v>
      </c>
      <c r="J433" s="33">
        <f t="shared" si="20"/>
        <v>56.364</v>
      </c>
      <c r="K433" s="47" t="s">
        <v>4252</v>
      </c>
      <c r="L433" s="190" t="s">
        <v>32</v>
      </c>
      <c r="M433" s="168"/>
      <c r="N433" s="44"/>
      <c r="O433" s="37"/>
      <c r="P433" s="37"/>
      <c r="Q433" s="46"/>
    </row>
    <row r="434" s="1" customFormat="1" customHeight="1" spans="1:17">
      <c r="A434" s="37">
        <v>92</v>
      </c>
      <c r="B434" s="15" t="s">
        <v>4250</v>
      </c>
      <c r="C434" s="38" t="s">
        <v>3881</v>
      </c>
      <c r="D434" s="38" t="s">
        <v>4251</v>
      </c>
      <c r="E434" s="37" t="s">
        <v>4176</v>
      </c>
      <c r="F434" s="24">
        <v>6.55</v>
      </c>
      <c r="G434" s="24">
        <v>6.55</v>
      </c>
      <c r="H434" s="33">
        <f t="shared" si="18"/>
        <v>307.6535</v>
      </c>
      <c r="I434" s="33">
        <f t="shared" si="19"/>
        <v>5043.5</v>
      </c>
      <c r="J434" s="33">
        <f t="shared" si="20"/>
        <v>61.5307</v>
      </c>
      <c r="K434" s="47" t="s">
        <v>4252</v>
      </c>
      <c r="L434" s="190" t="s">
        <v>32</v>
      </c>
      <c r="M434" s="169"/>
      <c r="N434" s="44"/>
      <c r="O434" s="37"/>
      <c r="P434" s="37"/>
      <c r="Q434" s="46"/>
    </row>
    <row r="435" s="1" customFormat="1" customHeight="1" spans="1:17">
      <c r="A435" s="37">
        <v>92</v>
      </c>
      <c r="B435" s="15" t="s">
        <v>4250</v>
      </c>
      <c r="C435" s="38" t="s">
        <v>3881</v>
      </c>
      <c r="D435" s="38" t="s">
        <v>4251</v>
      </c>
      <c r="E435" s="37" t="s">
        <v>4156</v>
      </c>
      <c r="F435" s="24">
        <v>5.4</v>
      </c>
      <c r="G435" s="24">
        <v>5.4</v>
      </c>
      <c r="H435" s="33">
        <f t="shared" si="18"/>
        <v>253.638</v>
      </c>
      <c r="I435" s="33">
        <f t="shared" si="19"/>
        <v>4158</v>
      </c>
      <c r="J435" s="33">
        <f t="shared" si="20"/>
        <v>50.7276</v>
      </c>
      <c r="K435" s="47" t="s">
        <v>4252</v>
      </c>
      <c r="L435" s="190" t="s">
        <v>32</v>
      </c>
      <c r="M435" s="169"/>
      <c r="N435" s="44"/>
      <c r="O435" s="37"/>
      <c r="P435" s="37"/>
      <c r="Q435" s="46"/>
    </row>
    <row r="436" s="1" customFormat="1" customHeight="1" spans="1:17">
      <c r="A436" s="15">
        <v>93</v>
      </c>
      <c r="B436" s="15" t="s">
        <v>4253</v>
      </c>
      <c r="C436" s="38" t="s">
        <v>3881</v>
      </c>
      <c r="D436" s="38" t="s">
        <v>4254</v>
      </c>
      <c r="E436" s="37" t="s">
        <v>3847</v>
      </c>
      <c r="F436" s="24">
        <v>1.3</v>
      </c>
      <c r="G436" s="24">
        <v>1.3</v>
      </c>
      <c r="H436" s="33">
        <f t="shared" si="18"/>
        <v>61.061</v>
      </c>
      <c r="I436" s="33">
        <f t="shared" si="19"/>
        <v>1001</v>
      </c>
      <c r="J436" s="33">
        <f t="shared" si="20"/>
        <v>12.2122</v>
      </c>
      <c r="K436" s="47" t="s">
        <v>4255</v>
      </c>
      <c r="L436" s="190" t="s">
        <v>32</v>
      </c>
      <c r="M436" s="169"/>
      <c r="N436" s="44"/>
      <c r="O436" s="37"/>
      <c r="P436" s="37"/>
      <c r="Q436" s="46"/>
    </row>
    <row r="437" s="1" customFormat="1" customHeight="1" spans="1:17">
      <c r="A437" s="37">
        <v>93</v>
      </c>
      <c r="B437" s="15" t="s">
        <v>4253</v>
      </c>
      <c r="C437" s="38" t="s">
        <v>3881</v>
      </c>
      <c r="D437" s="38" t="s">
        <v>4254</v>
      </c>
      <c r="E437" s="37" t="s">
        <v>3998</v>
      </c>
      <c r="F437" s="24">
        <v>1</v>
      </c>
      <c r="G437" s="24">
        <v>1</v>
      </c>
      <c r="H437" s="33">
        <f t="shared" si="18"/>
        <v>46.97</v>
      </c>
      <c r="I437" s="33">
        <f t="shared" si="19"/>
        <v>770</v>
      </c>
      <c r="J437" s="33">
        <f t="shared" si="20"/>
        <v>9.394</v>
      </c>
      <c r="K437" s="47" t="s">
        <v>4255</v>
      </c>
      <c r="L437" s="190" t="s">
        <v>32</v>
      </c>
      <c r="M437" s="170"/>
      <c r="N437" s="44"/>
      <c r="O437" s="37"/>
      <c r="P437" s="37"/>
      <c r="Q437" s="46"/>
    </row>
    <row r="438" s="1" customFormat="1" customHeight="1" spans="1:17">
      <c r="A438" s="37">
        <v>93</v>
      </c>
      <c r="B438" s="15" t="s">
        <v>4253</v>
      </c>
      <c r="C438" s="38" t="s">
        <v>3881</v>
      </c>
      <c r="D438" s="38" t="s">
        <v>4254</v>
      </c>
      <c r="E438" s="37" t="s">
        <v>4256</v>
      </c>
      <c r="F438" s="24">
        <v>4</v>
      </c>
      <c r="G438" s="24">
        <v>4</v>
      </c>
      <c r="H438" s="33">
        <f t="shared" si="18"/>
        <v>187.88</v>
      </c>
      <c r="I438" s="33">
        <f t="shared" si="19"/>
        <v>3080</v>
      </c>
      <c r="J438" s="33">
        <f t="shared" si="20"/>
        <v>37.576</v>
      </c>
      <c r="K438" s="47" t="s">
        <v>4255</v>
      </c>
      <c r="L438" s="190" t="s">
        <v>32</v>
      </c>
      <c r="M438" s="168"/>
      <c r="N438" s="44"/>
      <c r="O438" s="37"/>
      <c r="P438" s="37"/>
      <c r="Q438" s="46"/>
    </row>
    <row r="439" s="1" customFormat="1" customHeight="1" spans="1:17">
      <c r="A439" s="37">
        <v>93</v>
      </c>
      <c r="B439" s="15" t="s">
        <v>4253</v>
      </c>
      <c r="C439" s="38" t="s">
        <v>3881</v>
      </c>
      <c r="D439" s="38" t="s">
        <v>4254</v>
      </c>
      <c r="E439" s="37" t="s">
        <v>3994</v>
      </c>
      <c r="F439" s="24">
        <v>5.2</v>
      </c>
      <c r="G439" s="24">
        <v>5.2</v>
      </c>
      <c r="H439" s="33">
        <f t="shared" si="18"/>
        <v>244.244</v>
      </c>
      <c r="I439" s="33">
        <f t="shared" si="19"/>
        <v>4004</v>
      </c>
      <c r="J439" s="33">
        <f t="shared" si="20"/>
        <v>48.8488</v>
      </c>
      <c r="K439" s="47" t="s">
        <v>4255</v>
      </c>
      <c r="L439" s="190" t="s">
        <v>32</v>
      </c>
      <c r="M439" s="169"/>
      <c r="N439" s="44"/>
      <c r="O439" s="37"/>
      <c r="P439" s="37"/>
      <c r="Q439" s="46"/>
    </row>
    <row r="440" s="1" customFormat="1" customHeight="1" spans="1:17">
      <c r="A440" s="37">
        <v>93</v>
      </c>
      <c r="B440" s="15" t="s">
        <v>4253</v>
      </c>
      <c r="C440" s="38" t="s">
        <v>3881</v>
      </c>
      <c r="D440" s="38" t="s">
        <v>4254</v>
      </c>
      <c r="E440" s="37" t="s">
        <v>3869</v>
      </c>
      <c r="F440" s="24">
        <v>5.2</v>
      </c>
      <c r="G440" s="24">
        <v>5.2</v>
      </c>
      <c r="H440" s="33">
        <f t="shared" si="18"/>
        <v>244.244</v>
      </c>
      <c r="I440" s="33">
        <f t="shared" si="19"/>
        <v>4004</v>
      </c>
      <c r="J440" s="33">
        <f t="shared" si="20"/>
        <v>48.8488</v>
      </c>
      <c r="K440" s="47" t="s">
        <v>4255</v>
      </c>
      <c r="L440" s="190" t="s">
        <v>32</v>
      </c>
      <c r="M440" s="169"/>
      <c r="N440" s="44"/>
      <c r="O440" s="37"/>
      <c r="P440" s="37"/>
      <c r="Q440" s="46"/>
    </row>
    <row r="441" s="1" customFormat="1" customHeight="1" spans="1:17">
      <c r="A441" s="15">
        <v>94</v>
      </c>
      <c r="B441" s="15" t="s">
        <v>4257</v>
      </c>
      <c r="C441" s="38" t="s">
        <v>3921</v>
      </c>
      <c r="D441" s="38" t="s">
        <v>4258</v>
      </c>
      <c r="E441" s="37" t="s">
        <v>3908</v>
      </c>
      <c r="F441" s="24">
        <v>3.5</v>
      </c>
      <c r="G441" s="24">
        <v>3.5</v>
      </c>
      <c r="H441" s="33">
        <f t="shared" si="18"/>
        <v>164.395</v>
      </c>
      <c r="I441" s="33">
        <f t="shared" si="19"/>
        <v>2695</v>
      </c>
      <c r="J441" s="33">
        <f t="shared" si="20"/>
        <v>32.879</v>
      </c>
      <c r="K441" s="47" t="s">
        <v>4259</v>
      </c>
      <c r="L441" s="190" t="s">
        <v>32</v>
      </c>
      <c r="M441" s="169"/>
      <c r="N441" s="44"/>
      <c r="O441" s="37"/>
      <c r="P441" s="37"/>
      <c r="Q441" s="46"/>
    </row>
    <row r="442" s="1" customFormat="1" customHeight="1" spans="1:17">
      <c r="A442" s="37">
        <v>94</v>
      </c>
      <c r="B442" s="15" t="s">
        <v>4257</v>
      </c>
      <c r="C442" s="38" t="s">
        <v>3921</v>
      </c>
      <c r="D442" s="38" t="s">
        <v>4258</v>
      </c>
      <c r="E442" s="37" t="s">
        <v>3851</v>
      </c>
      <c r="F442" s="24">
        <v>1.3</v>
      </c>
      <c r="G442" s="24">
        <v>1.3</v>
      </c>
      <c r="H442" s="33">
        <f t="shared" si="18"/>
        <v>61.061</v>
      </c>
      <c r="I442" s="33">
        <f t="shared" si="19"/>
        <v>1001</v>
      </c>
      <c r="J442" s="33">
        <f t="shared" si="20"/>
        <v>12.2122</v>
      </c>
      <c r="K442" s="47" t="s">
        <v>4259</v>
      </c>
      <c r="L442" s="190" t="s">
        <v>32</v>
      </c>
      <c r="M442" s="170"/>
      <c r="N442" s="44"/>
      <c r="O442" s="37"/>
      <c r="P442" s="37"/>
      <c r="Q442" s="46"/>
    </row>
    <row r="443" s="1" customFormat="1" customHeight="1" spans="1:17">
      <c r="A443" s="37">
        <v>94</v>
      </c>
      <c r="B443" s="15" t="s">
        <v>4257</v>
      </c>
      <c r="C443" s="38" t="s">
        <v>3921</v>
      </c>
      <c r="D443" s="38" t="s">
        <v>4258</v>
      </c>
      <c r="E443" s="37" t="s">
        <v>4075</v>
      </c>
      <c r="F443" s="24">
        <v>2.4</v>
      </c>
      <c r="G443" s="24">
        <v>2.4</v>
      </c>
      <c r="H443" s="33">
        <f t="shared" si="18"/>
        <v>112.728</v>
      </c>
      <c r="I443" s="33">
        <f t="shared" si="19"/>
        <v>1848</v>
      </c>
      <c r="J443" s="33">
        <f t="shared" si="20"/>
        <v>22.5456</v>
      </c>
      <c r="K443" s="47" t="s">
        <v>4259</v>
      </c>
      <c r="L443" s="190" t="s">
        <v>32</v>
      </c>
      <c r="M443" s="168"/>
      <c r="N443" s="44"/>
      <c r="O443" s="37"/>
      <c r="P443" s="37"/>
      <c r="Q443" s="46"/>
    </row>
    <row r="444" s="1" customFormat="1" customHeight="1" spans="1:17">
      <c r="A444" s="37">
        <v>94</v>
      </c>
      <c r="B444" s="15" t="s">
        <v>4257</v>
      </c>
      <c r="C444" s="38" t="s">
        <v>3921</v>
      </c>
      <c r="D444" s="38" t="s">
        <v>4258</v>
      </c>
      <c r="E444" s="37" t="s">
        <v>4260</v>
      </c>
      <c r="F444" s="24">
        <v>4.2</v>
      </c>
      <c r="G444" s="24">
        <v>4.2</v>
      </c>
      <c r="H444" s="33">
        <f t="shared" si="18"/>
        <v>197.274</v>
      </c>
      <c r="I444" s="33">
        <f t="shared" si="19"/>
        <v>3234</v>
      </c>
      <c r="J444" s="33">
        <f t="shared" si="20"/>
        <v>39.4548</v>
      </c>
      <c r="K444" s="47" t="s">
        <v>4259</v>
      </c>
      <c r="L444" s="190" t="s">
        <v>32</v>
      </c>
      <c r="M444" s="169"/>
      <c r="N444" s="44"/>
      <c r="O444" s="37"/>
      <c r="P444" s="37"/>
      <c r="Q444" s="46"/>
    </row>
    <row r="445" s="1" customFormat="1" customHeight="1" spans="1:17">
      <c r="A445" s="37">
        <v>94</v>
      </c>
      <c r="B445" s="15" t="s">
        <v>4257</v>
      </c>
      <c r="C445" s="38" t="s">
        <v>3921</v>
      </c>
      <c r="D445" s="38" t="s">
        <v>4258</v>
      </c>
      <c r="E445" s="37" t="s">
        <v>1366</v>
      </c>
      <c r="F445" s="24">
        <v>4.8</v>
      </c>
      <c r="G445" s="24">
        <v>4.8</v>
      </c>
      <c r="H445" s="33">
        <f t="shared" si="18"/>
        <v>225.456</v>
      </c>
      <c r="I445" s="33">
        <f t="shared" si="19"/>
        <v>3696</v>
      </c>
      <c r="J445" s="33">
        <f t="shared" si="20"/>
        <v>45.0912</v>
      </c>
      <c r="K445" s="47" t="s">
        <v>4259</v>
      </c>
      <c r="L445" s="190" t="s">
        <v>32</v>
      </c>
      <c r="M445" s="169"/>
      <c r="N445" s="44"/>
      <c r="O445" s="37"/>
      <c r="P445" s="37"/>
      <c r="Q445" s="46"/>
    </row>
    <row r="446" s="1" customFormat="1" customHeight="1" spans="1:17">
      <c r="A446" s="15">
        <v>95</v>
      </c>
      <c r="B446" s="15" t="s">
        <v>4261</v>
      </c>
      <c r="C446" s="38" t="s">
        <v>4262</v>
      </c>
      <c r="D446" s="38" t="s">
        <v>4263</v>
      </c>
      <c r="E446" s="37" t="s">
        <v>3847</v>
      </c>
      <c r="F446" s="24">
        <v>11.8</v>
      </c>
      <c r="G446" s="24">
        <v>11.8</v>
      </c>
      <c r="H446" s="33">
        <f t="shared" si="18"/>
        <v>554.246</v>
      </c>
      <c r="I446" s="33">
        <f t="shared" si="19"/>
        <v>9086</v>
      </c>
      <c r="J446" s="33">
        <f t="shared" si="20"/>
        <v>110.8492</v>
      </c>
      <c r="K446" s="47" t="s">
        <v>4264</v>
      </c>
      <c r="L446" s="190" t="s">
        <v>32</v>
      </c>
      <c r="M446" s="169"/>
      <c r="N446" s="44"/>
      <c r="O446" s="37"/>
      <c r="P446" s="37"/>
      <c r="Q446" s="46"/>
    </row>
    <row r="447" s="1" customFormat="1" customHeight="1" spans="1:17">
      <c r="A447" s="37">
        <v>95</v>
      </c>
      <c r="B447" s="15" t="s">
        <v>4261</v>
      </c>
      <c r="C447" s="38" t="s">
        <v>4262</v>
      </c>
      <c r="D447" s="38" t="s">
        <v>4263</v>
      </c>
      <c r="E447" s="37" t="s">
        <v>3851</v>
      </c>
      <c r="F447" s="24">
        <v>13</v>
      </c>
      <c r="G447" s="24">
        <v>13</v>
      </c>
      <c r="H447" s="33">
        <f t="shared" si="18"/>
        <v>610.61</v>
      </c>
      <c r="I447" s="33">
        <f t="shared" si="19"/>
        <v>10010</v>
      </c>
      <c r="J447" s="33">
        <f t="shared" si="20"/>
        <v>122.122</v>
      </c>
      <c r="K447" s="47" t="s">
        <v>4264</v>
      </c>
      <c r="L447" s="190" t="s">
        <v>32</v>
      </c>
      <c r="M447" s="170"/>
      <c r="N447" s="44"/>
      <c r="O447" s="37"/>
      <c r="P447" s="37"/>
      <c r="Q447" s="46"/>
    </row>
    <row r="448" s="1" customFormat="1" customHeight="1" spans="1:17">
      <c r="A448" s="37">
        <v>95</v>
      </c>
      <c r="B448" s="15" t="s">
        <v>4261</v>
      </c>
      <c r="C448" s="38" t="s">
        <v>4262</v>
      </c>
      <c r="D448" s="38" t="s">
        <v>4263</v>
      </c>
      <c r="E448" s="37" t="s">
        <v>240</v>
      </c>
      <c r="F448" s="24">
        <v>8.2</v>
      </c>
      <c r="G448" s="24">
        <v>8.2</v>
      </c>
      <c r="H448" s="33">
        <f t="shared" si="18"/>
        <v>385.154</v>
      </c>
      <c r="I448" s="33">
        <f t="shared" si="19"/>
        <v>6314</v>
      </c>
      <c r="J448" s="33">
        <f t="shared" si="20"/>
        <v>77.0308</v>
      </c>
      <c r="K448" s="47" t="s">
        <v>4264</v>
      </c>
      <c r="L448" s="190" t="s">
        <v>32</v>
      </c>
      <c r="M448" s="168"/>
      <c r="N448" s="44"/>
      <c r="O448" s="37"/>
      <c r="P448" s="37"/>
      <c r="Q448" s="46"/>
    </row>
    <row r="449" s="1" customFormat="1" customHeight="1" spans="1:17">
      <c r="A449" s="37">
        <v>95</v>
      </c>
      <c r="B449" s="15" t="s">
        <v>4261</v>
      </c>
      <c r="C449" s="38" t="s">
        <v>4262</v>
      </c>
      <c r="D449" s="38" t="s">
        <v>4263</v>
      </c>
      <c r="E449" s="37" t="s">
        <v>952</v>
      </c>
      <c r="F449" s="24">
        <v>12</v>
      </c>
      <c r="G449" s="24">
        <v>12</v>
      </c>
      <c r="H449" s="33">
        <f t="shared" si="18"/>
        <v>563.64</v>
      </c>
      <c r="I449" s="33">
        <f t="shared" si="19"/>
        <v>9240</v>
      </c>
      <c r="J449" s="33">
        <f t="shared" si="20"/>
        <v>112.728</v>
      </c>
      <c r="K449" s="47" t="s">
        <v>4264</v>
      </c>
      <c r="L449" s="190" t="s">
        <v>32</v>
      </c>
      <c r="M449" s="169"/>
      <c r="N449" s="44"/>
      <c r="O449" s="37"/>
      <c r="P449" s="37"/>
      <c r="Q449" s="46"/>
    </row>
    <row r="450" s="1" customFormat="1" customHeight="1" spans="1:17">
      <c r="A450" s="37">
        <v>95</v>
      </c>
      <c r="B450" s="15" t="s">
        <v>4261</v>
      </c>
      <c r="C450" s="38" t="s">
        <v>4262</v>
      </c>
      <c r="D450" s="38" t="s">
        <v>4263</v>
      </c>
      <c r="E450" s="37" t="s">
        <v>3160</v>
      </c>
      <c r="F450" s="24">
        <v>15.4</v>
      </c>
      <c r="G450" s="24">
        <v>15.4</v>
      </c>
      <c r="H450" s="33">
        <f t="shared" si="18"/>
        <v>723.338</v>
      </c>
      <c r="I450" s="33">
        <f t="shared" si="19"/>
        <v>11858</v>
      </c>
      <c r="J450" s="33">
        <f t="shared" si="20"/>
        <v>144.6676</v>
      </c>
      <c r="K450" s="47" t="s">
        <v>4264</v>
      </c>
      <c r="L450" s="190" t="s">
        <v>32</v>
      </c>
      <c r="M450" s="169"/>
      <c r="N450" s="44"/>
      <c r="O450" s="37"/>
      <c r="P450" s="37"/>
      <c r="Q450" s="46"/>
    </row>
    <row r="451" s="1" customFormat="1" customHeight="1" spans="1:17">
      <c r="A451" s="15">
        <v>96</v>
      </c>
      <c r="B451" s="15" t="s">
        <v>4265</v>
      </c>
      <c r="C451" s="38" t="s">
        <v>3881</v>
      </c>
      <c r="D451" s="38" t="s">
        <v>3976</v>
      </c>
      <c r="E451" s="37" t="s">
        <v>3847</v>
      </c>
      <c r="F451" s="24">
        <v>4.75</v>
      </c>
      <c r="G451" s="24">
        <v>4.75</v>
      </c>
      <c r="H451" s="33">
        <f t="shared" si="18"/>
        <v>223.1075</v>
      </c>
      <c r="I451" s="33">
        <f t="shared" si="19"/>
        <v>3657.5</v>
      </c>
      <c r="J451" s="33">
        <f t="shared" si="20"/>
        <v>44.6215</v>
      </c>
      <c r="K451" s="47" t="s">
        <v>4266</v>
      </c>
      <c r="L451" s="190" t="s">
        <v>32</v>
      </c>
      <c r="M451" s="170"/>
      <c r="N451" s="44"/>
      <c r="O451" s="37"/>
      <c r="P451" s="37"/>
      <c r="Q451" s="46"/>
    </row>
    <row r="452" s="1" customFormat="1" customHeight="1" spans="1:17">
      <c r="A452" s="37">
        <v>96</v>
      </c>
      <c r="B452" s="15" t="s">
        <v>4265</v>
      </c>
      <c r="C452" s="38" t="s">
        <v>3881</v>
      </c>
      <c r="D452" s="38" t="s">
        <v>3976</v>
      </c>
      <c r="E452" s="37" t="s">
        <v>4156</v>
      </c>
      <c r="F452" s="24">
        <v>2.4</v>
      </c>
      <c r="G452" s="24">
        <v>2.4</v>
      </c>
      <c r="H452" s="33">
        <f t="shared" si="18"/>
        <v>112.728</v>
      </c>
      <c r="I452" s="33">
        <f t="shared" si="19"/>
        <v>1848</v>
      </c>
      <c r="J452" s="33">
        <f t="shared" si="20"/>
        <v>22.5456</v>
      </c>
      <c r="K452" s="47" t="s">
        <v>4266</v>
      </c>
      <c r="L452" s="190" t="s">
        <v>32</v>
      </c>
      <c r="M452" s="168"/>
      <c r="N452" s="44"/>
      <c r="O452" s="37"/>
      <c r="P452" s="37"/>
      <c r="Q452" s="46"/>
    </row>
    <row r="453" s="1" customFormat="1" customHeight="1" spans="1:17">
      <c r="A453" s="37">
        <v>96</v>
      </c>
      <c r="B453" s="15" t="s">
        <v>4265</v>
      </c>
      <c r="C453" s="38" t="s">
        <v>3881</v>
      </c>
      <c r="D453" s="38" t="s">
        <v>3976</v>
      </c>
      <c r="E453" s="37" t="s">
        <v>30</v>
      </c>
      <c r="F453" s="24">
        <v>3.05</v>
      </c>
      <c r="G453" s="24">
        <v>3.05</v>
      </c>
      <c r="H453" s="33">
        <f t="shared" si="18"/>
        <v>143.2585</v>
      </c>
      <c r="I453" s="33">
        <f t="shared" si="19"/>
        <v>2348.5</v>
      </c>
      <c r="J453" s="33">
        <f t="shared" si="20"/>
        <v>28.6517</v>
      </c>
      <c r="K453" s="47" t="s">
        <v>4266</v>
      </c>
      <c r="L453" s="190" t="s">
        <v>32</v>
      </c>
      <c r="M453" s="169"/>
      <c r="N453" s="44"/>
      <c r="O453" s="37"/>
      <c r="P453" s="37"/>
      <c r="Q453" s="46"/>
    </row>
    <row r="454" s="1" customFormat="1" customHeight="1" spans="1:17">
      <c r="A454" s="37">
        <v>96</v>
      </c>
      <c r="B454" s="15" t="s">
        <v>4265</v>
      </c>
      <c r="C454" s="38" t="s">
        <v>3881</v>
      </c>
      <c r="D454" s="38" t="s">
        <v>3976</v>
      </c>
      <c r="E454" s="37" t="s">
        <v>30</v>
      </c>
      <c r="F454" s="24">
        <v>3</v>
      </c>
      <c r="G454" s="24">
        <v>3</v>
      </c>
      <c r="H454" s="33">
        <f t="shared" si="18"/>
        <v>140.91</v>
      </c>
      <c r="I454" s="33">
        <f t="shared" si="19"/>
        <v>2310</v>
      </c>
      <c r="J454" s="33">
        <f t="shared" si="20"/>
        <v>28.182</v>
      </c>
      <c r="K454" s="47" t="s">
        <v>4266</v>
      </c>
      <c r="L454" s="190" t="s">
        <v>32</v>
      </c>
      <c r="M454" s="169"/>
      <c r="N454" s="44"/>
      <c r="O454" s="37"/>
      <c r="P454" s="37"/>
      <c r="Q454" s="46"/>
    </row>
    <row r="455" s="1" customFormat="1" customHeight="1" spans="1:17">
      <c r="A455" s="15">
        <v>96</v>
      </c>
      <c r="B455" s="15" t="s">
        <v>4265</v>
      </c>
      <c r="C455" s="38" t="s">
        <v>3881</v>
      </c>
      <c r="D455" s="38" t="s">
        <v>3976</v>
      </c>
      <c r="E455" s="37" t="s">
        <v>3851</v>
      </c>
      <c r="F455" s="24">
        <v>3</v>
      </c>
      <c r="G455" s="24">
        <v>3</v>
      </c>
      <c r="H455" s="33">
        <f t="shared" si="18"/>
        <v>140.91</v>
      </c>
      <c r="I455" s="33">
        <f t="shared" si="19"/>
        <v>2310</v>
      </c>
      <c r="J455" s="33">
        <f t="shared" si="20"/>
        <v>28.182</v>
      </c>
      <c r="K455" s="47" t="s">
        <v>4266</v>
      </c>
      <c r="L455" s="190" t="s">
        <v>32</v>
      </c>
      <c r="M455" s="169"/>
      <c r="N455" s="44"/>
      <c r="O455" s="37"/>
      <c r="P455" s="37"/>
      <c r="Q455" s="46"/>
    </row>
    <row r="456" s="1" customFormat="1" customHeight="1" spans="1:17">
      <c r="A456" s="37">
        <v>97</v>
      </c>
      <c r="B456" s="15" t="s">
        <v>4267</v>
      </c>
      <c r="C456" s="38" t="s">
        <v>4004</v>
      </c>
      <c r="D456" s="38" t="s">
        <v>4158</v>
      </c>
      <c r="E456" s="37" t="s">
        <v>3847</v>
      </c>
      <c r="F456" s="24">
        <v>3.65</v>
      </c>
      <c r="G456" s="24">
        <v>3.65</v>
      </c>
      <c r="H456" s="33">
        <f t="shared" ref="H456:H493" si="21">G456*46.97</f>
        <v>171.4405</v>
      </c>
      <c r="I456" s="33">
        <f t="shared" ref="I456:I493" si="22">G456*770</f>
        <v>2810.5</v>
      </c>
      <c r="J456" s="33">
        <f t="shared" ref="J456:J493" si="23">H456*20%</f>
        <v>34.2881</v>
      </c>
      <c r="K456" s="47" t="s">
        <v>4268</v>
      </c>
      <c r="L456" s="190" t="s">
        <v>32</v>
      </c>
      <c r="M456" s="170"/>
      <c r="N456" s="44"/>
      <c r="O456" s="37"/>
      <c r="P456" s="37"/>
      <c r="Q456" s="46"/>
    </row>
    <row r="457" s="1" customFormat="1" customHeight="1" spans="1:17">
      <c r="A457" s="37">
        <v>97</v>
      </c>
      <c r="B457" s="15" t="s">
        <v>4267</v>
      </c>
      <c r="C457" s="38" t="s">
        <v>4004</v>
      </c>
      <c r="D457" s="38" t="s">
        <v>4158</v>
      </c>
      <c r="E457" s="37" t="s">
        <v>3894</v>
      </c>
      <c r="F457" s="24">
        <v>1.15</v>
      </c>
      <c r="G457" s="24">
        <v>1.15</v>
      </c>
      <c r="H457" s="33">
        <f t="shared" si="21"/>
        <v>54.0155</v>
      </c>
      <c r="I457" s="33">
        <f t="shared" si="22"/>
        <v>885.5</v>
      </c>
      <c r="J457" s="33">
        <f t="shared" si="23"/>
        <v>10.8031</v>
      </c>
      <c r="K457" s="47" t="s">
        <v>4268</v>
      </c>
      <c r="L457" s="190" t="s">
        <v>32</v>
      </c>
      <c r="M457" s="168"/>
      <c r="N457" s="44"/>
      <c r="O457" s="37"/>
      <c r="P457" s="37"/>
      <c r="Q457" s="46"/>
    </row>
    <row r="458" s="1" customFormat="1" customHeight="1" spans="1:17">
      <c r="A458" s="37">
        <v>97</v>
      </c>
      <c r="B458" s="15" t="s">
        <v>4267</v>
      </c>
      <c r="C458" s="38" t="s">
        <v>4004</v>
      </c>
      <c r="D458" s="38" t="s">
        <v>4158</v>
      </c>
      <c r="E458" s="37" t="s">
        <v>952</v>
      </c>
      <c r="F458" s="24">
        <v>3</v>
      </c>
      <c r="G458" s="24">
        <v>3</v>
      </c>
      <c r="H458" s="33">
        <f t="shared" si="21"/>
        <v>140.91</v>
      </c>
      <c r="I458" s="33">
        <f t="shared" si="22"/>
        <v>2310</v>
      </c>
      <c r="J458" s="33">
        <f t="shared" si="23"/>
        <v>28.182</v>
      </c>
      <c r="K458" s="47" t="s">
        <v>4268</v>
      </c>
      <c r="L458" s="190" t="s">
        <v>32</v>
      </c>
      <c r="M458" s="169"/>
      <c r="N458" s="44"/>
      <c r="O458" s="37"/>
      <c r="P458" s="37"/>
      <c r="Q458" s="46"/>
    </row>
    <row r="459" s="1" customFormat="1" customHeight="1" spans="1:17">
      <c r="A459" s="37">
        <v>97</v>
      </c>
      <c r="B459" s="15" t="s">
        <v>4267</v>
      </c>
      <c r="C459" s="38" t="s">
        <v>4004</v>
      </c>
      <c r="D459" s="38" t="s">
        <v>4158</v>
      </c>
      <c r="E459" s="37" t="s">
        <v>240</v>
      </c>
      <c r="F459" s="24">
        <v>3</v>
      </c>
      <c r="G459" s="24">
        <v>3</v>
      </c>
      <c r="H459" s="33">
        <f t="shared" si="21"/>
        <v>140.91</v>
      </c>
      <c r="I459" s="33">
        <f t="shared" si="22"/>
        <v>2310</v>
      </c>
      <c r="J459" s="33">
        <f t="shared" si="23"/>
        <v>28.182</v>
      </c>
      <c r="K459" s="47" t="s">
        <v>4268</v>
      </c>
      <c r="L459" s="190" t="s">
        <v>32</v>
      </c>
      <c r="M459" s="169"/>
      <c r="N459" s="44"/>
      <c r="O459" s="37"/>
      <c r="P459" s="37"/>
      <c r="Q459" s="46"/>
    </row>
    <row r="460" s="1" customFormat="1" customHeight="1" spans="1:17">
      <c r="A460" s="15">
        <v>97</v>
      </c>
      <c r="B460" s="15" t="s">
        <v>4267</v>
      </c>
      <c r="C460" s="38" t="s">
        <v>4004</v>
      </c>
      <c r="D460" s="38" t="s">
        <v>4158</v>
      </c>
      <c r="E460" s="37" t="s">
        <v>4156</v>
      </c>
      <c r="F460" s="24">
        <v>5.4</v>
      </c>
      <c r="G460" s="24">
        <v>5.4</v>
      </c>
      <c r="H460" s="33">
        <f t="shared" si="21"/>
        <v>253.638</v>
      </c>
      <c r="I460" s="33">
        <f t="shared" si="22"/>
        <v>4158</v>
      </c>
      <c r="J460" s="33">
        <f t="shared" si="23"/>
        <v>50.7276</v>
      </c>
      <c r="K460" s="47" t="s">
        <v>4268</v>
      </c>
      <c r="L460" s="190" t="s">
        <v>32</v>
      </c>
      <c r="M460" s="169"/>
      <c r="N460" s="44"/>
      <c r="O460" s="37"/>
      <c r="P460" s="37"/>
      <c r="Q460" s="46"/>
    </row>
    <row r="461" s="1" customFormat="1" customHeight="1" spans="1:17">
      <c r="A461" s="37">
        <v>98</v>
      </c>
      <c r="B461" s="15" t="s">
        <v>4269</v>
      </c>
      <c r="C461" s="38" t="s">
        <v>3975</v>
      </c>
      <c r="D461" s="38" t="s">
        <v>4270</v>
      </c>
      <c r="E461" s="37" t="s">
        <v>3847</v>
      </c>
      <c r="F461" s="24">
        <v>0.8</v>
      </c>
      <c r="G461" s="24">
        <v>0.8</v>
      </c>
      <c r="H461" s="33">
        <f t="shared" si="21"/>
        <v>37.576</v>
      </c>
      <c r="I461" s="33">
        <f t="shared" si="22"/>
        <v>616</v>
      </c>
      <c r="J461" s="33">
        <f t="shared" si="23"/>
        <v>7.5152</v>
      </c>
      <c r="K461" s="47" t="s">
        <v>4271</v>
      </c>
      <c r="L461" s="190" t="s">
        <v>32</v>
      </c>
      <c r="M461" s="170"/>
      <c r="N461" s="44"/>
      <c r="O461" s="37"/>
      <c r="P461" s="37"/>
      <c r="Q461" s="46"/>
    </row>
    <row r="462" s="1" customFormat="1" customHeight="1" spans="1:17">
      <c r="A462" s="37">
        <v>98</v>
      </c>
      <c r="B462" s="15" t="s">
        <v>4269</v>
      </c>
      <c r="C462" s="38" t="s">
        <v>3975</v>
      </c>
      <c r="D462" s="38" t="s">
        <v>4270</v>
      </c>
      <c r="E462" s="37" t="s">
        <v>3862</v>
      </c>
      <c r="F462" s="24">
        <v>2.2</v>
      </c>
      <c r="G462" s="24">
        <v>2.2</v>
      </c>
      <c r="H462" s="33">
        <f t="shared" si="21"/>
        <v>103.334</v>
      </c>
      <c r="I462" s="33">
        <f t="shared" si="22"/>
        <v>1694</v>
      </c>
      <c r="J462" s="33">
        <f t="shared" si="23"/>
        <v>20.6668</v>
      </c>
      <c r="K462" s="47" t="s">
        <v>4271</v>
      </c>
      <c r="L462" s="190" t="s">
        <v>32</v>
      </c>
      <c r="M462" s="168"/>
      <c r="N462" s="44"/>
      <c r="O462" s="37"/>
      <c r="P462" s="37"/>
      <c r="Q462" s="46"/>
    </row>
    <row r="463" s="1" customFormat="1" customHeight="1" spans="1:17">
      <c r="A463" s="37">
        <v>98</v>
      </c>
      <c r="B463" s="15" t="s">
        <v>4269</v>
      </c>
      <c r="C463" s="38" t="s">
        <v>3975</v>
      </c>
      <c r="D463" s="38" t="s">
        <v>4270</v>
      </c>
      <c r="E463" s="37" t="s">
        <v>4176</v>
      </c>
      <c r="F463" s="24">
        <v>5.2</v>
      </c>
      <c r="G463" s="24">
        <v>5.2</v>
      </c>
      <c r="H463" s="33">
        <f t="shared" si="21"/>
        <v>244.244</v>
      </c>
      <c r="I463" s="33">
        <f t="shared" si="22"/>
        <v>4004</v>
      </c>
      <c r="J463" s="33">
        <f t="shared" si="23"/>
        <v>48.8488</v>
      </c>
      <c r="K463" s="47" t="s">
        <v>4271</v>
      </c>
      <c r="L463" s="190" t="s">
        <v>32</v>
      </c>
      <c r="M463" s="169"/>
      <c r="N463" s="44"/>
      <c r="O463" s="37"/>
      <c r="P463" s="37"/>
      <c r="Q463" s="46"/>
    </row>
    <row r="464" s="1" customFormat="1" customHeight="1" spans="1:17">
      <c r="A464" s="37">
        <v>98</v>
      </c>
      <c r="B464" s="15" t="s">
        <v>4269</v>
      </c>
      <c r="C464" s="38" t="s">
        <v>3975</v>
      </c>
      <c r="D464" s="38" t="s">
        <v>4270</v>
      </c>
      <c r="E464" s="37" t="s">
        <v>3894</v>
      </c>
      <c r="F464" s="24">
        <v>8</v>
      </c>
      <c r="G464" s="24">
        <v>8</v>
      </c>
      <c r="H464" s="33">
        <f t="shared" si="21"/>
        <v>375.76</v>
      </c>
      <c r="I464" s="33">
        <f t="shared" si="22"/>
        <v>6160</v>
      </c>
      <c r="J464" s="33">
        <f t="shared" si="23"/>
        <v>75.152</v>
      </c>
      <c r="K464" s="47" t="s">
        <v>4271</v>
      </c>
      <c r="L464" s="190" t="s">
        <v>32</v>
      </c>
      <c r="M464" s="169"/>
      <c r="N464" s="44"/>
      <c r="O464" s="37"/>
      <c r="P464" s="37"/>
      <c r="Q464" s="46"/>
    </row>
    <row r="465" s="1" customFormat="1" customHeight="1" spans="1:17">
      <c r="A465" s="15">
        <v>99</v>
      </c>
      <c r="B465" s="15" t="s">
        <v>4272</v>
      </c>
      <c r="C465" s="38" t="s">
        <v>3872</v>
      </c>
      <c r="D465" s="38" t="s">
        <v>4273</v>
      </c>
      <c r="E465" s="37" t="s">
        <v>3847</v>
      </c>
      <c r="F465" s="24">
        <v>1.35</v>
      </c>
      <c r="G465" s="24">
        <v>1.35</v>
      </c>
      <c r="H465" s="33">
        <f t="shared" si="21"/>
        <v>63.4095</v>
      </c>
      <c r="I465" s="33">
        <f t="shared" si="22"/>
        <v>1039.5</v>
      </c>
      <c r="J465" s="33">
        <f t="shared" si="23"/>
        <v>12.6819</v>
      </c>
      <c r="K465" s="47" t="s">
        <v>4274</v>
      </c>
      <c r="L465" s="190" t="s">
        <v>32</v>
      </c>
      <c r="M465" s="170"/>
      <c r="N465" s="44"/>
      <c r="O465" s="37"/>
      <c r="P465" s="37"/>
      <c r="Q465" s="46"/>
    </row>
    <row r="466" s="1" customFormat="1" customHeight="1" spans="1:17">
      <c r="A466" s="37">
        <v>99</v>
      </c>
      <c r="B466" s="15" t="s">
        <v>4272</v>
      </c>
      <c r="C466" s="38" t="s">
        <v>3872</v>
      </c>
      <c r="D466" s="38" t="s">
        <v>4273</v>
      </c>
      <c r="E466" s="37" t="s">
        <v>2826</v>
      </c>
      <c r="F466" s="24">
        <v>3.43</v>
      </c>
      <c r="G466" s="24">
        <v>3.43</v>
      </c>
      <c r="H466" s="33">
        <f t="shared" si="21"/>
        <v>161.1071</v>
      </c>
      <c r="I466" s="33">
        <f t="shared" si="22"/>
        <v>2641.1</v>
      </c>
      <c r="J466" s="33">
        <f t="shared" si="23"/>
        <v>32.22142</v>
      </c>
      <c r="K466" s="47" t="s">
        <v>4274</v>
      </c>
      <c r="L466" s="190" t="s">
        <v>32</v>
      </c>
      <c r="M466" s="168"/>
      <c r="N466" s="44"/>
      <c r="O466" s="37"/>
      <c r="P466" s="37"/>
      <c r="Q466" s="46"/>
    </row>
    <row r="467" s="1" customFormat="1" customHeight="1" spans="1:17">
      <c r="A467" s="37">
        <v>99</v>
      </c>
      <c r="B467" s="15" t="s">
        <v>4272</v>
      </c>
      <c r="C467" s="38" t="s">
        <v>3872</v>
      </c>
      <c r="D467" s="38" t="s">
        <v>4273</v>
      </c>
      <c r="E467" s="37" t="s">
        <v>4275</v>
      </c>
      <c r="F467" s="24">
        <v>4.37</v>
      </c>
      <c r="G467" s="24">
        <v>4.37</v>
      </c>
      <c r="H467" s="33">
        <f t="shared" si="21"/>
        <v>205.2589</v>
      </c>
      <c r="I467" s="33">
        <f t="shared" si="22"/>
        <v>3364.9</v>
      </c>
      <c r="J467" s="33">
        <f t="shared" si="23"/>
        <v>41.05178</v>
      </c>
      <c r="K467" s="47" t="s">
        <v>4274</v>
      </c>
      <c r="L467" s="190" t="s">
        <v>32</v>
      </c>
      <c r="M467" s="169"/>
      <c r="N467" s="44"/>
      <c r="O467" s="37"/>
      <c r="P467" s="37"/>
      <c r="Q467" s="46"/>
    </row>
    <row r="468" s="1" customFormat="1" customHeight="1" spans="1:17">
      <c r="A468" s="37">
        <v>99</v>
      </c>
      <c r="B468" s="15" t="s">
        <v>4272</v>
      </c>
      <c r="C468" s="38" t="s">
        <v>3872</v>
      </c>
      <c r="D468" s="38" t="s">
        <v>4273</v>
      </c>
      <c r="E468" s="37" t="s">
        <v>3993</v>
      </c>
      <c r="F468" s="24">
        <v>6.55</v>
      </c>
      <c r="G468" s="24">
        <v>6.55</v>
      </c>
      <c r="H468" s="33">
        <f t="shared" si="21"/>
        <v>307.6535</v>
      </c>
      <c r="I468" s="33">
        <f t="shared" si="22"/>
        <v>5043.5</v>
      </c>
      <c r="J468" s="33">
        <f t="shared" si="23"/>
        <v>61.5307</v>
      </c>
      <c r="K468" s="47" t="s">
        <v>4274</v>
      </c>
      <c r="L468" s="190" t="s">
        <v>32</v>
      </c>
      <c r="M468" s="169"/>
      <c r="N468" s="44"/>
      <c r="O468" s="37"/>
      <c r="P468" s="37"/>
      <c r="Q468" s="46"/>
    </row>
    <row r="469" s="1" customFormat="1" customHeight="1" spans="1:17">
      <c r="A469" s="37">
        <v>100</v>
      </c>
      <c r="B469" s="15" t="s">
        <v>4276</v>
      </c>
      <c r="C469" s="38" t="s">
        <v>3928</v>
      </c>
      <c r="D469" s="38" t="s">
        <v>4277</v>
      </c>
      <c r="E469" s="37" t="s">
        <v>3847</v>
      </c>
      <c r="F469" s="24">
        <v>6.15</v>
      </c>
      <c r="G469" s="24">
        <v>6.15</v>
      </c>
      <c r="H469" s="33">
        <f t="shared" si="21"/>
        <v>288.8655</v>
      </c>
      <c r="I469" s="33">
        <f t="shared" si="22"/>
        <v>4735.5</v>
      </c>
      <c r="J469" s="33">
        <f t="shared" si="23"/>
        <v>57.7731</v>
      </c>
      <c r="K469" s="47" t="s">
        <v>4278</v>
      </c>
      <c r="L469" s="190" t="s">
        <v>32</v>
      </c>
      <c r="M469" s="169"/>
      <c r="N469" s="44"/>
      <c r="O469" s="37"/>
      <c r="P469" s="37"/>
      <c r="Q469" s="46"/>
    </row>
    <row r="470" s="1" customFormat="1" customHeight="1" spans="1:17">
      <c r="A470" s="15">
        <v>100</v>
      </c>
      <c r="B470" s="15" t="s">
        <v>4276</v>
      </c>
      <c r="C470" s="38" t="s">
        <v>3928</v>
      </c>
      <c r="D470" s="38" t="s">
        <v>4277</v>
      </c>
      <c r="E470" s="37" t="s">
        <v>3979</v>
      </c>
      <c r="F470" s="24">
        <v>1</v>
      </c>
      <c r="G470" s="24">
        <v>1</v>
      </c>
      <c r="H470" s="33">
        <f t="shared" si="21"/>
        <v>46.97</v>
      </c>
      <c r="I470" s="33">
        <f t="shared" si="22"/>
        <v>770</v>
      </c>
      <c r="J470" s="33">
        <f t="shared" si="23"/>
        <v>9.394</v>
      </c>
      <c r="K470" s="47" t="s">
        <v>4278</v>
      </c>
      <c r="L470" s="190" t="s">
        <v>32</v>
      </c>
      <c r="M470" s="170"/>
      <c r="N470" s="44"/>
      <c r="O470" s="37"/>
      <c r="P470" s="37"/>
      <c r="Q470" s="46"/>
    </row>
    <row r="471" s="1" customFormat="1" customHeight="1" spans="1:17">
      <c r="A471" s="37">
        <v>100</v>
      </c>
      <c r="B471" s="15" t="s">
        <v>4276</v>
      </c>
      <c r="C471" s="38" t="s">
        <v>3928</v>
      </c>
      <c r="D471" s="38" t="s">
        <v>4277</v>
      </c>
      <c r="E471" s="37" t="s">
        <v>3861</v>
      </c>
      <c r="F471" s="24">
        <v>5.55</v>
      </c>
      <c r="G471" s="24">
        <v>5.55</v>
      </c>
      <c r="H471" s="33">
        <f t="shared" si="21"/>
        <v>260.6835</v>
      </c>
      <c r="I471" s="33">
        <f t="shared" si="22"/>
        <v>4273.5</v>
      </c>
      <c r="J471" s="33">
        <f t="shared" si="23"/>
        <v>52.1367</v>
      </c>
      <c r="K471" s="47" t="s">
        <v>4278</v>
      </c>
      <c r="L471" s="190" t="s">
        <v>32</v>
      </c>
      <c r="M471" s="168"/>
      <c r="N471" s="44"/>
      <c r="O471" s="37"/>
      <c r="P471" s="37"/>
      <c r="Q471" s="46"/>
    </row>
    <row r="472" s="1" customFormat="1" customHeight="1" spans="1:17">
      <c r="A472" s="37">
        <v>100</v>
      </c>
      <c r="B472" s="15" t="s">
        <v>4276</v>
      </c>
      <c r="C472" s="38" t="s">
        <v>3928</v>
      </c>
      <c r="D472" s="38" t="s">
        <v>4277</v>
      </c>
      <c r="E472" s="37" t="s">
        <v>4017</v>
      </c>
      <c r="F472" s="24">
        <v>3</v>
      </c>
      <c r="G472" s="24">
        <v>3</v>
      </c>
      <c r="H472" s="33">
        <f t="shared" si="21"/>
        <v>140.91</v>
      </c>
      <c r="I472" s="33">
        <f t="shared" si="22"/>
        <v>2310</v>
      </c>
      <c r="J472" s="33">
        <f t="shared" si="23"/>
        <v>28.182</v>
      </c>
      <c r="K472" s="47" t="s">
        <v>4278</v>
      </c>
      <c r="L472" s="190" t="s">
        <v>32</v>
      </c>
      <c r="M472" s="169"/>
      <c r="N472" s="44"/>
      <c r="O472" s="37"/>
      <c r="P472" s="37"/>
      <c r="Q472" s="46"/>
    </row>
    <row r="473" s="1" customFormat="1" customHeight="1" spans="1:17">
      <c r="A473" s="37">
        <v>101</v>
      </c>
      <c r="B473" s="15" t="s">
        <v>4279</v>
      </c>
      <c r="C473" s="38" t="s">
        <v>3872</v>
      </c>
      <c r="D473" s="38" t="s">
        <v>4280</v>
      </c>
      <c r="E473" s="37" t="s">
        <v>3847</v>
      </c>
      <c r="F473" s="24">
        <v>4.65</v>
      </c>
      <c r="G473" s="24">
        <v>4.65</v>
      </c>
      <c r="H473" s="33">
        <f t="shared" si="21"/>
        <v>218.4105</v>
      </c>
      <c r="I473" s="33">
        <f t="shared" si="22"/>
        <v>3580.5</v>
      </c>
      <c r="J473" s="33">
        <f t="shared" si="23"/>
        <v>43.6821</v>
      </c>
      <c r="K473" s="47" t="s">
        <v>4281</v>
      </c>
      <c r="L473" s="190" t="s">
        <v>32</v>
      </c>
      <c r="M473" s="169"/>
      <c r="N473" s="44"/>
      <c r="O473" s="37"/>
      <c r="P473" s="37"/>
      <c r="Q473" s="46"/>
    </row>
    <row r="474" s="1" customFormat="1" customHeight="1" spans="1:17">
      <c r="A474" s="37">
        <v>101</v>
      </c>
      <c r="B474" s="15" t="s">
        <v>4279</v>
      </c>
      <c r="C474" s="38" t="s">
        <v>3872</v>
      </c>
      <c r="D474" s="38" t="s">
        <v>4280</v>
      </c>
      <c r="E474" s="37" t="s">
        <v>3998</v>
      </c>
      <c r="F474" s="24">
        <v>1.15</v>
      </c>
      <c r="G474" s="24">
        <v>1.15</v>
      </c>
      <c r="H474" s="33">
        <f t="shared" si="21"/>
        <v>54.0155</v>
      </c>
      <c r="I474" s="33">
        <f t="shared" si="22"/>
        <v>885.5</v>
      </c>
      <c r="J474" s="33">
        <f t="shared" si="23"/>
        <v>10.8031</v>
      </c>
      <c r="K474" s="47" t="s">
        <v>4281</v>
      </c>
      <c r="L474" s="190" t="s">
        <v>32</v>
      </c>
      <c r="M474" s="169"/>
      <c r="N474" s="44"/>
      <c r="O474" s="37"/>
      <c r="P474" s="37"/>
      <c r="Q474" s="46"/>
    </row>
    <row r="475" s="1" customFormat="1" customHeight="1" spans="1:17">
      <c r="A475" s="15">
        <v>101</v>
      </c>
      <c r="B475" s="15" t="s">
        <v>4279</v>
      </c>
      <c r="C475" s="38" t="s">
        <v>3872</v>
      </c>
      <c r="D475" s="38" t="s">
        <v>4280</v>
      </c>
      <c r="E475" s="37" t="s">
        <v>3955</v>
      </c>
      <c r="F475" s="24">
        <v>3</v>
      </c>
      <c r="G475" s="24">
        <v>3</v>
      </c>
      <c r="H475" s="33">
        <f t="shared" si="21"/>
        <v>140.91</v>
      </c>
      <c r="I475" s="33">
        <f t="shared" si="22"/>
        <v>2310</v>
      </c>
      <c r="J475" s="33">
        <f t="shared" si="23"/>
        <v>28.182</v>
      </c>
      <c r="K475" s="47" t="s">
        <v>4281</v>
      </c>
      <c r="L475" s="190" t="s">
        <v>32</v>
      </c>
      <c r="M475" s="170"/>
      <c r="N475" s="44"/>
      <c r="O475" s="37"/>
      <c r="P475" s="37"/>
      <c r="Q475" s="46"/>
    </row>
    <row r="476" s="1" customFormat="1" customHeight="1" spans="1:17">
      <c r="A476" s="37">
        <v>101</v>
      </c>
      <c r="B476" s="15" t="s">
        <v>4279</v>
      </c>
      <c r="C476" s="38" t="s">
        <v>3872</v>
      </c>
      <c r="D476" s="38" t="s">
        <v>4280</v>
      </c>
      <c r="E476" s="37" t="s">
        <v>3960</v>
      </c>
      <c r="F476" s="24">
        <v>3</v>
      </c>
      <c r="G476" s="24">
        <v>3</v>
      </c>
      <c r="H476" s="33">
        <f t="shared" si="21"/>
        <v>140.91</v>
      </c>
      <c r="I476" s="33">
        <f t="shared" si="22"/>
        <v>2310</v>
      </c>
      <c r="J476" s="33">
        <f t="shared" si="23"/>
        <v>28.182</v>
      </c>
      <c r="K476" s="47" t="s">
        <v>4281</v>
      </c>
      <c r="L476" s="190" t="s">
        <v>32</v>
      </c>
      <c r="M476" s="168"/>
      <c r="N476" s="44"/>
      <c r="O476" s="37"/>
      <c r="P476" s="37"/>
      <c r="Q476" s="46"/>
    </row>
    <row r="477" s="1" customFormat="1" customHeight="1" spans="1:17">
      <c r="A477" s="37">
        <v>101</v>
      </c>
      <c r="B477" s="15" t="s">
        <v>4279</v>
      </c>
      <c r="C477" s="38" t="s">
        <v>3872</v>
      </c>
      <c r="D477" s="38" t="s">
        <v>4280</v>
      </c>
      <c r="E477" s="37" t="s">
        <v>3994</v>
      </c>
      <c r="F477" s="24">
        <v>3.9</v>
      </c>
      <c r="G477" s="24">
        <v>3.9</v>
      </c>
      <c r="H477" s="33">
        <f t="shared" si="21"/>
        <v>183.183</v>
      </c>
      <c r="I477" s="33">
        <f t="shared" si="22"/>
        <v>3003</v>
      </c>
      <c r="J477" s="33">
        <f t="shared" si="23"/>
        <v>36.6366</v>
      </c>
      <c r="K477" s="47" t="s">
        <v>4281</v>
      </c>
      <c r="L477" s="190" t="s">
        <v>32</v>
      </c>
      <c r="M477" s="169"/>
      <c r="N477" s="44"/>
      <c r="O477" s="37"/>
      <c r="P477" s="37"/>
      <c r="Q477" s="46"/>
    </row>
    <row r="478" s="1" customFormat="1" customHeight="1" spans="1:17">
      <c r="A478" s="37">
        <v>102</v>
      </c>
      <c r="B478" s="15" t="s">
        <v>4282</v>
      </c>
      <c r="C478" s="38" t="s">
        <v>3864</v>
      </c>
      <c r="D478" s="38" t="s">
        <v>4283</v>
      </c>
      <c r="E478" s="37" t="s">
        <v>3847</v>
      </c>
      <c r="F478" s="24">
        <v>8.45</v>
      </c>
      <c r="G478" s="24">
        <v>8.45</v>
      </c>
      <c r="H478" s="33">
        <f t="shared" si="21"/>
        <v>396.8965</v>
      </c>
      <c r="I478" s="33">
        <f t="shared" si="22"/>
        <v>6506.5</v>
      </c>
      <c r="J478" s="33">
        <f t="shared" si="23"/>
        <v>79.3793</v>
      </c>
      <c r="K478" s="47" t="s">
        <v>4284</v>
      </c>
      <c r="L478" s="190" t="s">
        <v>32</v>
      </c>
      <c r="M478" s="169"/>
      <c r="N478" s="44"/>
      <c r="O478" s="37"/>
      <c r="P478" s="37"/>
      <c r="Q478" s="46"/>
    </row>
    <row r="479" s="1" customFormat="1" customHeight="1" spans="1:17">
      <c r="A479" s="37">
        <v>102</v>
      </c>
      <c r="B479" s="15" t="s">
        <v>4282</v>
      </c>
      <c r="C479" s="38" t="s">
        <v>3864</v>
      </c>
      <c r="D479" s="38" t="s">
        <v>4283</v>
      </c>
      <c r="E479" s="37" t="s">
        <v>3963</v>
      </c>
      <c r="F479" s="24">
        <v>3.35</v>
      </c>
      <c r="G479" s="24">
        <v>3.35</v>
      </c>
      <c r="H479" s="33">
        <f t="shared" si="21"/>
        <v>157.3495</v>
      </c>
      <c r="I479" s="33">
        <f t="shared" si="22"/>
        <v>2579.5</v>
      </c>
      <c r="J479" s="33">
        <f t="shared" si="23"/>
        <v>31.4699</v>
      </c>
      <c r="K479" s="47" t="s">
        <v>4284</v>
      </c>
      <c r="L479" s="190" t="s">
        <v>32</v>
      </c>
      <c r="M479" s="169"/>
      <c r="N479" s="44"/>
      <c r="O479" s="37"/>
      <c r="P479" s="37"/>
      <c r="Q479" s="46"/>
    </row>
    <row r="480" s="1" customFormat="1" customHeight="1" spans="1:17">
      <c r="A480" s="15">
        <v>102</v>
      </c>
      <c r="B480" s="15" t="s">
        <v>4282</v>
      </c>
      <c r="C480" s="38" t="s">
        <v>3864</v>
      </c>
      <c r="D480" s="38" t="s">
        <v>4283</v>
      </c>
      <c r="E480" s="37" t="s">
        <v>2826</v>
      </c>
      <c r="F480" s="24">
        <v>3.9</v>
      </c>
      <c r="G480" s="24">
        <v>3.9</v>
      </c>
      <c r="H480" s="33">
        <f t="shared" si="21"/>
        <v>183.183</v>
      </c>
      <c r="I480" s="33">
        <f t="shared" si="22"/>
        <v>3003</v>
      </c>
      <c r="J480" s="33">
        <f t="shared" si="23"/>
        <v>36.6366</v>
      </c>
      <c r="K480" s="47" t="s">
        <v>4284</v>
      </c>
      <c r="L480" s="190" t="s">
        <v>32</v>
      </c>
      <c r="M480" s="170"/>
      <c r="N480" s="44"/>
      <c r="O480" s="37"/>
      <c r="P480" s="37"/>
      <c r="Q480" s="46"/>
    </row>
    <row r="481" s="1" customFormat="1" customHeight="1" spans="1:17">
      <c r="A481" s="37">
        <v>103</v>
      </c>
      <c r="B481" s="15" t="s">
        <v>4285</v>
      </c>
      <c r="C481" s="38" t="s">
        <v>4143</v>
      </c>
      <c r="D481" s="38" t="s">
        <v>4286</v>
      </c>
      <c r="E481" s="37" t="s">
        <v>3847</v>
      </c>
      <c r="F481" s="24">
        <v>0.9</v>
      </c>
      <c r="G481" s="24">
        <v>0.9</v>
      </c>
      <c r="H481" s="33">
        <f t="shared" si="21"/>
        <v>42.273</v>
      </c>
      <c r="I481" s="33">
        <f t="shared" si="22"/>
        <v>693</v>
      </c>
      <c r="J481" s="33">
        <f t="shared" si="23"/>
        <v>8.4546</v>
      </c>
      <c r="K481" s="47" t="s">
        <v>4287</v>
      </c>
      <c r="L481" s="190" t="s">
        <v>32</v>
      </c>
      <c r="M481" s="168"/>
      <c r="N481" s="44"/>
      <c r="O481" s="37"/>
      <c r="P481" s="37"/>
      <c r="Q481" s="46"/>
    </row>
    <row r="482" s="1" customFormat="1" customHeight="1" spans="1:17">
      <c r="A482" s="37">
        <v>103</v>
      </c>
      <c r="B482" s="15" t="s">
        <v>4285</v>
      </c>
      <c r="C482" s="38" t="s">
        <v>4143</v>
      </c>
      <c r="D482" s="38" t="s">
        <v>4286</v>
      </c>
      <c r="E482" s="37" t="s">
        <v>4256</v>
      </c>
      <c r="F482" s="24">
        <v>3</v>
      </c>
      <c r="G482" s="24">
        <v>3</v>
      </c>
      <c r="H482" s="33">
        <f t="shared" si="21"/>
        <v>140.91</v>
      </c>
      <c r="I482" s="33">
        <f t="shared" si="22"/>
        <v>2310</v>
      </c>
      <c r="J482" s="33">
        <f t="shared" si="23"/>
        <v>28.182</v>
      </c>
      <c r="K482" s="47" t="s">
        <v>4287</v>
      </c>
      <c r="L482" s="190" t="s">
        <v>32</v>
      </c>
      <c r="M482" s="169"/>
      <c r="N482" s="44"/>
      <c r="O482" s="37"/>
      <c r="P482" s="37"/>
      <c r="Q482" s="46"/>
    </row>
    <row r="483" s="1" customFormat="1" customHeight="1" spans="1:17">
      <c r="A483" s="37">
        <v>103</v>
      </c>
      <c r="B483" s="15" t="s">
        <v>4285</v>
      </c>
      <c r="C483" s="38" t="s">
        <v>4143</v>
      </c>
      <c r="D483" s="38" t="s">
        <v>4286</v>
      </c>
      <c r="E483" s="37" t="s">
        <v>3861</v>
      </c>
      <c r="F483" s="24">
        <v>3</v>
      </c>
      <c r="G483" s="24">
        <v>3</v>
      </c>
      <c r="H483" s="33">
        <f t="shared" si="21"/>
        <v>140.91</v>
      </c>
      <c r="I483" s="33">
        <f t="shared" si="22"/>
        <v>2310</v>
      </c>
      <c r="J483" s="33">
        <f t="shared" si="23"/>
        <v>28.182</v>
      </c>
      <c r="K483" s="47" t="s">
        <v>4287</v>
      </c>
      <c r="L483" s="190" t="s">
        <v>32</v>
      </c>
      <c r="M483" s="169"/>
      <c r="N483" s="44"/>
      <c r="O483" s="37"/>
      <c r="P483" s="37"/>
      <c r="Q483" s="46"/>
    </row>
    <row r="484" s="1" customFormat="1" customHeight="1" spans="1:17">
      <c r="A484" s="37">
        <v>103</v>
      </c>
      <c r="B484" s="15" t="s">
        <v>4285</v>
      </c>
      <c r="C484" s="38" t="s">
        <v>4143</v>
      </c>
      <c r="D484" s="38" t="s">
        <v>4286</v>
      </c>
      <c r="E484" s="37" t="s">
        <v>3962</v>
      </c>
      <c r="F484" s="24">
        <v>3.9</v>
      </c>
      <c r="G484" s="24">
        <v>3.9</v>
      </c>
      <c r="H484" s="33">
        <f t="shared" si="21"/>
        <v>183.183</v>
      </c>
      <c r="I484" s="33">
        <f t="shared" si="22"/>
        <v>3003</v>
      </c>
      <c r="J484" s="33">
        <f t="shared" si="23"/>
        <v>36.6366</v>
      </c>
      <c r="K484" s="47" t="s">
        <v>4287</v>
      </c>
      <c r="L484" s="190" t="s">
        <v>32</v>
      </c>
      <c r="M484" s="169"/>
      <c r="N484" s="44"/>
      <c r="O484" s="37"/>
      <c r="P484" s="37"/>
      <c r="Q484" s="46"/>
    </row>
    <row r="485" s="1" customFormat="1" customHeight="1" spans="1:17">
      <c r="A485" s="15">
        <v>103</v>
      </c>
      <c r="B485" s="15" t="s">
        <v>4285</v>
      </c>
      <c r="C485" s="38" t="s">
        <v>4143</v>
      </c>
      <c r="D485" s="38" t="s">
        <v>4286</v>
      </c>
      <c r="E485" s="37" t="s">
        <v>3973</v>
      </c>
      <c r="F485" s="24">
        <v>3.9</v>
      </c>
      <c r="G485" s="24">
        <v>3.9</v>
      </c>
      <c r="H485" s="33">
        <f t="shared" si="21"/>
        <v>183.183</v>
      </c>
      <c r="I485" s="33">
        <f t="shared" si="22"/>
        <v>3003</v>
      </c>
      <c r="J485" s="33">
        <f t="shared" si="23"/>
        <v>36.6366</v>
      </c>
      <c r="K485" s="47" t="s">
        <v>4287</v>
      </c>
      <c r="L485" s="190" t="s">
        <v>32</v>
      </c>
      <c r="M485" s="170"/>
      <c r="N485" s="44"/>
      <c r="O485" s="37"/>
      <c r="P485" s="37"/>
      <c r="Q485" s="46"/>
    </row>
    <row r="486" s="1" customFormat="1" customHeight="1" spans="1:17">
      <c r="A486" s="37">
        <v>104</v>
      </c>
      <c r="B486" s="15" t="s">
        <v>4288</v>
      </c>
      <c r="C486" s="38" t="s">
        <v>4289</v>
      </c>
      <c r="D486" s="38" t="s">
        <v>4290</v>
      </c>
      <c r="E486" s="37" t="s">
        <v>3847</v>
      </c>
      <c r="F486" s="24">
        <v>3.9</v>
      </c>
      <c r="G486" s="24">
        <v>3.9</v>
      </c>
      <c r="H486" s="33">
        <f t="shared" si="21"/>
        <v>183.183</v>
      </c>
      <c r="I486" s="33">
        <f t="shared" si="22"/>
        <v>3003</v>
      </c>
      <c r="J486" s="33">
        <f t="shared" si="23"/>
        <v>36.6366</v>
      </c>
      <c r="K486" s="38" t="s">
        <v>4291</v>
      </c>
      <c r="L486" s="190" t="s">
        <v>32</v>
      </c>
      <c r="M486" s="37"/>
      <c r="N486" s="37"/>
      <c r="O486" s="37"/>
      <c r="P486" s="37"/>
      <c r="Q486" s="37"/>
    </row>
    <row r="487" s="1" customFormat="1" customHeight="1" spans="1:17">
      <c r="A487" s="37">
        <v>104</v>
      </c>
      <c r="B487" s="15" t="s">
        <v>4288</v>
      </c>
      <c r="C487" s="38" t="s">
        <v>4289</v>
      </c>
      <c r="D487" s="38" t="s">
        <v>4290</v>
      </c>
      <c r="E487" s="37" t="s">
        <v>3160</v>
      </c>
      <c r="F487" s="24">
        <v>3</v>
      </c>
      <c r="G487" s="24">
        <v>3</v>
      </c>
      <c r="H487" s="33">
        <f t="shared" si="21"/>
        <v>140.91</v>
      </c>
      <c r="I487" s="33">
        <f t="shared" si="22"/>
        <v>2310</v>
      </c>
      <c r="J487" s="33">
        <f t="shared" si="23"/>
        <v>28.182</v>
      </c>
      <c r="K487" s="38" t="s">
        <v>4291</v>
      </c>
      <c r="L487" s="190" t="s">
        <v>32</v>
      </c>
      <c r="M487" s="37"/>
      <c r="N487" s="37"/>
      <c r="O487" s="37"/>
      <c r="P487" s="37"/>
      <c r="Q487" s="37"/>
    </row>
    <row r="488" s="1" customFormat="1" customHeight="1" spans="1:17">
      <c r="A488" s="37">
        <v>104</v>
      </c>
      <c r="B488" s="15" t="s">
        <v>4288</v>
      </c>
      <c r="C488" s="38" t="s">
        <v>4289</v>
      </c>
      <c r="D488" s="38" t="s">
        <v>4290</v>
      </c>
      <c r="E488" s="37" t="s">
        <v>2826</v>
      </c>
      <c r="F488" s="24">
        <v>3.9</v>
      </c>
      <c r="G488" s="24">
        <v>3.9</v>
      </c>
      <c r="H488" s="33">
        <f t="shared" si="21"/>
        <v>183.183</v>
      </c>
      <c r="I488" s="33">
        <f t="shared" si="22"/>
        <v>3003</v>
      </c>
      <c r="J488" s="33">
        <f t="shared" si="23"/>
        <v>36.6366</v>
      </c>
      <c r="K488" s="38" t="s">
        <v>4291</v>
      </c>
      <c r="L488" s="190" t="s">
        <v>32</v>
      </c>
      <c r="M488" s="37"/>
      <c r="N488" s="37"/>
      <c r="O488" s="37"/>
      <c r="P488" s="37"/>
      <c r="Q488" s="37"/>
    </row>
    <row r="489" s="1" customFormat="1" customHeight="1" spans="1:17">
      <c r="A489" s="37">
        <v>104</v>
      </c>
      <c r="B489" s="15" t="s">
        <v>4288</v>
      </c>
      <c r="C489" s="38" t="s">
        <v>4289</v>
      </c>
      <c r="D489" s="38" t="s">
        <v>4290</v>
      </c>
      <c r="E489" s="37" t="s">
        <v>3862</v>
      </c>
      <c r="F489" s="24">
        <v>3.9</v>
      </c>
      <c r="G489" s="24">
        <v>3.9</v>
      </c>
      <c r="H489" s="33">
        <f t="shared" si="21"/>
        <v>183.183</v>
      </c>
      <c r="I489" s="33">
        <f t="shared" si="22"/>
        <v>3003</v>
      </c>
      <c r="J489" s="33">
        <f t="shared" si="23"/>
        <v>36.6366</v>
      </c>
      <c r="K489" s="38" t="s">
        <v>4291</v>
      </c>
      <c r="L489" s="190" t="s">
        <v>32</v>
      </c>
      <c r="M489" s="37"/>
      <c r="N489" s="37"/>
      <c r="O489" s="37"/>
      <c r="P489" s="37"/>
      <c r="Q489" s="37"/>
    </row>
    <row r="490" s="1" customFormat="1" customHeight="1" spans="1:17">
      <c r="A490" s="15">
        <v>105</v>
      </c>
      <c r="B490" s="15" t="s">
        <v>4292</v>
      </c>
      <c r="C490" s="38" t="s">
        <v>4012</v>
      </c>
      <c r="D490" s="38" t="s">
        <v>4293</v>
      </c>
      <c r="E490" s="37" t="s">
        <v>3867</v>
      </c>
      <c r="F490" s="24">
        <v>1.95</v>
      </c>
      <c r="G490" s="24">
        <v>1.95</v>
      </c>
      <c r="H490" s="33">
        <f t="shared" si="21"/>
        <v>91.5915</v>
      </c>
      <c r="I490" s="33">
        <f t="shared" si="22"/>
        <v>1501.5</v>
      </c>
      <c r="J490" s="33">
        <f t="shared" si="23"/>
        <v>18.3183</v>
      </c>
      <c r="K490" s="38" t="s">
        <v>4294</v>
      </c>
      <c r="L490" s="190" t="s">
        <v>32</v>
      </c>
      <c r="M490" s="37"/>
      <c r="N490" s="37"/>
      <c r="O490" s="37"/>
      <c r="P490" s="37"/>
      <c r="Q490" s="37"/>
    </row>
    <row r="491" s="1" customFormat="1" customHeight="1" spans="1:17">
      <c r="A491" s="15">
        <v>105</v>
      </c>
      <c r="B491" s="15" t="s">
        <v>4292</v>
      </c>
      <c r="C491" s="38" t="s">
        <v>4012</v>
      </c>
      <c r="D491" s="38" t="s">
        <v>4293</v>
      </c>
      <c r="E491" s="37" t="s">
        <v>4256</v>
      </c>
      <c r="F491" s="24">
        <v>8.85</v>
      </c>
      <c r="G491" s="24">
        <v>8.85</v>
      </c>
      <c r="H491" s="33">
        <f t="shared" si="21"/>
        <v>415.6845</v>
      </c>
      <c r="I491" s="33">
        <f t="shared" si="22"/>
        <v>6814.5</v>
      </c>
      <c r="J491" s="33">
        <f t="shared" si="23"/>
        <v>83.1369</v>
      </c>
      <c r="K491" s="38" t="s">
        <v>4294</v>
      </c>
      <c r="L491" s="190" t="s">
        <v>32</v>
      </c>
      <c r="M491" s="37"/>
      <c r="N491" s="37"/>
      <c r="O491" s="37"/>
      <c r="P491" s="37"/>
      <c r="Q491" s="37"/>
    </row>
    <row r="492" s="1" customFormat="1" customHeight="1" spans="1:17">
      <c r="A492" s="15">
        <v>106</v>
      </c>
      <c r="B492" s="15" t="s">
        <v>4295</v>
      </c>
      <c r="C492" s="38" t="s">
        <v>4178</v>
      </c>
      <c r="D492" s="38" t="s">
        <v>4296</v>
      </c>
      <c r="E492" s="37" t="s">
        <v>3993</v>
      </c>
      <c r="F492" s="24">
        <v>6</v>
      </c>
      <c r="G492" s="24">
        <v>6</v>
      </c>
      <c r="H492" s="33">
        <f t="shared" si="21"/>
        <v>281.82</v>
      </c>
      <c r="I492" s="33">
        <f t="shared" si="22"/>
        <v>4620</v>
      </c>
      <c r="J492" s="33">
        <f t="shared" si="23"/>
        <v>56.364</v>
      </c>
      <c r="K492" s="38" t="s">
        <v>4297</v>
      </c>
      <c r="L492" s="190" t="s">
        <v>32</v>
      </c>
      <c r="M492" s="37"/>
      <c r="N492" s="37"/>
      <c r="O492" s="37"/>
      <c r="P492" s="37"/>
      <c r="Q492" s="37"/>
    </row>
    <row r="493" s="1" customFormat="1" customHeight="1" spans="1:17">
      <c r="A493" s="15">
        <v>106</v>
      </c>
      <c r="B493" s="15" t="s">
        <v>4295</v>
      </c>
      <c r="C493" s="38" t="s">
        <v>4178</v>
      </c>
      <c r="D493" s="38" t="s">
        <v>4296</v>
      </c>
      <c r="E493" s="37" t="s">
        <v>3861</v>
      </c>
      <c r="F493" s="24">
        <v>3.8</v>
      </c>
      <c r="G493" s="24">
        <v>3.8</v>
      </c>
      <c r="H493" s="33">
        <f t="shared" si="21"/>
        <v>178.486</v>
      </c>
      <c r="I493" s="33">
        <f t="shared" si="22"/>
        <v>2926</v>
      </c>
      <c r="J493" s="33">
        <f t="shared" si="23"/>
        <v>35.6972</v>
      </c>
      <c r="K493" s="38" t="s">
        <v>4297</v>
      </c>
      <c r="L493" s="190" t="s">
        <v>32</v>
      </c>
      <c r="M493" s="37"/>
      <c r="N493" s="37"/>
      <c r="O493" s="37"/>
      <c r="P493" s="37"/>
      <c r="Q493" s="37"/>
    </row>
    <row r="494" s="1" customFormat="1" customHeight="1" spans="1:17">
      <c r="A494" s="24" t="s">
        <v>390</v>
      </c>
      <c r="B494" s="24"/>
      <c r="C494" s="24"/>
      <c r="D494" s="24"/>
      <c r="E494" s="24"/>
      <c r="F494" s="52">
        <f>SUM(F8:F493)</f>
        <v>3278.6</v>
      </c>
      <c r="G494" s="52">
        <f>SUM(G8:G493)</f>
        <v>3278.6</v>
      </c>
      <c r="H494" s="33">
        <f t="shared" ref="H494:J494" si="24">SUM(H8:H493)</f>
        <v>153995.842</v>
      </c>
      <c r="I494" s="33">
        <f t="shared" si="24"/>
        <v>2524522</v>
      </c>
      <c r="J494" s="33">
        <f t="shared" si="24"/>
        <v>30799.1684</v>
      </c>
      <c r="K494" s="52"/>
      <c r="L494" s="52"/>
      <c r="M494" s="55"/>
      <c r="N494" s="52"/>
      <c r="O494" s="52"/>
      <c r="P494" s="24"/>
      <c r="Q494" s="24"/>
    </row>
    <row r="495" s="4" customFormat="1" ht="54" customHeight="1" spans="1:17">
      <c r="A495" s="164" t="s">
        <v>391</v>
      </c>
      <c r="B495" s="164"/>
      <c r="C495" s="164"/>
      <c r="D495" s="164"/>
      <c r="E495" s="164"/>
      <c r="F495" s="164"/>
      <c r="G495" s="164"/>
      <c r="H495" s="164"/>
      <c r="I495" s="164"/>
      <c r="J495" s="164"/>
      <c r="K495" s="164"/>
      <c r="L495" s="164"/>
      <c r="M495" s="164"/>
      <c r="N495" s="164" t="s">
        <v>392</v>
      </c>
      <c r="O495" s="164"/>
      <c r="P495" s="164"/>
      <c r="Q495" s="164"/>
    </row>
  </sheetData>
  <mergeCells count="104">
    <mergeCell ref="A2:Q2"/>
    <mergeCell ref="A494:E494"/>
    <mergeCell ref="A495:M495"/>
    <mergeCell ref="N495:Q495"/>
    <mergeCell ref="M8:M11"/>
    <mergeCell ref="M12:M16"/>
    <mergeCell ref="M17:M21"/>
    <mergeCell ref="M22:M26"/>
    <mergeCell ref="M27:M31"/>
    <mergeCell ref="M32:M36"/>
    <mergeCell ref="M37:M40"/>
    <mergeCell ref="M41:M45"/>
    <mergeCell ref="M46:M50"/>
    <mergeCell ref="M51:M55"/>
    <mergeCell ref="M56:M60"/>
    <mergeCell ref="M61:M65"/>
    <mergeCell ref="M66:M70"/>
    <mergeCell ref="M71:M75"/>
    <mergeCell ref="M76:M80"/>
    <mergeCell ref="M81:M85"/>
    <mergeCell ref="M86:M90"/>
    <mergeCell ref="M91:M95"/>
    <mergeCell ref="M96:M100"/>
    <mergeCell ref="M101:M105"/>
    <mergeCell ref="M106:M110"/>
    <mergeCell ref="M111:M115"/>
    <mergeCell ref="M116:M120"/>
    <mergeCell ref="M121:M125"/>
    <mergeCell ref="M126:M130"/>
    <mergeCell ref="M131:M135"/>
    <mergeCell ref="M136:M140"/>
    <mergeCell ref="M141:M145"/>
    <mergeCell ref="M146:M150"/>
    <mergeCell ref="M151:M155"/>
    <mergeCell ref="M156:M160"/>
    <mergeCell ref="M161:M164"/>
    <mergeCell ref="M165:M168"/>
    <mergeCell ref="M169:M173"/>
    <mergeCell ref="M174:M178"/>
    <mergeCell ref="M179:M183"/>
    <mergeCell ref="M184:M188"/>
    <mergeCell ref="M189:M193"/>
    <mergeCell ref="M194:M198"/>
    <mergeCell ref="M199:M203"/>
    <mergeCell ref="M204:M208"/>
    <mergeCell ref="M209:M212"/>
    <mergeCell ref="M213:M217"/>
    <mergeCell ref="M218:M222"/>
    <mergeCell ref="M223:M227"/>
    <mergeCell ref="M228:M232"/>
    <mergeCell ref="M233:M237"/>
    <mergeCell ref="M238:M242"/>
    <mergeCell ref="M243:M246"/>
    <mergeCell ref="M247:M251"/>
    <mergeCell ref="M252:M256"/>
    <mergeCell ref="M257:M260"/>
    <mergeCell ref="M261:M264"/>
    <mergeCell ref="M265:M268"/>
    <mergeCell ref="M269:M273"/>
    <mergeCell ref="M274:M278"/>
    <mergeCell ref="M279:M283"/>
    <mergeCell ref="M284:M287"/>
    <mergeCell ref="M288:M292"/>
    <mergeCell ref="M293:M297"/>
    <mergeCell ref="M298:M302"/>
    <mergeCell ref="M303:M307"/>
    <mergeCell ref="M308:M312"/>
    <mergeCell ref="M313:M317"/>
    <mergeCell ref="M318:M321"/>
    <mergeCell ref="M322:M326"/>
    <mergeCell ref="M327:M331"/>
    <mergeCell ref="M332:M336"/>
    <mergeCell ref="M337:M341"/>
    <mergeCell ref="M342:M345"/>
    <mergeCell ref="M346:M350"/>
    <mergeCell ref="M351:M355"/>
    <mergeCell ref="M356:M360"/>
    <mergeCell ref="M361:M365"/>
    <mergeCell ref="M366:M370"/>
    <mergeCell ref="M371:M375"/>
    <mergeCell ref="M376:M380"/>
    <mergeCell ref="M381:M385"/>
    <mergeCell ref="M386:M390"/>
    <mergeCell ref="M391:M395"/>
    <mergeCell ref="M396:M399"/>
    <mergeCell ref="M400:M404"/>
    <mergeCell ref="M405:M409"/>
    <mergeCell ref="M410:M414"/>
    <mergeCell ref="M415:M418"/>
    <mergeCell ref="M419:M422"/>
    <mergeCell ref="M423:M427"/>
    <mergeCell ref="M428:M432"/>
    <mergeCell ref="M433:M437"/>
    <mergeCell ref="M438:M442"/>
    <mergeCell ref="M443:M447"/>
    <mergeCell ref="M448:M451"/>
    <mergeCell ref="M452:M456"/>
    <mergeCell ref="M457:M461"/>
    <mergeCell ref="M462:M465"/>
    <mergeCell ref="M466:M470"/>
    <mergeCell ref="M471:M475"/>
    <mergeCell ref="M476:M480"/>
    <mergeCell ref="M481:M485"/>
    <mergeCell ref="M486:M490"/>
  </mergeCells>
  <pageMargins left="0.751388888888889" right="0.751388888888889" top="1" bottom="1" header="0.5" footer="0.5"/>
  <pageSetup paperSize="9" scale="69" orientation="landscape" horizontalDpi="600"/>
  <headerFooter>
    <oddFooter>&amp;C第 &amp;P 页，共 &amp;N 页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724"/>
  <sheetViews>
    <sheetView view="pageBreakPreview" zoomScaleNormal="100" topLeftCell="A8" workbookViewId="0">
      <selection activeCell="M18" sqref="M18:M22"/>
    </sheetView>
  </sheetViews>
  <sheetFormatPr defaultColWidth="9" defaultRowHeight="32" customHeight="1"/>
  <cols>
    <col min="1" max="1" width="4.875" style="185" customWidth="1"/>
    <col min="2" max="2" width="7.75" style="5" customWidth="1"/>
    <col min="3" max="3" width="17.875" style="5" customWidth="1"/>
    <col min="4" max="4" width="11.125" style="5" customWidth="1"/>
    <col min="5" max="5" width="11.25" style="5" customWidth="1"/>
    <col min="6" max="6" width="9.625" style="5" customWidth="1"/>
    <col min="7" max="7" width="8.25" style="5" customWidth="1"/>
    <col min="8" max="9" width="11.5" style="5" customWidth="1"/>
    <col min="10" max="10" width="10.125" style="5" customWidth="1"/>
    <col min="11" max="11" width="18.875" style="5" customWidth="1"/>
    <col min="12" max="12" width="18.75" style="5" customWidth="1"/>
    <col min="13" max="13" width="14.875" style="5" customWidth="1"/>
    <col min="14" max="14" width="8.5" style="5" customWidth="1"/>
    <col min="15" max="17" width="8.5" style="1" customWidth="1"/>
    <col min="18" max="16384" width="9" style="1"/>
  </cols>
  <sheetData>
    <row r="1" s="1" customFormat="1" customHeight="1" spans="1:14">
      <c r="A1" s="18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1" customFormat="1" customHeight="1" spans="1:14">
      <c r="A2" s="186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="2" customFormat="1" customHeight="1" spans="1:14">
      <c r="A3" s="2" t="s">
        <v>4298</v>
      </c>
      <c r="M3" s="21"/>
      <c r="N3" s="21" t="s">
        <v>2</v>
      </c>
    </row>
    <row r="4" s="2" customFormat="1" customHeight="1" spans="1:14">
      <c r="A4" s="10" t="s">
        <v>4299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="2" customFormat="1" customHeight="1" spans="1:14">
      <c r="A5" s="10" t="s">
        <v>4</v>
      </c>
      <c r="B5" s="12"/>
      <c r="C5" s="12"/>
      <c r="D5" s="10"/>
      <c r="E5" s="10"/>
      <c r="F5" s="10"/>
      <c r="H5" s="10" t="s">
        <v>5</v>
      </c>
      <c r="I5" s="12"/>
      <c r="J5" s="12"/>
      <c r="K5" s="12"/>
      <c r="L5" s="12"/>
      <c r="M5" s="12"/>
      <c r="N5" s="12"/>
    </row>
    <row r="6" s="2" customFormat="1" customHeight="1" spans="1:15">
      <c r="A6" s="10" t="s">
        <v>4300</v>
      </c>
      <c r="B6" s="10"/>
      <c r="C6" s="10"/>
      <c r="D6" s="10"/>
      <c r="E6" s="10"/>
      <c r="F6" s="10"/>
      <c r="H6" s="10" t="s">
        <v>7</v>
      </c>
      <c r="I6" s="10"/>
      <c r="J6" s="10"/>
      <c r="K6" s="10"/>
      <c r="L6" s="10" t="s">
        <v>8</v>
      </c>
      <c r="N6" s="10"/>
      <c r="O6" s="23" t="s">
        <v>9</v>
      </c>
    </row>
    <row r="7" s="1" customFormat="1" ht="45" customHeight="1" spans="1:17">
      <c r="A7" s="164" t="s">
        <v>10</v>
      </c>
      <c r="B7" s="13" t="s">
        <v>11</v>
      </c>
      <c r="C7" s="13" t="s">
        <v>12</v>
      </c>
      <c r="D7" s="13" t="s">
        <v>13</v>
      </c>
      <c r="E7" s="13" t="s">
        <v>14</v>
      </c>
      <c r="F7" s="13" t="s">
        <v>15</v>
      </c>
      <c r="G7" s="13" t="s">
        <v>16</v>
      </c>
      <c r="H7" s="13" t="s">
        <v>17</v>
      </c>
      <c r="I7" s="13" t="s">
        <v>18</v>
      </c>
      <c r="J7" s="13" t="s">
        <v>19</v>
      </c>
      <c r="K7" s="13" t="s">
        <v>20</v>
      </c>
      <c r="L7" s="13" t="s">
        <v>21</v>
      </c>
      <c r="M7" s="13" t="s">
        <v>22</v>
      </c>
      <c r="N7" s="24" t="s">
        <v>23</v>
      </c>
      <c r="O7" s="13" t="s">
        <v>24</v>
      </c>
      <c r="P7" s="13" t="s">
        <v>25</v>
      </c>
      <c r="Q7" s="13" t="s">
        <v>26</v>
      </c>
    </row>
    <row r="8" s="1" customFormat="1" ht="30" customHeight="1" spans="1:17">
      <c r="A8" s="187">
        <v>1</v>
      </c>
      <c r="B8" s="15" t="s">
        <v>4301</v>
      </c>
      <c r="C8" s="15" t="s">
        <v>110</v>
      </c>
      <c r="D8" s="15" t="s">
        <v>4302</v>
      </c>
      <c r="E8" s="37" t="s">
        <v>37</v>
      </c>
      <c r="F8" s="24">
        <v>1.1</v>
      </c>
      <c r="G8" s="24">
        <v>1.1</v>
      </c>
      <c r="H8" s="33">
        <f t="shared" ref="H8:H71" si="0">G8*46.97</f>
        <v>51.667</v>
      </c>
      <c r="I8" s="33">
        <f t="shared" ref="I8:I71" si="1">G8*770</f>
        <v>847</v>
      </c>
      <c r="J8" s="33">
        <f t="shared" ref="J8:J71" si="2">H8*20%</f>
        <v>10.3334</v>
      </c>
      <c r="K8" s="15" t="s">
        <v>4303</v>
      </c>
      <c r="L8" s="25" t="s">
        <v>32</v>
      </c>
      <c r="M8" s="188"/>
      <c r="N8" s="15"/>
      <c r="O8" s="15"/>
      <c r="P8" s="15"/>
      <c r="Q8" s="45"/>
    </row>
    <row r="9" s="1" customFormat="1" ht="30" customHeight="1" spans="1:17">
      <c r="A9" s="37">
        <v>1</v>
      </c>
      <c r="B9" s="15" t="s">
        <v>4301</v>
      </c>
      <c r="C9" s="15" t="s">
        <v>110</v>
      </c>
      <c r="D9" s="15" t="s">
        <v>4302</v>
      </c>
      <c r="E9" s="37" t="s">
        <v>1391</v>
      </c>
      <c r="F9" s="24">
        <v>8.05</v>
      </c>
      <c r="G9" s="24">
        <v>8.05</v>
      </c>
      <c r="H9" s="33">
        <f t="shared" si="0"/>
        <v>378.1085</v>
      </c>
      <c r="I9" s="33">
        <f t="shared" si="1"/>
        <v>6198.5</v>
      </c>
      <c r="J9" s="33">
        <f t="shared" si="2"/>
        <v>75.6217</v>
      </c>
      <c r="K9" s="15" t="s">
        <v>4303</v>
      </c>
      <c r="L9" s="25" t="s">
        <v>32</v>
      </c>
      <c r="M9" s="49"/>
      <c r="N9" s="37"/>
      <c r="O9" s="37"/>
      <c r="P9" s="37"/>
      <c r="Q9" s="46"/>
    </row>
    <row r="10" s="1" customFormat="1" ht="30" customHeight="1" spans="1:17">
      <c r="A10" s="37">
        <v>1</v>
      </c>
      <c r="B10" s="15" t="s">
        <v>4301</v>
      </c>
      <c r="C10" s="15" t="s">
        <v>110</v>
      </c>
      <c r="D10" s="15" t="s">
        <v>4302</v>
      </c>
      <c r="E10" s="37" t="s">
        <v>2014</v>
      </c>
      <c r="F10" s="24">
        <v>2.2</v>
      </c>
      <c r="G10" s="24">
        <v>2.2</v>
      </c>
      <c r="H10" s="33">
        <f t="shared" si="0"/>
        <v>103.334</v>
      </c>
      <c r="I10" s="33">
        <f t="shared" si="1"/>
        <v>1694</v>
      </c>
      <c r="J10" s="33">
        <f t="shared" si="2"/>
        <v>20.6668</v>
      </c>
      <c r="K10" s="15" t="s">
        <v>4303</v>
      </c>
      <c r="L10" s="25" t="s">
        <v>32</v>
      </c>
      <c r="M10" s="49"/>
      <c r="N10" s="37"/>
      <c r="O10" s="37"/>
      <c r="P10" s="37"/>
      <c r="Q10" s="46"/>
    </row>
    <row r="11" s="1" customFormat="1" ht="30" customHeight="1" spans="1:17">
      <c r="A11" s="37">
        <v>1</v>
      </c>
      <c r="B11" s="15" t="s">
        <v>4301</v>
      </c>
      <c r="C11" s="15" t="s">
        <v>110</v>
      </c>
      <c r="D11" s="15" t="s">
        <v>4302</v>
      </c>
      <c r="E11" s="37" t="s">
        <v>1545</v>
      </c>
      <c r="F11" s="24">
        <v>2</v>
      </c>
      <c r="G11" s="24">
        <v>2</v>
      </c>
      <c r="H11" s="33">
        <f t="shared" si="0"/>
        <v>93.94</v>
      </c>
      <c r="I11" s="33">
        <f t="shared" si="1"/>
        <v>1540</v>
      </c>
      <c r="J11" s="33">
        <f t="shared" si="2"/>
        <v>18.788</v>
      </c>
      <c r="K11" s="15" t="s">
        <v>4303</v>
      </c>
      <c r="L11" s="25" t="s">
        <v>32</v>
      </c>
      <c r="M11" s="49"/>
      <c r="N11" s="37"/>
      <c r="O11" s="37"/>
      <c r="P11" s="37"/>
      <c r="Q11" s="46"/>
    </row>
    <row r="12" s="1" customFormat="1" ht="30" customHeight="1" spans="1:17">
      <c r="A12" s="37">
        <v>1</v>
      </c>
      <c r="B12" s="15" t="s">
        <v>4301</v>
      </c>
      <c r="C12" s="15" t="s">
        <v>110</v>
      </c>
      <c r="D12" s="15" t="s">
        <v>4302</v>
      </c>
      <c r="E12" s="37" t="s">
        <v>1299</v>
      </c>
      <c r="F12" s="24">
        <v>6.65</v>
      </c>
      <c r="G12" s="24">
        <v>6.65</v>
      </c>
      <c r="H12" s="33">
        <f t="shared" si="0"/>
        <v>312.3505</v>
      </c>
      <c r="I12" s="33">
        <f t="shared" si="1"/>
        <v>5120.5</v>
      </c>
      <c r="J12" s="33">
        <f t="shared" si="2"/>
        <v>62.4701</v>
      </c>
      <c r="K12" s="15" t="s">
        <v>4303</v>
      </c>
      <c r="L12" s="25" t="s">
        <v>32</v>
      </c>
      <c r="M12" s="189"/>
      <c r="N12" s="37"/>
      <c r="O12" s="37"/>
      <c r="P12" s="37"/>
      <c r="Q12" s="46"/>
    </row>
    <row r="13" s="1" customFormat="1" ht="30" customHeight="1" spans="1:17">
      <c r="A13" s="37">
        <v>2</v>
      </c>
      <c r="B13" s="15" t="s">
        <v>4304</v>
      </c>
      <c r="C13" s="15" t="s">
        <v>74</v>
      </c>
      <c r="D13" s="15" t="s">
        <v>4305</v>
      </c>
      <c r="E13" s="37" t="s">
        <v>37</v>
      </c>
      <c r="F13" s="24">
        <v>1.1</v>
      </c>
      <c r="G13" s="24">
        <v>1.1</v>
      </c>
      <c r="H13" s="33">
        <f t="shared" si="0"/>
        <v>51.667</v>
      </c>
      <c r="I13" s="33">
        <f t="shared" si="1"/>
        <v>847</v>
      </c>
      <c r="J13" s="33">
        <f t="shared" si="2"/>
        <v>10.3334</v>
      </c>
      <c r="K13" s="15" t="s">
        <v>4306</v>
      </c>
      <c r="L13" s="25" t="s">
        <v>32</v>
      </c>
      <c r="M13" s="188"/>
      <c r="N13" s="37"/>
      <c r="O13" s="37"/>
      <c r="P13" s="37"/>
      <c r="Q13" s="46"/>
    </row>
    <row r="14" s="1" customFormat="1" ht="30" customHeight="1" spans="1:17">
      <c r="A14" s="37">
        <v>2</v>
      </c>
      <c r="B14" s="15" t="s">
        <v>4304</v>
      </c>
      <c r="C14" s="15" t="s">
        <v>74</v>
      </c>
      <c r="D14" s="15" t="s">
        <v>4305</v>
      </c>
      <c r="E14" s="37" t="s">
        <v>4307</v>
      </c>
      <c r="F14" s="24">
        <v>5.75</v>
      </c>
      <c r="G14" s="24">
        <v>5.75</v>
      </c>
      <c r="H14" s="33">
        <f t="shared" si="0"/>
        <v>270.0775</v>
      </c>
      <c r="I14" s="33">
        <f t="shared" si="1"/>
        <v>4427.5</v>
      </c>
      <c r="J14" s="33">
        <f t="shared" si="2"/>
        <v>54.0155</v>
      </c>
      <c r="K14" s="15" t="s">
        <v>4306</v>
      </c>
      <c r="L14" s="25" t="s">
        <v>32</v>
      </c>
      <c r="M14" s="49"/>
      <c r="N14" s="37"/>
      <c r="O14" s="37"/>
      <c r="P14" s="37"/>
      <c r="Q14" s="46"/>
    </row>
    <row r="15" s="1" customFormat="1" ht="30" customHeight="1" spans="1:17">
      <c r="A15" s="15">
        <v>2</v>
      </c>
      <c r="B15" s="15" t="s">
        <v>4304</v>
      </c>
      <c r="C15" s="15" t="s">
        <v>74</v>
      </c>
      <c r="D15" s="15" t="s">
        <v>4305</v>
      </c>
      <c r="E15" s="37" t="s">
        <v>4308</v>
      </c>
      <c r="F15" s="24">
        <v>5.2</v>
      </c>
      <c r="G15" s="24">
        <v>5.2</v>
      </c>
      <c r="H15" s="33">
        <f t="shared" si="0"/>
        <v>244.244</v>
      </c>
      <c r="I15" s="33">
        <f t="shared" si="1"/>
        <v>4004</v>
      </c>
      <c r="J15" s="33">
        <f t="shared" si="2"/>
        <v>48.8488</v>
      </c>
      <c r="K15" s="15" t="s">
        <v>4306</v>
      </c>
      <c r="L15" s="25" t="s">
        <v>32</v>
      </c>
      <c r="M15" s="49"/>
      <c r="N15" s="37"/>
      <c r="O15" s="37"/>
      <c r="P15" s="37"/>
      <c r="Q15" s="46"/>
    </row>
    <row r="16" s="1" customFormat="1" ht="30" customHeight="1" spans="1:17">
      <c r="A16" s="37">
        <v>2</v>
      </c>
      <c r="B16" s="15" t="s">
        <v>4304</v>
      </c>
      <c r="C16" s="15" t="s">
        <v>74</v>
      </c>
      <c r="D16" s="15" t="s">
        <v>4305</v>
      </c>
      <c r="E16" s="37" t="s">
        <v>4309</v>
      </c>
      <c r="F16" s="24">
        <v>7.25</v>
      </c>
      <c r="G16" s="24">
        <v>7.25</v>
      </c>
      <c r="H16" s="33">
        <f t="shared" si="0"/>
        <v>340.5325</v>
      </c>
      <c r="I16" s="33">
        <f t="shared" si="1"/>
        <v>5582.5</v>
      </c>
      <c r="J16" s="33">
        <f t="shared" si="2"/>
        <v>68.1065</v>
      </c>
      <c r="K16" s="15" t="s">
        <v>4306</v>
      </c>
      <c r="L16" s="25" t="s">
        <v>32</v>
      </c>
      <c r="M16" s="49"/>
      <c r="N16" s="37"/>
      <c r="O16" s="37"/>
      <c r="P16" s="37"/>
      <c r="Q16" s="46"/>
    </row>
    <row r="17" s="1" customFormat="1" ht="30" customHeight="1" spans="1:17">
      <c r="A17" s="37">
        <v>2</v>
      </c>
      <c r="B17" s="15" t="s">
        <v>4304</v>
      </c>
      <c r="C17" s="15" t="s">
        <v>74</v>
      </c>
      <c r="D17" s="15" t="s">
        <v>4305</v>
      </c>
      <c r="E17" s="37" t="s">
        <v>686</v>
      </c>
      <c r="F17" s="24">
        <v>22.7</v>
      </c>
      <c r="G17" s="24">
        <v>22.7</v>
      </c>
      <c r="H17" s="33">
        <f t="shared" si="0"/>
        <v>1066.219</v>
      </c>
      <c r="I17" s="33">
        <f t="shared" si="1"/>
        <v>17479</v>
      </c>
      <c r="J17" s="33">
        <f t="shared" si="2"/>
        <v>213.2438</v>
      </c>
      <c r="K17" s="15" t="s">
        <v>4306</v>
      </c>
      <c r="L17" s="25" t="s">
        <v>32</v>
      </c>
      <c r="M17" s="189"/>
      <c r="N17" s="37"/>
      <c r="O17" s="37"/>
      <c r="P17" s="37"/>
      <c r="Q17" s="46"/>
    </row>
    <row r="18" s="1" customFormat="1" ht="30" customHeight="1" spans="1:17">
      <c r="A18" s="37">
        <v>3</v>
      </c>
      <c r="B18" s="15" t="s">
        <v>4310</v>
      </c>
      <c r="C18" s="15" t="s">
        <v>47</v>
      </c>
      <c r="D18" s="15" t="s">
        <v>4311</v>
      </c>
      <c r="E18" s="37" t="s">
        <v>37</v>
      </c>
      <c r="F18" s="24">
        <v>1.1</v>
      </c>
      <c r="G18" s="24">
        <v>1.1</v>
      </c>
      <c r="H18" s="33">
        <f t="shared" si="0"/>
        <v>51.667</v>
      </c>
      <c r="I18" s="33">
        <f t="shared" si="1"/>
        <v>847</v>
      </c>
      <c r="J18" s="33">
        <f t="shared" si="2"/>
        <v>10.3334</v>
      </c>
      <c r="K18" s="15" t="s">
        <v>4312</v>
      </c>
      <c r="L18" s="25" t="s">
        <v>32</v>
      </c>
      <c r="M18" s="188"/>
      <c r="N18" s="37"/>
      <c r="O18" s="37"/>
      <c r="P18" s="37"/>
      <c r="Q18" s="46"/>
    </row>
    <row r="19" s="1" customFormat="1" ht="30" customHeight="1" spans="1:17">
      <c r="A19" s="37">
        <v>3</v>
      </c>
      <c r="B19" s="15" t="s">
        <v>4310</v>
      </c>
      <c r="C19" s="15" t="s">
        <v>47</v>
      </c>
      <c r="D19" s="15" t="s">
        <v>4311</v>
      </c>
      <c r="E19" s="37" t="s">
        <v>4308</v>
      </c>
      <c r="F19" s="24">
        <v>2</v>
      </c>
      <c r="G19" s="24">
        <v>2</v>
      </c>
      <c r="H19" s="33">
        <f t="shared" si="0"/>
        <v>93.94</v>
      </c>
      <c r="I19" s="33">
        <f t="shared" si="1"/>
        <v>1540</v>
      </c>
      <c r="J19" s="33">
        <f t="shared" si="2"/>
        <v>18.788</v>
      </c>
      <c r="K19" s="15" t="s">
        <v>4312</v>
      </c>
      <c r="L19" s="25" t="s">
        <v>32</v>
      </c>
      <c r="M19" s="49"/>
      <c r="N19" s="37"/>
      <c r="O19" s="37"/>
      <c r="P19" s="37"/>
      <c r="Q19" s="46"/>
    </row>
    <row r="20" s="1" customFormat="1" ht="30" customHeight="1" spans="1:17">
      <c r="A20" s="37">
        <v>3</v>
      </c>
      <c r="B20" s="15" t="s">
        <v>4310</v>
      </c>
      <c r="C20" s="15" t="s">
        <v>47</v>
      </c>
      <c r="D20" s="15" t="s">
        <v>4311</v>
      </c>
      <c r="E20" s="37" t="s">
        <v>4313</v>
      </c>
      <c r="F20" s="24">
        <v>2.1</v>
      </c>
      <c r="G20" s="24">
        <v>2.1</v>
      </c>
      <c r="H20" s="33">
        <f t="shared" si="0"/>
        <v>98.637</v>
      </c>
      <c r="I20" s="33">
        <f t="shared" si="1"/>
        <v>1617</v>
      </c>
      <c r="J20" s="33">
        <f t="shared" si="2"/>
        <v>19.7274</v>
      </c>
      <c r="K20" s="15" t="s">
        <v>4312</v>
      </c>
      <c r="L20" s="25" t="s">
        <v>32</v>
      </c>
      <c r="M20" s="49"/>
      <c r="N20" s="37"/>
      <c r="O20" s="37"/>
      <c r="P20" s="37"/>
      <c r="Q20" s="46"/>
    </row>
    <row r="21" s="1" customFormat="1" ht="30" customHeight="1" spans="1:17">
      <c r="A21" s="37">
        <v>3</v>
      </c>
      <c r="B21" s="15" t="s">
        <v>4310</v>
      </c>
      <c r="C21" s="15" t="s">
        <v>47</v>
      </c>
      <c r="D21" s="15" t="s">
        <v>4311</v>
      </c>
      <c r="E21" s="37" t="s">
        <v>4314</v>
      </c>
      <c r="F21" s="24">
        <v>2.9</v>
      </c>
      <c r="G21" s="24">
        <v>2.9</v>
      </c>
      <c r="H21" s="33">
        <f t="shared" si="0"/>
        <v>136.213</v>
      </c>
      <c r="I21" s="33">
        <f t="shared" si="1"/>
        <v>2233</v>
      </c>
      <c r="J21" s="33">
        <f t="shared" si="2"/>
        <v>27.2426</v>
      </c>
      <c r="K21" s="15" t="s">
        <v>4312</v>
      </c>
      <c r="L21" s="25" t="s">
        <v>32</v>
      </c>
      <c r="M21" s="49"/>
      <c r="N21" s="37"/>
      <c r="O21" s="37"/>
      <c r="P21" s="37"/>
      <c r="Q21" s="46"/>
    </row>
    <row r="22" s="1" customFormat="1" ht="30" customHeight="1" spans="1:17">
      <c r="A22" s="37">
        <v>3</v>
      </c>
      <c r="B22" s="15" t="s">
        <v>4310</v>
      </c>
      <c r="C22" s="15" t="s">
        <v>47</v>
      </c>
      <c r="D22" s="15" t="s">
        <v>4311</v>
      </c>
      <c r="E22" s="37" t="s">
        <v>4315</v>
      </c>
      <c r="F22" s="24">
        <v>12.9</v>
      </c>
      <c r="G22" s="24">
        <v>12.9</v>
      </c>
      <c r="H22" s="33">
        <f t="shared" si="0"/>
        <v>605.913</v>
      </c>
      <c r="I22" s="33">
        <f t="shared" si="1"/>
        <v>9933</v>
      </c>
      <c r="J22" s="33">
        <f t="shared" si="2"/>
        <v>121.1826</v>
      </c>
      <c r="K22" s="15" t="s">
        <v>4312</v>
      </c>
      <c r="L22" s="25" t="s">
        <v>32</v>
      </c>
      <c r="M22" s="189"/>
      <c r="N22" s="37"/>
      <c r="O22" s="37"/>
      <c r="P22" s="37"/>
      <c r="Q22" s="46"/>
    </row>
    <row r="23" s="1" customFormat="1" ht="30" customHeight="1" spans="1:17">
      <c r="A23" s="37">
        <v>4</v>
      </c>
      <c r="B23" s="15" t="s">
        <v>4316</v>
      </c>
      <c r="C23" s="15" t="s">
        <v>4317</v>
      </c>
      <c r="D23" s="15" t="s">
        <v>4318</v>
      </c>
      <c r="E23" s="37" t="s">
        <v>4314</v>
      </c>
      <c r="F23" s="24">
        <v>5.87</v>
      </c>
      <c r="G23" s="24">
        <v>5.87</v>
      </c>
      <c r="H23" s="33">
        <f t="shared" si="0"/>
        <v>275.7139</v>
      </c>
      <c r="I23" s="33">
        <f t="shared" si="1"/>
        <v>4519.9</v>
      </c>
      <c r="J23" s="33">
        <f t="shared" si="2"/>
        <v>55.14278</v>
      </c>
      <c r="K23" s="15" t="s">
        <v>4319</v>
      </c>
      <c r="L23" s="25" t="s">
        <v>32</v>
      </c>
      <c r="M23" s="188"/>
      <c r="N23" s="37"/>
      <c r="O23" s="37"/>
      <c r="P23" s="37"/>
      <c r="Q23" s="46"/>
    </row>
    <row r="24" s="1" customFormat="1" ht="30" customHeight="1" spans="1:17">
      <c r="A24" s="37">
        <v>4</v>
      </c>
      <c r="B24" s="15" t="s">
        <v>4316</v>
      </c>
      <c r="C24" s="15" t="s">
        <v>4317</v>
      </c>
      <c r="D24" s="15" t="s">
        <v>4318</v>
      </c>
      <c r="E24" s="37" t="s">
        <v>4307</v>
      </c>
      <c r="F24" s="24">
        <v>2.87</v>
      </c>
      <c r="G24" s="24">
        <v>2.87</v>
      </c>
      <c r="H24" s="33">
        <f t="shared" si="0"/>
        <v>134.8039</v>
      </c>
      <c r="I24" s="33">
        <f t="shared" si="1"/>
        <v>2209.9</v>
      </c>
      <c r="J24" s="33">
        <f t="shared" si="2"/>
        <v>26.96078</v>
      </c>
      <c r="K24" s="15" t="s">
        <v>4319</v>
      </c>
      <c r="L24" s="25" t="s">
        <v>32</v>
      </c>
      <c r="M24" s="49"/>
      <c r="N24" s="37"/>
      <c r="O24" s="37"/>
      <c r="P24" s="37"/>
      <c r="Q24" s="46"/>
    </row>
    <row r="25" s="1" customFormat="1" ht="30" customHeight="1" spans="1:17">
      <c r="A25" s="15">
        <v>4</v>
      </c>
      <c r="B25" s="15" t="s">
        <v>4316</v>
      </c>
      <c r="C25" s="15" t="s">
        <v>4317</v>
      </c>
      <c r="D25" s="15" t="s">
        <v>4318</v>
      </c>
      <c r="E25" s="37" t="s">
        <v>4320</v>
      </c>
      <c r="F25" s="24">
        <v>5</v>
      </c>
      <c r="G25" s="24">
        <v>5</v>
      </c>
      <c r="H25" s="33">
        <f t="shared" si="0"/>
        <v>234.85</v>
      </c>
      <c r="I25" s="33">
        <f t="shared" si="1"/>
        <v>3850</v>
      </c>
      <c r="J25" s="33">
        <f t="shared" si="2"/>
        <v>46.97</v>
      </c>
      <c r="K25" s="15" t="s">
        <v>4319</v>
      </c>
      <c r="L25" s="25" t="s">
        <v>32</v>
      </c>
      <c r="M25" s="49"/>
      <c r="N25" s="37"/>
      <c r="O25" s="37"/>
      <c r="P25" s="37"/>
      <c r="Q25" s="46"/>
    </row>
    <row r="26" s="1" customFormat="1" ht="30" customHeight="1" spans="1:17">
      <c r="A26" s="37">
        <v>4</v>
      </c>
      <c r="B26" s="15" t="s">
        <v>4316</v>
      </c>
      <c r="C26" s="15" t="s">
        <v>4317</v>
      </c>
      <c r="D26" s="15" t="s">
        <v>4318</v>
      </c>
      <c r="E26" s="37" t="s">
        <v>4321</v>
      </c>
      <c r="F26" s="24">
        <v>6.26</v>
      </c>
      <c r="G26" s="24">
        <v>6.26</v>
      </c>
      <c r="H26" s="33">
        <f t="shared" si="0"/>
        <v>294.0322</v>
      </c>
      <c r="I26" s="33">
        <f t="shared" si="1"/>
        <v>4820.2</v>
      </c>
      <c r="J26" s="33">
        <f t="shared" si="2"/>
        <v>58.80644</v>
      </c>
      <c r="K26" s="15" t="s">
        <v>4319</v>
      </c>
      <c r="L26" s="25" t="s">
        <v>32</v>
      </c>
      <c r="M26" s="49"/>
      <c r="N26" s="37"/>
      <c r="O26" s="37"/>
      <c r="P26" s="37"/>
      <c r="Q26" s="46"/>
    </row>
    <row r="27" s="1" customFormat="1" ht="30" customHeight="1" spans="1:17">
      <c r="A27" s="37">
        <v>5</v>
      </c>
      <c r="B27" s="15" t="s">
        <v>4322</v>
      </c>
      <c r="C27" s="15" t="s">
        <v>236</v>
      </c>
      <c r="D27" s="15" t="s">
        <v>4323</v>
      </c>
      <c r="E27" s="37" t="s">
        <v>4324</v>
      </c>
      <c r="F27" s="24">
        <v>1.33</v>
      </c>
      <c r="G27" s="24">
        <v>1.33</v>
      </c>
      <c r="H27" s="33">
        <f t="shared" si="0"/>
        <v>62.4701</v>
      </c>
      <c r="I27" s="33">
        <f t="shared" si="1"/>
        <v>1024.1</v>
      </c>
      <c r="J27" s="33">
        <f t="shared" si="2"/>
        <v>12.49402</v>
      </c>
      <c r="K27" s="15" t="s">
        <v>4325</v>
      </c>
      <c r="L27" s="25" t="s">
        <v>32</v>
      </c>
      <c r="M27" s="188"/>
      <c r="N27" s="37"/>
      <c r="O27" s="37"/>
      <c r="P27" s="37"/>
      <c r="Q27" s="46"/>
    </row>
    <row r="28" s="1" customFormat="1" ht="30" customHeight="1" spans="1:17">
      <c r="A28" s="37">
        <v>5</v>
      </c>
      <c r="B28" s="15" t="s">
        <v>4322</v>
      </c>
      <c r="C28" s="15" t="s">
        <v>236</v>
      </c>
      <c r="D28" s="15" t="s">
        <v>4323</v>
      </c>
      <c r="E28" s="37" t="s">
        <v>4326</v>
      </c>
      <c r="F28" s="24">
        <v>2.45</v>
      </c>
      <c r="G28" s="24">
        <v>2.45</v>
      </c>
      <c r="H28" s="33">
        <f t="shared" si="0"/>
        <v>115.0765</v>
      </c>
      <c r="I28" s="33">
        <f t="shared" si="1"/>
        <v>1886.5</v>
      </c>
      <c r="J28" s="33">
        <f t="shared" si="2"/>
        <v>23.0153</v>
      </c>
      <c r="K28" s="15" t="s">
        <v>4325</v>
      </c>
      <c r="L28" s="25" t="s">
        <v>32</v>
      </c>
      <c r="M28" s="49"/>
      <c r="N28" s="37"/>
      <c r="O28" s="37"/>
      <c r="P28" s="37"/>
      <c r="Q28" s="46"/>
    </row>
    <row r="29" s="1" customFormat="1" ht="30" customHeight="1" spans="1:17">
      <c r="A29" s="37">
        <v>5</v>
      </c>
      <c r="B29" s="15" t="s">
        <v>4322</v>
      </c>
      <c r="C29" s="15" t="s">
        <v>236</v>
      </c>
      <c r="D29" s="15" t="s">
        <v>4323</v>
      </c>
      <c r="E29" s="37" t="s">
        <v>4327</v>
      </c>
      <c r="F29" s="24">
        <v>5.12</v>
      </c>
      <c r="G29" s="24">
        <v>5.12</v>
      </c>
      <c r="H29" s="33">
        <f t="shared" si="0"/>
        <v>240.4864</v>
      </c>
      <c r="I29" s="33">
        <f t="shared" si="1"/>
        <v>3942.4</v>
      </c>
      <c r="J29" s="33">
        <f t="shared" si="2"/>
        <v>48.09728</v>
      </c>
      <c r="K29" s="15" t="s">
        <v>4325</v>
      </c>
      <c r="L29" s="25" t="s">
        <v>32</v>
      </c>
      <c r="M29" s="49"/>
      <c r="N29" s="37"/>
      <c r="O29" s="37"/>
      <c r="P29" s="37"/>
      <c r="Q29" s="46"/>
    </row>
    <row r="30" s="1" customFormat="1" ht="30" customHeight="1" spans="1:17">
      <c r="A30" s="15">
        <v>5</v>
      </c>
      <c r="B30" s="15" t="s">
        <v>4322</v>
      </c>
      <c r="C30" s="15" t="s">
        <v>236</v>
      </c>
      <c r="D30" s="15" t="s">
        <v>4323</v>
      </c>
      <c r="E30" s="37" t="s">
        <v>4328</v>
      </c>
      <c r="F30" s="24">
        <v>1.33</v>
      </c>
      <c r="G30" s="24">
        <v>1.33</v>
      </c>
      <c r="H30" s="33">
        <f t="shared" si="0"/>
        <v>62.4701</v>
      </c>
      <c r="I30" s="33">
        <f t="shared" si="1"/>
        <v>1024.1</v>
      </c>
      <c r="J30" s="33">
        <f t="shared" si="2"/>
        <v>12.49402</v>
      </c>
      <c r="K30" s="15" t="s">
        <v>4325</v>
      </c>
      <c r="L30" s="25" t="s">
        <v>32</v>
      </c>
      <c r="M30" s="49"/>
      <c r="N30" s="37"/>
      <c r="O30" s="37"/>
      <c r="P30" s="37"/>
      <c r="Q30" s="46"/>
    </row>
    <row r="31" s="1" customFormat="1" ht="30" customHeight="1" spans="1:17">
      <c r="A31" s="37">
        <v>5</v>
      </c>
      <c r="B31" s="15" t="s">
        <v>4322</v>
      </c>
      <c r="C31" s="15" t="s">
        <v>236</v>
      </c>
      <c r="D31" s="15" t="s">
        <v>4323</v>
      </c>
      <c r="E31" s="37" t="s">
        <v>988</v>
      </c>
      <c r="F31" s="24">
        <v>9.77</v>
      </c>
      <c r="G31" s="24">
        <v>9.77</v>
      </c>
      <c r="H31" s="33">
        <f t="shared" si="0"/>
        <v>458.8969</v>
      </c>
      <c r="I31" s="33">
        <f t="shared" si="1"/>
        <v>7522.9</v>
      </c>
      <c r="J31" s="33">
        <f t="shared" si="2"/>
        <v>91.77938</v>
      </c>
      <c r="K31" s="15" t="s">
        <v>4325</v>
      </c>
      <c r="L31" s="25" t="s">
        <v>32</v>
      </c>
      <c r="M31" s="189"/>
      <c r="N31" s="37"/>
      <c r="O31" s="37"/>
      <c r="P31" s="37"/>
      <c r="Q31" s="46"/>
    </row>
    <row r="32" s="1" customFormat="1" ht="30" customHeight="1" spans="1:17">
      <c r="A32" s="37">
        <v>6</v>
      </c>
      <c r="B32" s="15" t="s">
        <v>4329</v>
      </c>
      <c r="C32" s="15" t="s">
        <v>4330</v>
      </c>
      <c r="D32" s="15" t="s">
        <v>4331</v>
      </c>
      <c r="E32" s="37" t="s">
        <v>401</v>
      </c>
      <c r="F32" s="24">
        <v>1.25</v>
      </c>
      <c r="G32" s="24">
        <v>1.25</v>
      </c>
      <c r="H32" s="33">
        <f t="shared" si="0"/>
        <v>58.7125</v>
      </c>
      <c r="I32" s="33">
        <f t="shared" si="1"/>
        <v>962.5</v>
      </c>
      <c r="J32" s="33">
        <f t="shared" si="2"/>
        <v>11.7425</v>
      </c>
      <c r="K32" s="15" t="s">
        <v>4332</v>
      </c>
      <c r="L32" s="25" t="s">
        <v>32</v>
      </c>
      <c r="M32" s="188"/>
      <c r="N32" s="37"/>
      <c r="O32" s="37"/>
      <c r="P32" s="37"/>
      <c r="Q32" s="46"/>
    </row>
    <row r="33" s="1" customFormat="1" ht="30" customHeight="1" spans="1:17">
      <c r="A33" s="37">
        <v>6</v>
      </c>
      <c r="B33" s="15" t="s">
        <v>4329</v>
      </c>
      <c r="C33" s="15" t="s">
        <v>4330</v>
      </c>
      <c r="D33" s="15" t="s">
        <v>4331</v>
      </c>
      <c r="E33" s="37" t="s">
        <v>4333</v>
      </c>
      <c r="F33" s="24">
        <v>5.42</v>
      </c>
      <c r="G33" s="24">
        <v>5.42</v>
      </c>
      <c r="H33" s="33">
        <f t="shared" si="0"/>
        <v>254.5774</v>
      </c>
      <c r="I33" s="33">
        <f t="shared" si="1"/>
        <v>4173.4</v>
      </c>
      <c r="J33" s="33">
        <f t="shared" si="2"/>
        <v>50.91548</v>
      </c>
      <c r="K33" s="15" t="s">
        <v>4332</v>
      </c>
      <c r="L33" s="25" t="s">
        <v>32</v>
      </c>
      <c r="M33" s="49"/>
      <c r="N33" s="37"/>
      <c r="O33" s="37"/>
      <c r="P33" s="37"/>
      <c r="Q33" s="46"/>
    </row>
    <row r="34" s="1" customFormat="1" ht="30" customHeight="1" spans="1:17">
      <c r="A34" s="15">
        <v>6</v>
      </c>
      <c r="B34" s="15" t="s">
        <v>4329</v>
      </c>
      <c r="C34" s="15" t="s">
        <v>4330</v>
      </c>
      <c r="D34" s="15" t="s">
        <v>4331</v>
      </c>
      <c r="E34" s="37" t="s">
        <v>2804</v>
      </c>
      <c r="F34" s="24">
        <v>3.7</v>
      </c>
      <c r="G34" s="24">
        <v>3.7</v>
      </c>
      <c r="H34" s="33">
        <f t="shared" si="0"/>
        <v>173.789</v>
      </c>
      <c r="I34" s="33">
        <f t="shared" si="1"/>
        <v>2849</v>
      </c>
      <c r="J34" s="33">
        <f t="shared" si="2"/>
        <v>34.7578</v>
      </c>
      <c r="K34" s="15" t="s">
        <v>4332</v>
      </c>
      <c r="L34" s="25" t="s">
        <v>32</v>
      </c>
      <c r="M34" s="49"/>
      <c r="N34" s="37"/>
      <c r="O34" s="37"/>
      <c r="P34" s="37"/>
      <c r="Q34" s="46"/>
    </row>
    <row r="35" s="1" customFormat="1" ht="30" customHeight="1" spans="1:17">
      <c r="A35" s="37">
        <v>6</v>
      </c>
      <c r="B35" s="15" t="s">
        <v>4329</v>
      </c>
      <c r="C35" s="15" t="s">
        <v>4330</v>
      </c>
      <c r="D35" s="15" t="s">
        <v>4331</v>
      </c>
      <c r="E35" s="37" t="s">
        <v>4334</v>
      </c>
      <c r="F35" s="24">
        <v>4.2</v>
      </c>
      <c r="G35" s="24">
        <v>4.2</v>
      </c>
      <c r="H35" s="33">
        <f t="shared" si="0"/>
        <v>197.274</v>
      </c>
      <c r="I35" s="33">
        <f t="shared" si="1"/>
        <v>3234</v>
      </c>
      <c r="J35" s="33">
        <f t="shared" si="2"/>
        <v>39.4548</v>
      </c>
      <c r="K35" s="15" t="s">
        <v>4332</v>
      </c>
      <c r="L35" s="25" t="s">
        <v>32</v>
      </c>
      <c r="M35" s="49"/>
      <c r="N35" s="37"/>
      <c r="O35" s="37"/>
      <c r="P35" s="37"/>
      <c r="Q35" s="46"/>
    </row>
    <row r="36" s="1" customFormat="1" ht="30" customHeight="1" spans="1:17">
      <c r="A36" s="37">
        <v>6</v>
      </c>
      <c r="B36" s="15" t="s">
        <v>4329</v>
      </c>
      <c r="C36" s="15" t="s">
        <v>4330</v>
      </c>
      <c r="D36" s="15" t="s">
        <v>4331</v>
      </c>
      <c r="E36" s="37" t="s">
        <v>37</v>
      </c>
      <c r="F36" s="24">
        <v>5.43</v>
      </c>
      <c r="G36" s="24">
        <v>5.43</v>
      </c>
      <c r="H36" s="33">
        <f t="shared" si="0"/>
        <v>255.0471</v>
      </c>
      <c r="I36" s="33">
        <f t="shared" si="1"/>
        <v>4181.1</v>
      </c>
      <c r="J36" s="33">
        <f t="shared" si="2"/>
        <v>51.00942</v>
      </c>
      <c r="K36" s="15" t="s">
        <v>4332</v>
      </c>
      <c r="L36" s="25" t="s">
        <v>32</v>
      </c>
      <c r="M36" s="189"/>
      <c r="N36" s="37"/>
      <c r="O36" s="37"/>
      <c r="P36" s="37"/>
      <c r="Q36" s="46"/>
    </row>
    <row r="37" s="1" customFormat="1" ht="30" customHeight="1" spans="1:17">
      <c r="A37" s="37">
        <v>7</v>
      </c>
      <c r="B37" s="15" t="s">
        <v>4335</v>
      </c>
      <c r="C37" s="15" t="s">
        <v>135</v>
      </c>
      <c r="D37" s="15" t="s">
        <v>4336</v>
      </c>
      <c r="E37" s="37" t="s">
        <v>37</v>
      </c>
      <c r="F37" s="24">
        <v>3.5</v>
      </c>
      <c r="G37" s="24">
        <v>3.5</v>
      </c>
      <c r="H37" s="33">
        <f t="shared" si="0"/>
        <v>164.395</v>
      </c>
      <c r="I37" s="33">
        <f t="shared" si="1"/>
        <v>2695</v>
      </c>
      <c r="J37" s="33">
        <f t="shared" si="2"/>
        <v>32.879</v>
      </c>
      <c r="K37" s="15" t="s">
        <v>4337</v>
      </c>
      <c r="L37" s="25" t="s">
        <v>32</v>
      </c>
      <c r="M37" s="188"/>
      <c r="N37" s="37"/>
      <c r="O37" s="37"/>
      <c r="P37" s="37"/>
      <c r="Q37" s="46"/>
    </row>
    <row r="38" s="1" customFormat="1" ht="30" customHeight="1" spans="1:17">
      <c r="A38" s="37">
        <v>7</v>
      </c>
      <c r="B38" s="15" t="s">
        <v>4335</v>
      </c>
      <c r="C38" s="15" t="s">
        <v>135</v>
      </c>
      <c r="D38" s="15" t="s">
        <v>4336</v>
      </c>
      <c r="E38" s="37" t="s">
        <v>4321</v>
      </c>
      <c r="F38" s="24">
        <v>11.5</v>
      </c>
      <c r="G38" s="24">
        <v>11.5</v>
      </c>
      <c r="H38" s="33">
        <f t="shared" si="0"/>
        <v>540.155</v>
      </c>
      <c r="I38" s="33">
        <f t="shared" si="1"/>
        <v>8855</v>
      </c>
      <c r="J38" s="33">
        <f t="shared" si="2"/>
        <v>108.031</v>
      </c>
      <c r="K38" s="15" t="s">
        <v>4337</v>
      </c>
      <c r="L38" s="25" t="s">
        <v>32</v>
      </c>
      <c r="M38" s="49"/>
      <c r="N38" s="37"/>
      <c r="O38" s="37"/>
      <c r="P38" s="37"/>
      <c r="Q38" s="46"/>
    </row>
    <row r="39" s="1" customFormat="1" ht="30" customHeight="1" spans="1:17">
      <c r="A39" s="15">
        <v>7</v>
      </c>
      <c r="B39" s="15" t="s">
        <v>4335</v>
      </c>
      <c r="C39" s="15" t="s">
        <v>135</v>
      </c>
      <c r="D39" s="15" t="s">
        <v>4336</v>
      </c>
      <c r="E39" s="37" t="s">
        <v>4338</v>
      </c>
      <c r="F39" s="24">
        <v>5.8</v>
      </c>
      <c r="G39" s="24">
        <v>5.8</v>
      </c>
      <c r="H39" s="33">
        <f t="shared" si="0"/>
        <v>272.426</v>
      </c>
      <c r="I39" s="33">
        <f t="shared" si="1"/>
        <v>4466</v>
      </c>
      <c r="J39" s="33">
        <f t="shared" si="2"/>
        <v>54.4852</v>
      </c>
      <c r="K39" s="15" t="s">
        <v>4337</v>
      </c>
      <c r="L39" s="25" t="s">
        <v>32</v>
      </c>
      <c r="M39" s="49"/>
      <c r="N39" s="37"/>
      <c r="O39" s="37"/>
      <c r="P39" s="37"/>
      <c r="Q39" s="46"/>
    </row>
    <row r="40" s="1" customFormat="1" ht="30" customHeight="1" spans="1:17">
      <c r="A40" s="37">
        <v>7</v>
      </c>
      <c r="B40" s="15" t="s">
        <v>4335</v>
      </c>
      <c r="C40" s="15" t="s">
        <v>135</v>
      </c>
      <c r="D40" s="15" t="s">
        <v>4336</v>
      </c>
      <c r="E40" s="37" t="s">
        <v>4339</v>
      </c>
      <c r="F40" s="24">
        <v>6.8</v>
      </c>
      <c r="G40" s="24">
        <v>6.8</v>
      </c>
      <c r="H40" s="33">
        <f t="shared" si="0"/>
        <v>319.396</v>
      </c>
      <c r="I40" s="33">
        <f t="shared" si="1"/>
        <v>5236</v>
      </c>
      <c r="J40" s="33">
        <f t="shared" si="2"/>
        <v>63.8792</v>
      </c>
      <c r="K40" s="15" t="s">
        <v>4337</v>
      </c>
      <c r="L40" s="25" t="s">
        <v>32</v>
      </c>
      <c r="M40" s="49"/>
      <c r="N40" s="37"/>
      <c r="O40" s="37"/>
      <c r="P40" s="37"/>
      <c r="Q40" s="46"/>
    </row>
    <row r="41" s="1" customFormat="1" ht="30" customHeight="1" spans="1:17">
      <c r="A41" s="37">
        <v>7</v>
      </c>
      <c r="B41" s="15" t="s">
        <v>4335</v>
      </c>
      <c r="C41" s="15" t="s">
        <v>135</v>
      </c>
      <c r="D41" s="15" t="s">
        <v>4336</v>
      </c>
      <c r="E41" s="37" t="s">
        <v>1386</v>
      </c>
      <c r="F41" s="24">
        <v>12.4</v>
      </c>
      <c r="G41" s="24">
        <v>12.4</v>
      </c>
      <c r="H41" s="33">
        <f t="shared" si="0"/>
        <v>582.428</v>
      </c>
      <c r="I41" s="33">
        <f t="shared" si="1"/>
        <v>9548</v>
      </c>
      <c r="J41" s="33">
        <f t="shared" si="2"/>
        <v>116.4856</v>
      </c>
      <c r="K41" s="15" t="s">
        <v>4337</v>
      </c>
      <c r="L41" s="25" t="s">
        <v>32</v>
      </c>
      <c r="M41" s="189"/>
      <c r="N41" s="37"/>
      <c r="O41" s="37"/>
      <c r="P41" s="37"/>
      <c r="Q41" s="46"/>
    </row>
    <row r="42" s="1" customFormat="1" ht="30" customHeight="1" spans="1:17">
      <c r="A42" s="37">
        <v>8</v>
      </c>
      <c r="B42" s="15" t="s">
        <v>4340</v>
      </c>
      <c r="C42" s="15" t="s">
        <v>65</v>
      </c>
      <c r="D42" s="15" t="s">
        <v>4341</v>
      </c>
      <c r="E42" s="37" t="s">
        <v>37</v>
      </c>
      <c r="F42" s="24">
        <v>1.4</v>
      </c>
      <c r="G42" s="24">
        <v>1.4</v>
      </c>
      <c r="H42" s="33">
        <f t="shared" si="0"/>
        <v>65.758</v>
      </c>
      <c r="I42" s="33">
        <f t="shared" si="1"/>
        <v>1078</v>
      </c>
      <c r="J42" s="33">
        <f t="shared" si="2"/>
        <v>13.1516</v>
      </c>
      <c r="K42" s="15" t="s">
        <v>4342</v>
      </c>
      <c r="L42" s="25" t="s">
        <v>32</v>
      </c>
      <c r="M42" s="188"/>
      <c r="N42" s="37"/>
      <c r="O42" s="37"/>
      <c r="P42" s="37"/>
      <c r="Q42" s="46"/>
    </row>
    <row r="43" s="1" customFormat="1" ht="30" customHeight="1" spans="1:17">
      <c r="A43" s="37">
        <v>8</v>
      </c>
      <c r="B43" s="15" t="s">
        <v>4340</v>
      </c>
      <c r="C43" s="15" t="s">
        <v>65</v>
      </c>
      <c r="D43" s="15" t="s">
        <v>4341</v>
      </c>
      <c r="E43" s="37" t="s">
        <v>4343</v>
      </c>
      <c r="F43" s="24">
        <v>2.5</v>
      </c>
      <c r="G43" s="24">
        <v>2.5</v>
      </c>
      <c r="H43" s="33">
        <f t="shared" si="0"/>
        <v>117.425</v>
      </c>
      <c r="I43" s="33">
        <f t="shared" si="1"/>
        <v>1925</v>
      </c>
      <c r="J43" s="33">
        <f t="shared" si="2"/>
        <v>23.485</v>
      </c>
      <c r="K43" s="15" t="s">
        <v>4342</v>
      </c>
      <c r="L43" s="25" t="s">
        <v>32</v>
      </c>
      <c r="M43" s="49"/>
      <c r="N43" s="37"/>
      <c r="O43" s="37"/>
      <c r="P43" s="37"/>
      <c r="Q43" s="46"/>
    </row>
    <row r="44" s="1" customFormat="1" ht="30" customHeight="1" spans="1:17">
      <c r="A44" s="15">
        <v>8</v>
      </c>
      <c r="B44" s="15" t="s">
        <v>4340</v>
      </c>
      <c r="C44" s="15" t="s">
        <v>65</v>
      </c>
      <c r="D44" s="15" t="s">
        <v>4341</v>
      </c>
      <c r="E44" s="37" t="s">
        <v>1295</v>
      </c>
      <c r="F44" s="24">
        <v>6.9</v>
      </c>
      <c r="G44" s="24">
        <v>6.9</v>
      </c>
      <c r="H44" s="33">
        <f t="shared" si="0"/>
        <v>324.093</v>
      </c>
      <c r="I44" s="33">
        <f t="shared" si="1"/>
        <v>5313</v>
      </c>
      <c r="J44" s="33">
        <f t="shared" si="2"/>
        <v>64.8186</v>
      </c>
      <c r="K44" s="15" t="s">
        <v>4342</v>
      </c>
      <c r="L44" s="25" t="s">
        <v>32</v>
      </c>
      <c r="M44" s="49"/>
      <c r="N44" s="37"/>
      <c r="O44" s="37"/>
      <c r="P44" s="37"/>
      <c r="Q44" s="46"/>
    </row>
    <row r="45" s="1" customFormat="1" ht="30" customHeight="1" spans="1:17">
      <c r="A45" s="37">
        <v>8</v>
      </c>
      <c r="B45" s="15" t="s">
        <v>4340</v>
      </c>
      <c r="C45" s="15" t="s">
        <v>65</v>
      </c>
      <c r="D45" s="15" t="s">
        <v>4341</v>
      </c>
      <c r="E45" s="37" t="s">
        <v>1301</v>
      </c>
      <c r="F45" s="24">
        <v>8.8</v>
      </c>
      <c r="G45" s="24">
        <v>8.8</v>
      </c>
      <c r="H45" s="33">
        <f t="shared" si="0"/>
        <v>413.336</v>
      </c>
      <c r="I45" s="33">
        <f t="shared" si="1"/>
        <v>6776</v>
      </c>
      <c r="J45" s="33">
        <f t="shared" si="2"/>
        <v>82.6672</v>
      </c>
      <c r="K45" s="15" t="s">
        <v>4342</v>
      </c>
      <c r="L45" s="25" t="s">
        <v>32</v>
      </c>
      <c r="M45" s="49"/>
      <c r="N45" s="37"/>
      <c r="O45" s="37"/>
      <c r="P45" s="37"/>
      <c r="Q45" s="46"/>
    </row>
    <row r="46" s="1" customFormat="1" ht="30" customHeight="1" spans="1:17">
      <c r="A46" s="37">
        <v>8</v>
      </c>
      <c r="B46" s="15" t="s">
        <v>4340</v>
      </c>
      <c r="C46" s="15" t="s">
        <v>65</v>
      </c>
      <c r="D46" s="15" t="s">
        <v>4341</v>
      </c>
      <c r="E46" s="37" t="s">
        <v>1386</v>
      </c>
      <c r="F46" s="24">
        <v>0.4</v>
      </c>
      <c r="G46" s="24">
        <v>0.4</v>
      </c>
      <c r="H46" s="33">
        <f t="shared" si="0"/>
        <v>18.788</v>
      </c>
      <c r="I46" s="33">
        <f t="shared" si="1"/>
        <v>308</v>
      </c>
      <c r="J46" s="33">
        <f t="shared" si="2"/>
        <v>3.7576</v>
      </c>
      <c r="K46" s="15" t="s">
        <v>4342</v>
      </c>
      <c r="L46" s="25" t="s">
        <v>32</v>
      </c>
      <c r="M46" s="189"/>
      <c r="N46" s="37"/>
      <c r="O46" s="37"/>
      <c r="P46" s="37"/>
      <c r="Q46" s="46"/>
    </row>
    <row r="47" s="1" customFormat="1" ht="30" customHeight="1" spans="1:17">
      <c r="A47" s="37">
        <v>9</v>
      </c>
      <c r="B47" s="15" t="s">
        <v>4344</v>
      </c>
      <c r="C47" s="15" t="s">
        <v>122</v>
      </c>
      <c r="D47" s="15" t="s">
        <v>4345</v>
      </c>
      <c r="E47" s="37" t="s">
        <v>37</v>
      </c>
      <c r="F47" s="24">
        <v>0.6</v>
      </c>
      <c r="G47" s="24">
        <v>0.6</v>
      </c>
      <c r="H47" s="33">
        <f t="shared" si="0"/>
        <v>28.182</v>
      </c>
      <c r="I47" s="33">
        <f t="shared" si="1"/>
        <v>462</v>
      </c>
      <c r="J47" s="33">
        <f t="shared" si="2"/>
        <v>5.6364</v>
      </c>
      <c r="K47" s="15" t="s">
        <v>4346</v>
      </c>
      <c r="L47" s="25" t="s">
        <v>32</v>
      </c>
      <c r="M47" s="188"/>
      <c r="N47" s="37"/>
      <c r="O47" s="37"/>
      <c r="P47" s="37"/>
      <c r="Q47" s="46"/>
    </row>
    <row r="48" s="1" customFormat="1" ht="30" customHeight="1" spans="1:17">
      <c r="A48" s="37">
        <v>9</v>
      </c>
      <c r="B48" s="15" t="s">
        <v>4344</v>
      </c>
      <c r="C48" s="15" t="s">
        <v>122</v>
      </c>
      <c r="D48" s="15" t="s">
        <v>4345</v>
      </c>
      <c r="E48" s="37" t="s">
        <v>4343</v>
      </c>
      <c r="F48" s="24">
        <v>1</v>
      </c>
      <c r="G48" s="24">
        <v>1</v>
      </c>
      <c r="H48" s="33">
        <f t="shared" si="0"/>
        <v>46.97</v>
      </c>
      <c r="I48" s="33">
        <f t="shared" si="1"/>
        <v>770</v>
      </c>
      <c r="J48" s="33">
        <f t="shared" si="2"/>
        <v>9.394</v>
      </c>
      <c r="K48" s="15" t="s">
        <v>4346</v>
      </c>
      <c r="L48" s="25" t="s">
        <v>32</v>
      </c>
      <c r="M48" s="49"/>
      <c r="N48" s="37"/>
      <c r="O48" s="37"/>
      <c r="P48" s="37"/>
      <c r="Q48" s="46"/>
    </row>
    <row r="49" s="1" customFormat="1" ht="30" customHeight="1" spans="1:17">
      <c r="A49" s="15">
        <v>9</v>
      </c>
      <c r="B49" s="15" t="s">
        <v>4344</v>
      </c>
      <c r="C49" s="15" t="s">
        <v>122</v>
      </c>
      <c r="D49" s="15" t="s">
        <v>4345</v>
      </c>
      <c r="E49" s="37" t="s">
        <v>1264</v>
      </c>
      <c r="F49" s="24">
        <v>2.58</v>
      </c>
      <c r="G49" s="24">
        <v>2.58</v>
      </c>
      <c r="H49" s="33">
        <f t="shared" si="0"/>
        <v>121.1826</v>
      </c>
      <c r="I49" s="33">
        <f t="shared" si="1"/>
        <v>1986.6</v>
      </c>
      <c r="J49" s="33">
        <f t="shared" si="2"/>
        <v>24.23652</v>
      </c>
      <c r="K49" s="15" t="s">
        <v>4346</v>
      </c>
      <c r="L49" s="25" t="s">
        <v>32</v>
      </c>
      <c r="M49" s="49"/>
      <c r="N49" s="37"/>
      <c r="O49" s="37"/>
      <c r="P49" s="37"/>
      <c r="Q49" s="46"/>
    </row>
    <row r="50" s="1" customFormat="1" ht="30" customHeight="1" spans="1:17">
      <c r="A50" s="37">
        <v>9</v>
      </c>
      <c r="B50" s="15" t="s">
        <v>4344</v>
      </c>
      <c r="C50" s="15" t="s">
        <v>122</v>
      </c>
      <c r="D50" s="15" t="s">
        <v>4345</v>
      </c>
      <c r="E50" s="37" t="s">
        <v>876</v>
      </c>
      <c r="F50" s="24">
        <v>3.21</v>
      </c>
      <c r="G50" s="24">
        <v>3.21</v>
      </c>
      <c r="H50" s="33">
        <f t="shared" si="0"/>
        <v>150.7737</v>
      </c>
      <c r="I50" s="33">
        <f t="shared" si="1"/>
        <v>2471.7</v>
      </c>
      <c r="J50" s="33">
        <f t="shared" si="2"/>
        <v>30.15474</v>
      </c>
      <c r="K50" s="15" t="s">
        <v>4346</v>
      </c>
      <c r="L50" s="25" t="s">
        <v>32</v>
      </c>
      <c r="M50" s="49"/>
      <c r="N50" s="37"/>
      <c r="O50" s="37"/>
      <c r="P50" s="37"/>
      <c r="Q50" s="46"/>
    </row>
    <row r="51" s="1" customFormat="1" ht="30" customHeight="1" spans="1:17">
      <c r="A51" s="37">
        <v>9</v>
      </c>
      <c r="B51" s="15" t="s">
        <v>4344</v>
      </c>
      <c r="C51" s="15" t="s">
        <v>122</v>
      </c>
      <c r="D51" s="15" t="s">
        <v>4345</v>
      </c>
      <c r="E51" s="37" t="s">
        <v>1266</v>
      </c>
      <c r="F51" s="24">
        <v>12.61</v>
      </c>
      <c r="G51" s="24">
        <v>12.61</v>
      </c>
      <c r="H51" s="33">
        <f t="shared" si="0"/>
        <v>592.2917</v>
      </c>
      <c r="I51" s="33">
        <f t="shared" si="1"/>
        <v>9709.7</v>
      </c>
      <c r="J51" s="33">
        <f t="shared" si="2"/>
        <v>118.45834</v>
      </c>
      <c r="K51" s="15" t="s">
        <v>4346</v>
      </c>
      <c r="L51" s="25" t="s">
        <v>32</v>
      </c>
      <c r="M51" s="189"/>
      <c r="N51" s="37"/>
      <c r="O51" s="37"/>
      <c r="P51" s="37"/>
      <c r="Q51" s="46"/>
    </row>
    <row r="52" s="1" customFormat="1" ht="30" customHeight="1" spans="1:17">
      <c r="A52" s="187">
        <v>10</v>
      </c>
      <c r="B52" s="15" t="s">
        <v>4347</v>
      </c>
      <c r="C52" s="15" t="s">
        <v>79</v>
      </c>
      <c r="D52" s="15" t="s">
        <v>4348</v>
      </c>
      <c r="E52" s="37" t="s">
        <v>37</v>
      </c>
      <c r="F52" s="24">
        <v>0.8</v>
      </c>
      <c r="G52" s="24">
        <v>0.8</v>
      </c>
      <c r="H52" s="33">
        <f t="shared" si="0"/>
        <v>37.576</v>
      </c>
      <c r="I52" s="33">
        <f t="shared" si="1"/>
        <v>616</v>
      </c>
      <c r="J52" s="33">
        <f t="shared" si="2"/>
        <v>7.5152</v>
      </c>
      <c r="K52" s="15" t="s">
        <v>4349</v>
      </c>
      <c r="L52" s="25" t="s">
        <v>32</v>
      </c>
      <c r="M52" s="188"/>
      <c r="N52" s="37"/>
      <c r="O52" s="37"/>
      <c r="P52" s="37"/>
      <c r="Q52" s="46"/>
    </row>
    <row r="53" s="1" customFormat="1" ht="30" customHeight="1" spans="1:17">
      <c r="A53" s="37">
        <v>10</v>
      </c>
      <c r="B53" s="15" t="s">
        <v>4347</v>
      </c>
      <c r="C53" s="15" t="s">
        <v>79</v>
      </c>
      <c r="D53" s="15" t="s">
        <v>4348</v>
      </c>
      <c r="E53" s="37" t="s">
        <v>37</v>
      </c>
      <c r="F53" s="24">
        <v>0.8</v>
      </c>
      <c r="G53" s="24">
        <v>0.8</v>
      </c>
      <c r="H53" s="33">
        <f t="shared" si="0"/>
        <v>37.576</v>
      </c>
      <c r="I53" s="33">
        <f t="shared" si="1"/>
        <v>616</v>
      </c>
      <c r="J53" s="33">
        <f t="shared" si="2"/>
        <v>7.5152</v>
      </c>
      <c r="K53" s="15" t="s">
        <v>4349</v>
      </c>
      <c r="L53" s="25" t="s">
        <v>32</v>
      </c>
      <c r="M53" s="49"/>
      <c r="N53" s="37"/>
      <c r="O53" s="37"/>
      <c r="P53" s="37"/>
      <c r="Q53" s="46"/>
    </row>
    <row r="54" s="1" customFormat="1" ht="30" customHeight="1" spans="1:17">
      <c r="A54" s="37">
        <v>10</v>
      </c>
      <c r="B54" s="15" t="s">
        <v>4347</v>
      </c>
      <c r="C54" s="15" t="s">
        <v>79</v>
      </c>
      <c r="D54" s="15" t="s">
        <v>4348</v>
      </c>
      <c r="E54" s="37" t="s">
        <v>1344</v>
      </c>
      <c r="F54" s="24">
        <v>1.5</v>
      </c>
      <c r="G54" s="24">
        <v>1.5</v>
      </c>
      <c r="H54" s="33">
        <f t="shared" si="0"/>
        <v>70.455</v>
      </c>
      <c r="I54" s="33">
        <f t="shared" si="1"/>
        <v>1155</v>
      </c>
      <c r="J54" s="33">
        <f t="shared" si="2"/>
        <v>14.091</v>
      </c>
      <c r="K54" s="15" t="s">
        <v>4349</v>
      </c>
      <c r="L54" s="25" t="s">
        <v>32</v>
      </c>
      <c r="M54" s="49"/>
      <c r="N54" s="37"/>
      <c r="O54" s="37"/>
      <c r="P54" s="37"/>
      <c r="Q54" s="46"/>
    </row>
    <row r="55" s="1" customFormat="1" ht="30" customHeight="1" spans="1:17">
      <c r="A55" s="37">
        <v>10</v>
      </c>
      <c r="B55" s="15" t="s">
        <v>4347</v>
      </c>
      <c r="C55" s="15" t="s">
        <v>79</v>
      </c>
      <c r="D55" s="15" t="s">
        <v>4348</v>
      </c>
      <c r="E55" s="37" t="s">
        <v>1352</v>
      </c>
      <c r="F55" s="24">
        <v>2.35</v>
      </c>
      <c r="G55" s="24">
        <v>2.35</v>
      </c>
      <c r="H55" s="33">
        <f t="shared" si="0"/>
        <v>110.3795</v>
      </c>
      <c r="I55" s="33">
        <f t="shared" si="1"/>
        <v>1809.5</v>
      </c>
      <c r="J55" s="33">
        <f t="shared" si="2"/>
        <v>22.0759</v>
      </c>
      <c r="K55" s="15" t="s">
        <v>4349</v>
      </c>
      <c r="L55" s="25" t="s">
        <v>32</v>
      </c>
      <c r="M55" s="49"/>
      <c r="N55" s="37"/>
      <c r="O55" s="37"/>
      <c r="P55" s="37"/>
      <c r="Q55" s="46"/>
    </row>
    <row r="56" s="1" customFormat="1" ht="30" customHeight="1" spans="1:17">
      <c r="A56" s="37">
        <v>10</v>
      </c>
      <c r="B56" s="15" t="s">
        <v>4347</v>
      </c>
      <c r="C56" s="15" t="s">
        <v>79</v>
      </c>
      <c r="D56" s="15" t="s">
        <v>4348</v>
      </c>
      <c r="E56" s="37" t="s">
        <v>1391</v>
      </c>
      <c r="F56" s="24">
        <v>14.55</v>
      </c>
      <c r="G56" s="24">
        <v>14.55</v>
      </c>
      <c r="H56" s="33">
        <f t="shared" si="0"/>
        <v>683.4135</v>
      </c>
      <c r="I56" s="33">
        <f t="shared" si="1"/>
        <v>11203.5</v>
      </c>
      <c r="J56" s="33">
        <f t="shared" si="2"/>
        <v>136.6827</v>
      </c>
      <c r="K56" s="15" t="s">
        <v>4349</v>
      </c>
      <c r="L56" s="25" t="s">
        <v>32</v>
      </c>
      <c r="M56" s="189"/>
      <c r="N56" s="37"/>
      <c r="O56" s="37"/>
      <c r="P56" s="37"/>
      <c r="Q56" s="46"/>
    </row>
    <row r="57" s="1" customFormat="1" ht="30" customHeight="1" spans="1:17">
      <c r="A57" s="187">
        <v>11</v>
      </c>
      <c r="B57" s="15" t="s">
        <v>4350</v>
      </c>
      <c r="C57" s="15" t="s">
        <v>103</v>
      </c>
      <c r="D57" s="15" t="s">
        <v>4351</v>
      </c>
      <c r="E57" s="37" t="s">
        <v>37</v>
      </c>
      <c r="F57" s="24">
        <v>0.7</v>
      </c>
      <c r="G57" s="24">
        <v>0.7</v>
      </c>
      <c r="H57" s="33">
        <f t="shared" si="0"/>
        <v>32.879</v>
      </c>
      <c r="I57" s="33">
        <f t="shared" si="1"/>
        <v>539</v>
      </c>
      <c r="J57" s="33">
        <f t="shared" si="2"/>
        <v>6.5758</v>
      </c>
      <c r="K57" s="15" t="s">
        <v>4352</v>
      </c>
      <c r="L57" s="25" t="s">
        <v>32</v>
      </c>
      <c r="M57" s="188"/>
      <c r="N57" s="37"/>
      <c r="O57" s="37"/>
      <c r="P57" s="37"/>
      <c r="Q57" s="46"/>
    </row>
    <row r="58" s="1" customFormat="1" ht="30" customHeight="1" spans="1:17">
      <c r="A58" s="37">
        <v>11</v>
      </c>
      <c r="B58" s="15" t="s">
        <v>4350</v>
      </c>
      <c r="C58" s="15" t="s">
        <v>103</v>
      </c>
      <c r="D58" s="15" t="s">
        <v>4351</v>
      </c>
      <c r="E58" s="37" t="s">
        <v>1352</v>
      </c>
      <c r="F58" s="24">
        <v>1.89</v>
      </c>
      <c r="G58" s="24">
        <v>1.89</v>
      </c>
      <c r="H58" s="33">
        <f t="shared" si="0"/>
        <v>88.7733</v>
      </c>
      <c r="I58" s="33">
        <f t="shared" si="1"/>
        <v>1455.3</v>
      </c>
      <c r="J58" s="33">
        <f t="shared" si="2"/>
        <v>17.75466</v>
      </c>
      <c r="K58" s="15" t="s">
        <v>4352</v>
      </c>
      <c r="L58" s="25" t="s">
        <v>32</v>
      </c>
      <c r="M58" s="49"/>
      <c r="N58" s="37"/>
      <c r="O58" s="37"/>
      <c r="P58" s="37"/>
      <c r="Q58" s="46"/>
    </row>
    <row r="59" s="1" customFormat="1" ht="30" customHeight="1" spans="1:17">
      <c r="A59" s="37">
        <v>11</v>
      </c>
      <c r="B59" s="15" t="s">
        <v>4350</v>
      </c>
      <c r="C59" s="15" t="s">
        <v>103</v>
      </c>
      <c r="D59" s="15" t="s">
        <v>4351</v>
      </c>
      <c r="E59" s="37" t="s">
        <v>1342</v>
      </c>
      <c r="F59" s="24">
        <v>2.1</v>
      </c>
      <c r="G59" s="24">
        <v>2.1</v>
      </c>
      <c r="H59" s="33">
        <f t="shared" si="0"/>
        <v>98.637</v>
      </c>
      <c r="I59" s="33">
        <f t="shared" si="1"/>
        <v>1617</v>
      </c>
      <c r="J59" s="33">
        <f t="shared" si="2"/>
        <v>19.7274</v>
      </c>
      <c r="K59" s="15" t="s">
        <v>4352</v>
      </c>
      <c r="L59" s="25" t="s">
        <v>32</v>
      </c>
      <c r="M59" s="49"/>
      <c r="N59" s="37"/>
      <c r="O59" s="37"/>
      <c r="P59" s="37"/>
      <c r="Q59" s="46"/>
    </row>
    <row r="60" s="1" customFormat="1" ht="30" customHeight="1" spans="1:17">
      <c r="A60" s="37">
        <v>11</v>
      </c>
      <c r="B60" s="15" t="s">
        <v>4350</v>
      </c>
      <c r="C60" s="15" t="s">
        <v>103</v>
      </c>
      <c r="D60" s="15" t="s">
        <v>4351</v>
      </c>
      <c r="E60" s="37" t="s">
        <v>1266</v>
      </c>
      <c r="F60" s="24">
        <v>7.1</v>
      </c>
      <c r="G60" s="24">
        <v>7.1</v>
      </c>
      <c r="H60" s="33">
        <f t="shared" si="0"/>
        <v>333.487</v>
      </c>
      <c r="I60" s="33">
        <f t="shared" si="1"/>
        <v>5467</v>
      </c>
      <c r="J60" s="33">
        <f t="shared" si="2"/>
        <v>66.6974</v>
      </c>
      <c r="K60" s="15" t="s">
        <v>4352</v>
      </c>
      <c r="L60" s="25" t="s">
        <v>32</v>
      </c>
      <c r="M60" s="49"/>
      <c r="N60" s="37"/>
      <c r="O60" s="37"/>
      <c r="P60" s="37"/>
      <c r="Q60" s="46"/>
    </row>
    <row r="61" s="1" customFormat="1" ht="30" customHeight="1" spans="1:17">
      <c r="A61" s="37">
        <v>11</v>
      </c>
      <c r="B61" s="15" t="s">
        <v>4350</v>
      </c>
      <c r="C61" s="15" t="s">
        <v>103</v>
      </c>
      <c r="D61" s="15" t="s">
        <v>4351</v>
      </c>
      <c r="E61" s="37" t="s">
        <v>578</v>
      </c>
      <c r="F61" s="24">
        <v>13.21</v>
      </c>
      <c r="G61" s="24">
        <v>13.21</v>
      </c>
      <c r="H61" s="33">
        <f t="shared" si="0"/>
        <v>620.4737</v>
      </c>
      <c r="I61" s="33">
        <f t="shared" si="1"/>
        <v>10171.7</v>
      </c>
      <c r="J61" s="33">
        <f t="shared" si="2"/>
        <v>124.09474</v>
      </c>
      <c r="K61" s="15" t="s">
        <v>4352</v>
      </c>
      <c r="L61" s="25" t="s">
        <v>32</v>
      </c>
      <c r="M61" s="189"/>
      <c r="N61" s="37"/>
      <c r="O61" s="37"/>
      <c r="P61" s="37"/>
      <c r="Q61" s="46"/>
    </row>
    <row r="62" s="1" customFormat="1" ht="30" customHeight="1" spans="1:17">
      <c r="A62" s="187">
        <v>12</v>
      </c>
      <c r="B62" s="15" t="s">
        <v>4353</v>
      </c>
      <c r="C62" s="15" t="s">
        <v>47</v>
      </c>
      <c r="D62" s="15" t="s">
        <v>4354</v>
      </c>
      <c r="E62" s="37" t="s">
        <v>4355</v>
      </c>
      <c r="F62" s="24">
        <v>7.3</v>
      </c>
      <c r="G62" s="24">
        <v>7.3</v>
      </c>
      <c r="H62" s="33">
        <f t="shared" si="0"/>
        <v>342.881</v>
      </c>
      <c r="I62" s="33">
        <f t="shared" si="1"/>
        <v>5621</v>
      </c>
      <c r="J62" s="33">
        <f t="shared" si="2"/>
        <v>68.5762</v>
      </c>
      <c r="K62" s="15" t="s">
        <v>4356</v>
      </c>
      <c r="L62" s="25" t="s">
        <v>32</v>
      </c>
      <c r="M62" s="188"/>
      <c r="N62" s="37"/>
      <c r="O62" s="37"/>
      <c r="P62" s="37"/>
      <c r="Q62" s="46"/>
    </row>
    <row r="63" s="1" customFormat="1" ht="30" customHeight="1" spans="1:17">
      <c r="A63" s="37">
        <v>12</v>
      </c>
      <c r="B63" s="15" t="s">
        <v>4353</v>
      </c>
      <c r="C63" s="15" t="s">
        <v>47</v>
      </c>
      <c r="D63" s="15" t="s">
        <v>4354</v>
      </c>
      <c r="E63" s="37" t="s">
        <v>1352</v>
      </c>
      <c r="F63" s="24">
        <v>2.35</v>
      </c>
      <c r="G63" s="24">
        <v>2.35</v>
      </c>
      <c r="H63" s="33">
        <f t="shared" si="0"/>
        <v>110.3795</v>
      </c>
      <c r="I63" s="33">
        <f t="shared" si="1"/>
        <v>1809.5</v>
      </c>
      <c r="J63" s="33">
        <f t="shared" si="2"/>
        <v>22.0759</v>
      </c>
      <c r="K63" s="15" t="s">
        <v>4356</v>
      </c>
      <c r="L63" s="25" t="s">
        <v>32</v>
      </c>
      <c r="M63" s="49"/>
      <c r="N63" s="37"/>
      <c r="O63" s="37"/>
      <c r="P63" s="37"/>
      <c r="Q63" s="46"/>
    </row>
    <row r="64" s="1" customFormat="1" ht="30" customHeight="1" spans="1:17">
      <c r="A64" s="37">
        <v>12</v>
      </c>
      <c r="B64" s="15" t="s">
        <v>4353</v>
      </c>
      <c r="C64" s="15" t="s">
        <v>47</v>
      </c>
      <c r="D64" s="15" t="s">
        <v>4354</v>
      </c>
      <c r="E64" s="37" t="s">
        <v>1352</v>
      </c>
      <c r="F64" s="24">
        <v>2.35</v>
      </c>
      <c r="G64" s="24">
        <v>2.35</v>
      </c>
      <c r="H64" s="33">
        <f t="shared" si="0"/>
        <v>110.3795</v>
      </c>
      <c r="I64" s="33">
        <f t="shared" si="1"/>
        <v>1809.5</v>
      </c>
      <c r="J64" s="33">
        <f t="shared" si="2"/>
        <v>22.0759</v>
      </c>
      <c r="K64" s="15" t="s">
        <v>4356</v>
      </c>
      <c r="L64" s="25" t="s">
        <v>32</v>
      </c>
      <c r="M64" s="49"/>
      <c r="N64" s="37"/>
      <c r="O64" s="37"/>
      <c r="P64" s="37"/>
      <c r="Q64" s="46"/>
    </row>
    <row r="65" s="1" customFormat="1" ht="30" customHeight="1" spans="1:17">
      <c r="A65" s="37">
        <v>12</v>
      </c>
      <c r="B65" s="15" t="s">
        <v>4353</v>
      </c>
      <c r="C65" s="15" t="s">
        <v>47</v>
      </c>
      <c r="D65" s="15" t="s">
        <v>4354</v>
      </c>
      <c r="E65" s="37" t="s">
        <v>1295</v>
      </c>
      <c r="F65" s="24">
        <v>6.35</v>
      </c>
      <c r="G65" s="24">
        <v>6.35</v>
      </c>
      <c r="H65" s="33">
        <f t="shared" si="0"/>
        <v>298.2595</v>
      </c>
      <c r="I65" s="33">
        <f t="shared" si="1"/>
        <v>4889.5</v>
      </c>
      <c r="J65" s="33">
        <f t="shared" si="2"/>
        <v>59.6519</v>
      </c>
      <c r="K65" s="15" t="s">
        <v>4356</v>
      </c>
      <c r="L65" s="25" t="s">
        <v>32</v>
      </c>
      <c r="M65" s="49"/>
      <c r="N65" s="37"/>
      <c r="O65" s="37"/>
      <c r="P65" s="37"/>
      <c r="Q65" s="46"/>
    </row>
    <row r="66" s="1" customFormat="1" ht="30" customHeight="1" spans="1:17">
      <c r="A66" s="37">
        <v>12</v>
      </c>
      <c r="B66" s="15" t="s">
        <v>4353</v>
      </c>
      <c r="C66" s="15" t="s">
        <v>47</v>
      </c>
      <c r="D66" s="15" t="s">
        <v>4354</v>
      </c>
      <c r="E66" s="37" t="s">
        <v>1344</v>
      </c>
      <c r="F66" s="24">
        <v>11.65</v>
      </c>
      <c r="G66" s="24">
        <v>11.65</v>
      </c>
      <c r="H66" s="33">
        <f t="shared" si="0"/>
        <v>547.2005</v>
      </c>
      <c r="I66" s="33">
        <f t="shared" si="1"/>
        <v>8970.5</v>
      </c>
      <c r="J66" s="33">
        <f t="shared" si="2"/>
        <v>109.4401</v>
      </c>
      <c r="K66" s="15" t="s">
        <v>4356</v>
      </c>
      <c r="L66" s="25" t="s">
        <v>32</v>
      </c>
      <c r="M66" s="189"/>
      <c r="N66" s="37"/>
      <c r="O66" s="37"/>
      <c r="P66" s="37"/>
      <c r="Q66" s="46"/>
    </row>
    <row r="67" s="1" customFormat="1" ht="30" customHeight="1" spans="1:17">
      <c r="A67" s="187">
        <v>13</v>
      </c>
      <c r="B67" s="15" t="s">
        <v>4357</v>
      </c>
      <c r="C67" s="15" t="s">
        <v>4358</v>
      </c>
      <c r="D67" s="15" t="s">
        <v>4359</v>
      </c>
      <c r="E67" s="37" t="s">
        <v>37</v>
      </c>
      <c r="F67" s="24">
        <v>4.8</v>
      </c>
      <c r="G67" s="24">
        <v>4.8</v>
      </c>
      <c r="H67" s="33">
        <f t="shared" si="0"/>
        <v>225.456</v>
      </c>
      <c r="I67" s="33">
        <f t="shared" si="1"/>
        <v>3696</v>
      </c>
      <c r="J67" s="33">
        <f t="shared" si="2"/>
        <v>45.0912</v>
      </c>
      <c r="K67" s="15" t="s">
        <v>4360</v>
      </c>
      <c r="L67" s="25" t="s">
        <v>32</v>
      </c>
      <c r="M67" s="188"/>
      <c r="N67" s="37"/>
      <c r="O67" s="37"/>
      <c r="P67" s="37"/>
      <c r="Q67" s="46"/>
    </row>
    <row r="68" s="1" customFormat="1" ht="30" customHeight="1" spans="1:17">
      <c r="A68" s="37">
        <v>13</v>
      </c>
      <c r="B68" s="15" t="s">
        <v>4357</v>
      </c>
      <c r="C68" s="15" t="s">
        <v>4358</v>
      </c>
      <c r="D68" s="15" t="s">
        <v>4359</v>
      </c>
      <c r="E68" s="37" t="s">
        <v>1264</v>
      </c>
      <c r="F68" s="24">
        <v>2.12</v>
      </c>
      <c r="G68" s="24">
        <v>2.12</v>
      </c>
      <c r="H68" s="33">
        <f t="shared" si="0"/>
        <v>99.5764</v>
      </c>
      <c r="I68" s="33">
        <f t="shared" si="1"/>
        <v>1632.4</v>
      </c>
      <c r="J68" s="33">
        <f t="shared" si="2"/>
        <v>19.91528</v>
      </c>
      <c r="K68" s="15" t="s">
        <v>4360</v>
      </c>
      <c r="L68" s="25" t="s">
        <v>32</v>
      </c>
      <c r="M68" s="49"/>
      <c r="N68" s="37"/>
      <c r="O68" s="37"/>
      <c r="P68" s="37"/>
      <c r="Q68" s="46"/>
    </row>
    <row r="69" s="1" customFormat="1" ht="30" customHeight="1" spans="1:17">
      <c r="A69" s="37">
        <v>13</v>
      </c>
      <c r="B69" s="15" t="s">
        <v>4357</v>
      </c>
      <c r="C69" s="15" t="s">
        <v>4358</v>
      </c>
      <c r="D69" s="15" t="s">
        <v>4359</v>
      </c>
      <c r="E69" s="37" t="s">
        <v>1392</v>
      </c>
      <c r="F69" s="24">
        <v>3.8</v>
      </c>
      <c r="G69" s="24">
        <v>3.8</v>
      </c>
      <c r="H69" s="33">
        <f t="shared" si="0"/>
        <v>178.486</v>
      </c>
      <c r="I69" s="33">
        <f t="shared" si="1"/>
        <v>2926</v>
      </c>
      <c r="J69" s="33">
        <f t="shared" si="2"/>
        <v>35.6972</v>
      </c>
      <c r="K69" s="15" t="s">
        <v>4360</v>
      </c>
      <c r="L69" s="25" t="s">
        <v>32</v>
      </c>
      <c r="M69" s="49"/>
      <c r="N69" s="37"/>
      <c r="O69" s="37"/>
      <c r="P69" s="37"/>
      <c r="Q69" s="46"/>
    </row>
    <row r="70" s="1" customFormat="1" ht="30" customHeight="1" spans="1:17">
      <c r="A70" s="37">
        <v>13</v>
      </c>
      <c r="B70" s="15" t="s">
        <v>4357</v>
      </c>
      <c r="C70" s="15" t="s">
        <v>4358</v>
      </c>
      <c r="D70" s="15" t="s">
        <v>4359</v>
      </c>
      <c r="E70" s="37" t="s">
        <v>1344</v>
      </c>
      <c r="F70" s="24">
        <v>6.8</v>
      </c>
      <c r="G70" s="24">
        <v>6.8</v>
      </c>
      <c r="H70" s="33">
        <f t="shared" si="0"/>
        <v>319.396</v>
      </c>
      <c r="I70" s="33">
        <f t="shared" si="1"/>
        <v>5236</v>
      </c>
      <c r="J70" s="33">
        <f t="shared" si="2"/>
        <v>63.8792</v>
      </c>
      <c r="K70" s="15" t="s">
        <v>4360</v>
      </c>
      <c r="L70" s="25" t="s">
        <v>32</v>
      </c>
      <c r="M70" s="49"/>
      <c r="N70" s="37"/>
      <c r="O70" s="37"/>
      <c r="P70" s="37"/>
      <c r="Q70" s="46"/>
    </row>
    <row r="71" s="1" customFormat="1" ht="30" customHeight="1" spans="1:17">
      <c r="A71" s="37">
        <v>13</v>
      </c>
      <c r="B71" s="15" t="s">
        <v>4357</v>
      </c>
      <c r="C71" s="15" t="s">
        <v>4358</v>
      </c>
      <c r="D71" s="15" t="s">
        <v>4359</v>
      </c>
      <c r="E71" s="37" t="s">
        <v>1267</v>
      </c>
      <c r="F71" s="24">
        <v>12.48</v>
      </c>
      <c r="G71" s="24">
        <v>12.48</v>
      </c>
      <c r="H71" s="33">
        <f t="shared" si="0"/>
        <v>586.1856</v>
      </c>
      <c r="I71" s="33">
        <f t="shared" si="1"/>
        <v>9609.6</v>
      </c>
      <c r="J71" s="33">
        <f t="shared" si="2"/>
        <v>117.23712</v>
      </c>
      <c r="K71" s="15" t="s">
        <v>4360</v>
      </c>
      <c r="L71" s="25" t="s">
        <v>32</v>
      </c>
      <c r="M71" s="189"/>
      <c r="N71" s="37"/>
      <c r="O71" s="37"/>
      <c r="P71" s="37"/>
      <c r="Q71" s="46"/>
    </row>
    <row r="72" s="1" customFormat="1" ht="30" customHeight="1" spans="1:17">
      <c r="A72" s="187">
        <v>14</v>
      </c>
      <c r="B72" s="15" t="s">
        <v>4361</v>
      </c>
      <c r="C72" s="15" t="s">
        <v>150</v>
      </c>
      <c r="D72" s="15" t="s">
        <v>4362</v>
      </c>
      <c r="E72" s="37" t="s">
        <v>37</v>
      </c>
      <c r="F72" s="24">
        <v>2.5</v>
      </c>
      <c r="G72" s="24">
        <v>2.5</v>
      </c>
      <c r="H72" s="33">
        <f t="shared" ref="H72:H135" si="3">G72*46.97</f>
        <v>117.425</v>
      </c>
      <c r="I72" s="33">
        <f t="shared" ref="I72:I135" si="4">G72*770</f>
        <v>1925</v>
      </c>
      <c r="J72" s="33">
        <f t="shared" ref="J72:J135" si="5">H72*20%</f>
        <v>23.485</v>
      </c>
      <c r="K72" s="15" t="s">
        <v>4363</v>
      </c>
      <c r="L72" s="25" t="s">
        <v>32</v>
      </c>
      <c r="M72" s="188"/>
      <c r="N72" s="37"/>
      <c r="O72" s="37"/>
      <c r="P72" s="37"/>
      <c r="Q72" s="46"/>
    </row>
    <row r="73" s="1" customFormat="1" ht="30" customHeight="1" spans="1:17">
      <c r="A73" s="37">
        <v>14</v>
      </c>
      <c r="B73" s="15" t="s">
        <v>4361</v>
      </c>
      <c r="C73" s="15" t="s">
        <v>150</v>
      </c>
      <c r="D73" s="15" t="s">
        <v>4362</v>
      </c>
      <c r="E73" s="37" t="s">
        <v>4364</v>
      </c>
      <c r="F73" s="24">
        <v>7.23</v>
      </c>
      <c r="G73" s="24">
        <v>7.23</v>
      </c>
      <c r="H73" s="33">
        <f t="shared" si="3"/>
        <v>339.5931</v>
      </c>
      <c r="I73" s="33">
        <f t="shared" si="4"/>
        <v>5567.1</v>
      </c>
      <c r="J73" s="33">
        <f t="shared" si="5"/>
        <v>67.91862</v>
      </c>
      <c r="K73" s="15" t="s">
        <v>4363</v>
      </c>
      <c r="L73" s="25" t="s">
        <v>32</v>
      </c>
      <c r="M73" s="49"/>
      <c r="N73" s="37"/>
      <c r="O73" s="37"/>
      <c r="P73" s="37"/>
      <c r="Q73" s="46"/>
    </row>
    <row r="74" s="1" customFormat="1" ht="30" customHeight="1" spans="1:17">
      <c r="A74" s="37">
        <v>14</v>
      </c>
      <c r="B74" s="15" t="s">
        <v>4361</v>
      </c>
      <c r="C74" s="15" t="s">
        <v>150</v>
      </c>
      <c r="D74" s="15" t="s">
        <v>4362</v>
      </c>
      <c r="E74" s="37" t="s">
        <v>2440</v>
      </c>
      <c r="F74" s="24">
        <v>2.3</v>
      </c>
      <c r="G74" s="24">
        <v>2.3</v>
      </c>
      <c r="H74" s="33">
        <f t="shared" si="3"/>
        <v>108.031</v>
      </c>
      <c r="I74" s="33">
        <f t="shared" si="4"/>
        <v>1771</v>
      </c>
      <c r="J74" s="33">
        <f t="shared" si="5"/>
        <v>21.6062</v>
      </c>
      <c r="K74" s="15" t="s">
        <v>4363</v>
      </c>
      <c r="L74" s="25" t="s">
        <v>32</v>
      </c>
      <c r="M74" s="49"/>
      <c r="N74" s="37"/>
      <c r="O74" s="37"/>
      <c r="P74" s="37"/>
      <c r="Q74" s="46"/>
    </row>
    <row r="75" s="1" customFormat="1" ht="30" customHeight="1" spans="1:17">
      <c r="A75" s="37">
        <v>14</v>
      </c>
      <c r="B75" s="15" t="s">
        <v>4361</v>
      </c>
      <c r="C75" s="15" t="s">
        <v>150</v>
      </c>
      <c r="D75" s="15" t="s">
        <v>4362</v>
      </c>
      <c r="E75" s="37" t="s">
        <v>1136</v>
      </c>
      <c r="F75" s="24">
        <v>8.9</v>
      </c>
      <c r="G75" s="24">
        <v>8.9</v>
      </c>
      <c r="H75" s="33">
        <f t="shared" si="3"/>
        <v>418.033</v>
      </c>
      <c r="I75" s="33">
        <f t="shared" si="4"/>
        <v>6853</v>
      </c>
      <c r="J75" s="33">
        <f t="shared" si="5"/>
        <v>83.6066</v>
      </c>
      <c r="K75" s="15" t="s">
        <v>4363</v>
      </c>
      <c r="L75" s="25" t="s">
        <v>32</v>
      </c>
      <c r="M75" s="49"/>
      <c r="N75" s="37"/>
      <c r="O75" s="37"/>
      <c r="P75" s="37"/>
      <c r="Q75" s="46"/>
    </row>
    <row r="76" s="1" customFormat="1" ht="30" customHeight="1" spans="1:17">
      <c r="A76" s="37">
        <v>14</v>
      </c>
      <c r="B76" s="15" t="s">
        <v>4361</v>
      </c>
      <c r="C76" s="15" t="s">
        <v>150</v>
      </c>
      <c r="D76" s="15" t="s">
        <v>4362</v>
      </c>
      <c r="E76" s="37" t="s">
        <v>1344</v>
      </c>
      <c r="F76" s="24">
        <v>9.07</v>
      </c>
      <c r="G76" s="24">
        <v>9.07</v>
      </c>
      <c r="H76" s="33">
        <f t="shared" si="3"/>
        <v>426.0179</v>
      </c>
      <c r="I76" s="33">
        <f t="shared" si="4"/>
        <v>6983.9</v>
      </c>
      <c r="J76" s="33">
        <f t="shared" si="5"/>
        <v>85.20358</v>
      </c>
      <c r="K76" s="15" t="s">
        <v>4363</v>
      </c>
      <c r="L76" s="25" t="s">
        <v>32</v>
      </c>
      <c r="M76" s="189"/>
      <c r="N76" s="37"/>
      <c r="O76" s="37"/>
      <c r="P76" s="37"/>
      <c r="Q76" s="46"/>
    </row>
    <row r="77" s="1" customFormat="1" ht="30" customHeight="1" spans="1:17">
      <c r="A77" s="187">
        <v>15</v>
      </c>
      <c r="B77" s="15" t="s">
        <v>4365</v>
      </c>
      <c r="C77" s="15" t="s">
        <v>95</v>
      </c>
      <c r="D77" s="15" t="s">
        <v>4366</v>
      </c>
      <c r="E77" s="37" t="s">
        <v>37</v>
      </c>
      <c r="F77" s="24">
        <v>1.87</v>
      </c>
      <c r="G77" s="24">
        <v>1.87</v>
      </c>
      <c r="H77" s="33">
        <f t="shared" si="3"/>
        <v>87.8339</v>
      </c>
      <c r="I77" s="33">
        <f t="shared" si="4"/>
        <v>1439.9</v>
      </c>
      <c r="J77" s="33">
        <f t="shared" si="5"/>
        <v>17.56678</v>
      </c>
      <c r="K77" s="15" t="s">
        <v>4367</v>
      </c>
      <c r="L77" s="25" t="s">
        <v>32</v>
      </c>
      <c r="M77" s="188"/>
      <c r="N77" s="37"/>
      <c r="O77" s="37"/>
      <c r="P77" s="37"/>
      <c r="Q77" s="46"/>
    </row>
    <row r="78" s="1" customFormat="1" ht="30" customHeight="1" spans="1:17">
      <c r="A78" s="37">
        <v>15</v>
      </c>
      <c r="B78" s="15" t="s">
        <v>4365</v>
      </c>
      <c r="C78" s="15" t="s">
        <v>95</v>
      </c>
      <c r="D78" s="15" t="s">
        <v>4366</v>
      </c>
      <c r="E78" s="37" t="s">
        <v>495</v>
      </c>
      <c r="F78" s="24">
        <v>12.1</v>
      </c>
      <c r="G78" s="24">
        <v>12.1</v>
      </c>
      <c r="H78" s="33">
        <f t="shared" si="3"/>
        <v>568.337</v>
      </c>
      <c r="I78" s="33">
        <f t="shared" si="4"/>
        <v>9317</v>
      </c>
      <c r="J78" s="33">
        <f t="shared" si="5"/>
        <v>113.6674</v>
      </c>
      <c r="K78" s="15" t="s">
        <v>4367</v>
      </c>
      <c r="L78" s="25" t="s">
        <v>32</v>
      </c>
      <c r="M78" s="49"/>
      <c r="N78" s="37"/>
      <c r="O78" s="37"/>
      <c r="P78" s="37"/>
      <c r="Q78" s="46"/>
    </row>
    <row r="79" s="1" customFormat="1" ht="30" customHeight="1" spans="1:17">
      <c r="A79" s="37">
        <v>15</v>
      </c>
      <c r="B79" s="15" t="s">
        <v>4365</v>
      </c>
      <c r="C79" s="15" t="s">
        <v>95</v>
      </c>
      <c r="D79" s="15" t="s">
        <v>4366</v>
      </c>
      <c r="E79" s="37" t="s">
        <v>4368</v>
      </c>
      <c r="F79" s="24">
        <v>10.58</v>
      </c>
      <c r="G79" s="24">
        <v>10.58</v>
      </c>
      <c r="H79" s="33">
        <f t="shared" si="3"/>
        <v>496.9426</v>
      </c>
      <c r="I79" s="33">
        <f t="shared" si="4"/>
        <v>8146.6</v>
      </c>
      <c r="J79" s="33">
        <f t="shared" si="5"/>
        <v>99.38852</v>
      </c>
      <c r="K79" s="15" t="s">
        <v>4367</v>
      </c>
      <c r="L79" s="25" t="s">
        <v>32</v>
      </c>
      <c r="M79" s="49"/>
      <c r="N79" s="37"/>
      <c r="O79" s="37"/>
      <c r="P79" s="37"/>
      <c r="Q79" s="46"/>
    </row>
    <row r="80" s="1" customFormat="1" ht="30" customHeight="1" spans="1:17">
      <c r="A80" s="37">
        <v>15</v>
      </c>
      <c r="B80" s="15" t="s">
        <v>4365</v>
      </c>
      <c r="C80" s="15" t="s">
        <v>95</v>
      </c>
      <c r="D80" s="15" t="s">
        <v>4366</v>
      </c>
      <c r="E80" s="37" t="s">
        <v>1316</v>
      </c>
      <c r="F80" s="24">
        <v>6.42</v>
      </c>
      <c r="G80" s="24">
        <v>6.42</v>
      </c>
      <c r="H80" s="33">
        <f t="shared" si="3"/>
        <v>301.5474</v>
      </c>
      <c r="I80" s="33">
        <f t="shared" si="4"/>
        <v>4943.4</v>
      </c>
      <c r="J80" s="33">
        <f t="shared" si="5"/>
        <v>60.30948</v>
      </c>
      <c r="K80" s="15" t="s">
        <v>4367</v>
      </c>
      <c r="L80" s="25" t="s">
        <v>32</v>
      </c>
      <c r="M80" s="49"/>
      <c r="N80" s="37"/>
      <c r="O80" s="37"/>
      <c r="P80" s="37"/>
      <c r="Q80" s="46"/>
    </row>
    <row r="81" s="1" customFormat="1" ht="30" customHeight="1" spans="1:17">
      <c r="A81" s="37">
        <v>15</v>
      </c>
      <c r="B81" s="15" t="s">
        <v>4365</v>
      </c>
      <c r="C81" s="15" t="s">
        <v>95</v>
      </c>
      <c r="D81" s="15" t="s">
        <v>4366</v>
      </c>
      <c r="E81" s="37" t="s">
        <v>1208</v>
      </c>
      <c r="F81" s="24">
        <v>9.03</v>
      </c>
      <c r="G81" s="24">
        <v>9.03</v>
      </c>
      <c r="H81" s="33">
        <f t="shared" si="3"/>
        <v>424.1391</v>
      </c>
      <c r="I81" s="33">
        <f t="shared" si="4"/>
        <v>6953.1</v>
      </c>
      <c r="J81" s="33">
        <f t="shared" si="5"/>
        <v>84.82782</v>
      </c>
      <c r="K81" s="15" t="s">
        <v>4367</v>
      </c>
      <c r="L81" s="25" t="s">
        <v>32</v>
      </c>
      <c r="M81" s="189"/>
      <c r="N81" s="37"/>
      <c r="O81" s="37"/>
      <c r="P81" s="37"/>
      <c r="Q81" s="46"/>
    </row>
    <row r="82" s="1" customFormat="1" ht="30" customHeight="1" spans="1:17">
      <c r="A82" s="187">
        <v>16</v>
      </c>
      <c r="B82" s="15" t="s">
        <v>4369</v>
      </c>
      <c r="C82" s="15" t="s">
        <v>4370</v>
      </c>
      <c r="D82" s="15" t="s">
        <v>4371</v>
      </c>
      <c r="E82" s="37" t="s">
        <v>37</v>
      </c>
      <c r="F82" s="24">
        <v>0.4</v>
      </c>
      <c r="G82" s="24">
        <v>0.4</v>
      </c>
      <c r="H82" s="33">
        <f t="shared" si="3"/>
        <v>18.788</v>
      </c>
      <c r="I82" s="33">
        <f t="shared" si="4"/>
        <v>308</v>
      </c>
      <c r="J82" s="33">
        <f t="shared" si="5"/>
        <v>3.7576</v>
      </c>
      <c r="K82" s="15" t="s">
        <v>4372</v>
      </c>
      <c r="L82" s="25" t="s">
        <v>32</v>
      </c>
      <c r="M82" s="188"/>
      <c r="N82" s="37"/>
      <c r="O82" s="37"/>
      <c r="P82" s="37"/>
      <c r="Q82" s="46"/>
    </row>
    <row r="83" s="1" customFormat="1" ht="30" customHeight="1" spans="1:17">
      <c r="A83" s="37">
        <v>16</v>
      </c>
      <c r="B83" s="15" t="s">
        <v>4369</v>
      </c>
      <c r="C83" s="15" t="s">
        <v>4370</v>
      </c>
      <c r="D83" s="15" t="s">
        <v>4371</v>
      </c>
      <c r="E83" s="37" t="s">
        <v>1352</v>
      </c>
      <c r="F83" s="24">
        <v>12.15</v>
      </c>
      <c r="G83" s="24">
        <v>12.15</v>
      </c>
      <c r="H83" s="33">
        <f t="shared" si="3"/>
        <v>570.6855</v>
      </c>
      <c r="I83" s="33">
        <f t="shared" si="4"/>
        <v>9355.5</v>
      </c>
      <c r="J83" s="33">
        <f t="shared" si="5"/>
        <v>114.1371</v>
      </c>
      <c r="K83" s="15" t="s">
        <v>4372</v>
      </c>
      <c r="L83" s="25" t="s">
        <v>32</v>
      </c>
      <c r="M83" s="49"/>
      <c r="N83" s="37"/>
      <c r="O83" s="37"/>
      <c r="P83" s="37"/>
      <c r="Q83" s="46"/>
    </row>
    <row r="84" s="1" customFormat="1" ht="30" customHeight="1" spans="1:17">
      <c r="A84" s="37">
        <v>16</v>
      </c>
      <c r="B84" s="15" t="s">
        <v>4369</v>
      </c>
      <c r="C84" s="15" t="s">
        <v>4370</v>
      </c>
      <c r="D84" s="15" t="s">
        <v>4371</v>
      </c>
      <c r="E84" s="37" t="s">
        <v>1301</v>
      </c>
      <c r="F84" s="24">
        <v>3.6</v>
      </c>
      <c r="G84" s="24">
        <v>3.6</v>
      </c>
      <c r="H84" s="33">
        <f t="shared" si="3"/>
        <v>169.092</v>
      </c>
      <c r="I84" s="33">
        <f t="shared" si="4"/>
        <v>2772</v>
      </c>
      <c r="J84" s="33">
        <f t="shared" si="5"/>
        <v>33.8184</v>
      </c>
      <c r="K84" s="15" t="s">
        <v>4372</v>
      </c>
      <c r="L84" s="25" t="s">
        <v>32</v>
      </c>
      <c r="M84" s="49"/>
      <c r="N84" s="37"/>
      <c r="O84" s="37"/>
      <c r="P84" s="37"/>
      <c r="Q84" s="46"/>
    </row>
    <row r="85" s="1" customFormat="1" ht="30" customHeight="1" spans="1:17">
      <c r="A85" s="37">
        <v>16</v>
      </c>
      <c r="B85" s="15" t="s">
        <v>4369</v>
      </c>
      <c r="C85" s="15" t="s">
        <v>4370</v>
      </c>
      <c r="D85" s="15" t="s">
        <v>4371</v>
      </c>
      <c r="E85" s="37" t="s">
        <v>4373</v>
      </c>
      <c r="F85" s="24">
        <v>4.5</v>
      </c>
      <c r="G85" s="24">
        <v>4.5</v>
      </c>
      <c r="H85" s="33">
        <f t="shared" si="3"/>
        <v>211.365</v>
      </c>
      <c r="I85" s="33">
        <f t="shared" si="4"/>
        <v>3465</v>
      </c>
      <c r="J85" s="33">
        <f t="shared" si="5"/>
        <v>42.273</v>
      </c>
      <c r="K85" s="15" t="s">
        <v>4372</v>
      </c>
      <c r="L85" s="25" t="s">
        <v>32</v>
      </c>
      <c r="M85" s="49"/>
      <c r="N85" s="37"/>
      <c r="O85" s="37"/>
      <c r="P85" s="37"/>
      <c r="Q85" s="46"/>
    </row>
    <row r="86" s="1" customFormat="1" ht="30" customHeight="1" spans="1:17">
      <c r="A86" s="37">
        <v>16</v>
      </c>
      <c r="B86" s="15" t="s">
        <v>4369</v>
      </c>
      <c r="C86" s="15" t="s">
        <v>4370</v>
      </c>
      <c r="D86" s="15" t="s">
        <v>4371</v>
      </c>
      <c r="E86" s="37" t="s">
        <v>1367</v>
      </c>
      <c r="F86" s="24">
        <v>9.35</v>
      </c>
      <c r="G86" s="24">
        <v>9.35</v>
      </c>
      <c r="H86" s="33">
        <f t="shared" si="3"/>
        <v>439.1695</v>
      </c>
      <c r="I86" s="33">
        <f t="shared" si="4"/>
        <v>7199.5</v>
      </c>
      <c r="J86" s="33">
        <f t="shared" si="5"/>
        <v>87.8339</v>
      </c>
      <c r="K86" s="15" t="s">
        <v>4372</v>
      </c>
      <c r="L86" s="25" t="s">
        <v>32</v>
      </c>
      <c r="M86" s="189"/>
      <c r="N86" s="37"/>
      <c r="O86" s="37"/>
      <c r="P86" s="37"/>
      <c r="Q86" s="46"/>
    </row>
    <row r="87" s="1" customFormat="1" ht="30" customHeight="1" spans="1:17">
      <c r="A87" s="187">
        <v>17</v>
      </c>
      <c r="B87" s="15" t="s">
        <v>4374</v>
      </c>
      <c r="C87" s="15" t="s">
        <v>110</v>
      </c>
      <c r="D87" s="15" t="s">
        <v>4375</v>
      </c>
      <c r="E87" s="37" t="s">
        <v>1267</v>
      </c>
      <c r="F87" s="24">
        <v>10.56</v>
      </c>
      <c r="G87" s="24">
        <v>10.56</v>
      </c>
      <c r="H87" s="33">
        <f t="shared" si="3"/>
        <v>496.0032</v>
      </c>
      <c r="I87" s="33">
        <f t="shared" si="4"/>
        <v>8131.2</v>
      </c>
      <c r="J87" s="33">
        <f t="shared" si="5"/>
        <v>99.20064</v>
      </c>
      <c r="K87" s="15" t="s">
        <v>4376</v>
      </c>
      <c r="L87" s="25" t="s">
        <v>32</v>
      </c>
      <c r="M87" s="188"/>
      <c r="N87" s="37"/>
      <c r="O87" s="37"/>
      <c r="P87" s="37"/>
      <c r="Q87" s="46"/>
    </row>
    <row r="88" s="1" customFormat="1" ht="30" customHeight="1" spans="1:17">
      <c r="A88" s="37">
        <v>17</v>
      </c>
      <c r="B88" s="15" t="s">
        <v>4374</v>
      </c>
      <c r="C88" s="15" t="s">
        <v>110</v>
      </c>
      <c r="D88" s="15" t="s">
        <v>4375</v>
      </c>
      <c r="E88" s="37" t="s">
        <v>1352</v>
      </c>
      <c r="F88" s="24">
        <v>2.15</v>
      </c>
      <c r="G88" s="24">
        <v>2.15</v>
      </c>
      <c r="H88" s="33">
        <f t="shared" si="3"/>
        <v>100.9855</v>
      </c>
      <c r="I88" s="33">
        <f t="shared" si="4"/>
        <v>1655.5</v>
      </c>
      <c r="J88" s="33">
        <f t="shared" si="5"/>
        <v>20.1971</v>
      </c>
      <c r="K88" s="15" t="s">
        <v>4376</v>
      </c>
      <c r="L88" s="25" t="s">
        <v>32</v>
      </c>
      <c r="M88" s="49"/>
      <c r="N88" s="37"/>
      <c r="O88" s="37"/>
      <c r="P88" s="37"/>
      <c r="Q88" s="46"/>
    </row>
    <row r="89" s="1" customFormat="1" ht="30" customHeight="1" spans="1:17">
      <c r="A89" s="37">
        <v>17</v>
      </c>
      <c r="B89" s="15" t="s">
        <v>4374</v>
      </c>
      <c r="C89" s="15" t="s">
        <v>110</v>
      </c>
      <c r="D89" s="15" t="s">
        <v>4375</v>
      </c>
      <c r="E89" s="37" t="s">
        <v>4377</v>
      </c>
      <c r="F89" s="24">
        <v>5.19</v>
      </c>
      <c r="G89" s="24">
        <v>5.19</v>
      </c>
      <c r="H89" s="33">
        <f t="shared" si="3"/>
        <v>243.7743</v>
      </c>
      <c r="I89" s="33">
        <f t="shared" si="4"/>
        <v>3996.3</v>
      </c>
      <c r="J89" s="33">
        <f t="shared" si="5"/>
        <v>48.75486</v>
      </c>
      <c r="K89" s="15" t="s">
        <v>4376</v>
      </c>
      <c r="L89" s="25" t="s">
        <v>32</v>
      </c>
      <c r="M89" s="49"/>
      <c r="N89" s="37"/>
      <c r="O89" s="37"/>
      <c r="P89" s="37"/>
      <c r="Q89" s="46"/>
    </row>
    <row r="90" s="1" customFormat="1" ht="30" customHeight="1" spans="1:17">
      <c r="A90" s="37">
        <v>17</v>
      </c>
      <c r="B90" s="15" t="s">
        <v>4374</v>
      </c>
      <c r="C90" s="15" t="s">
        <v>110</v>
      </c>
      <c r="D90" s="15" t="s">
        <v>4375</v>
      </c>
      <c r="E90" s="37" t="s">
        <v>1266</v>
      </c>
      <c r="F90" s="24">
        <v>7.9</v>
      </c>
      <c r="G90" s="24">
        <v>7.9</v>
      </c>
      <c r="H90" s="33">
        <f t="shared" si="3"/>
        <v>371.063</v>
      </c>
      <c r="I90" s="33">
        <f t="shared" si="4"/>
        <v>6083</v>
      </c>
      <c r="J90" s="33">
        <f t="shared" si="5"/>
        <v>74.2126</v>
      </c>
      <c r="K90" s="15" t="s">
        <v>4376</v>
      </c>
      <c r="L90" s="25" t="s">
        <v>32</v>
      </c>
      <c r="M90" s="49"/>
      <c r="N90" s="37"/>
      <c r="O90" s="37"/>
      <c r="P90" s="37"/>
      <c r="Q90" s="46"/>
    </row>
    <row r="91" s="1" customFormat="1" ht="30" customHeight="1" spans="1:17">
      <c r="A91" s="37">
        <v>17</v>
      </c>
      <c r="B91" s="15" t="s">
        <v>4374</v>
      </c>
      <c r="C91" s="15" t="s">
        <v>110</v>
      </c>
      <c r="D91" s="15" t="s">
        <v>4375</v>
      </c>
      <c r="E91" s="37" t="s">
        <v>494</v>
      </c>
      <c r="F91" s="24">
        <v>9.2</v>
      </c>
      <c r="G91" s="24">
        <v>9.2</v>
      </c>
      <c r="H91" s="33">
        <f t="shared" si="3"/>
        <v>432.124</v>
      </c>
      <c r="I91" s="33">
        <f t="shared" si="4"/>
        <v>7084</v>
      </c>
      <c r="J91" s="33">
        <f t="shared" si="5"/>
        <v>86.4248</v>
      </c>
      <c r="K91" s="15" t="s">
        <v>4376</v>
      </c>
      <c r="L91" s="25" t="s">
        <v>32</v>
      </c>
      <c r="M91" s="189"/>
      <c r="N91" s="37"/>
      <c r="O91" s="37"/>
      <c r="P91" s="37"/>
      <c r="Q91" s="46"/>
    </row>
    <row r="92" s="1" customFormat="1" ht="30" customHeight="1" spans="1:17">
      <c r="A92" s="187">
        <v>18</v>
      </c>
      <c r="B92" s="15" t="s">
        <v>4378</v>
      </c>
      <c r="C92" s="15" t="s">
        <v>4379</v>
      </c>
      <c r="D92" s="15" t="s">
        <v>4380</v>
      </c>
      <c r="E92" s="37" t="s">
        <v>1264</v>
      </c>
      <c r="F92" s="24">
        <v>1.92</v>
      </c>
      <c r="G92" s="24">
        <v>1.92</v>
      </c>
      <c r="H92" s="33">
        <f t="shared" si="3"/>
        <v>90.1824</v>
      </c>
      <c r="I92" s="33">
        <f t="shared" si="4"/>
        <v>1478.4</v>
      </c>
      <c r="J92" s="33">
        <f t="shared" si="5"/>
        <v>18.03648</v>
      </c>
      <c r="K92" s="15" t="s">
        <v>4381</v>
      </c>
      <c r="L92" s="25" t="s">
        <v>32</v>
      </c>
      <c r="M92" s="188"/>
      <c r="N92" s="37"/>
      <c r="O92" s="37"/>
      <c r="P92" s="37"/>
      <c r="Q92" s="46"/>
    </row>
    <row r="93" s="1" customFormat="1" ht="30" customHeight="1" spans="1:17">
      <c r="A93" s="37">
        <v>18</v>
      </c>
      <c r="B93" s="15" t="s">
        <v>4378</v>
      </c>
      <c r="C93" s="15" t="s">
        <v>4379</v>
      </c>
      <c r="D93" s="15" t="s">
        <v>4380</v>
      </c>
      <c r="E93" s="37" t="s">
        <v>578</v>
      </c>
      <c r="F93" s="24">
        <v>3.6</v>
      </c>
      <c r="G93" s="24">
        <v>3.6</v>
      </c>
      <c r="H93" s="33">
        <f t="shared" si="3"/>
        <v>169.092</v>
      </c>
      <c r="I93" s="33">
        <f t="shared" si="4"/>
        <v>2772</v>
      </c>
      <c r="J93" s="33">
        <f t="shared" si="5"/>
        <v>33.8184</v>
      </c>
      <c r="K93" s="15" t="s">
        <v>4381</v>
      </c>
      <c r="L93" s="25" t="s">
        <v>32</v>
      </c>
      <c r="M93" s="49"/>
      <c r="N93" s="37"/>
      <c r="O93" s="37"/>
      <c r="P93" s="37"/>
      <c r="Q93" s="46"/>
    </row>
    <row r="94" s="1" customFormat="1" ht="30" customHeight="1" spans="1:17">
      <c r="A94" s="37">
        <v>18</v>
      </c>
      <c r="B94" s="15" t="s">
        <v>4378</v>
      </c>
      <c r="C94" s="15" t="s">
        <v>4379</v>
      </c>
      <c r="D94" s="15" t="s">
        <v>4380</v>
      </c>
      <c r="E94" s="37" t="s">
        <v>1342</v>
      </c>
      <c r="F94" s="24">
        <v>4.3</v>
      </c>
      <c r="G94" s="24">
        <v>4.3</v>
      </c>
      <c r="H94" s="33">
        <f t="shared" si="3"/>
        <v>201.971</v>
      </c>
      <c r="I94" s="33">
        <f t="shared" si="4"/>
        <v>3311</v>
      </c>
      <c r="J94" s="33">
        <f t="shared" si="5"/>
        <v>40.3942</v>
      </c>
      <c r="K94" s="15" t="s">
        <v>4381</v>
      </c>
      <c r="L94" s="25" t="s">
        <v>32</v>
      </c>
      <c r="M94" s="49"/>
      <c r="N94" s="37"/>
      <c r="O94" s="37"/>
      <c r="P94" s="37"/>
      <c r="Q94" s="46"/>
    </row>
    <row r="95" s="1" customFormat="1" ht="30" customHeight="1" spans="1:17">
      <c r="A95" s="37">
        <v>18</v>
      </c>
      <c r="B95" s="15" t="s">
        <v>4378</v>
      </c>
      <c r="C95" s="15" t="s">
        <v>4379</v>
      </c>
      <c r="D95" s="15" t="s">
        <v>4380</v>
      </c>
      <c r="E95" s="37" t="s">
        <v>1266</v>
      </c>
      <c r="F95" s="24">
        <v>6.3</v>
      </c>
      <c r="G95" s="24">
        <v>6.3</v>
      </c>
      <c r="H95" s="33">
        <f t="shared" si="3"/>
        <v>295.911</v>
      </c>
      <c r="I95" s="33">
        <f t="shared" si="4"/>
        <v>4851</v>
      </c>
      <c r="J95" s="33">
        <f t="shared" si="5"/>
        <v>59.1822</v>
      </c>
      <c r="K95" s="15" t="s">
        <v>4381</v>
      </c>
      <c r="L95" s="25" t="s">
        <v>32</v>
      </c>
      <c r="M95" s="49"/>
      <c r="N95" s="37"/>
      <c r="O95" s="37"/>
      <c r="P95" s="37"/>
      <c r="Q95" s="46"/>
    </row>
    <row r="96" s="1" customFormat="1" ht="30" customHeight="1" spans="1:17">
      <c r="A96" s="37">
        <v>18</v>
      </c>
      <c r="B96" s="15" t="s">
        <v>4378</v>
      </c>
      <c r="C96" s="15" t="s">
        <v>4379</v>
      </c>
      <c r="D96" s="15" t="s">
        <v>4380</v>
      </c>
      <c r="E96" s="37" t="s">
        <v>494</v>
      </c>
      <c r="F96" s="24">
        <v>13.88</v>
      </c>
      <c r="G96" s="24">
        <v>13.88</v>
      </c>
      <c r="H96" s="33">
        <f t="shared" si="3"/>
        <v>651.9436</v>
      </c>
      <c r="I96" s="33">
        <f t="shared" si="4"/>
        <v>10687.6</v>
      </c>
      <c r="J96" s="33">
        <f t="shared" si="5"/>
        <v>130.38872</v>
      </c>
      <c r="K96" s="15" t="s">
        <v>4381</v>
      </c>
      <c r="L96" s="25" t="s">
        <v>32</v>
      </c>
      <c r="M96" s="189"/>
      <c r="N96" s="37"/>
      <c r="O96" s="37"/>
      <c r="P96" s="37"/>
      <c r="Q96" s="46"/>
    </row>
    <row r="97" s="1" customFormat="1" ht="30" customHeight="1" spans="1:17">
      <c r="A97" s="187">
        <v>19</v>
      </c>
      <c r="B97" s="15" t="s">
        <v>4382</v>
      </c>
      <c r="C97" s="15" t="s">
        <v>198</v>
      </c>
      <c r="D97" s="15" t="s">
        <v>4383</v>
      </c>
      <c r="E97" s="37" t="s">
        <v>37</v>
      </c>
      <c r="F97" s="24">
        <v>2.6</v>
      </c>
      <c r="G97" s="24">
        <v>2.6</v>
      </c>
      <c r="H97" s="33">
        <f t="shared" si="3"/>
        <v>122.122</v>
      </c>
      <c r="I97" s="33">
        <f t="shared" si="4"/>
        <v>2002</v>
      </c>
      <c r="J97" s="33">
        <f t="shared" si="5"/>
        <v>24.4244</v>
      </c>
      <c r="K97" s="15" t="s">
        <v>4384</v>
      </c>
      <c r="L97" s="25" t="s">
        <v>32</v>
      </c>
      <c r="M97" s="188"/>
      <c r="N97" s="37"/>
      <c r="O97" s="37"/>
      <c r="P97" s="37"/>
      <c r="Q97" s="46"/>
    </row>
    <row r="98" s="1" customFormat="1" ht="30" customHeight="1" spans="1:17">
      <c r="A98" s="37">
        <v>19</v>
      </c>
      <c r="B98" s="15" t="s">
        <v>4382</v>
      </c>
      <c r="C98" s="15" t="s">
        <v>198</v>
      </c>
      <c r="D98" s="15" t="s">
        <v>4383</v>
      </c>
      <c r="E98" s="37" t="s">
        <v>36</v>
      </c>
      <c r="F98" s="24">
        <v>11.15</v>
      </c>
      <c r="G98" s="24">
        <v>11.15</v>
      </c>
      <c r="H98" s="33">
        <f t="shared" si="3"/>
        <v>523.7155</v>
      </c>
      <c r="I98" s="33">
        <f t="shared" si="4"/>
        <v>8585.5</v>
      </c>
      <c r="J98" s="33">
        <f t="shared" si="5"/>
        <v>104.7431</v>
      </c>
      <c r="K98" s="15" t="s">
        <v>4384</v>
      </c>
      <c r="L98" s="25" t="s">
        <v>32</v>
      </c>
      <c r="M98" s="49"/>
      <c r="N98" s="37"/>
      <c r="O98" s="37"/>
      <c r="P98" s="37"/>
      <c r="Q98" s="46"/>
    </row>
    <row r="99" s="1" customFormat="1" ht="30" customHeight="1" spans="1:17">
      <c r="A99" s="37">
        <v>19</v>
      </c>
      <c r="B99" s="15" t="s">
        <v>4382</v>
      </c>
      <c r="C99" s="15" t="s">
        <v>198</v>
      </c>
      <c r="D99" s="15" t="s">
        <v>4383</v>
      </c>
      <c r="E99" s="37" t="s">
        <v>1266</v>
      </c>
      <c r="F99" s="24">
        <v>3.82</v>
      </c>
      <c r="G99" s="24">
        <v>3.82</v>
      </c>
      <c r="H99" s="33">
        <f t="shared" si="3"/>
        <v>179.4254</v>
      </c>
      <c r="I99" s="33">
        <f t="shared" si="4"/>
        <v>2941.4</v>
      </c>
      <c r="J99" s="33">
        <f t="shared" si="5"/>
        <v>35.88508</v>
      </c>
      <c r="K99" s="15" t="s">
        <v>4384</v>
      </c>
      <c r="L99" s="25" t="s">
        <v>32</v>
      </c>
      <c r="M99" s="49"/>
      <c r="N99" s="37"/>
      <c r="O99" s="37"/>
      <c r="P99" s="37"/>
      <c r="Q99" s="46"/>
    </row>
    <row r="100" s="1" customFormat="1" ht="30" customHeight="1" spans="1:17">
      <c r="A100" s="37">
        <v>19</v>
      </c>
      <c r="B100" s="15" t="s">
        <v>4382</v>
      </c>
      <c r="C100" s="15" t="s">
        <v>198</v>
      </c>
      <c r="D100" s="15" t="s">
        <v>4383</v>
      </c>
      <c r="E100" s="37" t="s">
        <v>1486</v>
      </c>
      <c r="F100" s="24">
        <v>2.8</v>
      </c>
      <c r="G100" s="24">
        <v>2.8</v>
      </c>
      <c r="H100" s="33">
        <f t="shared" si="3"/>
        <v>131.516</v>
      </c>
      <c r="I100" s="33">
        <f t="shared" si="4"/>
        <v>2156</v>
      </c>
      <c r="J100" s="33">
        <f t="shared" si="5"/>
        <v>26.3032</v>
      </c>
      <c r="K100" s="15" t="s">
        <v>4384</v>
      </c>
      <c r="L100" s="25" t="s">
        <v>32</v>
      </c>
      <c r="M100" s="49"/>
      <c r="N100" s="37"/>
      <c r="O100" s="37"/>
      <c r="P100" s="37"/>
      <c r="Q100" s="46"/>
    </row>
    <row r="101" s="1" customFormat="1" ht="30" customHeight="1" spans="1:17">
      <c r="A101" s="37">
        <v>19</v>
      </c>
      <c r="B101" s="15" t="s">
        <v>4382</v>
      </c>
      <c r="C101" s="15" t="s">
        <v>198</v>
      </c>
      <c r="D101" s="15" t="s">
        <v>4383</v>
      </c>
      <c r="E101" s="37" t="s">
        <v>1530</v>
      </c>
      <c r="F101" s="24">
        <v>4.63</v>
      </c>
      <c r="G101" s="24">
        <v>4.63</v>
      </c>
      <c r="H101" s="33">
        <f t="shared" si="3"/>
        <v>217.4711</v>
      </c>
      <c r="I101" s="33">
        <f t="shared" si="4"/>
        <v>3565.1</v>
      </c>
      <c r="J101" s="33">
        <f t="shared" si="5"/>
        <v>43.49422</v>
      </c>
      <c r="K101" s="15" t="s">
        <v>4384</v>
      </c>
      <c r="L101" s="25" t="s">
        <v>32</v>
      </c>
      <c r="M101" s="189"/>
      <c r="N101" s="37"/>
      <c r="O101" s="37"/>
      <c r="P101" s="37"/>
      <c r="Q101" s="46"/>
    </row>
    <row r="102" s="1" customFormat="1" ht="30" customHeight="1" spans="1:17">
      <c r="A102" s="187">
        <v>20</v>
      </c>
      <c r="B102" s="15" t="s">
        <v>4385</v>
      </c>
      <c r="C102" s="15" t="s">
        <v>95</v>
      </c>
      <c r="D102" s="15" t="s">
        <v>4386</v>
      </c>
      <c r="E102" s="37" t="s">
        <v>37</v>
      </c>
      <c r="F102" s="24">
        <v>0.3</v>
      </c>
      <c r="G102" s="24">
        <v>0.3</v>
      </c>
      <c r="H102" s="33">
        <f t="shared" si="3"/>
        <v>14.091</v>
      </c>
      <c r="I102" s="33">
        <f t="shared" si="4"/>
        <v>231</v>
      </c>
      <c r="J102" s="33">
        <f t="shared" si="5"/>
        <v>2.8182</v>
      </c>
      <c r="K102" s="15" t="s">
        <v>4387</v>
      </c>
      <c r="L102" s="25" t="s">
        <v>32</v>
      </c>
      <c r="M102" s="188"/>
      <c r="N102" s="37"/>
      <c r="O102" s="37"/>
      <c r="P102" s="37"/>
      <c r="Q102" s="46"/>
    </row>
    <row r="103" s="1" customFormat="1" ht="30" customHeight="1" spans="1:17">
      <c r="A103" s="37">
        <v>20</v>
      </c>
      <c r="B103" s="15" t="s">
        <v>4385</v>
      </c>
      <c r="C103" s="15" t="s">
        <v>95</v>
      </c>
      <c r="D103" s="15" t="s">
        <v>4386</v>
      </c>
      <c r="E103" s="37" t="s">
        <v>883</v>
      </c>
      <c r="F103" s="24">
        <v>1.5</v>
      </c>
      <c r="G103" s="24">
        <v>1.5</v>
      </c>
      <c r="H103" s="33">
        <f t="shared" si="3"/>
        <v>70.455</v>
      </c>
      <c r="I103" s="33">
        <f t="shared" si="4"/>
        <v>1155</v>
      </c>
      <c r="J103" s="33">
        <f t="shared" si="5"/>
        <v>14.091</v>
      </c>
      <c r="K103" s="15" t="s">
        <v>4387</v>
      </c>
      <c r="L103" s="25" t="s">
        <v>32</v>
      </c>
      <c r="M103" s="49"/>
      <c r="N103" s="37"/>
      <c r="O103" s="37"/>
      <c r="P103" s="37"/>
      <c r="Q103" s="46"/>
    </row>
    <row r="104" s="1" customFormat="1" ht="30" customHeight="1" spans="1:17">
      <c r="A104" s="37">
        <v>20</v>
      </c>
      <c r="B104" s="15" t="s">
        <v>4385</v>
      </c>
      <c r="C104" s="15" t="s">
        <v>95</v>
      </c>
      <c r="D104" s="15" t="s">
        <v>4386</v>
      </c>
      <c r="E104" s="37" t="s">
        <v>4388</v>
      </c>
      <c r="F104" s="24">
        <v>11.7</v>
      </c>
      <c r="G104" s="24">
        <v>11.7</v>
      </c>
      <c r="H104" s="33">
        <f t="shared" si="3"/>
        <v>549.549</v>
      </c>
      <c r="I104" s="33">
        <f t="shared" si="4"/>
        <v>9009</v>
      </c>
      <c r="J104" s="33">
        <f t="shared" si="5"/>
        <v>109.9098</v>
      </c>
      <c r="K104" s="15" t="s">
        <v>4387</v>
      </c>
      <c r="L104" s="25" t="s">
        <v>32</v>
      </c>
      <c r="M104" s="49"/>
      <c r="N104" s="37"/>
      <c r="O104" s="37"/>
      <c r="P104" s="37"/>
      <c r="Q104" s="46"/>
    </row>
    <row r="105" s="1" customFormat="1" ht="30" customHeight="1" spans="1:17">
      <c r="A105" s="37">
        <v>20</v>
      </c>
      <c r="B105" s="15" t="s">
        <v>4385</v>
      </c>
      <c r="C105" s="15" t="s">
        <v>95</v>
      </c>
      <c r="D105" s="15" t="s">
        <v>4386</v>
      </c>
      <c r="E105" s="37" t="s">
        <v>4389</v>
      </c>
      <c r="F105" s="24">
        <v>13.6</v>
      </c>
      <c r="G105" s="24">
        <v>13.6</v>
      </c>
      <c r="H105" s="33">
        <f t="shared" si="3"/>
        <v>638.792</v>
      </c>
      <c r="I105" s="33">
        <f t="shared" si="4"/>
        <v>10472</v>
      </c>
      <c r="J105" s="33">
        <f t="shared" si="5"/>
        <v>127.7584</v>
      </c>
      <c r="K105" s="15" t="s">
        <v>4387</v>
      </c>
      <c r="L105" s="25" t="s">
        <v>32</v>
      </c>
      <c r="M105" s="49"/>
      <c r="N105" s="37"/>
      <c r="O105" s="37"/>
      <c r="P105" s="37"/>
      <c r="Q105" s="46"/>
    </row>
    <row r="106" s="1" customFormat="1" ht="30" customHeight="1" spans="1:17">
      <c r="A106" s="37">
        <v>20</v>
      </c>
      <c r="B106" s="15" t="s">
        <v>4385</v>
      </c>
      <c r="C106" s="15" t="s">
        <v>95</v>
      </c>
      <c r="D106" s="15" t="s">
        <v>4386</v>
      </c>
      <c r="E106" s="37" t="s">
        <v>4390</v>
      </c>
      <c r="F106" s="24">
        <v>7.9</v>
      </c>
      <c r="G106" s="24">
        <v>7.9</v>
      </c>
      <c r="H106" s="33">
        <f t="shared" si="3"/>
        <v>371.063</v>
      </c>
      <c r="I106" s="33">
        <f t="shared" si="4"/>
        <v>6083</v>
      </c>
      <c r="J106" s="33">
        <f t="shared" si="5"/>
        <v>74.2126</v>
      </c>
      <c r="K106" s="15" t="s">
        <v>4387</v>
      </c>
      <c r="L106" s="25" t="s">
        <v>32</v>
      </c>
      <c r="M106" s="189"/>
      <c r="N106" s="37"/>
      <c r="O106" s="37"/>
      <c r="P106" s="37"/>
      <c r="Q106" s="46"/>
    </row>
    <row r="107" s="1" customFormat="1" ht="30" customHeight="1" spans="1:17">
      <c r="A107" s="187">
        <v>21</v>
      </c>
      <c r="B107" s="15" t="s">
        <v>4391</v>
      </c>
      <c r="C107" s="15" t="s">
        <v>65</v>
      </c>
      <c r="D107" s="15" t="s">
        <v>4392</v>
      </c>
      <c r="E107" s="37" t="s">
        <v>37</v>
      </c>
      <c r="F107" s="24">
        <v>0.48</v>
      </c>
      <c r="G107" s="24">
        <v>0.48</v>
      </c>
      <c r="H107" s="33">
        <f t="shared" si="3"/>
        <v>22.5456</v>
      </c>
      <c r="I107" s="33">
        <f t="shared" si="4"/>
        <v>369.6</v>
      </c>
      <c r="J107" s="33">
        <f t="shared" si="5"/>
        <v>4.50912</v>
      </c>
      <c r="K107" s="15" t="s">
        <v>4393</v>
      </c>
      <c r="L107" s="25" t="s">
        <v>32</v>
      </c>
      <c r="M107" s="188"/>
      <c r="N107" s="37"/>
      <c r="O107" s="37"/>
      <c r="P107" s="37"/>
      <c r="Q107" s="46"/>
    </row>
    <row r="108" s="1" customFormat="1" ht="30" customHeight="1" spans="1:17">
      <c r="A108" s="37">
        <v>21</v>
      </c>
      <c r="B108" s="15" t="s">
        <v>4391</v>
      </c>
      <c r="C108" s="15" t="s">
        <v>65</v>
      </c>
      <c r="D108" s="15" t="s">
        <v>4392</v>
      </c>
      <c r="E108" s="37" t="s">
        <v>667</v>
      </c>
      <c r="F108" s="24">
        <v>1.33</v>
      </c>
      <c r="G108" s="24">
        <v>1.33</v>
      </c>
      <c r="H108" s="33">
        <f t="shared" si="3"/>
        <v>62.4701</v>
      </c>
      <c r="I108" s="33">
        <f t="shared" si="4"/>
        <v>1024.1</v>
      </c>
      <c r="J108" s="33">
        <f t="shared" si="5"/>
        <v>12.49402</v>
      </c>
      <c r="K108" s="15" t="s">
        <v>4393</v>
      </c>
      <c r="L108" s="25" t="s">
        <v>32</v>
      </c>
      <c r="M108" s="49"/>
      <c r="N108" s="37"/>
      <c r="O108" s="37"/>
      <c r="P108" s="37"/>
      <c r="Q108" s="46"/>
    </row>
    <row r="109" s="1" customFormat="1" ht="30" customHeight="1" spans="1:17">
      <c r="A109" s="37">
        <v>21</v>
      </c>
      <c r="B109" s="15" t="s">
        <v>4391</v>
      </c>
      <c r="C109" s="15" t="s">
        <v>65</v>
      </c>
      <c r="D109" s="15" t="s">
        <v>4392</v>
      </c>
      <c r="E109" s="37" t="s">
        <v>4394</v>
      </c>
      <c r="F109" s="24">
        <v>1.73</v>
      </c>
      <c r="G109" s="24">
        <v>1.73</v>
      </c>
      <c r="H109" s="33">
        <f t="shared" si="3"/>
        <v>81.2581</v>
      </c>
      <c r="I109" s="33">
        <f t="shared" si="4"/>
        <v>1332.1</v>
      </c>
      <c r="J109" s="33">
        <f t="shared" si="5"/>
        <v>16.25162</v>
      </c>
      <c r="K109" s="15" t="s">
        <v>4393</v>
      </c>
      <c r="L109" s="25" t="s">
        <v>32</v>
      </c>
      <c r="M109" s="49"/>
      <c r="N109" s="37"/>
      <c r="O109" s="37"/>
      <c r="P109" s="37"/>
      <c r="Q109" s="46"/>
    </row>
    <row r="110" s="1" customFormat="1" ht="30" customHeight="1" spans="1:17">
      <c r="A110" s="37">
        <v>21</v>
      </c>
      <c r="B110" s="15" t="s">
        <v>4391</v>
      </c>
      <c r="C110" s="15" t="s">
        <v>65</v>
      </c>
      <c r="D110" s="15" t="s">
        <v>4392</v>
      </c>
      <c r="E110" s="37" t="s">
        <v>1486</v>
      </c>
      <c r="F110" s="24">
        <v>10.72</v>
      </c>
      <c r="G110" s="24">
        <v>10.72</v>
      </c>
      <c r="H110" s="33">
        <f t="shared" si="3"/>
        <v>503.5184</v>
      </c>
      <c r="I110" s="33">
        <f t="shared" si="4"/>
        <v>8254.4</v>
      </c>
      <c r="J110" s="33">
        <f t="shared" si="5"/>
        <v>100.70368</v>
      </c>
      <c r="K110" s="15" t="s">
        <v>4393</v>
      </c>
      <c r="L110" s="25" t="s">
        <v>32</v>
      </c>
      <c r="M110" s="49"/>
      <c r="N110" s="37"/>
      <c r="O110" s="37"/>
      <c r="P110" s="37"/>
      <c r="Q110" s="46"/>
    </row>
    <row r="111" s="1" customFormat="1" ht="30" customHeight="1" spans="1:17">
      <c r="A111" s="37">
        <v>21</v>
      </c>
      <c r="B111" s="15" t="s">
        <v>4391</v>
      </c>
      <c r="C111" s="15" t="s">
        <v>65</v>
      </c>
      <c r="D111" s="15" t="s">
        <v>4392</v>
      </c>
      <c r="E111" s="37" t="s">
        <v>4395</v>
      </c>
      <c r="F111" s="24">
        <v>5.74</v>
      </c>
      <c r="G111" s="24">
        <v>5.74</v>
      </c>
      <c r="H111" s="33">
        <f t="shared" si="3"/>
        <v>269.6078</v>
      </c>
      <c r="I111" s="33">
        <f t="shared" si="4"/>
        <v>4419.8</v>
      </c>
      <c r="J111" s="33">
        <f t="shared" si="5"/>
        <v>53.92156</v>
      </c>
      <c r="K111" s="15" t="s">
        <v>4393</v>
      </c>
      <c r="L111" s="25" t="s">
        <v>32</v>
      </c>
      <c r="M111" s="189"/>
      <c r="N111" s="37"/>
      <c r="O111" s="37"/>
      <c r="P111" s="37"/>
      <c r="Q111" s="46"/>
    </row>
    <row r="112" s="1" customFormat="1" ht="30" customHeight="1" spans="1:17">
      <c r="A112" s="187">
        <v>22</v>
      </c>
      <c r="B112" s="15" t="s">
        <v>4396</v>
      </c>
      <c r="C112" s="15" t="s">
        <v>40</v>
      </c>
      <c r="D112" s="15" t="s">
        <v>4397</v>
      </c>
      <c r="E112" s="37" t="s">
        <v>4398</v>
      </c>
      <c r="F112" s="24">
        <v>10.8</v>
      </c>
      <c r="G112" s="24">
        <v>10.8</v>
      </c>
      <c r="H112" s="33">
        <f t="shared" si="3"/>
        <v>507.276</v>
      </c>
      <c r="I112" s="33">
        <f t="shared" si="4"/>
        <v>8316</v>
      </c>
      <c r="J112" s="33">
        <f t="shared" si="5"/>
        <v>101.4552</v>
      </c>
      <c r="K112" s="15" t="s">
        <v>4399</v>
      </c>
      <c r="L112" s="25" t="s">
        <v>32</v>
      </c>
      <c r="M112" s="188"/>
      <c r="N112" s="37"/>
      <c r="O112" s="37"/>
      <c r="P112" s="37"/>
      <c r="Q112" s="46"/>
    </row>
    <row r="113" s="1" customFormat="1" ht="30" customHeight="1" spans="1:17">
      <c r="A113" s="37">
        <v>22</v>
      </c>
      <c r="B113" s="15" t="s">
        <v>4396</v>
      </c>
      <c r="C113" s="15" t="s">
        <v>40</v>
      </c>
      <c r="D113" s="15" t="s">
        <v>4397</v>
      </c>
      <c r="E113" s="37" t="s">
        <v>37</v>
      </c>
      <c r="F113" s="24">
        <v>0.8</v>
      </c>
      <c r="G113" s="24">
        <v>0.8</v>
      </c>
      <c r="H113" s="33">
        <f t="shared" si="3"/>
        <v>37.576</v>
      </c>
      <c r="I113" s="33">
        <f t="shared" si="4"/>
        <v>616</v>
      </c>
      <c r="J113" s="33">
        <f t="shared" si="5"/>
        <v>7.5152</v>
      </c>
      <c r="K113" s="15" t="s">
        <v>4399</v>
      </c>
      <c r="L113" s="25" t="s">
        <v>32</v>
      </c>
      <c r="M113" s="49"/>
      <c r="N113" s="37"/>
      <c r="O113" s="37"/>
      <c r="P113" s="37"/>
      <c r="Q113" s="46"/>
    </row>
    <row r="114" s="1" customFormat="1" ht="30" customHeight="1" spans="1:17">
      <c r="A114" s="37">
        <v>22</v>
      </c>
      <c r="B114" s="15" t="s">
        <v>4396</v>
      </c>
      <c r="C114" s="15" t="s">
        <v>40</v>
      </c>
      <c r="D114" s="15" t="s">
        <v>4397</v>
      </c>
      <c r="E114" s="37" t="s">
        <v>4400</v>
      </c>
      <c r="F114" s="24">
        <v>12.4</v>
      </c>
      <c r="G114" s="24">
        <v>12.4</v>
      </c>
      <c r="H114" s="33">
        <f t="shared" si="3"/>
        <v>582.428</v>
      </c>
      <c r="I114" s="33">
        <f t="shared" si="4"/>
        <v>9548</v>
      </c>
      <c r="J114" s="33">
        <f t="shared" si="5"/>
        <v>116.4856</v>
      </c>
      <c r="K114" s="15" t="s">
        <v>4399</v>
      </c>
      <c r="L114" s="25" t="s">
        <v>32</v>
      </c>
      <c r="M114" s="49"/>
      <c r="N114" s="37"/>
      <c r="O114" s="37"/>
      <c r="P114" s="37"/>
      <c r="Q114" s="46"/>
    </row>
    <row r="115" s="1" customFormat="1" ht="30" customHeight="1" spans="1:17">
      <c r="A115" s="37">
        <v>22</v>
      </c>
      <c r="B115" s="15" t="s">
        <v>4396</v>
      </c>
      <c r="C115" s="15" t="s">
        <v>40</v>
      </c>
      <c r="D115" s="15" t="s">
        <v>4397</v>
      </c>
      <c r="E115" s="37" t="s">
        <v>4309</v>
      </c>
      <c r="F115" s="24">
        <v>3.6</v>
      </c>
      <c r="G115" s="24">
        <v>3.6</v>
      </c>
      <c r="H115" s="33">
        <f t="shared" si="3"/>
        <v>169.092</v>
      </c>
      <c r="I115" s="33">
        <f t="shared" si="4"/>
        <v>2772</v>
      </c>
      <c r="J115" s="33">
        <f t="shared" si="5"/>
        <v>33.8184</v>
      </c>
      <c r="K115" s="15" t="s">
        <v>4399</v>
      </c>
      <c r="L115" s="25" t="s">
        <v>32</v>
      </c>
      <c r="M115" s="49"/>
      <c r="N115" s="37"/>
      <c r="O115" s="37"/>
      <c r="P115" s="37"/>
      <c r="Q115" s="46"/>
    </row>
    <row r="116" s="1" customFormat="1" ht="30" customHeight="1" spans="1:17">
      <c r="A116" s="37">
        <v>22</v>
      </c>
      <c r="B116" s="15" t="s">
        <v>4396</v>
      </c>
      <c r="C116" s="15" t="s">
        <v>40</v>
      </c>
      <c r="D116" s="15" t="s">
        <v>4397</v>
      </c>
      <c r="E116" s="37" t="s">
        <v>686</v>
      </c>
      <c r="F116" s="24">
        <v>4.1</v>
      </c>
      <c r="G116" s="24">
        <v>4.1</v>
      </c>
      <c r="H116" s="33">
        <f t="shared" si="3"/>
        <v>192.577</v>
      </c>
      <c r="I116" s="33">
        <f t="shared" si="4"/>
        <v>3157</v>
      </c>
      <c r="J116" s="33">
        <f t="shared" si="5"/>
        <v>38.5154</v>
      </c>
      <c r="K116" s="15" t="s">
        <v>4399</v>
      </c>
      <c r="L116" s="25" t="s">
        <v>32</v>
      </c>
      <c r="M116" s="189"/>
      <c r="N116" s="37"/>
      <c r="O116" s="37"/>
      <c r="P116" s="37"/>
      <c r="Q116" s="46"/>
    </row>
    <row r="117" s="1" customFormat="1" ht="30" customHeight="1" spans="1:17">
      <c r="A117" s="187">
        <v>23</v>
      </c>
      <c r="B117" s="15" t="s">
        <v>4401</v>
      </c>
      <c r="C117" s="15" t="s">
        <v>4370</v>
      </c>
      <c r="D117" s="15" t="s">
        <v>4402</v>
      </c>
      <c r="E117" s="37" t="s">
        <v>2693</v>
      </c>
      <c r="F117" s="24">
        <v>0.7</v>
      </c>
      <c r="G117" s="24">
        <v>0.7</v>
      </c>
      <c r="H117" s="33">
        <f t="shared" si="3"/>
        <v>32.879</v>
      </c>
      <c r="I117" s="33">
        <f t="shared" si="4"/>
        <v>539</v>
      </c>
      <c r="J117" s="33">
        <f t="shared" si="5"/>
        <v>6.5758</v>
      </c>
      <c r="K117" s="15" t="s">
        <v>4403</v>
      </c>
      <c r="L117" s="25" t="s">
        <v>32</v>
      </c>
      <c r="M117" s="188"/>
      <c r="N117" s="37"/>
      <c r="O117" s="37"/>
      <c r="P117" s="37"/>
      <c r="Q117" s="46"/>
    </row>
    <row r="118" s="1" customFormat="1" ht="30" customHeight="1" spans="1:17">
      <c r="A118" s="37">
        <v>23</v>
      </c>
      <c r="B118" s="15" t="s">
        <v>4401</v>
      </c>
      <c r="C118" s="15" t="s">
        <v>4370</v>
      </c>
      <c r="D118" s="15" t="s">
        <v>4402</v>
      </c>
      <c r="E118" s="37" t="s">
        <v>494</v>
      </c>
      <c r="F118" s="24">
        <v>1.54</v>
      </c>
      <c r="G118" s="24">
        <v>1.54</v>
      </c>
      <c r="H118" s="33">
        <f t="shared" si="3"/>
        <v>72.3338</v>
      </c>
      <c r="I118" s="33">
        <f t="shared" si="4"/>
        <v>1185.8</v>
      </c>
      <c r="J118" s="33">
        <f t="shared" si="5"/>
        <v>14.46676</v>
      </c>
      <c r="K118" s="15" t="s">
        <v>4403</v>
      </c>
      <c r="L118" s="25" t="s">
        <v>32</v>
      </c>
      <c r="M118" s="49"/>
      <c r="N118" s="37"/>
      <c r="O118" s="37"/>
      <c r="P118" s="37"/>
      <c r="Q118" s="46"/>
    </row>
    <row r="119" s="1" customFormat="1" ht="30" customHeight="1" spans="1:17">
      <c r="A119" s="37">
        <v>23</v>
      </c>
      <c r="B119" s="15" t="s">
        <v>4401</v>
      </c>
      <c r="C119" s="15" t="s">
        <v>4370</v>
      </c>
      <c r="D119" s="15" t="s">
        <v>4402</v>
      </c>
      <c r="E119" s="37" t="s">
        <v>1391</v>
      </c>
      <c r="F119" s="24">
        <v>4.6</v>
      </c>
      <c r="G119" s="24">
        <v>4.6</v>
      </c>
      <c r="H119" s="33">
        <f t="shared" si="3"/>
        <v>216.062</v>
      </c>
      <c r="I119" s="33">
        <f t="shared" si="4"/>
        <v>3542</v>
      </c>
      <c r="J119" s="33">
        <f t="shared" si="5"/>
        <v>43.2124</v>
      </c>
      <c r="K119" s="15" t="s">
        <v>4403</v>
      </c>
      <c r="L119" s="25" t="s">
        <v>32</v>
      </c>
      <c r="M119" s="49"/>
      <c r="N119" s="37"/>
      <c r="O119" s="37"/>
      <c r="P119" s="37"/>
      <c r="Q119" s="46"/>
    </row>
    <row r="120" s="1" customFormat="1" ht="30" customHeight="1" spans="1:17">
      <c r="A120" s="37">
        <v>23</v>
      </c>
      <c r="B120" s="15" t="s">
        <v>4401</v>
      </c>
      <c r="C120" s="15" t="s">
        <v>4370</v>
      </c>
      <c r="D120" s="15" t="s">
        <v>4402</v>
      </c>
      <c r="E120" s="37" t="s">
        <v>4390</v>
      </c>
      <c r="F120" s="24">
        <v>6.4</v>
      </c>
      <c r="G120" s="24">
        <v>6.4</v>
      </c>
      <c r="H120" s="33">
        <f t="shared" si="3"/>
        <v>300.608</v>
      </c>
      <c r="I120" s="33">
        <f t="shared" si="4"/>
        <v>4928</v>
      </c>
      <c r="J120" s="33">
        <f t="shared" si="5"/>
        <v>60.1216</v>
      </c>
      <c r="K120" s="15" t="s">
        <v>4403</v>
      </c>
      <c r="L120" s="25" t="s">
        <v>32</v>
      </c>
      <c r="M120" s="49"/>
      <c r="N120" s="37"/>
      <c r="O120" s="37"/>
      <c r="P120" s="37"/>
      <c r="Q120" s="46"/>
    </row>
    <row r="121" s="1" customFormat="1" ht="30" customHeight="1" spans="1:17">
      <c r="A121" s="37">
        <v>23</v>
      </c>
      <c r="B121" s="15" t="s">
        <v>4401</v>
      </c>
      <c r="C121" s="15" t="s">
        <v>4370</v>
      </c>
      <c r="D121" s="15" t="s">
        <v>4402</v>
      </c>
      <c r="E121" s="37" t="s">
        <v>1266</v>
      </c>
      <c r="F121" s="24">
        <v>6.76</v>
      </c>
      <c r="G121" s="24">
        <v>6.76</v>
      </c>
      <c r="H121" s="33">
        <f t="shared" si="3"/>
        <v>317.5172</v>
      </c>
      <c r="I121" s="33">
        <f t="shared" si="4"/>
        <v>5205.2</v>
      </c>
      <c r="J121" s="33">
        <f t="shared" si="5"/>
        <v>63.50344</v>
      </c>
      <c r="K121" s="15" t="s">
        <v>4403</v>
      </c>
      <c r="L121" s="25" t="s">
        <v>32</v>
      </c>
      <c r="M121" s="189"/>
      <c r="N121" s="37"/>
      <c r="O121" s="37"/>
      <c r="P121" s="37"/>
      <c r="Q121" s="46"/>
    </row>
    <row r="122" s="1" customFormat="1" ht="30" customHeight="1" spans="1:17">
      <c r="A122" s="187">
        <v>24</v>
      </c>
      <c r="B122" s="15" t="s">
        <v>4404</v>
      </c>
      <c r="C122" s="15" t="s">
        <v>4405</v>
      </c>
      <c r="D122" s="15" t="s">
        <v>4406</v>
      </c>
      <c r="E122" s="37" t="s">
        <v>37</v>
      </c>
      <c r="F122" s="24">
        <v>0.5</v>
      </c>
      <c r="G122" s="24">
        <v>0.5</v>
      </c>
      <c r="H122" s="33">
        <f t="shared" si="3"/>
        <v>23.485</v>
      </c>
      <c r="I122" s="33">
        <f t="shared" si="4"/>
        <v>385</v>
      </c>
      <c r="J122" s="33">
        <f t="shared" si="5"/>
        <v>4.697</v>
      </c>
      <c r="K122" s="15" t="s">
        <v>4407</v>
      </c>
      <c r="L122" s="25" t="s">
        <v>32</v>
      </c>
      <c r="M122" s="188"/>
      <c r="N122" s="37"/>
      <c r="O122" s="37"/>
      <c r="P122" s="37"/>
      <c r="Q122" s="46"/>
    </row>
    <row r="123" s="1" customFormat="1" ht="30" customHeight="1" spans="1:17">
      <c r="A123" s="37">
        <v>24</v>
      </c>
      <c r="B123" s="15" t="s">
        <v>4404</v>
      </c>
      <c r="C123" s="15" t="s">
        <v>4405</v>
      </c>
      <c r="D123" s="15" t="s">
        <v>4406</v>
      </c>
      <c r="E123" s="37" t="s">
        <v>1344</v>
      </c>
      <c r="F123" s="24">
        <v>11.6</v>
      </c>
      <c r="G123" s="24">
        <v>11.6</v>
      </c>
      <c r="H123" s="33">
        <f t="shared" si="3"/>
        <v>544.852</v>
      </c>
      <c r="I123" s="33">
        <f t="shared" si="4"/>
        <v>8932</v>
      </c>
      <c r="J123" s="33">
        <f t="shared" si="5"/>
        <v>108.9704</v>
      </c>
      <c r="K123" s="15" t="s">
        <v>4407</v>
      </c>
      <c r="L123" s="25" t="s">
        <v>32</v>
      </c>
      <c r="M123" s="49"/>
      <c r="N123" s="37"/>
      <c r="O123" s="37"/>
      <c r="P123" s="37"/>
      <c r="Q123" s="46"/>
    </row>
    <row r="124" s="1" customFormat="1" ht="30" customHeight="1" spans="1:17">
      <c r="A124" s="37">
        <v>24</v>
      </c>
      <c r="B124" s="15" t="s">
        <v>4404</v>
      </c>
      <c r="C124" s="15" t="s">
        <v>4405</v>
      </c>
      <c r="D124" s="15" t="s">
        <v>4406</v>
      </c>
      <c r="E124" s="37" t="s">
        <v>4343</v>
      </c>
      <c r="F124" s="24">
        <v>1.79</v>
      </c>
      <c r="G124" s="24">
        <v>1.79</v>
      </c>
      <c r="H124" s="33">
        <f t="shared" si="3"/>
        <v>84.0763</v>
      </c>
      <c r="I124" s="33">
        <f t="shared" si="4"/>
        <v>1378.3</v>
      </c>
      <c r="J124" s="33">
        <f t="shared" si="5"/>
        <v>16.81526</v>
      </c>
      <c r="K124" s="15" t="s">
        <v>4407</v>
      </c>
      <c r="L124" s="25" t="s">
        <v>32</v>
      </c>
      <c r="M124" s="49"/>
      <c r="N124" s="37"/>
      <c r="O124" s="37"/>
      <c r="P124" s="37"/>
      <c r="Q124" s="46"/>
    </row>
    <row r="125" s="1" customFormat="1" ht="30" customHeight="1" spans="1:17">
      <c r="A125" s="37">
        <v>24</v>
      </c>
      <c r="B125" s="15" t="s">
        <v>4404</v>
      </c>
      <c r="C125" s="15" t="s">
        <v>4405</v>
      </c>
      <c r="D125" s="15" t="s">
        <v>4406</v>
      </c>
      <c r="E125" s="37" t="s">
        <v>36</v>
      </c>
      <c r="F125" s="24">
        <v>1.84</v>
      </c>
      <c r="G125" s="24">
        <v>1.84</v>
      </c>
      <c r="H125" s="33">
        <f t="shared" si="3"/>
        <v>86.4248</v>
      </c>
      <c r="I125" s="33">
        <f t="shared" si="4"/>
        <v>1416.8</v>
      </c>
      <c r="J125" s="33">
        <f t="shared" si="5"/>
        <v>17.28496</v>
      </c>
      <c r="K125" s="15" t="s">
        <v>4407</v>
      </c>
      <c r="L125" s="25" t="s">
        <v>32</v>
      </c>
      <c r="M125" s="49"/>
      <c r="N125" s="37"/>
      <c r="O125" s="37"/>
      <c r="P125" s="37"/>
      <c r="Q125" s="46"/>
    </row>
    <row r="126" s="1" customFormat="1" ht="30" customHeight="1" spans="1:17">
      <c r="A126" s="37">
        <v>24</v>
      </c>
      <c r="B126" s="15" t="s">
        <v>4404</v>
      </c>
      <c r="C126" s="15" t="s">
        <v>4405</v>
      </c>
      <c r="D126" s="15" t="s">
        <v>4406</v>
      </c>
      <c r="E126" s="37" t="s">
        <v>4408</v>
      </c>
      <c r="F126" s="24">
        <v>9.27</v>
      </c>
      <c r="G126" s="24">
        <v>9.27</v>
      </c>
      <c r="H126" s="33">
        <f t="shared" si="3"/>
        <v>435.4119</v>
      </c>
      <c r="I126" s="33">
        <f t="shared" si="4"/>
        <v>7137.9</v>
      </c>
      <c r="J126" s="33">
        <f t="shared" si="5"/>
        <v>87.08238</v>
      </c>
      <c r="K126" s="15" t="s">
        <v>4407</v>
      </c>
      <c r="L126" s="25" t="s">
        <v>32</v>
      </c>
      <c r="M126" s="189"/>
      <c r="N126" s="37"/>
      <c r="O126" s="37"/>
      <c r="P126" s="37"/>
      <c r="Q126" s="46"/>
    </row>
    <row r="127" s="1" customFormat="1" ht="30" customHeight="1" spans="1:17">
      <c r="A127" s="187">
        <v>25</v>
      </c>
      <c r="B127" s="15" t="s">
        <v>4409</v>
      </c>
      <c r="C127" s="15" t="s">
        <v>135</v>
      </c>
      <c r="D127" s="15" t="s">
        <v>4410</v>
      </c>
      <c r="E127" s="37" t="s">
        <v>37</v>
      </c>
      <c r="F127" s="24">
        <v>0.6</v>
      </c>
      <c r="G127" s="24">
        <v>0.6</v>
      </c>
      <c r="H127" s="33">
        <f t="shared" si="3"/>
        <v>28.182</v>
      </c>
      <c r="I127" s="33">
        <f t="shared" si="4"/>
        <v>462</v>
      </c>
      <c r="J127" s="33">
        <f t="shared" si="5"/>
        <v>5.6364</v>
      </c>
      <c r="K127" s="15" t="s">
        <v>4411</v>
      </c>
      <c r="L127" s="25" t="s">
        <v>32</v>
      </c>
      <c r="M127" s="188"/>
      <c r="N127" s="37"/>
      <c r="O127" s="37"/>
      <c r="P127" s="37"/>
      <c r="Q127" s="46"/>
    </row>
    <row r="128" s="1" customFormat="1" ht="30" customHeight="1" spans="1:17">
      <c r="A128" s="37">
        <v>25</v>
      </c>
      <c r="B128" s="15" t="s">
        <v>4409</v>
      </c>
      <c r="C128" s="15" t="s">
        <v>135</v>
      </c>
      <c r="D128" s="15" t="s">
        <v>4410</v>
      </c>
      <c r="E128" s="37" t="s">
        <v>1352</v>
      </c>
      <c r="F128" s="24">
        <v>11.72</v>
      </c>
      <c r="G128" s="24">
        <v>11.72</v>
      </c>
      <c r="H128" s="33">
        <f t="shared" si="3"/>
        <v>550.4884</v>
      </c>
      <c r="I128" s="33">
        <f t="shared" si="4"/>
        <v>9024.4</v>
      </c>
      <c r="J128" s="33">
        <f t="shared" si="5"/>
        <v>110.09768</v>
      </c>
      <c r="K128" s="15" t="s">
        <v>4411</v>
      </c>
      <c r="L128" s="25" t="s">
        <v>32</v>
      </c>
      <c r="M128" s="49"/>
      <c r="N128" s="37"/>
      <c r="O128" s="37"/>
      <c r="P128" s="37"/>
      <c r="Q128" s="46"/>
    </row>
    <row r="129" s="1" customFormat="1" ht="30" customHeight="1" spans="1:17">
      <c r="A129" s="37">
        <v>25</v>
      </c>
      <c r="B129" s="15" t="s">
        <v>4409</v>
      </c>
      <c r="C129" s="15" t="s">
        <v>135</v>
      </c>
      <c r="D129" s="15" t="s">
        <v>4410</v>
      </c>
      <c r="E129" s="37" t="s">
        <v>1266</v>
      </c>
      <c r="F129" s="24">
        <v>1.72</v>
      </c>
      <c r="G129" s="24">
        <v>1.72</v>
      </c>
      <c r="H129" s="33">
        <f t="shared" si="3"/>
        <v>80.7884</v>
      </c>
      <c r="I129" s="33">
        <f t="shared" si="4"/>
        <v>1324.4</v>
      </c>
      <c r="J129" s="33">
        <f t="shared" si="5"/>
        <v>16.15768</v>
      </c>
      <c r="K129" s="15" t="s">
        <v>4411</v>
      </c>
      <c r="L129" s="25" t="s">
        <v>32</v>
      </c>
      <c r="M129" s="49"/>
      <c r="N129" s="37"/>
      <c r="O129" s="37"/>
      <c r="P129" s="37"/>
      <c r="Q129" s="46"/>
    </row>
    <row r="130" s="1" customFormat="1" ht="30" customHeight="1" spans="1:17">
      <c r="A130" s="37">
        <v>25</v>
      </c>
      <c r="B130" s="15" t="s">
        <v>4409</v>
      </c>
      <c r="C130" s="15" t="s">
        <v>135</v>
      </c>
      <c r="D130" s="15" t="s">
        <v>4410</v>
      </c>
      <c r="E130" s="37" t="s">
        <v>1344</v>
      </c>
      <c r="F130" s="24">
        <v>3.31</v>
      </c>
      <c r="G130" s="24">
        <v>3.31</v>
      </c>
      <c r="H130" s="33">
        <f t="shared" si="3"/>
        <v>155.4707</v>
      </c>
      <c r="I130" s="33">
        <f t="shared" si="4"/>
        <v>2548.7</v>
      </c>
      <c r="J130" s="33">
        <f t="shared" si="5"/>
        <v>31.09414</v>
      </c>
      <c r="K130" s="15" t="s">
        <v>4411</v>
      </c>
      <c r="L130" s="25" t="s">
        <v>32</v>
      </c>
      <c r="M130" s="49"/>
      <c r="N130" s="37"/>
      <c r="O130" s="37"/>
      <c r="P130" s="37"/>
      <c r="Q130" s="46"/>
    </row>
    <row r="131" s="1" customFormat="1" ht="30" customHeight="1" spans="1:17">
      <c r="A131" s="37">
        <v>25</v>
      </c>
      <c r="B131" s="15" t="s">
        <v>4409</v>
      </c>
      <c r="C131" s="15" t="s">
        <v>135</v>
      </c>
      <c r="D131" s="15" t="s">
        <v>4410</v>
      </c>
      <c r="E131" s="37" t="s">
        <v>1072</v>
      </c>
      <c r="F131" s="24">
        <v>7.65</v>
      </c>
      <c r="G131" s="24">
        <v>7.65</v>
      </c>
      <c r="H131" s="33">
        <f t="shared" si="3"/>
        <v>359.3205</v>
      </c>
      <c r="I131" s="33">
        <f t="shared" si="4"/>
        <v>5890.5</v>
      </c>
      <c r="J131" s="33">
        <f t="shared" si="5"/>
        <v>71.8641</v>
      </c>
      <c r="K131" s="15" t="s">
        <v>4411</v>
      </c>
      <c r="L131" s="25" t="s">
        <v>32</v>
      </c>
      <c r="M131" s="189"/>
      <c r="N131" s="37"/>
      <c r="O131" s="37"/>
      <c r="P131" s="37"/>
      <c r="Q131" s="46"/>
    </row>
    <row r="132" s="1" customFormat="1" ht="30" customHeight="1" spans="1:17">
      <c r="A132" s="187">
        <v>26</v>
      </c>
      <c r="B132" s="15" t="s">
        <v>4412</v>
      </c>
      <c r="C132" s="15" t="s">
        <v>198</v>
      </c>
      <c r="D132" s="15" t="s">
        <v>4413</v>
      </c>
      <c r="E132" s="37" t="s">
        <v>1367</v>
      </c>
      <c r="F132" s="24">
        <v>1.64</v>
      </c>
      <c r="G132" s="24">
        <v>1.64</v>
      </c>
      <c r="H132" s="33">
        <f t="shared" si="3"/>
        <v>77.0308</v>
      </c>
      <c r="I132" s="33">
        <f t="shared" si="4"/>
        <v>1262.8</v>
      </c>
      <c r="J132" s="33">
        <f t="shared" si="5"/>
        <v>15.40616</v>
      </c>
      <c r="K132" s="15" t="s">
        <v>4414</v>
      </c>
      <c r="L132" s="25" t="s">
        <v>32</v>
      </c>
      <c r="M132" s="188"/>
      <c r="N132" s="37"/>
      <c r="O132" s="37"/>
      <c r="P132" s="37"/>
      <c r="Q132" s="46"/>
    </row>
    <row r="133" s="1" customFormat="1" ht="30" customHeight="1" spans="1:17">
      <c r="A133" s="37">
        <v>26</v>
      </c>
      <c r="B133" s="15" t="s">
        <v>4412</v>
      </c>
      <c r="C133" s="15" t="s">
        <v>198</v>
      </c>
      <c r="D133" s="15" t="s">
        <v>4413</v>
      </c>
      <c r="E133" s="37" t="s">
        <v>1352</v>
      </c>
      <c r="F133" s="24">
        <v>11.72</v>
      </c>
      <c r="G133" s="24">
        <v>11.72</v>
      </c>
      <c r="H133" s="33">
        <f t="shared" si="3"/>
        <v>550.4884</v>
      </c>
      <c r="I133" s="33">
        <f t="shared" si="4"/>
        <v>9024.4</v>
      </c>
      <c r="J133" s="33">
        <f t="shared" si="5"/>
        <v>110.09768</v>
      </c>
      <c r="K133" s="15" t="s">
        <v>4414</v>
      </c>
      <c r="L133" s="25" t="s">
        <v>32</v>
      </c>
      <c r="M133" s="49"/>
      <c r="N133" s="37"/>
      <c r="O133" s="37"/>
      <c r="P133" s="37"/>
      <c r="Q133" s="46"/>
    </row>
    <row r="134" s="1" customFormat="1" ht="30" customHeight="1" spans="1:17">
      <c r="A134" s="37">
        <v>26</v>
      </c>
      <c r="B134" s="15" t="s">
        <v>4412</v>
      </c>
      <c r="C134" s="15" t="s">
        <v>198</v>
      </c>
      <c r="D134" s="15" t="s">
        <v>4413</v>
      </c>
      <c r="E134" s="37" t="s">
        <v>876</v>
      </c>
      <c r="F134" s="24">
        <v>4.6</v>
      </c>
      <c r="G134" s="24">
        <v>4.6</v>
      </c>
      <c r="H134" s="33">
        <f t="shared" si="3"/>
        <v>216.062</v>
      </c>
      <c r="I134" s="33">
        <f t="shared" si="4"/>
        <v>3542</v>
      </c>
      <c r="J134" s="33">
        <f t="shared" si="5"/>
        <v>43.2124</v>
      </c>
      <c r="K134" s="15" t="s">
        <v>4414</v>
      </c>
      <c r="L134" s="25" t="s">
        <v>32</v>
      </c>
      <c r="M134" s="49"/>
      <c r="N134" s="37"/>
      <c r="O134" s="37"/>
      <c r="P134" s="37"/>
      <c r="Q134" s="46"/>
    </row>
    <row r="135" s="1" customFormat="1" ht="30" customHeight="1" spans="1:17">
      <c r="A135" s="37">
        <v>26</v>
      </c>
      <c r="B135" s="15" t="s">
        <v>4412</v>
      </c>
      <c r="C135" s="15" t="s">
        <v>198</v>
      </c>
      <c r="D135" s="15" t="s">
        <v>4413</v>
      </c>
      <c r="E135" s="37" t="s">
        <v>1344</v>
      </c>
      <c r="F135" s="24">
        <v>5.7</v>
      </c>
      <c r="G135" s="24">
        <v>5.7</v>
      </c>
      <c r="H135" s="33">
        <f t="shared" si="3"/>
        <v>267.729</v>
      </c>
      <c r="I135" s="33">
        <f t="shared" si="4"/>
        <v>4389</v>
      </c>
      <c r="J135" s="33">
        <f t="shared" si="5"/>
        <v>53.5458</v>
      </c>
      <c r="K135" s="15" t="s">
        <v>4414</v>
      </c>
      <c r="L135" s="25" t="s">
        <v>32</v>
      </c>
      <c r="M135" s="49"/>
      <c r="N135" s="37"/>
      <c r="O135" s="37"/>
      <c r="P135" s="37"/>
      <c r="Q135" s="46"/>
    </row>
    <row r="136" s="1" customFormat="1" ht="30" customHeight="1" spans="1:17">
      <c r="A136" s="37">
        <v>26</v>
      </c>
      <c r="B136" s="15" t="s">
        <v>4412</v>
      </c>
      <c r="C136" s="15" t="s">
        <v>198</v>
      </c>
      <c r="D136" s="15" t="s">
        <v>4413</v>
      </c>
      <c r="E136" s="37" t="s">
        <v>1267</v>
      </c>
      <c r="F136" s="24">
        <v>2.34</v>
      </c>
      <c r="G136" s="24">
        <v>2.34</v>
      </c>
      <c r="H136" s="33">
        <f t="shared" ref="H136:H199" si="6">G136*46.97</f>
        <v>109.9098</v>
      </c>
      <c r="I136" s="33">
        <f t="shared" ref="I136:I199" si="7">G136*770</f>
        <v>1801.8</v>
      </c>
      <c r="J136" s="33">
        <f t="shared" ref="J136:J199" si="8">H136*20%</f>
        <v>21.98196</v>
      </c>
      <c r="K136" s="15" t="s">
        <v>4414</v>
      </c>
      <c r="L136" s="25" t="s">
        <v>32</v>
      </c>
      <c r="M136" s="189"/>
      <c r="N136" s="37"/>
      <c r="O136" s="37"/>
      <c r="P136" s="37"/>
      <c r="Q136" s="46"/>
    </row>
    <row r="137" s="1" customFormat="1" ht="30" customHeight="1" spans="1:17">
      <c r="A137" s="187">
        <v>27</v>
      </c>
      <c r="B137" s="15" t="s">
        <v>4415</v>
      </c>
      <c r="C137" s="15" t="s">
        <v>236</v>
      </c>
      <c r="D137" s="15" t="s">
        <v>4416</v>
      </c>
      <c r="E137" s="37" t="s">
        <v>4417</v>
      </c>
      <c r="F137" s="24">
        <v>1.42</v>
      </c>
      <c r="G137" s="24">
        <v>1.42</v>
      </c>
      <c r="H137" s="33">
        <f t="shared" si="6"/>
        <v>66.6974</v>
      </c>
      <c r="I137" s="33">
        <f t="shared" si="7"/>
        <v>1093.4</v>
      </c>
      <c r="J137" s="33">
        <f t="shared" si="8"/>
        <v>13.33948</v>
      </c>
      <c r="K137" s="15" t="s">
        <v>4418</v>
      </c>
      <c r="L137" s="25" t="s">
        <v>32</v>
      </c>
      <c r="M137" s="188"/>
      <c r="N137" s="37"/>
      <c r="O137" s="37"/>
      <c r="P137" s="37"/>
      <c r="Q137" s="46"/>
    </row>
    <row r="138" s="1" customFormat="1" ht="30" customHeight="1" spans="1:17">
      <c r="A138" s="37">
        <v>27</v>
      </c>
      <c r="B138" s="15" t="s">
        <v>4415</v>
      </c>
      <c r="C138" s="15" t="s">
        <v>236</v>
      </c>
      <c r="D138" s="15" t="s">
        <v>4416</v>
      </c>
      <c r="E138" s="37" t="s">
        <v>4324</v>
      </c>
      <c r="F138" s="24">
        <v>2.45</v>
      </c>
      <c r="G138" s="24">
        <v>2.45</v>
      </c>
      <c r="H138" s="33">
        <f t="shared" si="6"/>
        <v>115.0765</v>
      </c>
      <c r="I138" s="33">
        <f t="shared" si="7"/>
        <v>1886.5</v>
      </c>
      <c r="J138" s="33">
        <f t="shared" si="8"/>
        <v>23.0153</v>
      </c>
      <c r="K138" s="15" t="s">
        <v>4418</v>
      </c>
      <c r="L138" s="25" t="s">
        <v>32</v>
      </c>
      <c r="M138" s="49"/>
      <c r="N138" s="37"/>
      <c r="O138" s="37"/>
      <c r="P138" s="37"/>
      <c r="Q138" s="46"/>
    </row>
    <row r="139" s="1" customFormat="1" ht="30" customHeight="1" spans="1:17">
      <c r="A139" s="37">
        <v>27</v>
      </c>
      <c r="B139" s="15" t="s">
        <v>4415</v>
      </c>
      <c r="C139" s="15" t="s">
        <v>236</v>
      </c>
      <c r="D139" s="15" t="s">
        <v>4416</v>
      </c>
      <c r="E139" s="37" t="s">
        <v>876</v>
      </c>
      <c r="F139" s="24">
        <v>12.37</v>
      </c>
      <c r="G139" s="24">
        <v>12.37</v>
      </c>
      <c r="H139" s="33">
        <f t="shared" si="6"/>
        <v>581.0189</v>
      </c>
      <c r="I139" s="33">
        <f t="shared" si="7"/>
        <v>9524.9</v>
      </c>
      <c r="J139" s="33">
        <f t="shared" si="8"/>
        <v>116.20378</v>
      </c>
      <c r="K139" s="15" t="s">
        <v>4418</v>
      </c>
      <c r="L139" s="25" t="s">
        <v>32</v>
      </c>
      <c r="M139" s="49"/>
      <c r="N139" s="37"/>
      <c r="O139" s="37"/>
      <c r="P139" s="37"/>
      <c r="Q139" s="46"/>
    </row>
    <row r="140" s="1" customFormat="1" ht="30" customHeight="1" spans="1:17">
      <c r="A140" s="37">
        <v>27</v>
      </c>
      <c r="B140" s="15" t="s">
        <v>4415</v>
      </c>
      <c r="C140" s="15" t="s">
        <v>236</v>
      </c>
      <c r="D140" s="15" t="s">
        <v>4416</v>
      </c>
      <c r="E140" s="37" t="s">
        <v>4327</v>
      </c>
      <c r="F140" s="24">
        <v>5.16</v>
      </c>
      <c r="G140" s="24">
        <v>5.16</v>
      </c>
      <c r="H140" s="33">
        <f t="shared" si="6"/>
        <v>242.3652</v>
      </c>
      <c r="I140" s="33">
        <f t="shared" si="7"/>
        <v>3973.2</v>
      </c>
      <c r="J140" s="33">
        <f t="shared" si="8"/>
        <v>48.47304</v>
      </c>
      <c r="K140" s="15" t="s">
        <v>4418</v>
      </c>
      <c r="L140" s="25" t="s">
        <v>32</v>
      </c>
      <c r="M140" s="49"/>
      <c r="N140" s="37"/>
      <c r="O140" s="37"/>
      <c r="P140" s="37"/>
      <c r="Q140" s="46"/>
    </row>
    <row r="141" s="1" customFormat="1" ht="30" customHeight="1" spans="1:17">
      <c r="A141" s="37">
        <v>27</v>
      </c>
      <c r="B141" s="15" t="s">
        <v>4415</v>
      </c>
      <c r="C141" s="15" t="s">
        <v>236</v>
      </c>
      <c r="D141" s="15" t="s">
        <v>4416</v>
      </c>
      <c r="E141" s="37" t="s">
        <v>4328</v>
      </c>
      <c r="F141" s="24">
        <v>8.6</v>
      </c>
      <c r="G141" s="24">
        <v>8.6</v>
      </c>
      <c r="H141" s="33">
        <f t="shared" si="6"/>
        <v>403.942</v>
      </c>
      <c r="I141" s="33">
        <f t="shared" si="7"/>
        <v>6622</v>
      </c>
      <c r="J141" s="33">
        <f t="shared" si="8"/>
        <v>80.7884</v>
      </c>
      <c r="K141" s="15" t="s">
        <v>4418</v>
      </c>
      <c r="L141" s="25" t="s">
        <v>32</v>
      </c>
      <c r="M141" s="189"/>
      <c r="N141" s="37"/>
      <c r="O141" s="37"/>
      <c r="P141" s="37"/>
      <c r="Q141" s="46"/>
    </row>
    <row r="142" s="1" customFormat="1" ht="30" customHeight="1" spans="1:17">
      <c r="A142" s="187">
        <v>28</v>
      </c>
      <c r="B142" s="15" t="s">
        <v>4419</v>
      </c>
      <c r="C142" s="15" t="s">
        <v>4420</v>
      </c>
      <c r="D142" s="15" t="s">
        <v>4421</v>
      </c>
      <c r="E142" s="37" t="s">
        <v>37</v>
      </c>
      <c r="F142" s="24">
        <v>1.16</v>
      </c>
      <c r="G142" s="24">
        <v>1.16</v>
      </c>
      <c r="H142" s="33">
        <f t="shared" si="6"/>
        <v>54.4852</v>
      </c>
      <c r="I142" s="33">
        <f t="shared" si="7"/>
        <v>893.2</v>
      </c>
      <c r="J142" s="33">
        <f t="shared" si="8"/>
        <v>10.89704</v>
      </c>
      <c r="K142" s="15" t="s">
        <v>4422</v>
      </c>
      <c r="L142" s="25" t="s">
        <v>32</v>
      </c>
      <c r="M142" s="188"/>
      <c r="N142" s="37"/>
      <c r="O142" s="37"/>
      <c r="P142" s="37"/>
      <c r="Q142" s="46"/>
    </row>
    <row r="143" s="1" customFormat="1" ht="30" customHeight="1" spans="1:17">
      <c r="A143" s="37">
        <v>28</v>
      </c>
      <c r="B143" s="15" t="s">
        <v>4419</v>
      </c>
      <c r="C143" s="15" t="s">
        <v>4420</v>
      </c>
      <c r="D143" s="15" t="s">
        <v>4421</v>
      </c>
      <c r="E143" s="37" t="s">
        <v>1530</v>
      </c>
      <c r="F143" s="24">
        <v>2.7</v>
      </c>
      <c r="G143" s="24">
        <v>2.7</v>
      </c>
      <c r="H143" s="33">
        <f t="shared" si="6"/>
        <v>126.819</v>
      </c>
      <c r="I143" s="33">
        <f t="shared" si="7"/>
        <v>2079</v>
      </c>
      <c r="J143" s="33">
        <f t="shared" si="8"/>
        <v>25.3638</v>
      </c>
      <c r="K143" s="15" t="s">
        <v>4422</v>
      </c>
      <c r="L143" s="25" t="s">
        <v>32</v>
      </c>
      <c r="M143" s="49"/>
      <c r="N143" s="37"/>
      <c r="O143" s="37"/>
      <c r="P143" s="37"/>
      <c r="Q143" s="46"/>
    </row>
    <row r="144" s="1" customFormat="1" ht="30" customHeight="1" spans="1:17">
      <c r="A144" s="37">
        <v>28</v>
      </c>
      <c r="B144" s="15" t="s">
        <v>4419</v>
      </c>
      <c r="C144" s="15" t="s">
        <v>4420</v>
      </c>
      <c r="D144" s="15" t="s">
        <v>4421</v>
      </c>
      <c r="E144" s="37" t="s">
        <v>4309</v>
      </c>
      <c r="F144" s="24">
        <v>3.8</v>
      </c>
      <c r="G144" s="24">
        <v>3.8</v>
      </c>
      <c r="H144" s="33">
        <f t="shared" si="6"/>
        <v>178.486</v>
      </c>
      <c r="I144" s="33">
        <f t="shared" si="7"/>
        <v>2926</v>
      </c>
      <c r="J144" s="33">
        <f t="shared" si="8"/>
        <v>35.6972</v>
      </c>
      <c r="K144" s="15" t="s">
        <v>4422</v>
      </c>
      <c r="L144" s="25" t="s">
        <v>32</v>
      </c>
      <c r="M144" s="49"/>
      <c r="N144" s="37"/>
      <c r="O144" s="37"/>
      <c r="P144" s="37"/>
      <c r="Q144" s="46"/>
    </row>
    <row r="145" s="1" customFormat="1" ht="30" customHeight="1" spans="1:17">
      <c r="A145" s="37">
        <v>28</v>
      </c>
      <c r="B145" s="15" t="s">
        <v>4419</v>
      </c>
      <c r="C145" s="15" t="s">
        <v>4420</v>
      </c>
      <c r="D145" s="15" t="s">
        <v>4421</v>
      </c>
      <c r="E145" s="37" t="s">
        <v>1208</v>
      </c>
      <c r="F145" s="24">
        <v>9.14</v>
      </c>
      <c r="G145" s="24">
        <v>9.14</v>
      </c>
      <c r="H145" s="33">
        <f t="shared" si="6"/>
        <v>429.3058</v>
      </c>
      <c r="I145" s="33">
        <f t="shared" si="7"/>
        <v>7037.8</v>
      </c>
      <c r="J145" s="33">
        <f t="shared" si="8"/>
        <v>85.86116</v>
      </c>
      <c r="K145" s="15" t="s">
        <v>4422</v>
      </c>
      <c r="L145" s="25" t="s">
        <v>32</v>
      </c>
      <c r="M145" s="49"/>
      <c r="N145" s="37"/>
      <c r="O145" s="37"/>
      <c r="P145" s="37"/>
      <c r="Q145" s="46"/>
    </row>
    <row r="146" s="1" customFormat="1" ht="30" customHeight="1" spans="1:17">
      <c r="A146" s="37">
        <v>28</v>
      </c>
      <c r="B146" s="15" t="s">
        <v>4419</v>
      </c>
      <c r="C146" s="15" t="s">
        <v>4420</v>
      </c>
      <c r="D146" s="15" t="s">
        <v>4421</v>
      </c>
      <c r="E146" s="37" t="s">
        <v>60</v>
      </c>
      <c r="F146" s="24">
        <v>3.2</v>
      </c>
      <c r="G146" s="24">
        <v>3.2</v>
      </c>
      <c r="H146" s="33">
        <f t="shared" si="6"/>
        <v>150.304</v>
      </c>
      <c r="I146" s="33">
        <f t="shared" si="7"/>
        <v>2464</v>
      </c>
      <c r="J146" s="33">
        <f t="shared" si="8"/>
        <v>30.0608</v>
      </c>
      <c r="K146" s="15" t="s">
        <v>4422</v>
      </c>
      <c r="L146" s="25" t="s">
        <v>32</v>
      </c>
      <c r="M146" s="189"/>
      <c r="N146" s="37"/>
      <c r="O146" s="37"/>
      <c r="P146" s="37"/>
      <c r="Q146" s="46"/>
    </row>
    <row r="147" s="1" customFormat="1" ht="30" customHeight="1" spans="1:17">
      <c r="A147" s="187">
        <v>29</v>
      </c>
      <c r="B147" s="15" t="s">
        <v>4423</v>
      </c>
      <c r="C147" s="15" t="s">
        <v>40</v>
      </c>
      <c r="D147" s="15" t="s">
        <v>4424</v>
      </c>
      <c r="E147" s="37" t="s">
        <v>37</v>
      </c>
      <c r="F147" s="24">
        <v>0.6</v>
      </c>
      <c r="G147" s="24">
        <v>0.6</v>
      </c>
      <c r="H147" s="33">
        <f t="shared" si="6"/>
        <v>28.182</v>
      </c>
      <c r="I147" s="33">
        <f t="shared" si="7"/>
        <v>462</v>
      </c>
      <c r="J147" s="33">
        <f t="shared" si="8"/>
        <v>5.6364</v>
      </c>
      <c r="K147" s="15" t="s">
        <v>4414</v>
      </c>
      <c r="L147" s="25" t="s">
        <v>32</v>
      </c>
      <c r="M147" s="188"/>
      <c r="N147" s="37"/>
      <c r="O147" s="37"/>
      <c r="P147" s="37"/>
      <c r="Q147" s="46"/>
    </row>
    <row r="148" s="1" customFormat="1" ht="30" customHeight="1" spans="1:17">
      <c r="A148" s="37">
        <v>29</v>
      </c>
      <c r="B148" s="15" t="s">
        <v>4423</v>
      </c>
      <c r="C148" s="15" t="s">
        <v>40</v>
      </c>
      <c r="D148" s="15" t="s">
        <v>4424</v>
      </c>
      <c r="E148" s="37" t="s">
        <v>1344</v>
      </c>
      <c r="F148" s="24">
        <v>1</v>
      </c>
      <c r="G148" s="24">
        <v>1</v>
      </c>
      <c r="H148" s="33">
        <f t="shared" si="6"/>
        <v>46.97</v>
      </c>
      <c r="I148" s="33">
        <f t="shared" si="7"/>
        <v>770</v>
      </c>
      <c r="J148" s="33">
        <f t="shared" si="8"/>
        <v>9.394</v>
      </c>
      <c r="K148" s="15" t="s">
        <v>4414</v>
      </c>
      <c r="L148" s="25" t="s">
        <v>32</v>
      </c>
      <c r="M148" s="49"/>
      <c r="N148" s="37"/>
      <c r="O148" s="37"/>
      <c r="P148" s="37"/>
      <c r="Q148" s="46"/>
    </row>
    <row r="149" s="1" customFormat="1" ht="30" customHeight="1" spans="1:17">
      <c r="A149" s="37">
        <v>29</v>
      </c>
      <c r="B149" s="15" t="s">
        <v>4423</v>
      </c>
      <c r="C149" s="15" t="s">
        <v>40</v>
      </c>
      <c r="D149" s="15" t="s">
        <v>4424</v>
      </c>
      <c r="E149" s="37" t="s">
        <v>1352</v>
      </c>
      <c r="F149" s="24">
        <v>11.49</v>
      </c>
      <c r="G149" s="24">
        <v>11.49</v>
      </c>
      <c r="H149" s="33">
        <f t="shared" si="6"/>
        <v>539.6853</v>
      </c>
      <c r="I149" s="33">
        <f t="shared" si="7"/>
        <v>8847.3</v>
      </c>
      <c r="J149" s="33">
        <f t="shared" si="8"/>
        <v>107.93706</v>
      </c>
      <c r="K149" s="15" t="s">
        <v>4414</v>
      </c>
      <c r="L149" s="25" t="s">
        <v>32</v>
      </c>
      <c r="M149" s="49"/>
      <c r="N149" s="37"/>
      <c r="O149" s="37"/>
      <c r="P149" s="37"/>
      <c r="Q149" s="46"/>
    </row>
    <row r="150" s="1" customFormat="1" ht="30" customHeight="1" spans="1:17">
      <c r="A150" s="37">
        <v>29</v>
      </c>
      <c r="B150" s="15" t="s">
        <v>4423</v>
      </c>
      <c r="C150" s="15" t="s">
        <v>40</v>
      </c>
      <c r="D150" s="15" t="s">
        <v>4424</v>
      </c>
      <c r="E150" s="37" t="s">
        <v>578</v>
      </c>
      <c r="F150" s="24">
        <v>2.6</v>
      </c>
      <c r="G150" s="24">
        <v>2.6</v>
      </c>
      <c r="H150" s="33">
        <f t="shared" si="6"/>
        <v>122.122</v>
      </c>
      <c r="I150" s="33">
        <f t="shared" si="7"/>
        <v>2002</v>
      </c>
      <c r="J150" s="33">
        <f t="shared" si="8"/>
        <v>24.4244</v>
      </c>
      <c r="K150" s="15" t="s">
        <v>4414</v>
      </c>
      <c r="L150" s="25" t="s">
        <v>32</v>
      </c>
      <c r="M150" s="49"/>
      <c r="N150" s="37"/>
      <c r="O150" s="37"/>
      <c r="P150" s="37"/>
      <c r="Q150" s="46"/>
    </row>
    <row r="151" s="1" customFormat="1" ht="30" customHeight="1" spans="1:17">
      <c r="A151" s="15">
        <v>29</v>
      </c>
      <c r="B151" s="15" t="s">
        <v>4423</v>
      </c>
      <c r="C151" s="15" t="s">
        <v>40</v>
      </c>
      <c r="D151" s="15" t="s">
        <v>4424</v>
      </c>
      <c r="E151" s="37" t="s">
        <v>1266</v>
      </c>
      <c r="F151" s="24">
        <v>14.3</v>
      </c>
      <c r="G151" s="24">
        <v>14.3</v>
      </c>
      <c r="H151" s="33">
        <f t="shared" si="6"/>
        <v>671.671</v>
      </c>
      <c r="I151" s="33">
        <f t="shared" si="7"/>
        <v>11011</v>
      </c>
      <c r="J151" s="33">
        <f t="shared" si="8"/>
        <v>134.3342</v>
      </c>
      <c r="K151" s="15" t="s">
        <v>4414</v>
      </c>
      <c r="L151" s="25" t="s">
        <v>32</v>
      </c>
      <c r="M151" s="189"/>
      <c r="N151" s="37"/>
      <c r="O151" s="37"/>
      <c r="P151" s="37"/>
      <c r="Q151" s="46"/>
    </row>
    <row r="152" s="1" customFormat="1" ht="30" customHeight="1" spans="1:17">
      <c r="A152" s="37">
        <v>30</v>
      </c>
      <c r="B152" s="15" t="s">
        <v>4425</v>
      </c>
      <c r="C152" s="15" t="s">
        <v>79</v>
      </c>
      <c r="D152" s="15" t="s">
        <v>4426</v>
      </c>
      <c r="E152" s="37" t="s">
        <v>37</v>
      </c>
      <c r="F152" s="24">
        <v>0.3</v>
      </c>
      <c r="G152" s="24">
        <v>0.3</v>
      </c>
      <c r="H152" s="33">
        <f t="shared" si="6"/>
        <v>14.091</v>
      </c>
      <c r="I152" s="33">
        <f t="shared" si="7"/>
        <v>231</v>
      </c>
      <c r="J152" s="33">
        <f t="shared" si="8"/>
        <v>2.8182</v>
      </c>
      <c r="K152" s="15" t="s">
        <v>4427</v>
      </c>
      <c r="L152" s="25" t="s">
        <v>32</v>
      </c>
      <c r="M152" s="188"/>
      <c r="N152" s="37"/>
      <c r="O152" s="37"/>
      <c r="P152" s="37"/>
      <c r="Q152" s="46"/>
    </row>
    <row r="153" s="1" customFormat="1" ht="30" customHeight="1" spans="1:17">
      <c r="A153" s="37">
        <v>30</v>
      </c>
      <c r="B153" s="15" t="s">
        <v>4425</v>
      </c>
      <c r="C153" s="15" t="s">
        <v>79</v>
      </c>
      <c r="D153" s="15" t="s">
        <v>4426</v>
      </c>
      <c r="E153" s="37" t="s">
        <v>578</v>
      </c>
      <c r="F153" s="24">
        <v>10.3</v>
      </c>
      <c r="G153" s="24">
        <v>10.3</v>
      </c>
      <c r="H153" s="33">
        <f t="shared" si="6"/>
        <v>483.791</v>
      </c>
      <c r="I153" s="33">
        <f t="shared" si="7"/>
        <v>7931</v>
      </c>
      <c r="J153" s="33">
        <f t="shared" si="8"/>
        <v>96.7582</v>
      </c>
      <c r="K153" s="15" t="s">
        <v>4427</v>
      </c>
      <c r="L153" s="25" t="s">
        <v>32</v>
      </c>
      <c r="M153" s="49"/>
      <c r="N153" s="37"/>
      <c r="O153" s="37"/>
      <c r="P153" s="37"/>
      <c r="Q153" s="46"/>
    </row>
    <row r="154" s="1" customFormat="1" ht="30" customHeight="1" spans="1:17">
      <c r="A154" s="37">
        <v>30</v>
      </c>
      <c r="B154" s="15" t="s">
        <v>4425</v>
      </c>
      <c r="C154" s="15" t="s">
        <v>79</v>
      </c>
      <c r="D154" s="15" t="s">
        <v>4426</v>
      </c>
      <c r="E154" s="37" t="s">
        <v>4389</v>
      </c>
      <c r="F154" s="24">
        <v>7.95</v>
      </c>
      <c r="G154" s="24">
        <v>7.95</v>
      </c>
      <c r="H154" s="33">
        <f t="shared" si="6"/>
        <v>373.4115</v>
      </c>
      <c r="I154" s="33">
        <f t="shared" si="7"/>
        <v>6121.5</v>
      </c>
      <c r="J154" s="33">
        <f t="shared" si="8"/>
        <v>74.6823</v>
      </c>
      <c r="K154" s="15" t="s">
        <v>4427</v>
      </c>
      <c r="L154" s="25" t="s">
        <v>32</v>
      </c>
      <c r="M154" s="49"/>
      <c r="N154" s="37"/>
      <c r="O154" s="37"/>
      <c r="P154" s="37"/>
      <c r="Q154" s="46"/>
    </row>
    <row r="155" s="1" customFormat="1" ht="30" customHeight="1" spans="1:17">
      <c r="A155" s="37">
        <v>30</v>
      </c>
      <c r="B155" s="15" t="s">
        <v>4425</v>
      </c>
      <c r="C155" s="15" t="s">
        <v>79</v>
      </c>
      <c r="D155" s="15" t="s">
        <v>4426</v>
      </c>
      <c r="E155" s="37" t="s">
        <v>4309</v>
      </c>
      <c r="F155" s="24">
        <v>3.8</v>
      </c>
      <c r="G155" s="24">
        <v>3.8</v>
      </c>
      <c r="H155" s="33">
        <f t="shared" si="6"/>
        <v>178.486</v>
      </c>
      <c r="I155" s="33">
        <f t="shared" si="7"/>
        <v>2926</v>
      </c>
      <c r="J155" s="33">
        <f t="shared" si="8"/>
        <v>35.6972</v>
      </c>
      <c r="K155" s="15" t="s">
        <v>4427</v>
      </c>
      <c r="L155" s="25" t="s">
        <v>32</v>
      </c>
      <c r="M155" s="49"/>
      <c r="N155" s="37"/>
      <c r="O155" s="37"/>
      <c r="P155" s="37"/>
      <c r="Q155" s="46"/>
    </row>
    <row r="156" s="1" customFormat="1" ht="30" customHeight="1" spans="1:17">
      <c r="A156" s="15">
        <v>30</v>
      </c>
      <c r="B156" s="15" t="s">
        <v>4425</v>
      </c>
      <c r="C156" s="15" t="s">
        <v>79</v>
      </c>
      <c r="D156" s="15" t="s">
        <v>4426</v>
      </c>
      <c r="E156" s="37" t="s">
        <v>1072</v>
      </c>
      <c r="F156" s="24">
        <v>7.5</v>
      </c>
      <c r="G156" s="24">
        <v>7.5</v>
      </c>
      <c r="H156" s="33">
        <f t="shared" si="6"/>
        <v>352.275</v>
      </c>
      <c r="I156" s="33">
        <f t="shared" si="7"/>
        <v>5775</v>
      </c>
      <c r="J156" s="33">
        <f t="shared" si="8"/>
        <v>70.455</v>
      </c>
      <c r="K156" s="15" t="s">
        <v>4427</v>
      </c>
      <c r="L156" s="25" t="s">
        <v>32</v>
      </c>
      <c r="M156" s="189"/>
      <c r="N156" s="37"/>
      <c r="O156" s="37"/>
      <c r="P156" s="37"/>
      <c r="Q156" s="46"/>
    </row>
    <row r="157" s="1" customFormat="1" ht="30" customHeight="1" spans="1:17">
      <c r="A157" s="37">
        <v>31</v>
      </c>
      <c r="B157" s="15" t="s">
        <v>4428</v>
      </c>
      <c r="C157" s="15" t="s">
        <v>232</v>
      </c>
      <c r="D157" s="15" t="s">
        <v>4429</v>
      </c>
      <c r="E157" s="37" t="s">
        <v>37</v>
      </c>
      <c r="F157" s="24">
        <v>1.1</v>
      </c>
      <c r="G157" s="24">
        <v>1.1</v>
      </c>
      <c r="H157" s="33">
        <f t="shared" si="6"/>
        <v>51.667</v>
      </c>
      <c r="I157" s="33">
        <f t="shared" si="7"/>
        <v>847</v>
      </c>
      <c r="J157" s="33">
        <f t="shared" si="8"/>
        <v>10.3334</v>
      </c>
      <c r="K157" s="15" t="s">
        <v>4430</v>
      </c>
      <c r="L157" s="25" t="s">
        <v>32</v>
      </c>
      <c r="M157" s="188"/>
      <c r="N157" s="37"/>
      <c r="O157" s="37"/>
      <c r="P157" s="37"/>
      <c r="Q157" s="46"/>
    </row>
    <row r="158" s="1" customFormat="1" ht="30" customHeight="1" spans="1:17">
      <c r="A158" s="37">
        <v>31</v>
      </c>
      <c r="B158" s="15" t="s">
        <v>4428</v>
      </c>
      <c r="C158" s="15" t="s">
        <v>232</v>
      </c>
      <c r="D158" s="15" t="s">
        <v>4429</v>
      </c>
      <c r="E158" s="37" t="s">
        <v>1486</v>
      </c>
      <c r="F158" s="24">
        <v>2.2</v>
      </c>
      <c r="G158" s="24">
        <v>2.2</v>
      </c>
      <c r="H158" s="33">
        <f t="shared" si="6"/>
        <v>103.334</v>
      </c>
      <c r="I158" s="33">
        <f t="shared" si="7"/>
        <v>1694</v>
      </c>
      <c r="J158" s="33">
        <f t="shared" si="8"/>
        <v>20.6668</v>
      </c>
      <c r="K158" s="15" t="s">
        <v>4430</v>
      </c>
      <c r="L158" s="25" t="s">
        <v>32</v>
      </c>
      <c r="M158" s="49"/>
      <c r="N158" s="37"/>
      <c r="O158" s="37"/>
      <c r="P158" s="37"/>
      <c r="Q158" s="46"/>
    </row>
    <row r="159" s="1" customFormat="1" ht="30" customHeight="1" spans="1:17">
      <c r="A159" s="37">
        <v>31</v>
      </c>
      <c r="B159" s="15" t="s">
        <v>4428</v>
      </c>
      <c r="C159" s="15" t="s">
        <v>232</v>
      </c>
      <c r="D159" s="15" t="s">
        <v>4429</v>
      </c>
      <c r="E159" s="37" t="s">
        <v>4431</v>
      </c>
      <c r="F159" s="24">
        <v>4.8</v>
      </c>
      <c r="G159" s="24">
        <v>4.8</v>
      </c>
      <c r="H159" s="33">
        <f t="shared" si="6"/>
        <v>225.456</v>
      </c>
      <c r="I159" s="33">
        <f t="shared" si="7"/>
        <v>3696</v>
      </c>
      <c r="J159" s="33">
        <f t="shared" si="8"/>
        <v>45.0912</v>
      </c>
      <c r="K159" s="15" t="s">
        <v>4430</v>
      </c>
      <c r="L159" s="25" t="s">
        <v>32</v>
      </c>
      <c r="M159" s="49"/>
      <c r="N159" s="37"/>
      <c r="O159" s="37"/>
      <c r="P159" s="37"/>
      <c r="Q159" s="46"/>
    </row>
    <row r="160" s="1" customFormat="1" ht="30" customHeight="1" spans="1:17">
      <c r="A160" s="37">
        <v>31</v>
      </c>
      <c r="B160" s="15" t="s">
        <v>4428</v>
      </c>
      <c r="C160" s="15" t="s">
        <v>232</v>
      </c>
      <c r="D160" s="15" t="s">
        <v>4429</v>
      </c>
      <c r="E160" s="37" t="s">
        <v>4389</v>
      </c>
      <c r="F160" s="24">
        <v>5.9</v>
      </c>
      <c r="G160" s="24">
        <v>5.9</v>
      </c>
      <c r="H160" s="33">
        <f t="shared" si="6"/>
        <v>277.123</v>
      </c>
      <c r="I160" s="33">
        <f t="shared" si="7"/>
        <v>4543</v>
      </c>
      <c r="J160" s="33">
        <f t="shared" si="8"/>
        <v>55.4246</v>
      </c>
      <c r="K160" s="15" t="s">
        <v>4430</v>
      </c>
      <c r="L160" s="25" t="s">
        <v>32</v>
      </c>
      <c r="M160" s="49"/>
      <c r="N160" s="37"/>
      <c r="O160" s="37"/>
      <c r="P160" s="37"/>
      <c r="Q160" s="46"/>
    </row>
    <row r="161" s="1" customFormat="1" ht="30" customHeight="1" spans="1:17">
      <c r="A161" s="15">
        <v>31</v>
      </c>
      <c r="B161" s="15" t="s">
        <v>4428</v>
      </c>
      <c r="C161" s="15" t="s">
        <v>232</v>
      </c>
      <c r="D161" s="15" t="s">
        <v>4429</v>
      </c>
      <c r="E161" s="37" t="s">
        <v>4432</v>
      </c>
      <c r="F161" s="24">
        <v>3</v>
      </c>
      <c r="G161" s="24">
        <v>3</v>
      </c>
      <c r="H161" s="33">
        <f t="shared" si="6"/>
        <v>140.91</v>
      </c>
      <c r="I161" s="33">
        <f t="shared" si="7"/>
        <v>2310</v>
      </c>
      <c r="J161" s="33">
        <f t="shared" si="8"/>
        <v>28.182</v>
      </c>
      <c r="K161" s="15" t="s">
        <v>4430</v>
      </c>
      <c r="L161" s="25" t="s">
        <v>32</v>
      </c>
      <c r="M161" s="189"/>
      <c r="N161" s="37"/>
      <c r="O161" s="37"/>
      <c r="P161" s="37"/>
      <c r="Q161" s="46"/>
    </row>
    <row r="162" s="1" customFormat="1" ht="30" customHeight="1" spans="1:17">
      <c r="A162" s="37">
        <v>32</v>
      </c>
      <c r="B162" s="15" t="s">
        <v>4433</v>
      </c>
      <c r="C162" s="15" t="s">
        <v>4434</v>
      </c>
      <c r="D162" s="15" t="s">
        <v>4435</v>
      </c>
      <c r="E162" s="37" t="s">
        <v>37</v>
      </c>
      <c r="F162" s="24">
        <v>0.6</v>
      </c>
      <c r="G162" s="24">
        <v>0.6</v>
      </c>
      <c r="H162" s="33">
        <f t="shared" si="6"/>
        <v>28.182</v>
      </c>
      <c r="I162" s="33">
        <f t="shared" si="7"/>
        <v>462</v>
      </c>
      <c r="J162" s="33">
        <f t="shared" si="8"/>
        <v>5.6364</v>
      </c>
      <c r="K162" s="15" t="s">
        <v>4436</v>
      </c>
      <c r="L162" s="25" t="s">
        <v>32</v>
      </c>
      <c r="M162" s="15"/>
      <c r="N162" s="37"/>
      <c r="O162" s="37"/>
      <c r="P162" s="37"/>
      <c r="Q162" s="46"/>
    </row>
    <row r="163" s="1" customFormat="1" ht="30" customHeight="1" spans="1:17">
      <c r="A163" s="37">
        <v>32</v>
      </c>
      <c r="B163" s="15" t="s">
        <v>4433</v>
      </c>
      <c r="C163" s="15" t="s">
        <v>4434</v>
      </c>
      <c r="D163" s="15" t="s">
        <v>4435</v>
      </c>
      <c r="E163" s="37" t="s">
        <v>1352</v>
      </c>
      <c r="F163" s="24">
        <v>2.2</v>
      </c>
      <c r="G163" s="24">
        <v>2.2</v>
      </c>
      <c r="H163" s="33">
        <f t="shared" si="6"/>
        <v>103.334</v>
      </c>
      <c r="I163" s="33">
        <f t="shared" si="7"/>
        <v>1694</v>
      </c>
      <c r="J163" s="33">
        <f t="shared" si="8"/>
        <v>20.6668</v>
      </c>
      <c r="K163" s="15" t="s">
        <v>4436</v>
      </c>
      <c r="L163" s="25" t="s">
        <v>32</v>
      </c>
      <c r="M163" s="188"/>
      <c r="N163" s="37"/>
      <c r="O163" s="37"/>
      <c r="P163" s="37"/>
      <c r="Q163" s="46"/>
    </row>
    <row r="164" s="1" customFormat="1" ht="30" customHeight="1" spans="1:17">
      <c r="A164" s="37">
        <v>32</v>
      </c>
      <c r="B164" s="15" t="s">
        <v>4433</v>
      </c>
      <c r="C164" s="15" t="s">
        <v>4434</v>
      </c>
      <c r="D164" s="15" t="s">
        <v>4435</v>
      </c>
      <c r="E164" s="37" t="s">
        <v>4431</v>
      </c>
      <c r="F164" s="24">
        <v>1.68</v>
      </c>
      <c r="G164" s="24">
        <v>1.68</v>
      </c>
      <c r="H164" s="33">
        <f t="shared" si="6"/>
        <v>78.9096</v>
      </c>
      <c r="I164" s="33">
        <f t="shared" si="7"/>
        <v>1293.6</v>
      </c>
      <c r="J164" s="33">
        <f t="shared" si="8"/>
        <v>15.78192</v>
      </c>
      <c r="K164" s="15" t="s">
        <v>4436</v>
      </c>
      <c r="L164" s="25" t="s">
        <v>32</v>
      </c>
      <c r="M164" s="49"/>
      <c r="N164" s="37"/>
      <c r="O164" s="37"/>
      <c r="P164" s="37"/>
      <c r="Q164" s="46"/>
    </row>
    <row r="165" s="1" customFormat="1" ht="30" customHeight="1" spans="1:17">
      <c r="A165" s="37">
        <v>32</v>
      </c>
      <c r="B165" s="15" t="s">
        <v>4433</v>
      </c>
      <c r="C165" s="15" t="s">
        <v>4434</v>
      </c>
      <c r="D165" s="15" t="s">
        <v>4435</v>
      </c>
      <c r="E165" s="37" t="s">
        <v>1260</v>
      </c>
      <c r="F165" s="24">
        <v>4.68</v>
      </c>
      <c r="G165" s="24">
        <v>4.68</v>
      </c>
      <c r="H165" s="33">
        <f t="shared" si="6"/>
        <v>219.8196</v>
      </c>
      <c r="I165" s="33">
        <f t="shared" si="7"/>
        <v>3603.6</v>
      </c>
      <c r="J165" s="33">
        <f t="shared" si="8"/>
        <v>43.96392</v>
      </c>
      <c r="K165" s="15" t="s">
        <v>4436</v>
      </c>
      <c r="L165" s="25" t="s">
        <v>32</v>
      </c>
      <c r="M165" s="49"/>
      <c r="N165" s="37"/>
      <c r="O165" s="37"/>
      <c r="P165" s="37"/>
      <c r="Q165" s="46"/>
    </row>
    <row r="166" s="1" customFormat="1" ht="30" customHeight="1" spans="1:17">
      <c r="A166" s="15">
        <v>32</v>
      </c>
      <c r="B166" s="15" t="s">
        <v>4433</v>
      </c>
      <c r="C166" s="15" t="s">
        <v>4434</v>
      </c>
      <c r="D166" s="15" t="s">
        <v>4435</v>
      </c>
      <c r="E166" s="37" t="s">
        <v>1344</v>
      </c>
      <c r="F166" s="24">
        <v>0.840000000000001</v>
      </c>
      <c r="G166" s="24">
        <v>0.840000000000001</v>
      </c>
      <c r="H166" s="33">
        <f t="shared" si="6"/>
        <v>39.4548</v>
      </c>
      <c r="I166" s="33">
        <f t="shared" si="7"/>
        <v>646.800000000001</v>
      </c>
      <c r="J166" s="33">
        <f t="shared" si="8"/>
        <v>7.89096000000001</v>
      </c>
      <c r="K166" s="15" t="s">
        <v>4436</v>
      </c>
      <c r="L166" s="25" t="s">
        <v>32</v>
      </c>
      <c r="M166" s="49"/>
      <c r="N166" s="37"/>
      <c r="O166" s="37"/>
      <c r="P166" s="37"/>
      <c r="Q166" s="46"/>
    </row>
    <row r="167" s="1" customFormat="1" ht="30" customHeight="1" spans="1:17">
      <c r="A167" s="37">
        <v>33</v>
      </c>
      <c r="B167" s="15" t="s">
        <v>4437</v>
      </c>
      <c r="C167" s="15" t="s">
        <v>4420</v>
      </c>
      <c r="D167" s="15" t="s">
        <v>4438</v>
      </c>
      <c r="E167" s="37" t="s">
        <v>4439</v>
      </c>
      <c r="F167" s="24">
        <v>2.13</v>
      </c>
      <c r="G167" s="24">
        <v>2.13</v>
      </c>
      <c r="H167" s="33">
        <f t="shared" si="6"/>
        <v>100.0461</v>
      </c>
      <c r="I167" s="33">
        <f t="shared" si="7"/>
        <v>1640.1</v>
      </c>
      <c r="J167" s="33">
        <f t="shared" si="8"/>
        <v>20.00922</v>
      </c>
      <c r="K167" s="15" t="s">
        <v>4440</v>
      </c>
      <c r="L167" s="25" t="s">
        <v>32</v>
      </c>
      <c r="M167" s="49"/>
      <c r="N167" s="37"/>
      <c r="O167" s="37"/>
      <c r="P167" s="37"/>
      <c r="Q167" s="46"/>
    </row>
    <row r="168" s="1" customFormat="1" ht="30" customHeight="1" spans="1:17">
      <c r="A168" s="37">
        <v>33</v>
      </c>
      <c r="B168" s="15" t="s">
        <v>4437</v>
      </c>
      <c r="C168" s="15" t="s">
        <v>4420</v>
      </c>
      <c r="D168" s="15" t="s">
        <v>4438</v>
      </c>
      <c r="E168" s="37" t="s">
        <v>401</v>
      </c>
      <c r="F168" s="24">
        <v>5.76</v>
      </c>
      <c r="G168" s="24">
        <v>5.76</v>
      </c>
      <c r="H168" s="33">
        <f t="shared" si="6"/>
        <v>270.5472</v>
      </c>
      <c r="I168" s="33">
        <f t="shared" si="7"/>
        <v>4435.2</v>
      </c>
      <c r="J168" s="33">
        <f t="shared" si="8"/>
        <v>54.10944</v>
      </c>
      <c r="K168" s="15" t="s">
        <v>4440</v>
      </c>
      <c r="L168" s="25" t="s">
        <v>32</v>
      </c>
      <c r="M168" s="49"/>
      <c r="N168" s="37"/>
      <c r="O168" s="37"/>
      <c r="P168" s="37"/>
      <c r="Q168" s="46"/>
    </row>
    <row r="169" s="1" customFormat="1" ht="30" customHeight="1" spans="1:17">
      <c r="A169" s="37">
        <v>33</v>
      </c>
      <c r="B169" s="15" t="s">
        <v>4437</v>
      </c>
      <c r="C169" s="15" t="s">
        <v>4420</v>
      </c>
      <c r="D169" s="15" t="s">
        <v>4438</v>
      </c>
      <c r="E169" s="37" t="s">
        <v>599</v>
      </c>
      <c r="F169" s="24">
        <v>3.18</v>
      </c>
      <c r="G169" s="24">
        <v>3.18</v>
      </c>
      <c r="H169" s="33">
        <f t="shared" si="6"/>
        <v>149.3646</v>
      </c>
      <c r="I169" s="33">
        <f t="shared" si="7"/>
        <v>2448.6</v>
      </c>
      <c r="J169" s="33">
        <f t="shared" si="8"/>
        <v>29.87292</v>
      </c>
      <c r="K169" s="15" t="s">
        <v>4440</v>
      </c>
      <c r="L169" s="25" t="s">
        <v>32</v>
      </c>
      <c r="M169" s="49"/>
      <c r="N169" s="37"/>
      <c r="O169" s="37"/>
      <c r="P169" s="37"/>
      <c r="Q169" s="46"/>
    </row>
    <row r="170" s="1" customFormat="1" ht="30" customHeight="1" spans="1:17">
      <c r="A170" s="37">
        <v>33</v>
      </c>
      <c r="B170" s="15" t="s">
        <v>4437</v>
      </c>
      <c r="C170" s="15" t="s">
        <v>4420</v>
      </c>
      <c r="D170" s="15" t="s">
        <v>4438</v>
      </c>
      <c r="E170" s="37" t="s">
        <v>4333</v>
      </c>
      <c r="F170" s="24">
        <v>1.95</v>
      </c>
      <c r="G170" s="24">
        <v>1.95</v>
      </c>
      <c r="H170" s="33">
        <f t="shared" si="6"/>
        <v>91.5915</v>
      </c>
      <c r="I170" s="33">
        <f t="shared" si="7"/>
        <v>1501.5</v>
      </c>
      <c r="J170" s="33">
        <f t="shared" si="8"/>
        <v>18.3183</v>
      </c>
      <c r="K170" s="15" t="s">
        <v>4440</v>
      </c>
      <c r="L170" s="25" t="s">
        <v>32</v>
      </c>
      <c r="M170" s="49"/>
      <c r="N170" s="37"/>
      <c r="O170" s="37"/>
      <c r="P170" s="37"/>
      <c r="Q170" s="46"/>
    </row>
    <row r="171" s="1" customFormat="1" ht="30" customHeight="1" spans="1:17">
      <c r="A171" s="15">
        <v>33</v>
      </c>
      <c r="B171" s="15" t="s">
        <v>4437</v>
      </c>
      <c r="C171" s="15" t="s">
        <v>4420</v>
      </c>
      <c r="D171" s="15" t="s">
        <v>4438</v>
      </c>
      <c r="E171" s="37" t="s">
        <v>2804</v>
      </c>
      <c r="F171" s="24">
        <v>6.98</v>
      </c>
      <c r="G171" s="24">
        <v>6.98</v>
      </c>
      <c r="H171" s="33">
        <f t="shared" si="6"/>
        <v>327.8506</v>
      </c>
      <c r="I171" s="33">
        <f t="shared" si="7"/>
        <v>5374.6</v>
      </c>
      <c r="J171" s="33">
        <f t="shared" si="8"/>
        <v>65.57012</v>
      </c>
      <c r="K171" s="15" t="s">
        <v>4440</v>
      </c>
      <c r="L171" s="25" t="s">
        <v>32</v>
      </c>
      <c r="M171" s="189"/>
      <c r="N171" s="37"/>
      <c r="O171" s="37"/>
      <c r="P171" s="37"/>
      <c r="Q171" s="46"/>
    </row>
    <row r="172" s="1" customFormat="1" ht="30" customHeight="1" spans="1:17">
      <c r="A172" s="37">
        <v>34</v>
      </c>
      <c r="B172" s="15" t="s">
        <v>4441</v>
      </c>
      <c r="C172" s="15" t="s">
        <v>335</v>
      </c>
      <c r="D172" s="15" t="s">
        <v>4442</v>
      </c>
      <c r="E172" s="37" t="s">
        <v>36</v>
      </c>
      <c r="F172" s="24">
        <v>4.2</v>
      </c>
      <c r="G172" s="24">
        <v>4.2</v>
      </c>
      <c r="H172" s="33">
        <f t="shared" si="6"/>
        <v>197.274</v>
      </c>
      <c r="I172" s="33">
        <f t="shared" si="7"/>
        <v>3234</v>
      </c>
      <c r="J172" s="33">
        <f t="shared" si="8"/>
        <v>39.4548</v>
      </c>
      <c r="K172" s="15" t="s">
        <v>4443</v>
      </c>
      <c r="L172" s="25" t="s">
        <v>32</v>
      </c>
      <c r="M172" s="49"/>
      <c r="N172" s="37"/>
      <c r="O172" s="37"/>
      <c r="P172" s="37"/>
      <c r="Q172" s="46"/>
    </row>
    <row r="173" s="1" customFormat="1" ht="30" customHeight="1" spans="1:17">
      <c r="A173" s="37">
        <v>34</v>
      </c>
      <c r="B173" s="15" t="s">
        <v>4441</v>
      </c>
      <c r="C173" s="15" t="s">
        <v>335</v>
      </c>
      <c r="D173" s="15" t="s">
        <v>4442</v>
      </c>
      <c r="E173" s="37" t="s">
        <v>599</v>
      </c>
      <c r="F173" s="24">
        <v>1.15</v>
      </c>
      <c r="G173" s="24">
        <v>1.15</v>
      </c>
      <c r="H173" s="33">
        <f t="shared" si="6"/>
        <v>54.0155</v>
      </c>
      <c r="I173" s="33">
        <f t="shared" si="7"/>
        <v>885.5</v>
      </c>
      <c r="J173" s="33">
        <f t="shared" si="8"/>
        <v>10.8031</v>
      </c>
      <c r="K173" s="15" t="s">
        <v>4443</v>
      </c>
      <c r="L173" s="25" t="s">
        <v>32</v>
      </c>
      <c r="M173" s="49"/>
      <c r="N173" s="37"/>
      <c r="O173" s="37"/>
      <c r="P173" s="37"/>
      <c r="Q173" s="46"/>
    </row>
    <row r="174" s="1" customFormat="1" ht="30" customHeight="1" spans="1:17">
      <c r="A174" s="37">
        <v>34</v>
      </c>
      <c r="B174" s="15" t="s">
        <v>4441</v>
      </c>
      <c r="C174" s="15" t="s">
        <v>335</v>
      </c>
      <c r="D174" s="15" t="s">
        <v>4442</v>
      </c>
      <c r="E174" s="37" t="s">
        <v>1352</v>
      </c>
      <c r="F174" s="24">
        <v>1.85</v>
      </c>
      <c r="G174" s="24">
        <v>1.85</v>
      </c>
      <c r="H174" s="33">
        <f t="shared" si="6"/>
        <v>86.8945</v>
      </c>
      <c r="I174" s="33">
        <f t="shared" si="7"/>
        <v>1424.5</v>
      </c>
      <c r="J174" s="33">
        <f t="shared" si="8"/>
        <v>17.3789</v>
      </c>
      <c r="K174" s="15" t="s">
        <v>4443</v>
      </c>
      <c r="L174" s="25" t="s">
        <v>32</v>
      </c>
      <c r="M174" s="49"/>
      <c r="N174" s="37"/>
      <c r="O174" s="37"/>
      <c r="P174" s="37"/>
      <c r="Q174" s="46"/>
    </row>
    <row r="175" s="1" customFormat="1" ht="30" customHeight="1" spans="1:17">
      <c r="A175" s="37">
        <v>34</v>
      </c>
      <c r="B175" s="15" t="s">
        <v>4441</v>
      </c>
      <c r="C175" s="15" t="s">
        <v>335</v>
      </c>
      <c r="D175" s="15" t="s">
        <v>4442</v>
      </c>
      <c r="E175" s="37" t="s">
        <v>1344</v>
      </c>
      <c r="F175" s="24">
        <v>4</v>
      </c>
      <c r="G175" s="24">
        <v>4</v>
      </c>
      <c r="H175" s="33">
        <f t="shared" si="6"/>
        <v>187.88</v>
      </c>
      <c r="I175" s="33">
        <f t="shared" si="7"/>
        <v>3080</v>
      </c>
      <c r="J175" s="33">
        <f t="shared" si="8"/>
        <v>37.576</v>
      </c>
      <c r="K175" s="15" t="s">
        <v>4443</v>
      </c>
      <c r="L175" s="25" t="s">
        <v>32</v>
      </c>
      <c r="M175" s="49"/>
      <c r="N175" s="37"/>
      <c r="O175" s="37"/>
      <c r="P175" s="37"/>
      <c r="Q175" s="46"/>
    </row>
    <row r="176" s="1" customFormat="1" ht="30" customHeight="1" spans="1:17">
      <c r="A176" s="15">
        <v>34</v>
      </c>
      <c r="B176" s="15" t="s">
        <v>4441</v>
      </c>
      <c r="C176" s="15" t="s">
        <v>335</v>
      </c>
      <c r="D176" s="15" t="s">
        <v>4442</v>
      </c>
      <c r="E176" s="37" t="s">
        <v>1344</v>
      </c>
      <c r="F176" s="24">
        <v>3.8</v>
      </c>
      <c r="G176" s="24">
        <v>3.8</v>
      </c>
      <c r="H176" s="33">
        <f t="shared" si="6"/>
        <v>178.486</v>
      </c>
      <c r="I176" s="33">
        <f t="shared" si="7"/>
        <v>2926</v>
      </c>
      <c r="J176" s="33">
        <f t="shared" si="8"/>
        <v>35.6972</v>
      </c>
      <c r="K176" s="15" t="s">
        <v>4443</v>
      </c>
      <c r="L176" s="25" t="s">
        <v>32</v>
      </c>
      <c r="M176" s="189"/>
      <c r="N176" s="37"/>
      <c r="O176" s="37"/>
      <c r="P176" s="37"/>
      <c r="Q176" s="46"/>
    </row>
    <row r="177" s="1" customFormat="1" ht="30" customHeight="1" spans="1:17">
      <c r="A177" s="37">
        <v>35</v>
      </c>
      <c r="B177" s="15" t="s">
        <v>4444</v>
      </c>
      <c r="C177" s="15" t="s">
        <v>380</v>
      </c>
      <c r="D177" s="15" t="s">
        <v>4445</v>
      </c>
      <c r="E177" s="37" t="s">
        <v>1010</v>
      </c>
      <c r="F177" s="24">
        <v>3.12</v>
      </c>
      <c r="G177" s="24">
        <v>3.12</v>
      </c>
      <c r="H177" s="33">
        <f t="shared" si="6"/>
        <v>146.5464</v>
      </c>
      <c r="I177" s="33">
        <f t="shared" si="7"/>
        <v>2402.4</v>
      </c>
      <c r="J177" s="33">
        <f t="shared" si="8"/>
        <v>29.30928</v>
      </c>
      <c r="K177" s="15" t="s">
        <v>4446</v>
      </c>
      <c r="L177" s="25" t="s">
        <v>32</v>
      </c>
      <c r="M177" s="49"/>
      <c r="N177" s="37"/>
      <c r="O177" s="37"/>
      <c r="P177" s="37"/>
      <c r="Q177" s="46"/>
    </row>
    <row r="178" s="1" customFormat="1" ht="30" customHeight="1" spans="1:17">
      <c r="A178" s="37">
        <v>35</v>
      </c>
      <c r="B178" s="15" t="s">
        <v>4444</v>
      </c>
      <c r="C178" s="15" t="s">
        <v>380</v>
      </c>
      <c r="D178" s="15" t="s">
        <v>4445</v>
      </c>
      <c r="E178" s="37" t="s">
        <v>4447</v>
      </c>
      <c r="F178" s="24">
        <v>2.15</v>
      </c>
      <c r="G178" s="24">
        <v>2.15</v>
      </c>
      <c r="H178" s="33">
        <f t="shared" si="6"/>
        <v>100.9855</v>
      </c>
      <c r="I178" s="33">
        <f t="shared" si="7"/>
        <v>1655.5</v>
      </c>
      <c r="J178" s="33">
        <f t="shared" si="8"/>
        <v>20.1971</v>
      </c>
      <c r="K178" s="15" t="s">
        <v>4446</v>
      </c>
      <c r="L178" s="25" t="s">
        <v>32</v>
      </c>
      <c r="M178" s="49"/>
      <c r="N178" s="37"/>
      <c r="O178" s="37"/>
      <c r="P178" s="37"/>
      <c r="Q178" s="46"/>
    </row>
    <row r="179" s="1" customFormat="1" ht="30" customHeight="1" spans="1:17">
      <c r="A179" s="37">
        <v>35</v>
      </c>
      <c r="B179" s="15" t="s">
        <v>4444</v>
      </c>
      <c r="C179" s="15" t="s">
        <v>380</v>
      </c>
      <c r="D179" s="15" t="s">
        <v>4445</v>
      </c>
      <c r="E179" s="37" t="s">
        <v>4326</v>
      </c>
      <c r="F179" s="24">
        <v>1.13</v>
      </c>
      <c r="G179" s="24">
        <v>1.13</v>
      </c>
      <c r="H179" s="33">
        <f t="shared" si="6"/>
        <v>53.0761</v>
      </c>
      <c r="I179" s="33">
        <f t="shared" si="7"/>
        <v>870.1</v>
      </c>
      <c r="J179" s="33">
        <f t="shared" si="8"/>
        <v>10.61522</v>
      </c>
      <c r="K179" s="15" t="s">
        <v>4446</v>
      </c>
      <c r="L179" s="25" t="s">
        <v>32</v>
      </c>
      <c r="M179" s="49"/>
      <c r="N179" s="37"/>
      <c r="O179" s="37"/>
      <c r="P179" s="37"/>
      <c r="Q179" s="46"/>
    </row>
    <row r="180" s="1" customFormat="1" ht="30" customHeight="1" spans="1:17">
      <c r="A180" s="37">
        <v>35</v>
      </c>
      <c r="B180" s="15" t="s">
        <v>4444</v>
      </c>
      <c r="C180" s="15" t="s">
        <v>380</v>
      </c>
      <c r="D180" s="15" t="s">
        <v>4445</v>
      </c>
      <c r="E180" s="37" t="s">
        <v>4327</v>
      </c>
      <c r="F180" s="24">
        <v>7.95</v>
      </c>
      <c r="G180" s="24">
        <v>7.95</v>
      </c>
      <c r="H180" s="33">
        <f t="shared" si="6"/>
        <v>373.4115</v>
      </c>
      <c r="I180" s="33">
        <f t="shared" si="7"/>
        <v>6121.5</v>
      </c>
      <c r="J180" s="33">
        <f t="shared" si="8"/>
        <v>74.6823</v>
      </c>
      <c r="K180" s="15" t="s">
        <v>4446</v>
      </c>
      <c r="L180" s="25" t="s">
        <v>32</v>
      </c>
      <c r="M180" s="49"/>
      <c r="N180" s="37"/>
      <c r="O180" s="37"/>
      <c r="P180" s="37"/>
      <c r="Q180" s="46"/>
    </row>
    <row r="181" s="1" customFormat="1" ht="30" customHeight="1" spans="1:17">
      <c r="A181" s="15">
        <v>35</v>
      </c>
      <c r="B181" s="15" t="s">
        <v>4444</v>
      </c>
      <c r="C181" s="15" t="s">
        <v>380</v>
      </c>
      <c r="D181" s="15" t="s">
        <v>4445</v>
      </c>
      <c r="E181" s="37" t="s">
        <v>4328</v>
      </c>
      <c r="F181" s="24">
        <v>5.65</v>
      </c>
      <c r="G181" s="24">
        <v>5.65</v>
      </c>
      <c r="H181" s="33">
        <f t="shared" si="6"/>
        <v>265.3805</v>
      </c>
      <c r="I181" s="33">
        <f t="shared" si="7"/>
        <v>4350.5</v>
      </c>
      <c r="J181" s="33">
        <f t="shared" si="8"/>
        <v>53.0761</v>
      </c>
      <c r="K181" s="15" t="s">
        <v>4446</v>
      </c>
      <c r="L181" s="25" t="s">
        <v>32</v>
      </c>
      <c r="M181" s="189"/>
      <c r="N181" s="37"/>
      <c r="O181" s="37"/>
      <c r="P181" s="37"/>
      <c r="Q181" s="46"/>
    </row>
    <row r="182" s="1" customFormat="1" ht="30" customHeight="1" spans="1:17">
      <c r="A182" s="37">
        <v>36</v>
      </c>
      <c r="B182" s="15" t="s">
        <v>4448</v>
      </c>
      <c r="C182" s="15" t="s">
        <v>65</v>
      </c>
      <c r="D182" s="15" t="s">
        <v>4449</v>
      </c>
      <c r="E182" s="37" t="s">
        <v>37</v>
      </c>
      <c r="F182" s="24">
        <v>0.5</v>
      </c>
      <c r="G182" s="24">
        <v>0.5</v>
      </c>
      <c r="H182" s="33">
        <f t="shared" si="6"/>
        <v>23.485</v>
      </c>
      <c r="I182" s="33">
        <f t="shared" si="7"/>
        <v>385</v>
      </c>
      <c r="J182" s="33">
        <f t="shared" si="8"/>
        <v>4.697</v>
      </c>
      <c r="K182" s="15" t="s">
        <v>4450</v>
      </c>
      <c r="L182" s="25" t="s">
        <v>32</v>
      </c>
      <c r="M182" s="49"/>
      <c r="N182" s="37"/>
      <c r="O182" s="37"/>
      <c r="P182" s="37"/>
      <c r="Q182" s="46"/>
    </row>
    <row r="183" s="1" customFormat="1" ht="30" customHeight="1" spans="1:17">
      <c r="A183" s="37">
        <v>36</v>
      </c>
      <c r="B183" s="15" t="s">
        <v>4448</v>
      </c>
      <c r="C183" s="15" t="s">
        <v>65</v>
      </c>
      <c r="D183" s="15" t="s">
        <v>4449</v>
      </c>
      <c r="E183" s="37" t="s">
        <v>1367</v>
      </c>
      <c r="F183" s="24">
        <v>0.8</v>
      </c>
      <c r="G183" s="24">
        <v>0.8</v>
      </c>
      <c r="H183" s="33">
        <f t="shared" si="6"/>
        <v>37.576</v>
      </c>
      <c r="I183" s="33">
        <f t="shared" si="7"/>
        <v>616</v>
      </c>
      <c r="J183" s="33">
        <f t="shared" si="8"/>
        <v>7.5152</v>
      </c>
      <c r="K183" s="15" t="s">
        <v>4450</v>
      </c>
      <c r="L183" s="25" t="s">
        <v>32</v>
      </c>
      <c r="M183" s="49"/>
      <c r="N183" s="37"/>
      <c r="O183" s="37"/>
      <c r="P183" s="37"/>
      <c r="Q183" s="46"/>
    </row>
    <row r="184" s="1" customFormat="1" ht="30" customHeight="1" spans="1:17">
      <c r="A184" s="37">
        <v>36</v>
      </c>
      <c r="B184" s="15" t="s">
        <v>4448</v>
      </c>
      <c r="C184" s="15" t="s">
        <v>65</v>
      </c>
      <c r="D184" s="15" t="s">
        <v>4449</v>
      </c>
      <c r="E184" s="37" t="s">
        <v>1367</v>
      </c>
      <c r="F184" s="24">
        <v>0.8</v>
      </c>
      <c r="G184" s="24">
        <v>0.8</v>
      </c>
      <c r="H184" s="33">
        <f t="shared" si="6"/>
        <v>37.576</v>
      </c>
      <c r="I184" s="33">
        <f t="shared" si="7"/>
        <v>616</v>
      </c>
      <c r="J184" s="33">
        <f t="shared" si="8"/>
        <v>7.5152</v>
      </c>
      <c r="K184" s="15" t="s">
        <v>4450</v>
      </c>
      <c r="L184" s="25" t="s">
        <v>32</v>
      </c>
      <c r="M184" s="49"/>
      <c r="N184" s="37"/>
      <c r="O184" s="37"/>
      <c r="P184" s="37"/>
      <c r="Q184" s="46"/>
    </row>
    <row r="185" s="1" customFormat="1" ht="30" customHeight="1" spans="1:17">
      <c r="A185" s="37">
        <v>36</v>
      </c>
      <c r="B185" s="15" t="s">
        <v>4448</v>
      </c>
      <c r="C185" s="15" t="s">
        <v>65</v>
      </c>
      <c r="D185" s="15" t="s">
        <v>4449</v>
      </c>
      <c r="E185" s="37" t="s">
        <v>1342</v>
      </c>
      <c r="F185" s="24">
        <v>1.29</v>
      </c>
      <c r="G185" s="24">
        <v>1.29</v>
      </c>
      <c r="H185" s="33">
        <f t="shared" si="6"/>
        <v>60.5913</v>
      </c>
      <c r="I185" s="33">
        <f t="shared" si="7"/>
        <v>993.3</v>
      </c>
      <c r="J185" s="33">
        <f t="shared" si="8"/>
        <v>12.11826</v>
      </c>
      <c r="K185" s="15" t="s">
        <v>4450</v>
      </c>
      <c r="L185" s="25" t="s">
        <v>32</v>
      </c>
      <c r="M185" s="49"/>
      <c r="N185" s="37"/>
      <c r="O185" s="37"/>
      <c r="P185" s="37"/>
      <c r="Q185" s="46"/>
    </row>
    <row r="186" s="1" customFormat="1" ht="30" customHeight="1" spans="1:17">
      <c r="A186" s="15">
        <v>36</v>
      </c>
      <c r="B186" s="15" t="s">
        <v>4448</v>
      </c>
      <c r="C186" s="15" t="s">
        <v>65</v>
      </c>
      <c r="D186" s="15" t="s">
        <v>4449</v>
      </c>
      <c r="E186" s="37" t="s">
        <v>1301</v>
      </c>
      <c r="F186" s="24">
        <v>6.61</v>
      </c>
      <c r="G186" s="24">
        <v>6.61</v>
      </c>
      <c r="H186" s="33">
        <f t="shared" si="6"/>
        <v>310.4717</v>
      </c>
      <c r="I186" s="33">
        <f t="shared" si="7"/>
        <v>5089.7</v>
      </c>
      <c r="J186" s="33">
        <f t="shared" si="8"/>
        <v>62.09434</v>
      </c>
      <c r="K186" s="15" t="s">
        <v>4450</v>
      </c>
      <c r="L186" s="25" t="s">
        <v>32</v>
      </c>
      <c r="M186" s="189"/>
      <c r="N186" s="37"/>
      <c r="O186" s="37"/>
      <c r="P186" s="37"/>
      <c r="Q186" s="46"/>
    </row>
    <row r="187" s="1" customFormat="1" ht="30" customHeight="1" spans="1:17">
      <c r="A187" s="37">
        <v>37</v>
      </c>
      <c r="B187" s="15" t="s">
        <v>4451</v>
      </c>
      <c r="C187" s="15" t="s">
        <v>4452</v>
      </c>
      <c r="D187" s="15" t="s">
        <v>4453</v>
      </c>
      <c r="E187" s="37" t="s">
        <v>37</v>
      </c>
      <c r="F187" s="24">
        <v>0.7</v>
      </c>
      <c r="G187" s="24">
        <v>0.7</v>
      </c>
      <c r="H187" s="33">
        <f t="shared" si="6"/>
        <v>32.879</v>
      </c>
      <c r="I187" s="33">
        <f t="shared" si="7"/>
        <v>539</v>
      </c>
      <c r="J187" s="33">
        <f t="shared" si="8"/>
        <v>6.5758</v>
      </c>
      <c r="K187" s="15" t="s">
        <v>4454</v>
      </c>
      <c r="L187" s="25" t="s">
        <v>32</v>
      </c>
      <c r="M187" s="49"/>
      <c r="N187" s="37"/>
      <c r="O187" s="37"/>
      <c r="P187" s="37"/>
      <c r="Q187" s="46"/>
    </row>
    <row r="188" s="1" customFormat="1" ht="30" customHeight="1" spans="1:17">
      <c r="A188" s="37">
        <v>37</v>
      </c>
      <c r="B188" s="15" t="s">
        <v>4451</v>
      </c>
      <c r="C188" s="15" t="s">
        <v>4452</v>
      </c>
      <c r="D188" s="15" t="s">
        <v>4453</v>
      </c>
      <c r="E188" s="37" t="s">
        <v>1342</v>
      </c>
      <c r="F188" s="24">
        <v>1.8</v>
      </c>
      <c r="G188" s="24">
        <v>1.8</v>
      </c>
      <c r="H188" s="33">
        <f t="shared" si="6"/>
        <v>84.546</v>
      </c>
      <c r="I188" s="33">
        <f t="shared" si="7"/>
        <v>1386</v>
      </c>
      <c r="J188" s="33">
        <f t="shared" si="8"/>
        <v>16.9092</v>
      </c>
      <c r="K188" s="15" t="s">
        <v>4454</v>
      </c>
      <c r="L188" s="25" t="s">
        <v>32</v>
      </c>
      <c r="M188" s="49"/>
      <c r="N188" s="37"/>
      <c r="O188" s="37"/>
      <c r="P188" s="37"/>
      <c r="Q188" s="46"/>
    </row>
    <row r="189" s="1" customFormat="1" ht="30" customHeight="1" spans="1:17">
      <c r="A189" s="37">
        <v>37</v>
      </c>
      <c r="B189" s="15" t="s">
        <v>4451</v>
      </c>
      <c r="C189" s="15" t="s">
        <v>4452</v>
      </c>
      <c r="D189" s="15" t="s">
        <v>4453</v>
      </c>
      <c r="E189" s="37" t="s">
        <v>1391</v>
      </c>
      <c r="F189" s="24">
        <v>2.35</v>
      </c>
      <c r="G189" s="24">
        <v>2.35</v>
      </c>
      <c r="H189" s="33">
        <f t="shared" si="6"/>
        <v>110.3795</v>
      </c>
      <c r="I189" s="33">
        <f t="shared" si="7"/>
        <v>1809.5</v>
      </c>
      <c r="J189" s="33">
        <f t="shared" si="8"/>
        <v>22.0759</v>
      </c>
      <c r="K189" s="15" t="s">
        <v>4454</v>
      </c>
      <c r="L189" s="25" t="s">
        <v>32</v>
      </c>
      <c r="M189" s="49"/>
      <c r="N189" s="37"/>
      <c r="O189" s="37"/>
      <c r="P189" s="37"/>
      <c r="Q189" s="46"/>
    </row>
    <row r="190" s="1" customFormat="1" ht="30" customHeight="1" spans="1:17">
      <c r="A190" s="37">
        <v>37</v>
      </c>
      <c r="B190" s="15" t="s">
        <v>4451</v>
      </c>
      <c r="C190" s="15" t="s">
        <v>4452</v>
      </c>
      <c r="D190" s="15" t="s">
        <v>4453</v>
      </c>
      <c r="E190" s="37" t="s">
        <v>1301</v>
      </c>
      <c r="F190" s="24">
        <v>2.8</v>
      </c>
      <c r="G190" s="24">
        <v>2.8</v>
      </c>
      <c r="H190" s="33">
        <f t="shared" si="6"/>
        <v>131.516</v>
      </c>
      <c r="I190" s="33">
        <f t="shared" si="7"/>
        <v>2156</v>
      </c>
      <c r="J190" s="33">
        <f t="shared" si="8"/>
        <v>26.3032</v>
      </c>
      <c r="K190" s="15" t="s">
        <v>4454</v>
      </c>
      <c r="L190" s="25" t="s">
        <v>32</v>
      </c>
      <c r="M190" s="49"/>
      <c r="N190" s="37"/>
      <c r="O190" s="37"/>
      <c r="P190" s="37"/>
      <c r="Q190" s="46"/>
    </row>
    <row r="191" s="1" customFormat="1" ht="30" customHeight="1" spans="1:17">
      <c r="A191" s="15">
        <v>37</v>
      </c>
      <c r="B191" s="15" t="s">
        <v>4451</v>
      </c>
      <c r="C191" s="15" t="s">
        <v>4452</v>
      </c>
      <c r="D191" s="15" t="s">
        <v>4453</v>
      </c>
      <c r="E191" s="37" t="s">
        <v>2440</v>
      </c>
      <c r="F191" s="24">
        <v>12.35</v>
      </c>
      <c r="G191" s="24">
        <v>12.35</v>
      </c>
      <c r="H191" s="33">
        <f t="shared" si="6"/>
        <v>580.0795</v>
      </c>
      <c r="I191" s="33">
        <f t="shared" si="7"/>
        <v>9509.5</v>
      </c>
      <c r="J191" s="33">
        <f t="shared" si="8"/>
        <v>116.0159</v>
      </c>
      <c r="K191" s="15" t="s">
        <v>4454</v>
      </c>
      <c r="L191" s="25" t="s">
        <v>32</v>
      </c>
      <c r="M191" s="189"/>
      <c r="N191" s="37"/>
      <c r="O191" s="37"/>
      <c r="P191" s="37"/>
      <c r="Q191" s="46"/>
    </row>
    <row r="192" s="1" customFormat="1" ht="30" customHeight="1" spans="1:17">
      <c r="A192" s="37">
        <v>38</v>
      </c>
      <c r="B192" s="15" t="s">
        <v>4455</v>
      </c>
      <c r="C192" s="15" t="s">
        <v>131</v>
      </c>
      <c r="D192" s="15" t="s">
        <v>4456</v>
      </c>
      <c r="E192" s="37" t="s">
        <v>883</v>
      </c>
      <c r="F192" s="24">
        <v>0.9</v>
      </c>
      <c r="G192" s="24">
        <v>0.9</v>
      </c>
      <c r="H192" s="33">
        <f t="shared" si="6"/>
        <v>42.273</v>
      </c>
      <c r="I192" s="33">
        <f t="shared" si="7"/>
        <v>693</v>
      </c>
      <c r="J192" s="33">
        <f t="shared" si="8"/>
        <v>8.4546</v>
      </c>
      <c r="K192" s="15" t="s">
        <v>4457</v>
      </c>
      <c r="L192" s="25" t="s">
        <v>32</v>
      </c>
      <c r="M192" s="49"/>
      <c r="N192" s="37"/>
      <c r="O192" s="37"/>
      <c r="P192" s="37"/>
      <c r="Q192" s="46"/>
    </row>
    <row r="193" s="1" customFormat="1" ht="30" customHeight="1" spans="1:17">
      <c r="A193" s="37">
        <v>38</v>
      </c>
      <c r="B193" s="15" t="s">
        <v>4455</v>
      </c>
      <c r="C193" s="15" t="s">
        <v>131</v>
      </c>
      <c r="D193" s="15" t="s">
        <v>4456</v>
      </c>
      <c r="E193" s="37" t="s">
        <v>4458</v>
      </c>
      <c r="F193" s="24">
        <v>1.7</v>
      </c>
      <c r="G193" s="24">
        <v>1.7</v>
      </c>
      <c r="H193" s="33">
        <f t="shared" si="6"/>
        <v>79.849</v>
      </c>
      <c r="I193" s="33">
        <f t="shared" si="7"/>
        <v>1309</v>
      </c>
      <c r="J193" s="33">
        <f t="shared" si="8"/>
        <v>15.9698</v>
      </c>
      <c r="K193" s="15" t="s">
        <v>4457</v>
      </c>
      <c r="L193" s="25" t="s">
        <v>32</v>
      </c>
      <c r="M193" s="49"/>
      <c r="N193" s="37"/>
      <c r="O193" s="37"/>
      <c r="P193" s="37"/>
      <c r="Q193" s="46"/>
    </row>
    <row r="194" s="1" customFormat="1" ht="30" customHeight="1" spans="1:17">
      <c r="A194" s="37">
        <v>38</v>
      </c>
      <c r="B194" s="15" t="s">
        <v>4455</v>
      </c>
      <c r="C194" s="15" t="s">
        <v>131</v>
      </c>
      <c r="D194" s="15" t="s">
        <v>4456</v>
      </c>
      <c r="E194" s="37" t="s">
        <v>1351</v>
      </c>
      <c r="F194" s="24">
        <v>1.9</v>
      </c>
      <c r="G194" s="24">
        <v>1.9</v>
      </c>
      <c r="H194" s="33">
        <f t="shared" si="6"/>
        <v>89.243</v>
      </c>
      <c r="I194" s="33">
        <f t="shared" si="7"/>
        <v>1463</v>
      </c>
      <c r="J194" s="33">
        <f t="shared" si="8"/>
        <v>17.8486</v>
      </c>
      <c r="K194" s="15" t="s">
        <v>4457</v>
      </c>
      <c r="L194" s="25" t="s">
        <v>32</v>
      </c>
      <c r="M194" s="49"/>
      <c r="N194" s="37"/>
      <c r="O194" s="37"/>
      <c r="P194" s="37"/>
      <c r="Q194" s="46"/>
    </row>
    <row r="195" s="1" customFormat="1" ht="30" customHeight="1" spans="1:17">
      <c r="A195" s="37">
        <v>38</v>
      </c>
      <c r="B195" s="15" t="s">
        <v>4455</v>
      </c>
      <c r="C195" s="15" t="s">
        <v>131</v>
      </c>
      <c r="D195" s="15" t="s">
        <v>4456</v>
      </c>
      <c r="E195" s="37" t="s">
        <v>4459</v>
      </c>
      <c r="F195" s="24">
        <v>6.8</v>
      </c>
      <c r="G195" s="24">
        <v>6.8</v>
      </c>
      <c r="H195" s="33">
        <f t="shared" si="6"/>
        <v>319.396</v>
      </c>
      <c r="I195" s="33">
        <f t="shared" si="7"/>
        <v>5236</v>
      </c>
      <c r="J195" s="33">
        <f t="shared" si="8"/>
        <v>63.8792</v>
      </c>
      <c r="K195" s="15" t="s">
        <v>4457</v>
      </c>
      <c r="L195" s="25" t="s">
        <v>32</v>
      </c>
      <c r="M195" s="49"/>
      <c r="N195" s="37"/>
      <c r="O195" s="37"/>
      <c r="P195" s="37"/>
      <c r="Q195" s="46"/>
    </row>
    <row r="196" s="1" customFormat="1" ht="30" customHeight="1" spans="1:17">
      <c r="A196" s="15">
        <v>38</v>
      </c>
      <c r="B196" s="15" t="s">
        <v>4455</v>
      </c>
      <c r="C196" s="15" t="s">
        <v>131</v>
      </c>
      <c r="D196" s="15" t="s">
        <v>4456</v>
      </c>
      <c r="E196" s="37" t="s">
        <v>4390</v>
      </c>
      <c r="F196" s="24">
        <v>8.7</v>
      </c>
      <c r="G196" s="24">
        <v>8.7</v>
      </c>
      <c r="H196" s="33">
        <f t="shared" si="6"/>
        <v>408.639</v>
      </c>
      <c r="I196" s="33">
        <f t="shared" si="7"/>
        <v>6699</v>
      </c>
      <c r="J196" s="33">
        <f t="shared" si="8"/>
        <v>81.7278</v>
      </c>
      <c r="K196" s="15" t="s">
        <v>4457</v>
      </c>
      <c r="L196" s="25" t="s">
        <v>32</v>
      </c>
      <c r="M196" s="189"/>
      <c r="N196" s="37"/>
      <c r="O196" s="37"/>
      <c r="P196" s="37"/>
      <c r="Q196" s="46"/>
    </row>
    <row r="197" s="1" customFormat="1" ht="30" customHeight="1" spans="1:17">
      <c r="A197" s="37">
        <v>39</v>
      </c>
      <c r="B197" s="15" t="s">
        <v>4460</v>
      </c>
      <c r="C197" s="15" t="s">
        <v>232</v>
      </c>
      <c r="D197" s="15" t="s">
        <v>4461</v>
      </c>
      <c r="E197" s="37" t="s">
        <v>4462</v>
      </c>
      <c r="F197" s="24">
        <v>1</v>
      </c>
      <c r="G197" s="24">
        <v>1</v>
      </c>
      <c r="H197" s="33">
        <f t="shared" si="6"/>
        <v>46.97</v>
      </c>
      <c r="I197" s="33">
        <f t="shared" si="7"/>
        <v>770</v>
      </c>
      <c r="J197" s="33">
        <f t="shared" si="8"/>
        <v>9.394</v>
      </c>
      <c r="K197" s="15" t="s">
        <v>4463</v>
      </c>
      <c r="L197" s="25" t="s">
        <v>32</v>
      </c>
      <c r="M197" s="49"/>
      <c r="N197" s="37"/>
      <c r="O197" s="37"/>
      <c r="P197" s="37"/>
      <c r="Q197" s="46"/>
    </row>
    <row r="198" s="1" customFormat="1" ht="30" customHeight="1" spans="1:17">
      <c r="A198" s="37">
        <v>39</v>
      </c>
      <c r="B198" s="15" t="s">
        <v>4460</v>
      </c>
      <c r="C198" s="15" t="s">
        <v>232</v>
      </c>
      <c r="D198" s="15" t="s">
        <v>4461</v>
      </c>
      <c r="E198" s="37" t="s">
        <v>37</v>
      </c>
      <c r="F198" s="24">
        <v>1.31</v>
      </c>
      <c r="G198" s="24">
        <v>1.31</v>
      </c>
      <c r="H198" s="33">
        <f t="shared" si="6"/>
        <v>61.5307</v>
      </c>
      <c r="I198" s="33">
        <f t="shared" si="7"/>
        <v>1008.7</v>
      </c>
      <c r="J198" s="33">
        <f t="shared" si="8"/>
        <v>12.30614</v>
      </c>
      <c r="K198" s="15" t="s">
        <v>4463</v>
      </c>
      <c r="L198" s="25" t="s">
        <v>32</v>
      </c>
      <c r="M198" s="49"/>
      <c r="N198" s="37"/>
      <c r="O198" s="37"/>
      <c r="P198" s="37"/>
      <c r="Q198" s="46"/>
    </row>
    <row r="199" s="1" customFormat="1" ht="30" customHeight="1" spans="1:17">
      <c r="A199" s="37">
        <v>39</v>
      </c>
      <c r="B199" s="15" t="s">
        <v>4460</v>
      </c>
      <c r="C199" s="15" t="s">
        <v>232</v>
      </c>
      <c r="D199" s="15" t="s">
        <v>4461</v>
      </c>
      <c r="E199" s="37" t="s">
        <v>4464</v>
      </c>
      <c r="F199" s="24">
        <v>3</v>
      </c>
      <c r="G199" s="24">
        <v>3</v>
      </c>
      <c r="H199" s="33">
        <f t="shared" si="6"/>
        <v>140.91</v>
      </c>
      <c r="I199" s="33">
        <f t="shared" si="7"/>
        <v>2310</v>
      </c>
      <c r="J199" s="33">
        <f t="shared" si="8"/>
        <v>28.182</v>
      </c>
      <c r="K199" s="15" t="s">
        <v>4463</v>
      </c>
      <c r="L199" s="25" t="s">
        <v>32</v>
      </c>
      <c r="M199" s="49"/>
      <c r="N199" s="37"/>
      <c r="O199" s="37"/>
      <c r="P199" s="37"/>
      <c r="Q199" s="46"/>
    </row>
    <row r="200" s="1" customFormat="1" ht="30" customHeight="1" spans="1:17">
      <c r="A200" s="37">
        <v>39</v>
      </c>
      <c r="B200" s="15" t="s">
        <v>4460</v>
      </c>
      <c r="C200" s="15" t="s">
        <v>232</v>
      </c>
      <c r="D200" s="15" t="s">
        <v>4461</v>
      </c>
      <c r="E200" s="37" t="s">
        <v>686</v>
      </c>
      <c r="F200" s="24">
        <v>3.76</v>
      </c>
      <c r="G200" s="24">
        <v>3.76</v>
      </c>
      <c r="H200" s="33">
        <f t="shared" ref="H200:H263" si="9">G200*46.97</f>
        <v>176.6072</v>
      </c>
      <c r="I200" s="33">
        <f t="shared" ref="I200:I263" si="10">G200*770</f>
        <v>2895.2</v>
      </c>
      <c r="J200" s="33">
        <f t="shared" ref="J200:J263" si="11">H200*20%</f>
        <v>35.32144</v>
      </c>
      <c r="K200" s="15" t="s">
        <v>4463</v>
      </c>
      <c r="L200" s="25" t="s">
        <v>32</v>
      </c>
      <c r="M200" s="49"/>
      <c r="N200" s="37"/>
      <c r="O200" s="37"/>
      <c r="P200" s="37"/>
      <c r="Q200" s="46"/>
    </row>
    <row r="201" s="1" customFormat="1" ht="30" customHeight="1" spans="1:17">
      <c r="A201" s="15">
        <v>39</v>
      </c>
      <c r="B201" s="15" t="s">
        <v>4460</v>
      </c>
      <c r="C201" s="15" t="s">
        <v>232</v>
      </c>
      <c r="D201" s="15" t="s">
        <v>4461</v>
      </c>
      <c r="E201" s="37" t="s">
        <v>4465</v>
      </c>
      <c r="F201" s="24">
        <v>5.93</v>
      </c>
      <c r="G201" s="24">
        <v>5.93</v>
      </c>
      <c r="H201" s="33">
        <f t="shared" si="9"/>
        <v>278.5321</v>
      </c>
      <c r="I201" s="33">
        <f t="shared" si="10"/>
        <v>4566.1</v>
      </c>
      <c r="J201" s="33">
        <f t="shared" si="11"/>
        <v>55.70642</v>
      </c>
      <c r="K201" s="15" t="s">
        <v>4463</v>
      </c>
      <c r="L201" s="25" t="s">
        <v>32</v>
      </c>
      <c r="M201" s="189"/>
      <c r="N201" s="37"/>
      <c r="O201" s="37"/>
      <c r="P201" s="37"/>
      <c r="Q201" s="46"/>
    </row>
    <row r="202" s="1" customFormat="1" ht="30" customHeight="1" spans="1:17">
      <c r="A202" s="37">
        <v>40</v>
      </c>
      <c r="B202" s="15" t="s">
        <v>4466</v>
      </c>
      <c r="C202" s="15" t="s">
        <v>174</v>
      </c>
      <c r="D202" s="15" t="s">
        <v>4318</v>
      </c>
      <c r="E202" s="37" t="s">
        <v>4467</v>
      </c>
      <c r="F202" s="24">
        <v>0.74</v>
      </c>
      <c r="G202" s="24">
        <v>0.74</v>
      </c>
      <c r="H202" s="33">
        <f t="shared" si="9"/>
        <v>34.7578</v>
      </c>
      <c r="I202" s="33">
        <f t="shared" si="10"/>
        <v>569.8</v>
      </c>
      <c r="J202" s="33">
        <f t="shared" si="11"/>
        <v>6.95156</v>
      </c>
      <c r="K202" s="15" t="s">
        <v>4468</v>
      </c>
      <c r="L202" s="25" t="s">
        <v>32</v>
      </c>
      <c r="M202" s="49"/>
      <c r="N202" s="37"/>
      <c r="O202" s="37"/>
      <c r="P202" s="37"/>
      <c r="Q202" s="46"/>
    </row>
    <row r="203" s="1" customFormat="1" ht="30" customHeight="1" spans="1:17">
      <c r="A203" s="37">
        <v>40</v>
      </c>
      <c r="B203" s="15" t="s">
        <v>4466</v>
      </c>
      <c r="C203" s="15" t="s">
        <v>174</v>
      </c>
      <c r="D203" s="15" t="s">
        <v>4318</v>
      </c>
      <c r="E203" s="37" t="s">
        <v>4389</v>
      </c>
      <c r="F203" s="24">
        <v>0.75</v>
      </c>
      <c r="G203" s="24">
        <v>0.75</v>
      </c>
      <c r="H203" s="33">
        <f t="shared" si="9"/>
        <v>35.2275</v>
      </c>
      <c r="I203" s="33">
        <f t="shared" si="10"/>
        <v>577.5</v>
      </c>
      <c r="J203" s="33">
        <f t="shared" si="11"/>
        <v>7.0455</v>
      </c>
      <c r="K203" s="15" t="s">
        <v>4468</v>
      </c>
      <c r="L203" s="25" t="s">
        <v>32</v>
      </c>
      <c r="M203" s="49"/>
      <c r="N203" s="37"/>
      <c r="O203" s="37"/>
      <c r="P203" s="37"/>
      <c r="Q203" s="46"/>
    </row>
    <row r="204" s="1" customFormat="1" ht="30" customHeight="1" spans="1:17">
      <c r="A204" s="37">
        <v>40</v>
      </c>
      <c r="B204" s="15" t="s">
        <v>4466</v>
      </c>
      <c r="C204" s="15" t="s">
        <v>174</v>
      </c>
      <c r="D204" s="15" t="s">
        <v>4318</v>
      </c>
      <c r="E204" s="37" t="s">
        <v>1072</v>
      </c>
      <c r="F204" s="24">
        <v>1.32</v>
      </c>
      <c r="G204" s="24">
        <v>1.32</v>
      </c>
      <c r="H204" s="33">
        <f t="shared" si="9"/>
        <v>62.0004</v>
      </c>
      <c r="I204" s="33">
        <f t="shared" si="10"/>
        <v>1016.4</v>
      </c>
      <c r="J204" s="33">
        <f t="shared" si="11"/>
        <v>12.40008</v>
      </c>
      <c r="K204" s="15" t="s">
        <v>4468</v>
      </c>
      <c r="L204" s="25" t="s">
        <v>32</v>
      </c>
      <c r="M204" s="49"/>
      <c r="N204" s="37"/>
      <c r="O204" s="37"/>
      <c r="P204" s="37"/>
      <c r="Q204" s="46"/>
    </row>
    <row r="205" s="1" customFormat="1" ht="30" customHeight="1" spans="1:17">
      <c r="A205" s="37">
        <v>40</v>
      </c>
      <c r="B205" s="15" t="s">
        <v>4466</v>
      </c>
      <c r="C205" s="15" t="s">
        <v>174</v>
      </c>
      <c r="D205" s="15" t="s">
        <v>4318</v>
      </c>
      <c r="E205" s="37" t="s">
        <v>4389</v>
      </c>
      <c r="F205" s="24">
        <v>6.38</v>
      </c>
      <c r="G205" s="24">
        <v>6.38</v>
      </c>
      <c r="H205" s="33">
        <f t="shared" si="9"/>
        <v>299.6686</v>
      </c>
      <c r="I205" s="33">
        <f t="shared" si="10"/>
        <v>4912.6</v>
      </c>
      <c r="J205" s="33">
        <f t="shared" si="11"/>
        <v>59.93372</v>
      </c>
      <c r="K205" s="15" t="s">
        <v>4468</v>
      </c>
      <c r="L205" s="25" t="s">
        <v>32</v>
      </c>
      <c r="M205" s="49"/>
      <c r="N205" s="37"/>
      <c r="O205" s="37"/>
      <c r="P205" s="37"/>
      <c r="Q205" s="46"/>
    </row>
    <row r="206" s="1" customFormat="1" ht="30" customHeight="1" spans="1:17">
      <c r="A206" s="15">
        <v>40</v>
      </c>
      <c r="B206" s="15" t="s">
        <v>4466</v>
      </c>
      <c r="C206" s="15" t="s">
        <v>174</v>
      </c>
      <c r="D206" s="15" t="s">
        <v>4318</v>
      </c>
      <c r="E206" s="37" t="s">
        <v>4469</v>
      </c>
      <c r="F206" s="24">
        <v>0.81</v>
      </c>
      <c r="G206" s="24">
        <v>0.81</v>
      </c>
      <c r="H206" s="33">
        <f t="shared" si="9"/>
        <v>38.0457</v>
      </c>
      <c r="I206" s="33">
        <f t="shared" si="10"/>
        <v>623.7</v>
      </c>
      <c r="J206" s="33">
        <f t="shared" si="11"/>
        <v>7.60914</v>
      </c>
      <c r="K206" s="15" t="s">
        <v>4468</v>
      </c>
      <c r="L206" s="25" t="s">
        <v>32</v>
      </c>
      <c r="M206" s="189"/>
      <c r="N206" s="37"/>
      <c r="O206" s="37"/>
      <c r="P206" s="37"/>
      <c r="Q206" s="46"/>
    </row>
    <row r="207" s="1" customFormat="1" ht="30" customHeight="1" spans="1:17">
      <c r="A207" s="37">
        <v>41</v>
      </c>
      <c r="B207" s="15" t="s">
        <v>4470</v>
      </c>
      <c r="C207" s="15" t="s">
        <v>303</v>
      </c>
      <c r="D207" s="15" t="s">
        <v>4471</v>
      </c>
      <c r="E207" s="37" t="s">
        <v>37</v>
      </c>
      <c r="F207" s="24">
        <v>0.4</v>
      </c>
      <c r="G207" s="24">
        <v>0.4</v>
      </c>
      <c r="H207" s="33">
        <f t="shared" si="9"/>
        <v>18.788</v>
      </c>
      <c r="I207" s="33">
        <f t="shared" si="10"/>
        <v>308</v>
      </c>
      <c r="J207" s="33">
        <f t="shared" si="11"/>
        <v>3.7576</v>
      </c>
      <c r="K207" s="15" t="s">
        <v>4472</v>
      </c>
      <c r="L207" s="25" t="s">
        <v>32</v>
      </c>
      <c r="M207" s="49"/>
      <c r="N207" s="37"/>
      <c r="O207" s="37"/>
      <c r="P207" s="37"/>
      <c r="Q207" s="46"/>
    </row>
    <row r="208" s="1" customFormat="1" ht="30" customHeight="1" spans="1:17">
      <c r="A208" s="37">
        <v>41</v>
      </c>
      <c r="B208" s="15" t="s">
        <v>4470</v>
      </c>
      <c r="C208" s="15" t="s">
        <v>303</v>
      </c>
      <c r="D208" s="15" t="s">
        <v>4471</v>
      </c>
      <c r="E208" s="37" t="s">
        <v>4389</v>
      </c>
      <c r="F208" s="24">
        <v>0.75</v>
      </c>
      <c r="G208" s="24">
        <v>0.75</v>
      </c>
      <c r="H208" s="33">
        <f t="shared" si="9"/>
        <v>35.2275</v>
      </c>
      <c r="I208" s="33">
        <f t="shared" si="10"/>
        <v>577.5</v>
      </c>
      <c r="J208" s="33">
        <f t="shared" si="11"/>
        <v>7.0455</v>
      </c>
      <c r="K208" s="15" t="s">
        <v>4472</v>
      </c>
      <c r="L208" s="25" t="s">
        <v>32</v>
      </c>
      <c r="M208" s="49"/>
      <c r="N208" s="37"/>
      <c r="O208" s="37"/>
      <c r="P208" s="37"/>
      <c r="Q208" s="46"/>
    </row>
    <row r="209" s="1" customFormat="1" ht="30" customHeight="1" spans="1:17">
      <c r="A209" s="37">
        <v>41</v>
      </c>
      <c r="B209" s="15" t="s">
        <v>4470</v>
      </c>
      <c r="C209" s="15" t="s">
        <v>303</v>
      </c>
      <c r="D209" s="15" t="s">
        <v>4471</v>
      </c>
      <c r="E209" s="37" t="s">
        <v>883</v>
      </c>
      <c r="F209" s="24">
        <v>2.3</v>
      </c>
      <c r="G209" s="24">
        <v>2.3</v>
      </c>
      <c r="H209" s="33">
        <f t="shared" si="9"/>
        <v>108.031</v>
      </c>
      <c r="I209" s="33">
        <f t="shared" si="10"/>
        <v>1771</v>
      </c>
      <c r="J209" s="33">
        <f t="shared" si="11"/>
        <v>21.6062</v>
      </c>
      <c r="K209" s="15" t="s">
        <v>4472</v>
      </c>
      <c r="L209" s="25" t="s">
        <v>32</v>
      </c>
      <c r="M209" s="49"/>
      <c r="N209" s="37"/>
      <c r="O209" s="37"/>
      <c r="P209" s="37"/>
      <c r="Q209" s="46"/>
    </row>
    <row r="210" s="1" customFormat="1" ht="30" customHeight="1" spans="1:17">
      <c r="A210" s="37">
        <v>41</v>
      </c>
      <c r="B210" s="15" t="s">
        <v>4470</v>
      </c>
      <c r="C210" s="15" t="s">
        <v>303</v>
      </c>
      <c r="D210" s="15" t="s">
        <v>4471</v>
      </c>
      <c r="E210" s="37" t="s">
        <v>1072</v>
      </c>
      <c r="F210" s="24">
        <v>2.3</v>
      </c>
      <c r="G210" s="24">
        <v>2.3</v>
      </c>
      <c r="H210" s="33">
        <f t="shared" si="9"/>
        <v>108.031</v>
      </c>
      <c r="I210" s="33">
        <f t="shared" si="10"/>
        <v>1771</v>
      </c>
      <c r="J210" s="33">
        <f t="shared" si="11"/>
        <v>21.6062</v>
      </c>
      <c r="K210" s="15" t="s">
        <v>4472</v>
      </c>
      <c r="L210" s="25" t="s">
        <v>32</v>
      </c>
      <c r="M210" s="49"/>
      <c r="N210" s="37"/>
      <c r="O210" s="37"/>
      <c r="P210" s="37"/>
      <c r="Q210" s="46"/>
    </row>
    <row r="211" s="1" customFormat="1" ht="30" customHeight="1" spans="1:17">
      <c r="A211" s="15">
        <v>41</v>
      </c>
      <c r="B211" s="15" t="s">
        <v>4470</v>
      </c>
      <c r="C211" s="15" t="s">
        <v>303</v>
      </c>
      <c r="D211" s="15" t="s">
        <v>4471</v>
      </c>
      <c r="E211" s="37" t="s">
        <v>1351</v>
      </c>
      <c r="F211" s="24">
        <v>12.2</v>
      </c>
      <c r="G211" s="24">
        <v>12.2</v>
      </c>
      <c r="H211" s="33">
        <f t="shared" si="9"/>
        <v>573.034</v>
      </c>
      <c r="I211" s="33">
        <f t="shared" si="10"/>
        <v>9394</v>
      </c>
      <c r="J211" s="33">
        <f t="shared" si="11"/>
        <v>114.6068</v>
      </c>
      <c r="K211" s="15" t="s">
        <v>4472</v>
      </c>
      <c r="L211" s="25" t="s">
        <v>32</v>
      </c>
      <c r="M211" s="189"/>
      <c r="N211" s="37"/>
      <c r="O211" s="37"/>
      <c r="P211" s="37"/>
      <c r="Q211" s="46"/>
    </row>
    <row r="212" s="1" customFormat="1" ht="30" customHeight="1" spans="1:17">
      <c r="A212" s="37">
        <v>42</v>
      </c>
      <c r="B212" s="15" t="s">
        <v>4473</v>
      </c>
      <c r="C212" s="15" t="s">
        <v>4474</v>
      </c>
      <c r="D212" s="15" t="s">
        <v>4475</v>
      </c>
      <c r="E212" s="37" t="s">
        <v>37</v>
      </c>
      <c r="F212" s="24">
        <v>0.5</v>
      </c>
      <c r="G212" s="24">
        <v>0.5</v>
      </c>
      <c r="H212" s="33">
        <f t="shared" si="9"/>
        <v>23.485</v>
      </c>
      <c r="I212" s="33">
        <f t="shared" si="10"/>
        <v>385</v>
      </c>
      <c r="J212" s="33">
        <f t="shared" si="11"/>
        <v>4.697</v>
      </c>
      <c r="K212" s="15" t="s">
        <v>4476</v>
      </c>
      <c r="L212" s="25" t="s">
        <v>32</v>
      </c>
      <c r="M212" s="49"/>
      <c r="N212" s="37"/>
      <c r="O212" s="37"/>
      <c r="P212" s="37"/>
      <c r="Q212" s="46"/>
    </row>
    <row r="213" s="1" customFormat="1" ht="30" customHeight="1" spans="1:17">
      <c r="A213" s="37">
        <v>42</v>
      </c>
      <c r="B213" s="15" t="s">
        <v>4473</v>
      </c>
      <c r="C213" s="15" t="s">
        <v>4474</v>
      </c>
      <c r="D213" s="15" t="s">
        <v>4475</v>
      </c>
      <c r="E213" s="37" t="s">
        <v>4477</v>
      </c>
      <c r="F213" s="24">
        <v>0.8</v>
      </c>
      <c r="G213" s="24">
        <v>0.8</v>
      </c>
      <c r="H213" s="33">
        <f t="shared" si="9"/>
        <v>37.576</v>
      </c>
      <c r="I213" s="33">
        <f t="shared" si="10"/>
        <v>616</v>
      </c>
      <c r="J213" s="33">
        <f t="shared" si="11"/>
        <v>7.5152</v>
      </c>
      <c r="K213" s="15" t="s">
        <v>4476</v>
      </c>
      <c r="L213" s="25" t="s">
        <v>32</v>
      </c>
      <c r="M213" s="49"/>
      <c r="N213" s="37"/>
      <c r="O213" s="37"/>
      <c r="P213" s="37"/>
      <c r="Q213" s="46"/>
    </row>
    <row r="214" s="1" customFormat="1" ht="30" customHeight="1" spans="1:17">
      <c r="A214" s="37">
        <v>42</v>
      </c>
      <c r="B214" s="15" t="s">
        <v>4473</v>
      </c>
      <c r="C214" s="15" t="s">
        <v>4474</v>
      </c>
      <c r="D214" s="15" t="s">
        <v>4475</v>
      </c>
      <c r="E214" s="37" t="s">
        <v>4315</v>
      </c>
      <c r="F214" s="24">
        <v>2.1</v>
      </c>
      <c r="G214" s="24">
        <v>2.1</v>
      </c>
      <c r="H214" s="33">
        <f t="shared" si="9"/>
        <v>98.637</v>
      </c>
      <c r="I214" s="33">
        <f t="shared" si="10"/>
        <v>1617</v>
      </c>
      <c r="J214" s="33">
        <f t="shared" si="11"/>
        <v>19.7274</v>
      </c>
      <c r="K214" s="15" t="s">
        <v>4476</v>
      </c>
      <c r="L214" s="25" t="s">
        <v>32</v>
      </c>
      <c r="M214" s="49"/>
      <c r="N214" s="37"/>
      <c r="O214" s="37"/>
      <c r="P214" s="37"/>
      <c r="Q214" s="46"/>
    </row>
    <row r="215" s="1" customFormat="1" ht="30" customHeight="1" spans="1:17">
      <c r="A215" s="37">
        <v>42</v>
      </c>
      <c r="B215" s="15" t="s">
        <v>4473</v>
      </c>
      <c r="C215" s="15" t="s">
        <v>4474</v>
      </c>
      <c r="D215" s="15" t="s">
        <v>4475</v>
      </c>
      <c r="E215" s="37" t="s">
        <v>686</v>
      </c>
      <c r="F215" s="24">
        <v>2.3</v>
      </c>
      <c r="G215" s="24">
        <v>2.3</v>
      </c>
      <c r="H215" s="33">
        <f t="shared" si="9"/>
        <v>108.031</v>
      </c>
      <c r="I215" s="33">
        <f t="shared" si="10"/>
        <v>1771</v>
      </c>
      <c r="J215" s="33">
        <f t="shared" si="11"/>
        <v>21.6062</v>
      </c>
      <c r="K215" s="15" t="s">
        <v>4476</v>
      </c>
      <c r="L215" s="25" t="s">
        <v>32</v>
      </c>
      <c r="M215" s="49"/>
      <c r="N215" s="37"/>
      <c r="O215" s="37"/>
      <c r="P215" s="37"/>
      <c r="Q215" s="46"/>
    </row>
    <row r="216" s="1" customFormat="1" ht="30" customHeight="1" spans="1:17">
      <c r="A216" s="15">
        <v>42</v>
      </c>
      <c r="B216" s="15" t="s">
        <v>4473</v>
      </c>
      <c r="C216" s="15" t="s">
        <v>4474</v>
      </c>
      <c r="D216" s="15" t="s">
        <v>4475</v>
      </c>
      <c r="E216" s="37" t="s">
        <v>4478</v>
      </c>
      <c r="F216" s="24">
        <v>4.3</v>
      </c>
      <c r="G216" s="24">
        <v>4.3</v>
      </c>
      <c r="H216" s="33">
        <f t="shared" si="9"/>
        <v>201.971</v>
      </c>
      <c r="I216" s="33">
        <f t="shared" si="10"/>
        <v>3311</v>
      </c>
      <c r="J216" s="33">
        <f t="shared" si="11"/>
        <v>40.3942</v>
      </c>
      <c r="K216" s="15" t="s">
        <v>4476</v>
      </c>
      <c r="L216" s="25" t="s">
        <v>32</v>
      </c>
      <c r="M216" s="189"/>
      <c r="N216" s="37"/>
      <c r="O216" s="37"/>
      <c r="P216" s="37"/>
      <c r="Q216" s="46"/>
    </row>
    <row r="217" s="1" customFormat="1" ht="30" customHeight="1" spans="1:17">
      <c r="A217" s="37">
        <v>43</v>
      </c>
      <c r="B217" s="15" t="s">
        <v>4479</v>
      </c>
      <c r="C217" s="15" t="s">
        <v>131</v>
      </c>
      <c r="D217" s="15" t="s">
        <v>4480</v>
      </c>
      <c r="E217" s="37" t="s">
        <v>37</v>
      </c>
      <c r="F217" s="24">
        <v>0.5</v>
      </c>
      <c r="G217" s="24">
        <v>0.5</v>
      </c>
      <c r="H217" s="33">
        <f t="shared" si="9"/>
        <v>23.485</v>
      </c>
      <c r="I217" s="33">
        <f t="shared" si="10"/>
        <v>385</v>
      </c>
      <c r="J217" s="33">
        <f t="shared" si="11"/>
        <v>4.697</v>
      </c>
      <c r="K217" s="15" t="s">
        <v>4481</v>
      </c>
      <c r="L217" s="25" t="s">
        <v>32</v>
      </c>
      <c r="M217" s="49"/>
      <c r="N217" s="37"/>
      <c r="O217" s="37"/>
      <c r="P217" s="37"/>
      <c r="Q217" s="46"/>
    </row>
    <row r="218" s="1" customFormat="1" ht="30" customHeight="1" spans="1:17">
      <c r="A218" s="37">
        <v>43</v>
      </c>
      <c r="B218" s="15" t="s">
        <v>4479</v>
      </c>
      <c r="C218" s="15" t="s">
        <v>131</v>
      </c>
      <c r="D218" s="15" t="s">
        <v>4480</v>
      </c>
      <c r="E218" s="37" t="s">
        <v>686</v>
      </c>
      <c r="F218" s="24">
        <v>1.9</v>
      </c>
      <c r="G218" s="24">
        <v>1.9</v>
      </c>
      <c r="H218" s="33">
        <f t="shared" si="9"/>
        <v>89.243</v>
      </c>
      <c r="I218" s="33">
        <f t="shared" si="10"/>
        <v>1463</v>
      </c>
      <c r="J218" s="33">
        <f t="shared" si="11"/>
        <v>17.8486</v>
      </c>
      <c r="K218" s="15" t="s">
        <v>4481</v>
      </c>
      <c r="L218" s="25" t="s">
        <v>32</v>
      </c>
      <c r="M218" s="49"/>
      <c r="N218" s="37"/>
      <c r="O218" s="37"/>
      <c r="P218" s="37"/>
      <c r="Q218" s="46"/>
    </row>
    <row r="219" s="1" customFormat="1" ht="30" customHeight="1" spans="1:17">
      <c r="A219" s="37">
        <v>43</v>
      </c>
      <c r="B219" s="15" t="s">
        <v>4479</v>
      </c>
      <c r="C219" s="15" t="s">
        <v>131</v>
      </c>
      <c r="D219" s="15" t="s">
        <v>4480</v>
      </c>
      <c r="E219" s="37" t="s">
        <v>37</v>
      </c>
      <c r="F219" s="24">
        <v>1.6</v>
      </c>
      <c r="G219" s="24">
        <v>1.6</v>
      </c>
      <c r="H219" s="33">
        <f t="shared" si="9"/>
        <v>75.152</v>
      </c>
      <c r="I219" s="33">
        <f t="shared" si="10"/>
        <v>1232</v>
      </c>
      <c r="J219" s="33">
        <f t="shared" si="11"/>
        <v>15.0304</v>
      </c>
      <c r="K219" s="15" t="s">
        <v>4481</v>
      </c>
      <c r="L219" s="25" t="s">
        <v>32</v>
      </c>
      <c r="M219" s="49"/>
      <c r="N219" s="37"/>
      <c r="O219" s="37"/>
      <c r="P219" s="37"/>
      <c r="Q219" s="46"/>
    </row>
    <row r="220" s="1" customFormat="1" ht="30" customHeight="1" spans="1:17">
      <c r="A220" s="37">
        <v>43</v>
      </c>
      <c r="B220" s="15" t="s">
        <v>4479</v>
      </c>
      <c r="C220" s="15" t="s">
        <v>131</v>
      </c>
      <c r="D220" s="15" t="s">
        <v>4480</v>
      </c>
      <c r="E220" s="37" t="s">
        <v>1530</v>
      </c>
      <c r="F220" s="24">
        <v>6</v>
      </c>
      <c r="G220" s="24">
        <v>6</v>
      </c>
      <c r="H220" s="33">
        <f t="shared" si="9"/>
        <v>281.82</v>
      </c>
      <c r="I220" s="33">
        <f t="shared" si="10"/>
        <v>4620</v>
      </c>
      <c r="J220" s="33">
        <f t="shared" si="11"/>
        <v>56.364</v>
      </c>
      <c r="K220" s="15" t="s">
        <v>4481</v>
      </c>
      <c r="L220" s="25" t="s">
        <v>32</v>
      </c>
      <c r="M220" s="49"/>
      <c r="N220" s="37"/>
      <c r="O220" s="37"/>
      <c r="P220" s="37"/>
      <c r="Q220" s="46"/>
    </row>
    <row r="221" s="1" customFormat="1" ht="30" customHeight="1" spans="1:17">
      <c r="A221" s="187">
        <v>44</v>
      </c>
      <c r="B221" s="15" t="s">
        <v>4482</v>
      </c>
      <c r="C221" s="15" t="s">
        <v>4483</v>
      </c>
      <c r="D221" s="15" t="s">
        <v>4484</v>
      </c>
      <c r="E221" s="37" t="s">
        <v>1530</v>
      </c>
      <c r="F221" s="24">
        <v>1.3</v>
      </c>
      <c r="G221" s="24">
        <v>1.3</v>
      </c>
      <c r="H221" s="33">
        <f t="shared" si="9"/>
        <v>61.061</v>
      </c>
      <c r="I221" s="33">
        <f t="shared" si="10"/>
        <v>1001</v>
      </c>
      <c r="J221" s="33">
        <f t="shared" si="11"/>
        <v>12.2122</v>
      </c>
      <c r="K221" s="15" t="s">
        <v>4485</v>
      </c>
      <c r="L221" s="25" t="s">
        <v>32</v>
      </c>
      <c r="M221" s="49"/>
      <c r="N221" s="37"/>
      <c r="O221" s="37"/>
      <c r="P221" s="37"/>
      <c r="Q221" s="46"/>
    </row>
    <row r="222" s="1" customFormat="1" ht="30" customHeight="1" spans="1:17">
      <c r="A222" s="37">
        <v>44</v>
      </c>
      <c r="B222" s="15" t="s">
        <v>4482</v>
      </c>
      <c r="C222" s="15" t="s">
        <v>4483</v>
      </c>
      <c r="D222" s="15" t="s">
        <v>4484</v>
      </c>
      <c r="E222" s="37" t="s">
        <v>4486</v>
      </c>
      <c r="F222" s="24">
        <v>1.9</v>
      </c>
      <c r="G222" s="24">
        <v>1.9</v>
      </c>
      <c r="H222" s="33">
        <f t="shared" si="9"/>
        <v>89.243</v>
      </c>
      <c r="I222" s="33">
        <f t="shared" si="10"/>
        <v>1463</v>
      </c>
      <c r="J222" s="33">
        <f t="shared" si="11"/>
        <v>17.8486</v>
      </c>
      <c r="K222" s="15" t="s">
        <v>4485</v>
      </c>
      <c r="L222" s="25" t="s">
        <v>32</v>
      </c>
      <c r="M222" s="49"/>
      <c r="N222" s="37"/>
      <c r="O222" s="37"/>
      <c r="P222" s="37"/>
      <c r="Q222" s="46"/>
    </row>
    <row r="223" s="1" customFormat="1" ht="30" customHeight="1" spans="1:17">
      <c r="A223" s="37">
        <v>44</v>
      </c>
      <c r="B223" s="15" t="s">
        <v>4482</v>
      </c>
      <c r="C223" s="15" t="s">
        <v>4483</v>
      </c>
      <c r="D223" s="15" t="s">
        <v>4484</v>
      </c>
      <c r="E223" s="37" t="s">
        <v>4315</v>
      </c>
      <c r="F223" s="24">
        <v>1.4</v>
      </c>
      <c r="G223" s="24">
        <v>1.4</v>
      </c>
      <c r="H223" s="33">
        <f t="shared" si="9"/>
        <v>65.758</v>
      </c>
      <c r="I223" s="33">
        <f t="shared" si="10"/>
        <v>1078</v>
      </c>
      <c r="J223" s="33">
        <f t="shared" si="11"/>
        <v>13.1516</v>
      </c>
      <c r="K223" s="15" t="s">
        <v>4485</v>
      </c>
      <c r="L223" s="25" t="s">
        <v>32</v>
      </c>
      <c r="M223" s="49"/>
      <c r="N223" s="37"/>
      <c r="O223" s="37"/>
      <c r="P223" s="37"/>
      <c r="Q223" s="46"/>
    </row>
    <row r="224" s="1" customFormat="1" ht="30" customHeight="1" spans="1:17">
      <c r="A224" s="37">
        <v>44</v>
      </c>
      <c r="B224" s="15" t="s">
        <v>4482</v>
      </c>
      <c r="C224" s="15" t="s">
        <v>4483</v>
      </c>
      <c r="D224" s="15" t="s">
        <v>4484</v>
      </c>
      <c r="E224" s="37" t="s">
        <v>401</v>
      </c>
      <c r="F224" s="24">
        <v>0.89</v>
      </c>
      <c r="G224" s="24">
        <v>0.89</v>
      </c>
      <c r="H224" s="33">
        <f t="shared" si="9"/>
        <v>41.8033</v>
      </c>
      <c r="I224" s="33">
        <f t="shared" si="10"/>
        <v>685.3</v>
      </c>
      <c r="J224" s="33">
        <f t="shared" si="11"/>
        <v>8.36066</v>
      </c>
      <c r="K224" s="15" t="s">
        <v>4485</v>
      </c>
      <c r="L224" s="25" t="s">
        <v>32</v>
      </c>
      <c r="M224" s="49"/>
      <c r="N224" s="37"/>
      <c r="O224" s="37"/>
      <c r="P224" s="37"/>
      <c r="Q224" s="46"/>
    </row>
    <row r="225" s="1" customFormat="1" ht="30" customHeight="1" spans="1:17">
      <c r="A225" s="37">
        <v>44</v>
      </c>
      <c r="B225" s="15" t="s">
        <v>4482</v>
      </c>
      <c r="C225" s="15" t="s">
        <v>4483</v>
      </c>
      <c r="D225" s="15" t="s">
        <v>4484</v>
      </c>
      <c r="E225" s="37" t="s">
        <v>37</v>
      </c>
      <c r="F225" s="24">
        <v>0.51</v>
      </c>
      <c r="G225" s="24">
        <v>0.51</v>
      </c>
      <c r="H225" s="33">
        <f t="shared" si="9"/>
        <v>23.9547</v>
      </c>
      <c r="I225" s="33">
        <f t="shared" si="10"/>
        <v>392.7</v>
      </c>
      <c r="J225" s="33">
        <f t="shared" si="11"/>
        <v>4.79094</v>
      </c>
      <c r="K225" s="15" t="s">
        <v>4485</v>
      </c>
      <c r="L225" s="25" t="s">
        <v>32</v>
      </c>
      <c r="M225" s="189"/>
      <c r="N225" s="37"/>
      <c r="O225" s="37"/>
      <c r="P225" s="37"/>
      <c r="Q225" s="46"/>
    </row>
    <row r="226" s="1" customFormat="1" ht="30" customHeight="1" spans="1:17">
      <c r="A226" s="187">
        <v>45</v>
      </c>
      <c r="B226" s="15" t="s">
        <v>4487</v>
      </c>
      <c r="C226" s="15" t="s">
        <v>4358</v>
      </c>
      <c r="D226" s="15" t="s">
        <v>4488</v>
      </c>
      <c r="E226" s="37" t="s">
        <v>599</v>
      </c>
      <c r="F226" s="24">
        <v>1.34</v>
      </c>
      <c r="G226" s="24">
        <v>1.34</v>
      </c>
      <c r="H226" s="33">
        <f t="shared" si="9"/>
        <v>62.9398</v>
      </c>
      <c r="I226" s="33">
        <f t="shared" si="10"/>
        <v>1031.8</v>
      </c>
      <c r="J226" s="33">
        <f t="shared" si="11"/>
        <v>12.58796</v>
      </c>
      <c r="K226" s="15" t="s">
        <v>4489</v>
      </c>
      <c r="L226" s="25" t="s">
        <v>32</v>
      </c>
      <c r="M226" s="49"/>
      <c r="N226" s="37"/>
      <c r="O226" s="37"/>
      <c r="P226" s="37"/>
      <c r="Q226" s="46"/>
    </row>
    <row r="227" s="1" customFormat="1" ht="30" customHeight="1" spans="1:17">
      <c r="A227" s="37">
        <f t="shared" ref="A227:A230" si="12">A226</f>
        <v>45</v>
      </c>
      <c r="B227" s="15" t="s">
        <v>4487</v>
      </c>
      <c r="C227" s="15" t="s">
        <v>4358</v>
      </c>
      <c r="D227" s="15" t="s">
        <v>4488</v>
      </c>
      <c r="E227" s="37" t="s">
        <v>1486</v>
      </c>
      <c r="F227" s="24">
        <v>2.58</v>
      </c>
      <c r="G227" s="24">
        <v>2.58</v>
      </c>
      <c r="H227" s="33">
        <f t="shared" si="9"/>
        <v>121.1826</v>
      </c>
      <c r="I227" s="33">
        <f t="shared" si="10"/>
        <v>1986.6</v>
      </c>
      <c r="J227" s="33">
        <f t="shared" si="11"/>
        <v>24.23652</v>
      </c>
      <c r="K227" s="15" t="s">
        <v>4489</v>
      </c>
      <c r="L227" s="25" t="s">
        <v>32</v>
      </c>
      <c r="M227" s="49"/>
      <c r="N227" s="37"/>
      <c r="O227" s="37"/>
      <c r="P227" s="37"/>
      <c r="Q227" s="46"/>
    </row>
    <row r="228" s="1" customFormat="1" ht="30" customHeight="1" spans="1:17">
      <c r="A228" s="37">
        <f t="shared" si="12"/>
        <v>45</v>
      </c>
      <c r="B228" s="15" t="s">
        <v>4487</v>
      </c>
      <c r="C228" s="15" t="s">
        <v>4358</v>
      </c>
      <c r="D228" s="15" t="s">
        <v>4488</v>
      </c>
      <c r="E228" s="37" t="s">
        <v>4333</v>
      </c>
      <c r="F228" s="24">
        <v>3.16</v>
      </c>
      <c r="G228" s="24">
        <v>3.16</v>
      </c>
      <c r="H228" s="33">
        <f t="shared" si="9"/>
        <v>148.4252</v>
      </c>
      <c r="I228" s="33">
        <f t="shared" si="10"/>
        <v>2433.2</v>
      </c>
      <c r="J228" s="33">
        <f t="shared" si="11"/>
        <v>29.68504</v>
      </c>
      <c r="K228" s="15" t="s">
        <v>4489</v>
      </c>
      <c r="L228" s="25" t="s">
        <v>32</v>
      </c>
      <c r="M228" s="49"/>
      <c r="N228" s="37"/>
      <c r="O228" s="37"/>
      <c r="P228" s="37"/>
      <c r="Q228" s="46"/>
    </row>
    <row r="229" s="1" customFormat="1" ht="30" customHeight="1" spans="1:17">
      <c r="A229" s="37">
        <f t="shared" si="12"/>
        <v>45</v>
      </c>
      <c r="B229" s="15" t="s">
        <v>4487</v>
      </c>
      <c r="C229" s="15" t="s">
        <v>4358</v>
      </c>
      <c r="D229" s="15" t="s">
        <v>4488</v>
      </c>
      <c r="E229" s="37" t="s">
        <v>2804</v>
      </c>
      <c r="F229" s="24">
        <v>1.35</v>
      </c>
      <c r="G229" s="24">
        <v>1.35</v>
      </c>
      <c r="H229" s="33">
        <f t="shared" si="9"/>
        <v>63.4095</v>
      </c>
      <c r="I229" s="33">
        <f t="shared" si="10"/>
        <v>1039.5</v>
      </c>
      <c r="J229" s="33">
        <f t="shared" si="11"/>
        <v>12.6819</v>
      </c>
      <c r="K229" s="15" t="s">
        <v>4489</v>
      </c>
      <c r="L229" s="25" t="s">
        <v>32</v>
      </c>
      <c r="M229" s="49"/>
      <c r="N229" s="37"/>
      <c r="O229" s="37"/>
      <c r="P229" s="37"/>
      <c r="Q229" s="46"/>
    </row>
    <row r="230" s="1" customFormat="1" ht="30" customHeight="1" spans="1:17">
      <c r="A230" s="37">
        <f t="shared" si="12"/>
        <v>45</v>
      </c>
      <c r="B230" s="15" t="s">
        <v>4487</v>
      </c>
      <c r="C230" s="15" t="s">
        <v>4358</v>
      </c>
      <c r="D230" s="15" t="s">
        <v>4488</v>
      </c>
      <c r="E230" s="37" t="s">
        <v>4490</v>
      </c>
      <c r="F230" s="24">
        <v>2.37</v>
      </c>
      <c r="G230" s="24">
        <v>2.37</v>
      </c>
      <c r="H230" s="33">
        <f t="shared" si="9"/>
        <v>111.3189</v>
      </c>
      <c r="I230" s="33">
        <f t="shared" si="10"/>
        <v>1824.9</v>
      </c>
      <c r="J230" s="33">
        <f t="shared" si="11"/>
        <v>22.26378</v>
      </c>
      <c r="K230" s="15" t="s">
        <v>4489</v>
      </c>
      <c r="L230" s="25" t="s">
        <v>32</v>
      </c>
      <c r="M230" s="189"/>
      <c r="N230" s="37"/>
      <c r="O230" s="37"/>
      <c r="P230" s="37"/>
      <c r="Q230" s="46"/>
    </row>
    <row r="231" s="1" customFormat="1" ht="30" customHeight="1" spans="1:17">
      <c r="A231" s="187">
        <v>46</v>
      </c>
      <c r="B231" s="15" t="s">
        <v>4491</v>
      </c>
      <c r="C231" s="15" t="s">
        <v>4492</v>
      </c>
      <c r="D231" s="15" t="s">
        <v>4493</v>
      </c>
      <c r="E231" s="37" t="s">
        <v>37</v>
      </c>
      <c r="F231" s="24">
        <v>0.3</v>
      </c>
      <c r="G231" s="24">
        <v>0.3</v>
      </c>
      <c r="H231" s="33">
        <f t="shared" si="9"/>
        <v>14.091</v>
      </c>
      <c r="I231" s="33">
        <f t="shared" si="10"/>
        <v>231</v>
      </c>
      <c r="J231" s="33">
        <f t="shared" si="11"/>
        <v>2.8182</v>
      </c>
      <c r="K231" s="15" t="s">
        <v>4494</v>
      </c>
      <c r="L231" s="25" t="s">
        <v>32</v>
      </c>
      <c r="M231" s="49"/>
      <c r="N231" s="37"/>
      <c r="O231" s="37"/>
      <c r="P231" s="37"/>
      <c r="Q231" s="46"/>
    </row>
    <row r="232" s="1" customFormat="1" ht="30" customHeight="1" spans="1:17">
      <c r="A232" s="37">
        <f t="shared" ref="A232:A235" si="13">A231</f>
        <v>46</v>
      </c>
      <c r="B232" s="15" t="s">
        <v>4491</v>
      </c>
      <c r="C232" s="15" t="s">
        <v>4492</v>
      </c>
      <c r="D232" s="15" t="s">
        <v>4493</v>
      </c>
      <c r="E232" s="37" t="s">
        <v>4495</v>
      </c>
      <c r="F232" s="24">
        <v>1.2</v>
      </c>
      <c r="G232" s="24">
        <v>1.2</v>
      </c>
      <c r="H232" s="33">
        <f t="shared" si="9"/>
        <v>56.364</v>
      </c>
      <c r="I232" s="33">
        <f t="shared" si="10"/>
        <v>924</v>
      </c>
      <c r="J232" s="33">
        <f t="shared" si="11"/>
        <v>11.2728</v>
      </c>
      <c r="K232" s="15" t="s">
        <v>4494</v>
      </c>
      <c r="L232" s="25" t="s">
        <v>32</v>
      </c>
      <c r="M232" s="49"/>
      <c r="N232" s="37"/>
      <c r="O232" s="37"/>
      <c r="P232" s="37"/>
      <c r="Q232" s="46"/>
    </row>
    <row r="233" s="1" customFormat="1" ht="30" customHeight="1" spans="1:17">
      <c r="A233" s="37">
        <f t="shared" si="13"/>
        <v>46</v>
      </c>
      <c r="B233" s="15" t="s">
        <v>4491</v>
      </c>
      <c r="C233" s="15" t="s">
        <v>4492</v>
      </c>
      <c r="D233" s="15" t="s">
        <v>4493</v>
      </c>
      <c r="E233" s="37" t="s">
        <v>4496</v>
      </c>
      <c r="F233" s="24">
        <v>1.2</v>
      </c>
      <c r="G233" s="24">
        <v>1.2</v>
      </c>
      <c r="H233" s="33">
        <f t="shared" si="9"/>
        <v>56.364</v>
      </c>
      <c r="I233" s="33">
        <f t="shared" si="10"/>
        <v>924</v>
      </c>
      <c r="J233" s="33">
        <f t="shared" si="11"/>
        <v>11.2728</v>
      </c>
      <c r="K233" s="15" t="s">
        <v>4494</v>
      </c>
      <c r="L233" s="25" t="s">
        <v>32</v>
      </c>
      <c r="M233" s="49"/>
      <c r="N233" s="37"/>
      <c r="O233" s="37"/>
      <c r="P233" s="37"/>
      <c r="Q233" s="46"/>
    </row>
    <row r="234" s="1" customFormat="1" ht="30" customHeight="1" spans="1:17">
      <c r="A234" s="37">
        <f t="shared" si="13"/>
        <v>46</v>
      </c>
      <c r="B234" s="15" t="s">
        <v>4491</v>
      </c>
      <c r="C234" s="15" t="s">
        <v>4492</v>
      </c>
      <c r="D234" s="15" t="s">
        <v>4493</v>
      </c>
      <c r="E234" s="37" t="s">
        <v>1072</v>
      </c>
      <c r="F234" s="24">
        <v>2</v>
      </c>
      <c r="G234" s="24">
        <v>2</v>
      </c>
      <c r="H234" s="33">
        <f t="shared" si="9"/>
        <v>93.94</v>
      </c>
      <c r="I234" s="33">
        <f t="shared" si="10"/>
        <v>1540</v>
      </c>
      <c r="J234" s="33">
        <f t="shared" si="11"/>
        <v>18.788</v>
      </c>
      <c r="K234" s="15" t="s">
        <v>4494</v>
      </c>
      <c r="L234" s="25" t="s">
        <v>32</v>
      </c>
      <c r="M234" s="49"/>
      <c r="N234" s="37"/>
      <c r="O234" s="37"/>
      <c r="P234" s="37"/>
      <c r="Q234" s="46"/>
    </row>
    <row r="235" s="1" customFormat="1" ht="30" customHeight="1" spans="1:17">
      <c r="A235" s="37">
        <f t="shared" si="13"/>
        <v>46</v>
      </c>
      <c r="B235" s="15" t="s">
        <v>4491</v>
      </c>
      <c r="C235" s="15" t="s">
        <v>4492</v>
      </c>
      <c r="D235" s="15" t="s">
        <v>4493</v>
      </c>
      <c r="E235" s="37" t="s">
        <v>4497</v>
      </c>
      <c r="F235" s="24">
        <v>1.3</v>
      </c>
      <c r="G235" s="24">
        <v>1.3</v>
      </c>
      <c r="H235" s="33">
        <f t="shared" si="9"/>
        <v>61.061</v>
      </c>
      <c r="I235" s="33">
        <f t="shared" si="10"/>
        <v>1001</v>
      </c>
      <c r="J235" s="33">
        <f t="shared" si="11"/>
        <v>12.2122</v>
      </c>
      <c r="K235" s="15" t="s">
        <v>4494</v>
      </c>
      <c r="L235" s="25" t="s">
        <v>32</v>
      </c>
      <c r="M235" s="189"/>
      <c r="N235" s="37"/>
      <c r="O235" s="37"/>
      <c r="P235" s="37"/>
      <c r="Q235" s="46"/>
    </row>
    <row r="236" s="1" customFormat="1" ht="30" customHeight="1" spans="1:17">
      <c r="A236" s="187">
        <v>47</v>
      </c>
      <c r="B236" s="15" t="s">
        <v>4498</v>
      </c>
      <c r="C236" s="15" t="s">
        <v>74</v>
      </c>
      <c r="D236" s="15" t="s">
        <v>4499</v>
      </c>
      <c r="E236" s="37" t="s">
        <v>37</v>
      </c>
      <c r="F236" s="24">
        <v>0.2</v>
      </c>
      <c r="G236" s="24">
        <v>0.2</v>
      </c>
      <c r="H236" s="33">
        <f t="shared" si="9"/>
        <v>9.394</v>
      </c>
      <c r="I236" s="33">
        <f t="shared" si="10"/>
        <v>154</v>
      </c>
      <c r="J236" s="33">
        <f t="shared" si="11"/>
        <v>1.8788</v>
      </c>
      <c r="K236" s="15" t="s">
        <v>4500</v>
      </c>
      <c r="L236" s="25" t="s">
        <v>32</v>
      </c>
      <c r="M236" s="49"/>
      <c r="N236" s="37"/>
      <c r="O236" s="37"/>
      <c r="P236" s="37"/>
      <c r="Q236" s="46"/>
    </row>
    <row r="237" s="1" customFormat="1" ht="30" customHeight="1" spans="1:17">
      <c r="A237" s="37">
        <f t="shared" ref="A237:A240" si="14">A236</f>
        <v>47</v>
      </c>
      <c r="B237" s="15" t="s">
        <v>4498</v>
      </c>
      <c r="C237" s="15" t="s">
        <v>74</v>
      </c>
      <c r="D237" s="15" t="s">
        <v>4499</v>
      </c>
      <c r="E237" s="37" t="s">
        <v>1486</v>
      </c>
      <c r="F237" s="24">
        <v>14.5</v>
      </c>
      <c r="G237" s="24">
        <v>14.5</v>
      </c>
      <c r="H237" s="33">
        <f t="shared" si="9"/>
        <v>681.065</v>
      </c>
      <c r="I237" s="33">
        <f t="shared" si="10"/>
        <v>11165</v>
      </c>
      <c r="J237" s="33">
        <f t="shared" si="11"/>
        <v>136.213</v>
      </c>
      <c r="K237" s="15" t="s">
        <v>4500</v>
      </c>
      <c r="L237" s="25" t="s">
        <v>32</v>
      </c>
      <c r="M237" s="49"/>
      <c r="N237" s="37"/>
      <c r="O237" s="37"/>
      <c r="P237" s="37"/>
      <c r="Q237" s="46"/>
    </row>
    <row r="238" s="1" customFormat="1" ht="30" customHeight="1" spans="1:17">
      <c r="A238" s="37">
        <f t="shared" si="14"/>
        <v>47</v>
      </c>
      <c r="B238" s="15" t="s">
        <v>4498</v>
      </c>
      <c r="C238" s="15" t="s">
        <v>74</v>
      </c>
      <c r="D238" s="15" t="s">
        <v>4499</v>
      </c>
      <c r="E238" s="37" t="s">
        <v>4501</v>
      </c>
      <c r="F238" s="24">
        <v>4.5</v>
      </c>
      <c r="G238" s="24">
        <v>4.5</v>
      </c>
      <c r="H238" s="33">
        <f t="shared" si="9"/>
        <v>211.365</v>
      </c>
      <c r="I238" s="33">
        <f t="shared" si="10"/>
        <v>3465</v>
      </c>
      <c r="J238" s="33">
        <f t="shared" si="11"/>
        <v>42.273</v>
      </c>
      <c r="K238" s="15" t="s">
        <v>4500</v>
      </c>
      <c r="L238" s="25" t="s">
        <v>32</v>
      </c>
      <c r="M238" s="49"/>
      <c r="N238" s="37"/>
      <c r="O238" s="37"/>
      <c r="P238" s="37"/>
      <c r="Q238" s="46"/>
    </row>
    <row r="239" s="1" customFormat="1" ht="30" customHeight="1" spans="1:17">
      <c r="A239" s="37">
        <f t="shared" si="14"/>
        <v>47</v>
      </c>
      <c r="B239" s="15" t="s">
        <v>4498</v>
      </c>
      <c r="C239" s="15" t="s">
        <v>74</v>
      </c>
      <c r="D239" s="15" t="s">
        <v>4499</v>
      </c>
      <c r="E239" s="37" t="s">
        <v>4502</v>
      </c>
      <c r="F239" s="24">
        <v>6.6</v>
      </c>
      <c r="G239" s="24">
        <v>6.6</v>
      </c>
      <c r="H239" s="33">
        <f t="shared" si="9"/>
        <v>310.002</v>
      </c>
      <c r="I239" s="33">
        <f t="shared" si="10"/>
        <v>5082</v>
      </c>
      <c r="J239" s="33">
        <f t="shared" si="11"/>
        <v>62.0004</v>
      </c>
      <c r="K239" s="15" t="s">
        <v>4500</v>
      </c>
      <c r="L239" s="25" t="s">
        <v>32</v>
      </c>
      <c r="M239" s="49"/>
      <c r="N239" s="37"/>
      <c r="O239" s="37"/>
      <c r="P239" s="37"/>
      <c r="Q239" s="46"/>
    </row>
    <row r="240" s="1" customFormat="1" ht="30" customHeight="1" spans="1:17">
      <c r="A240" s="37">
        <f t="shared" si="14"/>
        <v>47</v>
      </c>
      <c r="B240" s="15" t="s">
        <v>4498</v>
      </c>
      <c r="C240" s="15" t="s">
        <v>74</v>
      </c>
      <c r="D240" s="15" t="s">
        <v>4499</v>
      </c>
      <c r="E240" s="37" t="s">
        <v>1078</v>
      </c>
      <c r="F240" s="24">
        <v>6.7</v>
      </c>
      <c r="G240" s="24">
        <v>6.7</v>
      </c>
      <c r="H240" s="33">
        <f t="shared" si="9"/>
        <v>314.699</v>
      </c>
      <c r="I240" s="33">
        <f t="shared" si="10"/>
        <v>5159</v>
      </c>
      <c r="J240" s="33">
        <f t="shared" si="11"/>
        <v>62.9398</v>
      </c>
      <c r="K240" s="15" t="s">
        <v>4500</v>
      </c>
      <c r="L240" s="25" t="s">
        <v>32</v>
      </c>
      <c r="M240" s="189"/>
      <c r="N240" s="37"/>
      <c r="O240" s="37"/>
      <c r="P240" s="37"/>
      <c r="Q240" s="46"/>
    </row>
    <row r="241" s="1" customFormat="1" ht="30" customHeight="1" spans="1:17">
      <c r="A241" s="187">
        <v>48</v>
      </c>
      <c r="B241" s="15" t="s">
        <v>4503</v>
      </c>
      <c r="C241" s="15" t="s">
        <v>135</v>
      </c>
      <c r="D241" s="15" t="s">
        <v>4504</v>
      </c>
      <c r="E241" s="37" t="s">
        <v>37</v>
      </c>
      <c r="F241" s="24">
        <v>0.1</v>
      </c>
      <c r="G241" s="24">
        <v>0.1</v>
      </c>
      <c r="H241" s="33">
        <f t="shared" si="9"/>
        <v>4.697</v>
      </c>
      <c r="I241" s="33">
        <f t="shared" si="10"/>
        <v>77</v>
      </c>
      <c r="J241" s="33">
        <f t="shared" si="11"/>
        <v>0.9394</v>
      </c>
      <c r="K241" s="15" t="s">
        <v>4505</v>
      </c>
      <c r="L241" s="25" t="s">
        <v>32</v>
      </c>
      <c r="M241" s="49"/>
      <c r="N241" s="37"/>
      <c r="O241" s="37"/>
      <c r="P241" s="37"/>
      <c r="Q241" s="46"/>
    </row>
    <row r="242" s="1" customFormat="1" ht="30" customHeight="1" spans="1:17">
      <c r="A242" s="37">
        <f t="shared" ref="A242:A245" si="15">A241</f>
        <v>48</v>
      </c>
      <c r="B242" s="15" t="s">
        <v>4503</v>
      </c>
      <c r="C242" s="15" t="s">
        <v>135</v>
      </c>
      <c r="D242" s="15" t="s">
        <v>4504</v>
      </c>
      <c r="E242" s="37" t="s">
        <v>4506</v>
      </c>
      <c r="F242" s="24">
        <v>2</v>
      </c>
      <c r="G242" s="24">
        <v>2</v>
      </c>
      <c r="H242" s="33">
        <f t="shared" si="9"/>
        <v>93.94</v>
      </c>
      <c r="I242" s="33">
        <f t="shared" si="10"/>
        <v>1540</v>
      </c>
      <c r="J242" s="33">
        <f t="shared" si="11"/>
        <v>18.788</v>
      </c>
      <c r="K242" s="15" t="s">
        <v>4505</v>
      </c>
      <c r="L242" s="25" t="s">
        <v>32</v>
      </c>
      <c r="M242" s="49"/>
      <c r="N242" s="37"/>
      <c r="O242" s="37"/>
      <c r="P242" s="37"/>
      <c r="Q242" s="46"/>
    </row>
    <row r="243" s="1" customFormat="1" ht="30" customHeight="1" spans="1:17">
      <c r="A243" s="37">
        <f t="shared" si="15"/>
        <v>48</v>
      </c>
      <c r="B243" s="15" t="s">
        <v>4503</v>
      </c>
      <c r="C243" s="15" t="s">
        <v>135</v>
      </c>
      <c r="D243" s="15" t="s">
        <v>4504</v>
      </c>
      <c r="E243" s="37" t="s">
        <v>4507</v>
      </c>
      <c r="F243" s="24">
        <v>2.92</v>
      </c>
      <c r="G243" s="24">
        <v>2.92</v>
      </c>
      <c r="H243" s="33">
        <f t="shared" si="9"/>
        <v>137.1524</v>
      </c>
      <c r="I243" s="33">
        <f t="shared" si="10"/>
        <v>2248.4</v>
      </c>
      <c r="J243" s="33">
        <f t="shared" si="11"/>
        <v>27.43048</v>
      </c>
      <c r="K243" s="15" t="s">
        <v>4505</v>
      </c>
      <c r="L243" s="25" t="s">
        <v>32</v>
      </c>
      <c r="M243" s="49"/>
      <c r="N243" s="37"/>
      <c r="O243" s="37"/>
      <c r="P243" s="37"/>
      <c r="Q243" s="46"/>
    </row>
    <row r="244" s="1" customFormat="1" ht="30" customHeight="1" spans="1:17">
      <c r="A244" s="37">
        <f t="shared" si="15"/>
        <v>48</v>
      </c>
      <c r="B244" s="15" t="s">
        <v>4503</v>
      </c>
      <c r="C244" s="15" t="s">
        <v>135</v>
      </c>
      <c r="D244" s="15" t="s">
        <v>4504</v>
      </c>
      <c r="E244" s="37" t="s">
        <v>4508</v>
      </c>
      <c r="F244" s="24">
        <v>3.56</v>
      </c>
      <c r="G244" s="24">
        <v>3.56</v>
      </c>
      <c r="H244" s="33">
        <f t="shared" si="9"/>
        <v>167.2132</v>
      </c>
      <c r="I244" s="33">
        <f t="shared" si="10"/>
        <v>2741.2</v>
      </c>
      <c r="J244" s="33">
        <f t="shared" si="11"/>
        <v>33.44264</v>
      </c>
      <c r="K244" s="15" t="s">
        <v>4505</v>
      </c>
      <c r="L244" s="25" t="s">
        <v>32</v>
      </c>
      <c r="M244" s="49"/>
      <c r="N244" s="37"/>
      <c r="O244" s="37"/>
      <c r="P244" s="37"/>
      <c r="Q244" s="46"/>
    </row>
    <row r="245" s="1" customFormat="1" ht="30" customHeight="1" spans="1:17">
      <c r="A245" s="37">
        <f t="shared" si="15"/>
        <v>48</v>
      </c>
      <c r="B245" s="15" t="s">
        <v>4503</v>
      </c>
      <c r="C245" s="15" t="s">
        <v>135</v>
      </c>
      <c r="D245" s="15" t="s">
        <v>4504</v>
      </c>
      <c r="E245" s="37" t="s">
        <v>4509</v>
      </c>
      <c r="F245" s="24">
        <v>1.42</v>
      </c>
      <c r="G245" s="24">
        <v>1.42</v>
      </c>
      <c r="H245" s="33">
        <f t="shared" si="9"/>
        <v>66.6974</v>
      </c>
      <c r="I245" s="33">
        <f t="shared" si="10"/>
        <v>1093.4</v>
      </c>
      <c r="J245" s="33">
        <f t="shared" si="11"/>
        <v>13.33948</v>
      </c>
      <c r="K245" s="15" t="s">
        <v>4505</v>
      </c>
      <c r="L245" s="25" t="s">
        <v>32</v>
      </c>
      <c r="M245" s="189"/>
      <c r="N245" s="37"/>
      <c r="O245" s="37"/>
      <c r="P245" s="37"/>
      <c r="Q245" s="46"/>
    </row>
    <row r="246" s="1" customFormat="1" ht="30" customHeight="1" spans="1:17">
      <c r="A246" s="187">
        <v>49</v>
      </c>
      <c r="B246" s="15" t="s">
        <v>4510</v>
      </c>
      <c r="C246" s="15" t="s">
        <v>308</v>
      </c>
      <c r="D246" s="15" t="s">
        <v>4511</v>
      </c>
      <c r="E246" s="37" t="s">
        <v>37</v>
      </c>
      <c r="F246" s="24">
        <v>1</v>
      </c>
      <c r="G246" s="24">
        <v>1</v>
      </c>
      <c r="H246" s="33">
        <f t="shared" si="9"/>
        <v>46.97</v>
      </c>
      <c r="I246" s="33">
        <f t="shared" si="10"/>
        <v>770</v>
      </c>
      <c r="J246" s="33">
        <f t="shared" si="11"/>
        <v>9.394</v>
      </c>
      <c r="K246" s="15" t="s">
        <v>4512</v>
      </c>
      <c r="L246" s="25" t="s">
        <v>32</v>
      </c>
      <c r="M246" s="49"/>
      <c r="N246" s="37"/>
      <c r="O246" s="37"/>
      <c r="P246" s="37"/>
      <c r="Q246" s="46"/>
    </row>
    <row r="247" s="1" customFormat="1" ht="30" customHeight="1" spans="1:17">
      <c r="A247" s="37">
        <f t="shared" ref="A247:A250" si="16">A246</f>
        <v>49</v>
      </c>
      <c r="B247" s="15" t="s">
        <v>4510</v>
      </c>
      <c r="C247" s="15" t="s">
        <v>308</v>
      </c>
      <c r="D247" s="15" t="s">
        <v>4511</v>
      </c>
      <c r="E247" s="37" t="s">
        <v>4513</v>
      </c>
      <c r="F247" s="24">
        <v>5.67</v>
      </c>
      <c r="G247" s="24">
        <v>5.67</v>
      </c>
      <c r="H247" s="33">
        <f t="shared" si="9"/>
        <v>266.3199</v>
      </c>
      <c r="I247" s="33">
        <f t="shared" si="10"/>
        <v>4365.9</v>
      </c>
      <c r="J247" s="33">
        <f t="shared" si="11"/>
        <v>53.26398</v>
      </c>
      <c r="K247" s="15" t="s">
        <v>4512</v>
      </c>
      <c r="L247" s="25" t="s">
        <v>32</v>
      </c>
      <c r="M247" s="49"/>
      <c r="N247" s="37"/>
      <c r="O247" s="37"/>
      <c r="P247" s="37"/>
      <c r="Q247" s="46"/>
    </row>
    <row r="248" s="1" customFormat="1" ht="30" customHeight="1" spans="1:17">
      <c r="A248" s="37">
        <f t="shared" si="16"/>
        <v>49</v>
      </c>
      <c r="B248" s="15" t="s">
        <v>4510</v>
      </c>
      <c r="C248" s="15" t="s">
        <v>308</v>
      </c>
      <c r="D248" s="15" t="s">
        <v>4511</v>
      </c>
      <c r="E248" s="37" t="s">
        <v>4514</v>
      </c>
      <c r="F248" s="24">
        <v>7</v>
      </c>
      <c r="G248" s="24">
        <v>7</v>
      </c>
      <c r="H248" s="33">
        <f t="shared" si="9"/>
        <v>328.79</v>
      </c>
      <c r="I248" s="33">
        <f t="shared" si="10"/>
        <v>5390</v>
      </c>
      <c r="J248" s="33">
        <f t="shared" si="11"/>
        <v>65.758</v>
      </c>
      <c r="K248" s="15" t="s">
        <v>4512</v>
      </c>
      <c r="L248" s="25" t="s">
        <v>32</v>
      </c>
      <c r="M248" s="49"/>
      <c r="N248" s="37"/>
      <c r="O248" s="37"/>
      <c r="P248" s="37"/>
      <c r="Q248" s="46"/>
    </row>
    <row r="249" s="1" customFormat="1" ht="30" customHeight="1" spans="1:17">
      <c r="A249" s="37">
        <f t="shared" si="16"/>
        <v>49</v>
      </c>
      <c r="B249" s="15" t="s">
        <v>4510</v>
      </c>
      <c r="C249" s="15" t="s">
        <v>308</v>
      </c>
      <c r="D249" s="15" t="s">
        <v>4511</v>
      </c>
      <c r="E249" s="37" t="s">
        <v>634</v>
      </c>
      <c r="F249" s="24">
        <v>14</v>
      </c>
      <c r="G249" s="24">
        <v>14</v>
      </c>
      <c r="H249" s="33">
        <f t="shared" si="9"/>
        <v>657.58</v>
      </c>
      <c r="I249" s="33">
        <f t="shared" si="10"/>
        <v>10780</v>
      </c>
      <c r="J249" s="33">
        <f t="shared" si="11"/>
        <v>131.516</v>
      </c>
      <c r="K249" s="15" t="s">
        <v>4512</v>
      </c>
      <c r="L249" s="25" t="s">
        <v>32</v>
      </c>
      <c r="M249" s="49"/>
      <c r="N249" s="37"/>
      <c r="O249" s="37"/>
      <c r="P249" s="37"/>
      <c r="Q249" s="46"/>
    </row>
    <row r="250" s="1" customFormat="1" ht="30" customHeight="1" spans="1:17">
      <c r="A250" s="37">
        <f t="shared" si="16"/>
        <v>49</v>
      </c>
      <c r="B250" s="15" t="s">
        <v>4510</v>
      </c>
      <c r="C250" s="15" t="s">
        <v>308</v>
      </c>
      <c r="D250" s="15" t="s">
        <v>4511</v>
      </c>
      <c r="E250" s="37" t="s">
        <v>4506</v>
      </c>
      <c r="F250" s="24">
        <v>17.83</v>
      </c>
      <c r="G250" s="24">
        <v>17.83</v>
      </c>
      <c r="H250" s="33">
        <f t="shared" si="9"/>
        <v>837.4751</v>
      </c>
      <c r="I250" s="33">
        <f t="shared" si="10"/>
        <v>13729.1</v>
      </c>
      <c r="J250" s="33">
        <f t="shared" si="11"/>
        <v>167.49502</v>
      </c>
      <c r="K250" s="15" t="s">
        <v>4512</v>
      </c>
      <c r="L250" s="25" t="s">
        <v>32</v>
      </c>
      <c r="M250" s="189"/>
      <c r="N250" s="37"/>
      <c r="O250" s="37"/>
      <c r="P250" s="37"/>
      <c r="Q250" s="46"/>
    </row>
    <row r="251" s="1" customFormat="1" ht="30" customHeight="1" spans="1:17">
      <c r="A251" s="187">
        <v>50</v>
      </c>
      <c r="B251" s="15" t="s">
        <v>4515</v>
      </c>
      <c r="C251" s="15" t="s">
        <v>4370</v>
      </c>
      <c r="D251" s="15" t="s">
        <v>4516</v>
      </c>
      <c r="E251" s="37" t="s">
        <v>37</v>
      </c>
      <c r="F251" s="24">
        <v>1.1</v>
      </c>
      <c r="G251" s="24">
        <v>1.1</v>
      </c>
      <c r="H251" s="33">
        <f t="shared" si="9"/>
        <v>51.667</v>
      </c>
      <c r="I251" s="33">
        <f t="shared" si="10"/>
        <v>847</v>
      </c>
      <c r="J251" s="33">
        <f t="shared" si="11"/>
        <v>10.3334</v>
      </c>
      <c r="K251" s="15" t="s">
        <v>4517</v>
      </c>
      <c r="L251" s="25" t="s">
        <v>32</v>
      </c>
      <c r="M251" s="49"/>
      <c r="N251" s="37"/>
      <c r="O251" s="37"/>
      <c r="P251" s="37"/>
      <c r="Q251" s="46"/>
    </row>
    <row r="252" s="1" customFormat="1" ht="30" customHeight="1" spans="1:17">
      <c r="A252" s="37">
        <f t="shared" ref="A252:A255" si="17">A251</f>
        <v>50</v>
      </c>
      <c r="B252" s="15" t="s">
        <v>4515</v>
      </c>
      <c r="C252" s="15" t="s">
        <v>4370</v>
      </c>
      <c r="D252" s="15" t="s">
        <v>4516</v>
      </c>
      <c r="E252" s="37" t="s">
        <v>4417</v>
      </c>
      <c r="F252" s="24">
        <v>3</v>
      </c>
      <c r="G252" s="24">
        <v>3</v>
      </c>
      <c r="H252" s="33">
        <f t="shared" si="9"/>
        <v>140.91</v>
      </c>
      <c r="I252" s="33">
        <f t="shared" si="10"/>
        <v>2310</v>
      </c>
      <c r="J252" s="33">
        <f t="shared" si="11"/>
        <v>28.182</v>
      </c>
      <c r="K252" s="15" t="s">
        <v>4517</v>
      </c>
      <c r="L252" s="25" t="s">
        <v>32</v>
      </c>
      <c r="M252" s="49"/>
      <c r="N252" s="37"/>
      <c r="O252" s="37"/>
      <c r="P252" s="37"/>
      <c r="Q252" s="46"/>
    </row>
    <row r="253" s="1" customFormat="1" ht="30" customHeight="1" spans="1:17">
      <c r="A253" s="37">
        <f t="shared" si="17"/>
        <v>50</v>
      </c>
      <c r="B253" s="15" t="s">
        <v>4515</v>
      </c>
      <c r="C253" s="15" t="s">
        <v>4370</v>
      </c>
      <c r="D253" s="15" t="s">
        <v>4516</v>
      </c>
      <c r="E253" s="37" t="s">
        <v>4518</v>
      </c>
      <c r="F253" s="24">
        <v>3.4</v>
      </c>
      <c r="G253" s="24">
        <v>3.4</v>
      </c>
      <c r="H253" s="33">
        <f t="shared" si="9"/>
        <v>159.698</v>
      </c>
      <c r="I253" s="33">
        <f t="shared" si="10"/>
        <v>2618</v>
      </c>
      <c r="J253" s="33">
        <f t="shared" si="11"/>
        <v>31.9396</v>
      </c>
      <c r="K253" s="15" t="s">
        <v>4517</v>
      </c>
      <c r="L253" s="25" t="s">
        <v>32</v>
      </c>
      <c r="M253" s="49"/>
      <c r="N253" s="37"/>
      <c r="O253" s="37"/>
      <c r="P253" s="37"/>
      <c r="Q253" s="46"/>
    </row>
    <row r="254" s="1" customFormat="1" ht="30" customHeight="1" spans="1:17">
      <c r="A254" s="37">
        <f t="shared" si="17"/>
        <v>50</v>
      </c>
      <c r="B254" s="15" t="s">
        <v>4515</v>
      </c>
      <c r="C254" s="15" t="s">
        <v>4370</v>
      </c>
      <c r="D254" s="15" t="s">
        <v>4516</v>
      </c>
      <c r="E254" s="37" t="s">
        <v>4519</v>
      </c>
      <c r="F254" s="24">
        <v>6</v>
      </c>
      <c r="G254" s="24">
        <v>6</v>
      </c>
      <c r="H254" s="33">
        <f t="shared" si="9"/>
        <v>281.82</v>
      </c>
      <c r="I254" s="33">
        <f t="shared" si="10"/>
        <v>4620</v>
      </c>
      <c r="J254" s="33">
        <f t="shared" si="11"/>
        <v>56.364</v>
      </c>
      <c r="K254" s="15" t="s">
        <v>4517</v>
      </c>
      <c r="L254" s="25" t="s">
        <v>32</v>
      </c>
      <c r="M254" s="49"/>
      <c r="N254" s="37"/>
      <c r="O254" s="37"/>
      <c r="P254" s="37"/>
      <c r="Q254" s="46"/>
    </row>
    <row r="255" s="1" customFormat="1" ht="30" customHeight="1" spans="1:17">
      <c r="A255" s="37">
        <f t="shared" si="17"/>
        <v>50</v>
      </c>
      <c r="B255" s="15" t="s">
        <v>4515</v>
      </c>
      <c r="C255" s="15" t="s">
        <v>4370</v>
      </c>
      <c r="D255" s="15" t="s">
        <v>4516</v>
      </c>
      <c r="E255" s="37" t="s">
        <v>4520</v>
      </c>
      <c r="F255" s="24">
        <v>6</v>
      </c>
      <c r="G255" s="24">
        <v>6</v>
      </c>
      <c r="H255" s="33">
        <f t="shared" si="9"/>
        <v>281.82</v>
      </c>
      <c r="I255" s="33">
        <f t="shared" si="10"/>
        <v>4620</v>
      </c>
      <c r="J255" s="33">
        <f t="shared" si="11"/>
        <v>56.364</v>
      </c>
      <c r="K255" s="15" t="s">
        <v>4517</v>
      </c>
      <c r="L255" s="25" t="s">
        <v>32</v>
      </c>
      <c r="M255" s="189"/>
      <c r="N255" s="37"/>
      <c r="O255" s="37"/>
      <c r="P255" s="37"/>
      <c r="Q255" s="46"/>
    </row>
    <row r="256" s="1" customFormat="1" ht="30" customHeight="1" spans="1:17">
      <c r="A256" s="187">
        <v>51</v>
      </c>
      <c r="B256" s="15" t="s">
        <v>4521</v>
      </c>
      <c r="C256" s="15" t="s">
        <v>232</v>
      </c>
      <c r="D256" s="15" t="s">
        <v>4522</v>
      </c>
      <c r="E256" s="37" t="s">
        <v>37</v>
      </c>
      <c r="F256" s="24">
        <v>1.4</v>
      </c>
      <c r="G256" s="24">
        <v>1.4</v>
      </c>
      <c r="H256" s="33">
        <f t="shared" si="9"/>
        <v>65.758</v>
      </c>
      <c r="I256" s="33">
        <f t="shared" si="10"/>
        <v>1078</v>
      </c>
      <c r="J256" s="33">
        <f t="shared" si="11"/>
        <v>13.1516</v>
      </c>
      <c r="K256" s="15" t="s">
        <v>4523</v>
      </c>
      <c r="L256" s="25" t="s">
        <v>32</v>
      </c>
      <c r="M256" s="49"/>
      <c r="N256" s="37"/>
      <c r="O256" s="37"/>
      <c r="P256" s="37"/>
      <c r="Q256" s="46"/>
    </row>
    <row r="257" s="1" customFormat="1" ht="30" customHeight="1" spans="1:17">
      <c r="A257" s="37">
        <f t="shared" ref="A257:A260" si="18">A256</f>
        <v>51</v>
      </c>
      <c r="B257" s="15" t="s">
        <v>4521</v>
      </c>
      <c r="C257" s="15" t="s">
        <v>232</v>
      </c>
      <c r="D257" s="15" t="s">
        <v>4522</v>
      </c>
      <c r="E257" s="37" t="s">
        <v>676</v>
      </c>
      <c r="F257" s="24">
        <v>3.53</v>
      </c>
      <c r="G257" s="24">
        <v>3.53</v>
      </c>
      <c r="H257" s="33">
        <f t="shared" si="9"/>
        <v>165.8041</v>
      </c>
      <c r="I257" s="33">
        <f t="shared" si="10"/>
        <v>2718.1</v>
      </c>
      <c r="J257" s="33">
        <f t="shared" si="11"/>
        <v>33.16082</v>
      </c>
      <c r="K257" s="15" t="s">
        <v>4523</v>
      </c>
      <c r="L257" s="25" t="s">
        <v>32</v>
      </c>
      <c r="M257" s="49"/>
      <c r="N257" s="37"/>
      <c r="O257" s="37"/>
      <c r="P257" s="37"/>
      <c r="Q257" s="46"/>
    </row>
    <row r="258" s="1" customFormat="1" ht="30" customHeight="1" spans="1:17">
      <c r="A258" s="37">
        <f t="shared" si="18"/>
        <v>51</v>
      </c>
      <c r="B258" s="15" t="s">
        <v>4521</v>
      </c>
      <c r="C258" s="15" t="s">
        <v>232</v>
      </c>
      <c r="D258" s="15" t="s">
        <v>4522</v>
      </c>
      <c r="E258" s="37" t="s">
        <v>4502</v>
      </c>
      <c r="F258" s="24">
        <v>6.1</v>
      </c>
      <c r="G258" s="24">
        <v>6.1</v>
      </c>
      <c r="H258" s="33">
        <f t="shared" si="9"/>
        <v>286.517</v>
      </c>
      <c r="I258" s="33">
        <f t="shared" si="10"/>
        <v>4697</v>
      </c>
      <c r="J258" s="33">
        <f t="shared" si="11"/>
        <v>57.3034</v>
      </c>
      <c r="K258" s="15" t="s">
        <v>4523</v>
      </c>
      <c r="L258" s="25" t="s">
        <v>32</v>
      </c>
      <c r="M258" s="49"/>
      <c r="N258" s="37"/>
      <c r="O258" s="37"/>
      <c r="P258" s="37"/>
      <c r="Q258" s="46"/>
    </row>
    <row r="259" s="1" customFormat="1" ht="30" customHeight="1" spans="1:17">
      <c r="A259" s="37">
        <f t="shared" si="18"/>
        <v>51</v>
      </c>
      <c r="B259" s="15" t="s">
        <v>4521</v>
      </c>
      <c r="C259" s="15" t="s">
        <v>232</v>
      </c>
      <c r="D259" s="15" t="s">
        <v>4522</v>
      </c>
      <c r="E259" s="37" t="s">
        <v>634</v>
      </c>
      <c r="F259" s="24">
        <v>6.47</v>
      </c>
      <c r="G259" s="24">
        <v>6.47</v>
      </c>
      <c r="H259" s="33">
        <f t="shared" si="9"/>
        <v>303.8959</v>
      </c>
      <c r="I259" s="33">
        <f t="shared" si="10"/>
        <v>4981.9</v>
      </c>
      <c r="J259" s="33">
        <f t="shared" si="11"/>
        <v>60.77918</v>
      </c>
      <c r="K259" s="15" t="s">
        <v>4523</v>
      </c>
      <c r="L259" s="25" t="s">
        <v>32</v>
      </c>
      <c r="M259" s="49"/>
      <c r="N259" s="37"/>
      <c r="O259" s="37"/>
      <c r="P259" s="37"/>
      <c r="Q259" s="46"/>
    </row>
    <row r="260" s="1" customFormat="1" ht="30" customHeight="1" spans="1:17">
      <c r="A260" s="37">
        <f t="shared" si="18"/>
        <v>51</v>
      </c>
      <c r="B260" s="15" t="s">
        <v>4521</v>
      </c>
      <c r="C260" s="15" t="s">
        <v>232</v>
      </c>
      <c r="D260" s="15" t="s">
        <v>4522</v>
      </c>
      <c r="E260" s="37" t="s">
        <v>4524</v>
      </c>
      <c r="F260" s="24">
        <v>5</v>
      </c>
      <c r="G260" s="24">
        <v>5</v>
      </c>
      <c r="H260" s="33">
        <f t="shared" si="9"/>
        <v>234.85</v>
      </c>
      <c r="I260" s="33">
        <f t="shared" si="10"/>
        <v>3850</v>
      </c>
      <c r="J260" s="33">
        <f t="shared" si="11"/>
        <v>46.97</v>
      </c>
      <c r="K260" s="15" t="s">
        <v>4523</v>
      </c>
      <c r="L260" s="25" t="s">
        <v>32</v>
      </c>
      <c r="M260" s="189"/>
      <c r="N260" s="37"/>
      <c r="O260" s="37"/>
      <c r="P260" s="37"/>
      <c r="Q260" s="46"/>
    </row>
    <row r="261" s="1" customFormat="1" ht="30" customHeight="1" spans="1:17">
      <c r="A261" s="187">
        <v>52</v>
      </c>
      <c r="B261" s="15" t="s">
        <v>4525</v>
      </c>
      <c r="C261" s="15" t="s">
        <v>47</v>
      </c>
      <c r="D261" s="15" t="s">
        <v>4526</v>
      </c>
      <c r="E261" s="37" t="s">
        <v>37</v>
      </c>
      <c r="F261" s="24">
        <v>1</v>
      </c>
      <c r="G261" s="24">
        <v>1</v>
      </c>
      <c r="H261" s="33">
        <f t="shared" si="9"/>
        <v>46.97</v>
      </c>
      <c r="I261" s="33">
        <f t="shared" si="10"/>
        <v>770</v>
      </c>
      <c r="J261" s="33">
        <f t="shared" si="11"/>
        <v>9.394</v>
      </c>
      <c r="K261" s="15" t="s">
        <v>4527</v>
      </c>
      <c r="L261" s="25" t="s">
        <v>32</v>
      </c>
      <c r="M261" s="49"/>
      <c r="N261" s="37"/>
      <c r="O261" s="37"/>
      <c r="P261" s="37"/>
      <c r="Q261" s="46"/>
    </row>
    <row r="262" s="1" customFormat="1" ht="30" customHeight="1" spans="1:17">
      <c r="A262" s="37">
        <f t="shared" ref="A262:A265" si="19">A261</f>
        <v>52</v>
      </c>
      <c r="B262" s="15" t="s">
        <v>4525</v>
      </c>
      <c r="C262" s="15" t="s">
        <v>47</v>
      </c>
      <c r="D262" s="15" t="s">
        <v>4526</v>
      </c>
      <c r="E262" s="37" t="s">
        <v>4518</v>
      </c>
      <c r="F262" s="24">
        <v>5.95</v>
      </c>
      <c r="G262" s="24">
        <v>5.95</v>
      </c>
      <c r="H262" s="33">
        <f t="shared" si="9"/>
        <v>279.4715</v>
      </c>
      <c r="I262" s="33">
        <f t="shared" si="10"/>
        <v>4581.5</v>
      </c>
      <c r="J262" s="33">
        <f t="shared" si="11"/>
        <v>55.8943</v>
      </c>
      <c r="K262" s="15" t="s">
        <v>4527</v>
      </c>
      <c r="L262" s="25" t="s">
        <v>32</v>
      </c>
      <c r="M262" s="49"/>
      <c r="N262" s="37"/>
      <c r="O262" s="37"/>
      <c r="P262" s="37"/>
      <c r="Q262" s="46"/>
    </row>
    <row r="263" s="1" customFormat="1" ht="30" customHeight="1" spans="1:17">
      <c r="A263" s="37">
        <f t="shared" si="19"/>
        <v>52</v>
      </c>
      <c r="B263" s="15" t="s">
        <v>4525</v>
      </c>
      <c r="C263" s="15" t="s">
        <v>47</v>
      </c>
      <c r="D263" s="15" t="s">
        <v>4526</v>
      </c>
      <c r="E263" s="37" t="s">
        <v>62</v>
      </c>
      <c r="F263" s="24">
        <v>5.62</v>
      </c>
      <c r="G263" s="24">
        <v>5.62</v>
      </c>
      <c r="H263" s="33">
        <f t="shared" si="9"/>
        <v>263.9714</v>
      </c>
      <c r="I263" s="33">
        <f t="shared" si="10"/>
        <v>4327.4</v>
      </c>
      <c r="J263" s="33">
        <f t="shared" si="11"/>
        <v>52.79428</v>
      </c>
      <c r="K263" s="15" t="s">
        <v>4527</v>
      </c>
      <c r="L263" s="25" t="s">
        <v>32</v>
      </c>
      <c r="M263" s="49"/>
      <c r="N263" s="37"/>
      <c r="O263" s="37"/>
      <c r="P263" s="37"/>
      <c r="Q263" s="46"/>
    </row>
    <row r="264" s="1" customFormat="1" ht="30" customHeight="1" spans="1:17">
      <c r="A264" s="37">
        <f t="shared" si="19"/>
        <v>52</v>
      </c>
      <c r="B264" s="15" t="s">
        <v>4525</v>
      </c>
      <c r="C264" s="15" t="s">
        <v>47</v>
      </c>
      <c r="D264" s="15" t="s">
        <v>4526</v>
      </c>
      <c r="E264" s="37" t="s">
        <v>4509</v>
      </c>
      <c r="F264" s="24">
        <v>5.13</v>
      </c>
      <c r="G264" s="24">
        <v>5.13</v>
      </c>
      <c r="H264" s="33">
        <f t="shared" ref="H264:H327" si="20">G264*46.97</f>
        <v>240.9561</v>
      </c>
      <c r="I264" s="33">
        <f t="shared" ref="I264:I327" si="21">G264*770</f>
        <v>3950.1</v>
      </c>
      <c r="J264" s="33">
        <f t="shared" ref="J264:J327" si="22">H264*20%</f>
        <v>48.19122</v>
      </c>
      <c r="K264" s="15" t="s">
        <v>4527</v>
      </c>
      <c r="L264" s="25" t="s">
        <v>32</v>
      </c>
      <c r="M264" s="49"/>
      <c r="N264" s="37"/>
      <c r="O264" s="37"/>
      <c r="P264" s="37"/>
      <c r="Q264" s="46"/>
    </row>
    <row r="265" s="1" customFormat="1" ht="30" customHeight="1" spans="1:17">
      <c r="A265" s="37">
        <f t="shared" si="19"/>
        <v>52</v>
      </c>
      <c r="B265" s="15" t="s">
        <v>4525</v>
      </c>
      <c r="C265" s="15" t="s">
        <v>47</v>
      </c>
      <c r="D265" s="15" t="s">
        <v>4526</v>
      </c>
      <c r="E265" s="37" t="s">
        <v>4528</v>
      </c>
      <c r="F265" s="24">
        <v>14.8</v>
      </c>
      <c r="G265" s="24">
        <v>14.8</v>
      </c>
      <c r="H265" s="33">
        <f t="shared" si="20"/>
        <v>695.156</v>
      </c>
      <c r="I265" s="33">
        <f t="shared" si="21"/>
        <v>11396</v>
      </c>
      <c r="J265" s="33">
        <f t="shared" si="22"/>
        <v>139.0312</v>
      </c>
      <c r="K265" s="15" t="s">
        <v>4527</v>
      </c>
      <c r="L265" s="25" t="s">
        <v>32</v>
      </c>
      <c r="M265" s="189"/>
      <c r="N265" s="37"/>
      <c r="O265" s="37"/>
      <c r="P265" s="37"/>
      <c r="Q265" s="46"/>
    </row>
    <row r="266" s="1" customFormat="1" ht="30" customHeight="1" spans="1:17">
      <c r="A266" s="187">
        <v>53</v>
      </c>
      <c r="B266" s="15" t="s">
        <v>4529</v>
      </c>
      <c r="C266" s="15" t="s">
        <v>4483</v>
      </c>
      <c r="D266" s="15" t="s">
        <v>4530</v>
      </c>
      <c r="E266" s="37" t="s">
        <v>37</v>
      </c>
      <c r="F266" s="24">
        <v>1.37</v>
      </c>
      <c r="G266" s="24">
        <v>1.37</v>
      </c>
      <c r="H266" s="33">
        <f t="shared" si="20"/>
        <v>64.3489</v>
      </c>
      <c r="I266" s="33">
        <f t="shared" si="21"/>
        <v>1054.9</v>
      </c>
      <c r="J266" s="33">
        <f t="shared" si="22"/>
        <v>12.86978</v>
      </c>
      <c r="K266" s="15" t="s">
        <v>4531</v>
      </c>
      <c r="L266" s="25" t="s">
        <v>32</v>
      </c>
      <c r="M266" s="49"/>
      <c r="N266" s="37"/>
      <c r="O266" s="37"/>
      <c r="P266" s="37"/>
      <c r="Q266" s="46"/>
    </row>
    <row r="267" s="1" customFormat="1" ht="30" customHeight="1" spans="1:17">
      <c r="A267" s="37">
        <f t="shared" ref="A267:A270" si="23">A266</f>
        <v>53</v>
      </c>
      <c r="B267" s="15" t="s">
        <v>4529</v>
      </c>
      <c r="C267" s="15" t="s">
        <v>4483</v>
      </c>
      <c r="D267" s="15" t="s">
        <v>4530</v>
      </c>
      <c r="E267" s="37" t="s">
        <v>4326</v>
      </c>
      <c r="F267" s="24">
        <v>5.62</v>
      </c>
      <c r="G267" s="24">
        <v>5.62</v>
      </c>
      <c r="H267" s="33">
        <f t="shared" si="20"/>
        <v>263.9714</v>
      </c>
      <c r="I267" s="33">
        <f t="shared" si="21"/>
        <v>4327.4</v>
      </c>
      <c r="J267" s="33">
        <f t="shared" si="22"/>
        <v>52.79428</v>
      </c>
      <c r="K267" s="15" t="s">
        <v>4531</v>
      </c>
      <c r="L267" s="25" t="s">
        <v>32</v>
      </c>
      <c r="M267" s="49"/>
      <c r="N267" s="37"/>
      <c r="O267" s="37"/>
      <c r="P267" s="37"/>
      <c r="Q267" s="46"/>
    </row>
    <row r="268" s="1" customFormat="1" ht="30" customHeight="1" spans="1:17">
      <c r="A268" s="37">
        <f t="shared" si="23"/>
        <v>53</v>
      </c>
      <c r="B268" s="15" t="s">
        <v>4529</v>
      </c>
      <c r="C268" s="15" t="s">
        <v>4483</v>
      </c>
      <c r="D268" s="15" t="s">
        <v>4530</v>
      </c>
      <c r="E268" s="37" t="s">
        <v>4439</v>
      </c>
      <c r="F268" s="24">
        <v>6.13</v>
      </c>
      <c r="G268" s="24">
        <v>6.13</v>
      </c>
      <c r="H268" s="33">
        <f t="shared" si="20"/>
        <v>287.9261</v>
      </c>
      <c r="I268" s="33">
        <f t="shared" si="21"/>
        <v>4720.1</v>
      </c>
      <c r="J268" s="33">
        <f t="shared" si="22"/>
        <v>57.58522</v>
      </c>
      <c r="K268" s="15" t="s">
        <v>4531</v>
      </c>
      <c r="L268" s="25" t="s">
        <v>32</v>
      </c>
      <c r="M268" s="49"/>
      <c r="N268" s="37"/>
      <c r="O268" s="37"/>
      <c r="P268" s="37"/>
      <c r="Q268" s="46"/>
    </row>
    <row r="269" s="1" customFormat="1" ht="30" customHeight="1" spans="1:17">
      <c r="A269" s="37">
        <f t="shared" si="23"/>
        <v>53</v>
      </c>
      <c r="B269" s="15" t="s">
        <v>4529</v>
      </c>
      <c r="C269" s="15" t="s">
        <v>4483</v>
      </c>
      <c r="D269" s="15" t="s">
        <v>4530</v>
      </c>
      <c r="E269" s="37" t="s">
        <v>4327</v>
      </c>
      <c r="F269" s="24">
        <v>1.24</v>
      </c>
      <c r="G269" s="24">
        <v>1.24</v>
      </c>
      <c r="H269" s="33">
        <f t="shared" si="20"/>
        <v>58.2428</v>
      </c>
      <c r="I269" s="33">
        <f t="shared" si="21"/>
        <v>954.8</v>
      </c>
      <c r="J269" s="33">
        <f t="shared" si="22"/>
        <v>11.64856</v>
      </c>
      <c r="K269" s="15" t="s">
        <v>4531</v>
      </c>
      <c r="L269" s="25" t="s">
        <v>32</v>
      </c>
      <c r="M269" s="49"/>
      <c r="N269" s="37"/>
      <c r="O269" s="37"/>
      <c r="P269" s="37"/>
      <c r="Q269" s="46"/>
    </row>
    <row r="270" s="1" customFormat="1" ht="30" customHeight="1" spans="1:17">
      <c r="A270" s="37">
        <f t="shared" si="23"/>
        <v>53</v>
      </c>
      <c r="B270" s="15" t="s">
        <v>4529</v>
      </c>
      <c r="C270" s="15" t="s">
        <v>4483</v>
      </c>
      <c r="D270" s="15" t="s">
        <v>4530</v>
      </c>
      <c r="E270" s="37" t="s">
        <v>4328</v>
      </c>
      <c r="F270" s="24">
        <v>1.14</v>
      </c>
      <c r="G270" s="24">
        <v>1.14</v>
      </c>
      <c r="H270" s="33">
        <f t="shared" si="20"/>
        <v>53.5457999999999</v>
      </c>
      <c r="I270" s="33">
        <f t="shared" si="21"/>
        <v>877.799999999999</v>
      </c>
      <c r="J270" s="33">
        <f t="shared" si="22"/>
        <v>10.70916</v>
      </c>
      <c r="K270" s="15" t="s">
        <v>4531</v>
      </c>
      <c r="L270" s="25" t="s">
        <v>32</v>
      </c>
      <c r="M270" s="189"/>
      <c r="N270" s="37"/>
      <c r="O270" s="37"/>
      <c r="P270" s="37"/>
      <c r="Q270" s="46"/>
    </row>
    <row r="271" s="1" customFormat="1" ht="30" customHeight="1" spans="1:17">
      <c r="A271" s="187">
        <v>54</v>
      </c>
      <c r="B271" s="15" t="s">
        <v>4532</v>
      </c>
      <c r="C271" s="15" t="s">
        <v>4533</v>
      </c>
      <c r="D271" s="15" t="s">
        <v>4534</v>
      </c>
      <c r="E271" s="37" t="s">
        <v>401</v>
      </c>
      <c r="F271" s="24">
        <v>2.56</v>
      </c>
      <c r="G271" s="24">
        <v>2.56</v>
      </c>
      <c r="H271" s="33">
        <f t="shared" si="20"/>
        <v>120.2432</v>
      </c>
      <c r="I271" s="33">
        <f t="shared" si="21"/>
        <v>1971.2</v>
      </c>
      <c r="J271" s="33">
        <f t="shared" si="22"/>
        <v>24.04864</v>
      </c>
      <c r="K271" s="15" t="s">
        <v>4535</v>
      </c>
      <c r="L271" s="25" t="s">
        <v>32</v>
      </c>
      <c r="M271" s="49"/>
      <c r="N271" s="37"/>
      <c r="O271" s="37"/>
      <c r="P271" s="37"/>
      <c r="Q271" s="46"/>
    </row>
    <row r="272" s="1" customFormat="1" ht="30" customHeight="1" spans="1:17">
      <c r="A272" s="37">
        <f t="shared" ref="A272:A275" si="24">A271</f>
        <v>54</v>
      </c>
      <c r="B272" s="15" t="s">
        <v>4532</v>
      </c>
      <c r="C272" s="15" t="s">
        <v>4533</v>
      </c>
      <c r="D272" s="15" t="s">
        <v>4534</v>
      </c>
      <c r="E272" s="37" t="s">
        <v>2804</v>
      </c>
      <c r="F272" s="24">
        <v>7.53</v>
      </c>
      <c r="G272" s="24">
        <v>7.53</v>
      </c>
      <c r="H272" s="33">
        <f t="shared" si="20"/>
        <v>353.6841</v>
      </c>
      <c r="I272" s="33">
        <f t="shared" si="21"/>
        <v>5798.1</v>
      </c>
      <c r="J272" s="33">
        <f t="shared" si="22"/>
        <v>70.73682</v>
      </c>
      <c r="K272" s="15" t="s">
        <v>4535</v>
      </c>
      <c r="L272" s="25" t="s">
        <v>32</v>
      </c>
      <c r="M272" s="49"/>
      <c r="N272" s="37"/>
      <c r="O272" s="37"/>
      <c r="P272" s="37"/>
      <c r="Q272" s="46"/>
    </row>
    <row r="273" s="1" customFormat="1" ht="30" customHeight="1" spans="1:17">
      <c r="A273" s="37">
        <f t="shared" si="24"/>
        <v>54</v>
      </c>
      <c r="B273" s="15" t="s">
        <v>4532</v>
      </c>
      <c r="C273" s="15" t="s">
        <v>4533</v>
      </c>
      <c r="D273" s="15" t="s">
        <v>4534</v>
      </c>
      <c r="E273" s="37" t="s">
        <v>4536</v>
      </c>
      <c r="F273" s="24">
        <v>1.17</v>
      </c>
      <c r="G273" s="24">
        <v>1.17</v>
      </c>
      <c r="H273" s="33">
        <f t="shared" si="20"/>
        <v>54.9549</v>
      </c>
      <c r="I273" s="33">
        <f t="shared" si="21"/>
        <v>900.9</v>
      </c>
      <c r="J273" s="33">
        <f t="shared" si="22"/>
        <v>10.99098</v>
      </c>
      <c r="K273" s="15" t="s">
        <v>4535</v>
      </c>
      <c r="L273" s="25" t="s">
        <v>32</v>
      </c>
      <c r="M273" s="49"/>
      <c r="N273" s="37"/>
      <c r="O273" s="37"/>
      <c r="P273" s="37"/>
      <c r="Q273" s="46"/>
    </row>
    <row r="274" s="1" customFormat="1" ht="30" customHeight="1" spans="1:17">
      <c r="A274" s="37">
        <f t="shared" si="24"/>
        <v>54</v>
      </c>
      <c r="B274" s="15" t="s">
        <v>4532</v>
      </c>
      <c r="C274" s="15" t="s">
        <v>4533</v>
      </c>
      <c r="D274" s="15" t="s">
        <v>4534</v>
      </c>
      <c r="E274" s="37" t="s">
        <v>2497</v>
      </c>
      <c r="F274" s="24">
        <v>2.38</v>
      </c>
      <c r="G274" s="24">
        <v>2.38</v>
      </c>
      <c r="H274" s="33">
        <f t="shared" si="20"/>
        <v>111.7886</v>
      </c>
      <c r="I274" s="33">
        <f t="shared" si="21"/>
        <v>1832.6</v>
      </c>
      <c r="J274" s="33">
        <f t="shared" si="22"/>
        <v>22.35772</v>
      </c>
      <c r="K274" s="15" t="s">
        <v>4535</v>
      </c>
      <c r="L274" s="25" t="s">
        <v>32</v>
      </c>
      <c r="M274" s="49"/>
      <c r="N274" s="37"/>
      <c r="O274" s="37"/>
      <c r="P274" s="37"/>
      <c r="Q274" s="46"/>
    </row>
    <row r="275" s="1" customFormat="1" ht="30" customHeight="1" spans="1:17">
      <c r="A275" s="37">
        <f t="shared" si="24"/>
        <v>54</v>
      </c>
      <c r="B275" s="15" t="s">
        <v>4532</v>
      </c>
      <c r="C275" s="15" t="s">
        <v>4533</v>
      </c>
      <c r="D275" s="15" t="s">
        <v>4534</v>
      </c>
      <c r="E275" s="37" t="s">
        <v>4417</v>
      </c>
      <c r="F275" s="24">
        <v>12.36</v>
      </c>
      <c r="G275" s="24">
        <v>12.36</v>
      </c>
      <c r="H275" s="33">
        <f t="shared" si="20"/>
        <v>580.5492</v>
      </c>
      <c r="I275" s="33">
        <f t="shared" si="21"/>
        <v>9517.2</v>
      </c>
      <c r="J275" s="33">
        <f t="shared" si="22"/>
        <v>116.10984</v>
      </c>
      <c r="K275" s="15" t="s">
        <v>4535</v>
      </c>
      <c r="L275" s="25" t="s">
        <v>32</v>
      </c>
      <c r="M275" s="189"/>
      <c r="N275" s="37"/>
      <c r="O275" s="37"/>
      <c r="P275" s="37"/>
      <c r="Q275" s="46"/>
    </row>
    <row r="276" s="1" customFormat="1" ht="30" customHeight="1" spans="1:17">
      <c r="A276" s="187">
        <v>55</v>
      </c>
      <c r="B276" s="15" t="s">
        <v>4537</v>
      </c>
      <c r="C276" s="15" t="s">
        <v>4538</v>
      </c>
      <c r="D276" s="15" t="s">
        <v>4539</v>
      </c>
      <c r="E276" s="37" t="s">
        <v>37</v>
      </c>
      <c r="F276" s="24">
        <v>0.75</v>
      </c>
      <c r="G276" s="24">
        <v>0.75</v>
      </c>
      <c r="H276" s="33">
        <f t="shared" si="20"/>
        <v>35.2275</v>
      </c>
      <c r="I276" s="33">
        <f t="shared" si="21"/>
        <v>577.5</v>
      </c>
      <c r="J276" s="33">
        <f t="shared" si="22"/>
        <v>7.0455</v>
      </c>
      <c r="K276" s="15" t="s">
        <v>4540</v>
      </c>
      <c r="L276" s="25" t="s">
        <v>32</v>
      </c>
      <c r="M276" s="49"/>
      <c r="N276" s="37"/>
      <c r="O276" s="37"/>
      <c r="P276" s="37"/>
      <c r="Q276" s="46"/>
    </row>
    <row r="277" s="1" customFormat="1" ht="30" customHeight="1" spans="1:17">
      <c r="A277" s="37">
        <f t="shared" ref="A277:A280" si="25">A276</f>
        <v>55</v>
      </c>
      <c r="B277" s="15" t="s">
        <v>4537</v>
      </c>
      <c r="C277" s="15" t="s">
        <v>4538</v>
      </c>
      <c r="D277" s="15" t="s">
        <v>4539</v>
      </c>
      <c r="E277" s="37" t="s">
        <v>4324</v>
      </c>
      <c r="F277" s="24">
        <v>1.03</v>
      </c>
      <c r="G277" s="24">
        <v>1.03</v>
      </c>
      <c r="H277" s="33">
        <f t="shared" si="20"/>
        <v>48.3791</v>
      </c>
      <c r="I277" s="33">
        <f t="shared" si="21"/>
        <v>793.1</v>
      </c>
      <c r="J277" s="33">
        <f t="shared" si="22"/>
        <v>9.67582</v>
      </c>
      <c r="K277" s="15" t="s">
        <v>4540</v>
      </c>
      <c r="L277" s="25" t="s">
        <v>32</v>
      </c>
      <c r="M277" s="49"/>
      <c r="N277" s="37"/>
      <c r="O277" s="37"/>
      <c r="P277" s="37"/>
      <c r="Q277" s="46"/>
    </row>
    <row r="278" s="1" customFormat="1" ht="30" customHeight="1" spans="1:17">
      <c r="A278" s="37">
        <f t="shared" si="25"/>
        <v>55</v>
      </c>
      <c r="B278" s="15" t="s">
        <v>4537</v>
      </c>
      <c r="C278" s="15" t="s">
        <v>4538</v>
      </c>
      <c r="D278" s="15" t="s">
        <v>4539</v>
      </c>
      <c r="E278" s="37" t="s">
        <v>4327</v>
      </c>
      <c r="F278" s="24">
        <v>3.82</v>
      </c>
      <c r="G278" s="24">
        <v>3.82</v>
      </c>
      <c r="H278" s="33">
        <f t="shared" si="20"/>
        <v>179.4254</v>
      </c>
      <c r="I278" s="33">
        <f t="shared" si="21"/>
        <v>2941.4</v>
      </c>
      <c r="J278" s="33">
        <f t="shared" si="22"/>
        <v>35.88508</v>
      </c>
      <c r="K278" s="15" t="s">
        <v>4540</v>
      </c>
      <c r="L278" s="25" t="s">
        <v>32</v>
      </c>
      <c r="M278" s="49"/>
      <c r="N278" s="37"/>
      <c r="O278" s="37"/>
      <c r="P278" s="37"/>
      <c r="Q278" s="46"/>
    </row>
    <row r="279" s="1" customFormat="1" ht="30" customHeight="1" spans="1:17">
      <c r="A279" s="37">
        <f t="shared" si="25"/>
        <v>55</v>
      </c>
      <c r="B279" s="15" t="s">
        <v>4537</v>
      </c>
      <c r="C279" s="15" t="s">
        <v>4538</v>
      </c>
      <c r="D279" s="15" t="s">
        <v>4539</v>
      </c>
      <c r="E279" s="37" t="s">
        <v>1486</v>
      </c>
      <c r="F279" s="24">
        <v>2.13</v>
      </c>
      <c r="G279" s="24">
        <v>2.13</v>
      </c>
      <c r="H279" s="33">
        <f t="shared" si="20"/>
        <v>100.0461</v>
      </c>
      <c r="I279" s="33">
        <f t="shared" si="21"/>
        <v>1640.1</v>
      </c>
      <c r="J279" s="33">
        <f t="shared" si="22"/>
        <v>20.00922</v>
      </c>
      <c r="K279" s="15" t="s">
        <v>4540</v>
      </c>
      <c r="L279" s="25" t="s">
        <v>32</v>
      </c>
      <c r="M279" s="49"/>
      <c r="N279" s="37"/>
      <c r="O279" s="37"/>
      <c r="P279" s="37"/>
      <c r="Q279" s="46"/>
    </row>
    <row r="280" s="1" customFormat="1" ht="30" customHeight="1" spans="1:17">
      <c r="A280" s="37">
        <f t="shared" si="25"/>
        <v>55</v>
      </c>
      <c r="B280" s="15" t="s">
        <v>4537</v>
      </c>
      <c r="C280" s="15" t="s">
        <v>4538</v>
      </c>
      <c r="D280" s="15" t="s">
        <v>4539</v>
      </c>
      <c r="E280" s="37" t="s">
        <v>4490</v>
      </c>
      <c r="F280" s="24">
        <v>4.62</v>
      </c>
      <c r="G280" s="24">
        <v>4.62</v>
      </c>
      <c r="H280" s="33">
        <f t="shared" si="20"/>
        <v>217.0014</v>
      </c>
      <c r="I280" s="33">
        <f t="shared" si="21"/>
        <v>3557.4</v>
      </c>
      <c r="J280" s="33">
        <f t="shared" si="22"/>
        <v>43.40028</v>
      </c>
      <c r="K280" s="15" t="s">
        <v>4540</v>
      </c>
      <c r="L280" s="25" t="s">
        <v>32</v>
      </c>
      <c r="M280" s="189"/>
      <c r="N280" s="37"/>
      <c r="O280" s="37"/>
      <c r="P280" s="37"/>
      <c r="Q280" s="46"/>
    </row>
    <row r="281" s="1" customFormat="1" ht="30" customHeight="1" spans="1:17">
      <c r="A281" s="187">
        <v>56</v>
      </c>
      <c r="B281" s="15" t="s">
        <v>4541</v>
      </c>
      <c r="C281" s="15" t="s">
        <v>110</v>
      </c>
      <c r="D281" s="15" t="s">
        <v>4542</v>
      </c>
      <c r="E281" s="37" t="s">
        <v>37</v>
      </c>
      <c r="F281" s="24">
        <v>0.2</v>
      </c>
      <c r="G281" s="24">
        <v>0.2</v>
      </c>
      <c r="H281" s="33">
        <f t="shared" si="20"/>
        <v>9.394</v>
      </c>
      <c r="I281" s="33">
        <f t="shared" si="21"/>
        <v>154</v>
      </c>
      <c r="J281" s="33">
        <f t="shared" si="22"/>
        <v>1.8788</v>
      </c>
      <c r="K281" s="15" t="s">
        <v>4543</v>
      </c>
      <c r="L281" s="25" t="s">
        <v>32</v>
      </c>
      <c r="M281" s="49"/>
      <c r="N281" s="37"/>
      <c r="O281" s="37"/>
      <c r="P281" s="37"/>
      <c r="Q281" s="46"/>
    </row>
    <row r="282" s="1" customFormat="1" ht="30" customHeight="1" spans="1:17">
      <c r="A282" s="37">
        <f t="shared" ref="A282:A284" si="26">A281</f>
        <v>56</v>
      </c>
      <c r="B282" s="15" t="s">
        <v>4541</v>
      </c>
      <c r="C282" s="15" t="s">
        <v>110</v>
      </c>
      <c r="D282" s="15" t="s">
        <v>4542</v>
      </c>
      <c r="E282" s="37" t="s">
        <v>4514</v>
      </c>
      <c r="F282" s="24">
        <v>3.56</v>
      </c>
      <c r="G282" s="24">
        <v>3.56</v>
      </c>
      <c r="H282" s="33">
        <f t="shared" si="20"/>
        <v>167.2132</v>
      </c>
      <c r="I282" s="33">
        <f t="shared" si="21"/>
        <v>2741.2</v>
      </c>
      <c r="J282" s="33">
        <f t="shared" si="22"/>
        <v>33.44264</v>
      </c>
      <c r="K282" s="15" t="s">
        <v>4543</v>
      </c>
      <c r="L282" s="25" t="s">
        <v>32</v>
      </c>
      <c r="M282" s="49"/>
      <c r="N282" s="37"/>
      <c r="O282" s="37"/>
      <c r="P282" s="37"/>
      <c r="Q282" s="46"/>
    </row>
    <row r="283" s="1" customFormat="1" ht="30" customHeight="1" spans="1:17">
      <c r="A283" s="37">
        <f t="shared" si="26"/>
        <v>56</v>
      </c>
      <c r="B283" s="15" t="s">
        <v>4541</v>
      </c>
      <c r="C283" s="15" t="s">
        <v>110</v>
      </c>
      <c r="D283" s="15" t="s">
        <v>4542</v>
      </c>
      <c r="E283" s="37" t="s">
        <v>4506</v>
      </c>
      <c r="F283" s="24">
        <v>6.12</v>
      </c>
      <c r="G283" s="24">
        <v>6.12</v>
      </c>
      <c r="H283" s="33">
        <f t="shared" si="20"/>
        <v>287.4564</v>
      </c>
      <c r="I283" s="33">
        <f t="shared" si="21"/>
        <v>4712.4</v>
      </c>
      <c r="J283" s="33">
        <f t="shared" si="22"/>
        <v>57.49128</v>
      </c>
      <c r="K283" s="15" t="s">
        <v>4543</v>
      </c>
      <c r="L283" s="25" t="s">
        <v>32</v>
      </c>
      <c r="M283" s="49"/>
      <c r="N283" s="37"/>
      <c r="O283" s="37"/>
      <c r="P283" s="37"/>
      <c r="Q283" s="46"/>
    </row>
    <row r="284" s="1" customFormat="1" ht="30" customHeight="1" spans="1:17">
      <c r="A284" s="37">
        <f t="shared" si="26"/>
        <v>56</v>
      </c>
      <c r="B284" s="15" t="s">
        <v>4541</v>
      </c>
      <c r="C284" s="15" t="s">
        <v>110</v>
      </c>
      <c r="D284" s="15" t="s">
        <v>4542</v>
      </c>
      <c r="E284" s="37" t="s">
        <v>1072</v>
      </c>
      <c r="F284" s="24">
        <v>9.72</v>
      </c>
      <c r="G284" s="24">
        <v>9.72</v>
      </c>
      <c r="H284" s="33">
        <f t="shared" si="20"/>
        <v>456.5484</v>
      </c>
      <c r="I284" s="33">
        <f t="shared" si="21"/>
        <v>7484.4</v>
      </c>
      <c r="J284" s="33">
        <f t="shared" si="22"/>
        <v>91.30968</v>
      </c>
      <c r="K284" s="15" t="s">
        <v>4543</v>
      </c>
      <c r="L284" s="25" t="s">
        <v>32</v>
      </c>
      <c r="M284" s="49"/>
      <c r="N284" s="37"/>
      <c r="O284" s="37"/>
      <c r="P284" s="37"/>
      <c r="Q284" s="46"/>
    </row>
    <row r="285" s="1" customFormat="1" ht="30" customHeight="1" spans="1:17">
      <c r="A285" s="187">
        <v>57</v>
      </c>
      <c r="B285" s="15" t="s">
        <v>4544</v>
      </c>
      <c r="C285" s="15" t="s">
        <v>4452</v>
      </c>
      <c r="D285" s="15" t="s">
        <v>4545</v>
      </c>
      <c r="E285" s="37" t="s">
        <v>37</v>
      </c>
      <c r="F285" s="24">
        <v>0.2</v>
      </c>
      <c r="G285" s="24">
        <v>0.2</v>
      </c>
      <c r="H285" s="33">
        <f t="shared" si="20"/>
        <v>9.394</v>
      </c>
      <c r="I285" s="33">
        <f t="shared" si="21"/>
        <v>154</v>
      </c>
      <c r="J285" s="33">
        <f t="shared" si="22"/>
        <v>1.8788</v>
      </c>
      <c r="K285" s="15" t="s">
        <v>4546</v>
      </c>
      <c r="L285" s="25" t="s">
        <v>32</v>
      </c>
      <c r="M285" s="49"/>
      <c r="N285" s="37"/>
      <c r="O285" s="37"/>
      <c r="P285" s="37"/>
      <c r="Q285" s="46"/>
    </row>
    <row r="286" s="1" customFormat="1" ht="30" customHeight="1" spans="1:17">
      <c r="A286" s="15">
        <f t="shared" ref="A286:A289" si="27">A285</f>
        <v>57</v>
      </c>
      <c r="B286" s="15" t="s">
        <v>4544</v>
      </c>
      <c r="C286" s="15" t="s">
        <v>4452</v>
      </c>
      <c r="D286" s="15" t="s">
        <v>4545</v>
      </c>
      <c r="E286" s="37" t="s">
        <v>4547</v>
      </c>
      <c r="F286" s="24">
        <v>11.26</v>
      </c>
      <c r="G286" s="24">
        <v>11.26</v>
      </c>
      <c r="H286" s="33">
        <f t="shared" si="20"/>
        <v>528.8822</v>
      </c>
      <c r="I286" s="33">
        <f t="shared" si="21"/>
        <v>8670.2</v>
      </c>
      <c r="J286" s="33">
        <f t="shared" si="22"/>
        <v>105.77644</v>
      </c>
      <c r="K286" s="15" t="s">
        <v>4546</v>
      </c>
      <c r="L286" s="25" t="s">
        <v>32</v>
      </c>
      <c r="M286" s="49"/>
      <c r="N286" s="37"/>
      <c r="O286" s="37"/>
      <c r="P286" s="37"/>
      <c r="Q286" s="46"/>
    </row>
    <row r="287" s="1" customFormat="1" ht="30" customHeight="1" spans="1:17">
      <c r="A287" s="37">
        <f t="shared" si="27"/>
        <v>57</v>
      </c>
      <c r="B287" s="15" t="s">
        <v>4544</v>
      </c>
      <c r="C287" s="15" t="s">
        <v>4452</v>
      </c>
      <c r="D287" s="15" t="s">
        <v>4545</v>
      </c>
      <c r="E287" s="37" t="s">
        <v>4328</v>
      </c>
      <c r="F287" s="24">
        <v>5.37</v>
      </c>
      <c r="G287" s="24">
        <v>5.37</v>
      </c>
      <c r="H287" s="33">
        <f t="shared" si="20"/>
        <v>252.2289</v>
      </c>
      <c r="I287" s="33">
        <f t="shared" si="21"/>
        <v>4134.9</v>
      </c>
      <c r="J287" s="33">
        <f t="shared" si="22"/>
        <v>50.44578</v>
      </c>
      <c r="K287" s="15" t="s">
        <v>4546</v>
      </c>
      <c r="L287" s="25" t="s">
        <v>32</v>
      </c>
      <c r="M287" s="49"/>
      <c r="N287" s="37"/>
      <c r="O287" s="37"/>
      <c r="P287" s="37"/>
      <c r="Q287" s="46"/>
    </row>
    <row r="288" s="1" customFormat="1" ht="30" customHeight="1" spans="1:17">
      <c r="A288" s="37">
        <f t="shared" si="27"/>
        <v>57</v>
      </c>
      <c r="B288" s="15" t="s">
        <v>4544</v>
      </c>
      <c r="C288" s="15" t="s">
        <v>4452</v>
      </c>
      <c r="D288" s="15" t="s">
        <v>4545</v>
      </c>
      <c r="E288" s="37" t="s">
        <v>4548</v>
      </c>
      <c r="F288" s="24">
        <v>1.96</v>
      </c>
      <c r="G288" s="24">
        <v>1.96</v>
      </c>
      <c r="H288" s="33">
        <f t="shared" si="20"/>
        <v>92.0612</v>
      </c>
      <c r="I288" s="33">
        <f t="shared" si="21"/>
        <v>1509.2</v>
      </c>
      <c r="J288" s="33">
        <f t="shared" si="22"/>
        <v>18.41224</v>
      </c>
      <c r="K288" s="15" t="s">
        <v>4546</v>
      </c>
      <c r="L288" s="25" t="s">
        <v>32</v>
      </c>
      <c r="M288" s="49"/>
      <c r="N288" s="37"/>
      <c r="O288" s="37"/>
      <c r="P288" s="37"/>
      <c r="Q288" s="46"/>
    </row>
    <row r="289" s="1" customFormat="1" ht="30" customHeight="1" spans="1:17">
      <c r="A289" s="37">
        <f t="shared" si="27"/>
        <v>57</v>
      </c>
      <c r="B289" s="15" t="s">
        <v>4544</v>
      </c>
      <c r="C289" s="15" t="s">
        <v>4452</v>
      </c>
      <c r="D289" s="15" t="s">
        <v>4545</v>
      </c>
      <c r="E289" s="37" t="s">
        <v>4549</v>
      </c>
      <c r="F289" s="24">
        <v>13.61</v>
      </c>
      <c r="G289" s="24">
        <v>13.61</v>
      </c>
      <c r="H289" s="33">
        <f t="shared" si="20"/>
        <v>639.2617</v>
      </c>
      <c r="I289" s="33">
        <f t="shared" si="21"/>
        <v>10479.7</v>
      </c>
      <c r="J289" s="33">
        <f t="shared" si="22"/>
        <v>127.85234</v>
      </c>
      <c r="K289" s="15" t="s">
        <v>4546</v>
      </c>
      <c r="L289" s="25" t="s">
        <v>32</v>
      </c>
      <c r="M289" s="189"/>
      <c r="N289" s="37"/>
      <c r="O289" s="37"/>
      <c r="P289" s="37"/>
      <c r="Q289" s="46"/>
    </row>
    <row r="290" s="1" customFormat="1" ht="30" customHeight="1" spans="1:17">
      <c r="A290" s="187">
        <v>58</v>
      </c>
      <c r="B290" s="15" t="s">
        <v>4550</v>
      </c>
      <c r="C290" s="15" t="s">
        <v>4551</v>
      </c>
      <c r="D290" s="15" t="s">
        <v>4552</v>
      </c>
      <c r="E290" s="37" t="s">
        <v>37</v>
      </c>
      <c r="F290" s="24">
        <v>0.5</v>
      </c>
      <c r="G290" s="24">
        <v>0.5</v>
      </c>
      <c r="H290" s="33">
        <f t="shared" si="20"/>
        <v>23.485</v>
      </c>
      <c r="I290" s="33">
        <f t="shared" si="21"/>
        <v>385</v>
      </c>
      <c r="J290" s="33">
        <f t="shared" si="22"/>
        <v>4.697</v>
      </c>
      <c r="K290" s="15" t="s">
        <v>4553</v>
      </c>
      <c r="L290" s="25" t="s">
        <v>32</v>
      </c>
      <c r="M290" s="49"/>
      <c r="N290" s="37"/>
      <c r="O290" s="37"/>
      <c r="P290" s="37"/>
      <c r="Q290" s="46"/>
    </row>
    <row r="291" s="1" customFormat="1" ht="30" customHeight="1" spans="1:17">
      <c r="A291" s="15">
        <f t="shared" ref="A291:A294" si="28">A290</f>
        <v>58</v>
      </c>
      <c r="B291" s="15" t="s">
        <v>4550</v>
      </c>
      <c r="C291" s="15" t="s">
        <v>4551</v>
      </c>
      <c r="D291" s="15" t="s">
        <v>4552</v>
      </c>
      <c r="E291" s="37" t="s">
        <v>3352</v>
      </c>
      <c r="F291" s="24">
        <v>1.46</v>
      </c>
      <c r="G291" s="24">
        <v>1.46</v>
      </c>
      <c r="H291" s="33">
        <f t="shared" si="20"/>
        <v>68.5762</v>
      </c>
      <c r="I291" s="33">
        <f t="shared" si="21"/>
        <v>1124.2</v>
      </c>
      <c r="J291" s="33">
        <f t="shared" si="22"/>
        <v>13.71524</v>
      </c>
      <c r="K291" s="15" t="s">
        <v>4553</v>
      </c>
      <c r="L291" s="25" t="s">
        <v>32</v>
      </c>
      <c r="M291" s="49"/>
      <c r="N291" s="37"/>
      <c r="O291" s="37"/>
      <c r="P291" s="37"/>
      <c r="Q291" s="46"/>
    </row>
    <row r="292" s="1" customFormat="1" ht="30" customHeight="1" spans="1:17">
      <c r="A292" s="37">
        <f t="shared" si="28"/>
        <v>58</v>
      </c>
      <c r="B292" s="15" t="s">
        <v>4550</v>
      </c>
      <c r="C292" s="15" t="s">
        <v>4551</v>
      </c>
      <c r="D292" s="15" t="s">
        <v>4552</v>
      </c>
      <c r="E292" s="37" t="s">
        <v>4554</v>
      </c>
      <c r="F292" s="24">
        <v>2.54</v>
      </c>
      <c r="G292" s="24">
        <v>2.54</v>
      </c>
      <c r="H292" s="33">
        <f t="shared" si="20"/>
        <v>119.3038</v>
      </c>
      <c r="I292" s="33">
        <f t="shared" si="21"/>
        <v>1955.8</v>
      </c>
      <c r="J292" s="33">
        <f t="shared" si="22"/>
        <v>23.86076</v>
      </c>
      <c r="K292" s="15" t="s">
        <v>4553</v>
      </c>
      <c r="L292" s="25" t="s">
        <v>32</v>
      </c>
      <c r="M292" s="49"/>
      <c r="N292" s="37"/>
      <c r="O292" s="37"/>
      <c r="P292" s="37"/>
      <c r="Q292" s="46"/>
    </row>
    <row r="293" s="1" customFormat="1" ht="30" customHeight="1" spans="1:17">
      <c r="A293" s="37">
        <f t="shared" si="28"/>
        <v>58</v>
      </c>
      <c r="B293" s="15" t="s">
        <v>4550</v>
      </c>
      <c r="C293" s="15" t="s">
        <v>4551</v>
      </c>
      <c r="D293" s="15" t="s">
        <v>4552</v>
      </c>
      <c r="E293" s="37" t="s">
        <v>4326</v>
      </c>
      <c r="F293" s="24">
        <v>5.12</v>
      </c>
      <c r="G293" s="24">
        <v>5.12</v>
      </c>
      <c r="H293" s="33">
        <f t="shared" si="20"/>
        <v>240.4864</v>
      </c>
      <c r="I293" s="33">
        <f t="shared" si="21"/>
        <v>3942.4</v>
      </c>
      <c r="J293" s="33">
        <f t="shared" si="22"/>
        <v>48.09728</v>
      </c>
      <c r="K293" s="15" t="s">
        <v>4553</v>
      </c>
      <c r="L293" s="25" t="s">
        <v>32</v>
      </c>
      <c r="M293" s="49"/>
      <c r="N293" s="37"/>
      <c r="O293" s="37"/>
      <c r="P293" s="37"/>
      <c r="Q293" s="46"/>
    </row>
    <row r="294" s="1" customFormat="1" ht="30" customHeight="1" spans="1:17">
      <c r="A294" s="37">
        <f t="shared" si="28"/>
        <v>58</v>
      </c>
      <c r="B294" s="15" t="s">
        <v>4550</v>
      </c>
      <c r="C294" s="15" t="s">
        <v>4551</v>
      </c>
      <c r="D294" s="15" t="s">
        <v>4552</v>
      </c>
      <c r="E294" s="37" t="s">
        <v>1072</v>
      </c>
      <c r="F294" s="24">
        <v>0.379999999999999</v>
      </c>
      <c r="G294" s="24">
        <v>0.379999999999999</v>
      </c>
      <c r="H294" s="33">
        <f t="shared" si="20"/>
        <v>17.8486</v>
      </c>
      <c r="I294" s="33">
        <f t="shared" si="21"/>
        <v>292.599999999999</v>
      </c>
      <c r="J294" s="33">
        <f t="shared" si="22"/>
        <v>3.56971999999999</v>
      </c>
      <c r="K294" s="15" t="s">
        <v>4553</v>
      </c>
      <c r="L294" s="25" t="s">
        <v>32</v>
      </c>
      <c r="M294" s="189"/>
      <c r="N294" s="37"/>
      <c r="O294" s="37"/>
      <c r="P294" s="37"/>
      <c r="Q294" s="46"/>
    </row>
    <row r="295" s="1" customFormat="1" ht="30" customHeight="1" spans="1:17">
      <c r="A295" s="187">
        <v>59</v>
      </c>
      <c r="B295" s="15" t="s">
        <v>4555</v>
      </c>
      <c r="C295" s="15" t="s">
        <v>4556</v>
      </c>
      <c r="D295" s="15" t="s">
        <v>4557</v>
      </c>
      <c r="E295" s="37" t="s">
        <v>37</v>
      </c>
      <c r="F295" s="24">
        <v>0.7</v>
      </c>
      <c r="G295" s="24">
        <v>0.7</v>
      </c>
      <c r="H295" s="33">
        <f t="shared" si="20"/>
        <v>32.879</v>
      </c>
      <c r="I295" s="33">
        <f t="shared" si="21"/>
        <v>539</v>
      </c>
      <c r="J295" s="33">
        <f t="shared" si="22"/>
        <v>6.5758</v>
      </c>
      <c r="K295" s="15" t="s">
        <v>4558</v>
      </c>
      <c r="L295" s="25" t="s">
        <v>32</v>
      </c>
      <c r="M295" s="49"/>
      <c r="N295" s="37"/>
      <c r="O295" s="37"/>
      <c r="P295" s="37"/>
      <c r="Q295" s="46"/>
    </row>
    <row r="296" s="1" customFormat="1" ht="30" customHeight="1" spans="1:17">
      <c r="A296" s="15">
        <f t="shared" ref="A296:A298" si="29">A295</f>
        <v>59</v>
      </c>
      <c r="B296" s="15" t="s">
        <v>4555</v>
      </c>
      <c r="C296" s="15" t="s">
        <v>4556</v>
      </c>
      <c r="D296" s="15" t="s">
        <v>4557</v>
      </c>
      <c r="E296" s="37" t="s">
        <v>4559</v>
      </c>
      <c r="F296" s="24">
        <v>3.12</v>
      </c>
      <c r="G296" s="24">
        <v>3.12</v>
      </c>
      <c r="H296" s="33">
        <f t="shared" si="20"/>
        <v>146.5464</v>
      </c>
      <c r="I296" s="33">
        <f t="shared" si="21"/>
        <v>2402.4</v>
      </c>
      <c r="J296" s="33">
        <f t="shared" si="22"/>
        <v>29.30928</v>
      </c>
      <c r="K296" s="15" t="s">
        <v>4558</v>
      </c>
      <c r="L296" s="25" t="s">
        <v>32</v>
      </c>
      <c r="M296" s="49"/>
      <c r="N296" s="37"/>
      <c r="O296" s="37"/>
      <c r="P296" s="37"/>
      <c r="Q296" s="46"/>
    </row>
    <row r="297" s="1" customFormat="1" ht="30" customHeight="1" spans="1:17">
      <c r="A297" s="37">
        <f t="shared" si="29"/>
        <v>59</v>
      </c>
      <c r="B297" s="15" t="s">
        <v>4555</v>
      </c>
      <c r="C297" s="15" t="s">
        <v>4556</v>
      </c>
      <c r="D297" s="15" t="s">
        <v>4557</v>
      </c>
      <c r="E297" s="37" t="s">
        <v>1072</v>
      </c>
      <c r="F297" s="24">
        <v>5.13</v>
      </c>
      <c r="G297" s="24">
        <v>5.13</v>
      </c>
      <c r="H297" s="33">
        <f t="shared" si="20"/>
        <v>240.9561</v>
      </c>
      <c r="I297" s="33">
        <f t="shared" si="21"/>
        <v>3950.1</v>
      </c>
      <c r="J297" s="33">
        <f t="shared" si="22"/>
        <v>48.19122</v>
      </c>
      <c r="K297" s="15" t="s">
        <v>4558</v>
      </c>
      <c r="L297" s="25" t="s">
        <v>32</v>
      </c>
      <c r="M297" s="49"/>
      <c r="N297" s="37"/>
      <c r="O297" s="37"/>
      <c r="P297" s="37"/>
      <c r="Q297" s="46"/>
    </row>
    <row r="298" s="1" customFormat="1" ht="30" customHeight="1" spans="1:17">
      <c r="A298" s="37">
        <f t="shared" si="29"/>
        <v>59</v>
      </c>
      <c r="B298" s="15" t="s">
        <v>4555</v>
      </c>
      <c r="C298" s="15" t="s">
        <v>4556</v>
      </c>
      <c r="D298" s="15" t="s">
        <v>4557</v>
      </c>
      <c r="E298" s="37" t="s">
        <v>4506</v>
      </c>
      <c r="F298" s="24">
        <v>2.05</v>
      </c>
      <c r="G298" s="24">
        <v>2.05</v>
      </c>
      <c r="H298" s="33">
        <f t="shared" si="20"/>
        <v>96.2885</v>
      </c>
      <c r="I298" s="33">
        <f t="shared" si="21"/>
        <v>1578.5</v>
      </c>
      <c r="J298" s="33">
        <f t="shared" si="22"/>
        <v>19.2577</v>
      </c>
      <c r="K298" s="15" t="s">
        <v>4558</v>
      </c>
      <c r="L298" s="25" t="s">
        <v>32</v>
      </c>
      <c r="M298" s="49"/>
      <c r="N298" s="37"/>
      <c r="O298" s="37"/>
      <c r="P298" s="37"/>
      <c r="Q298" s="46"/>
    </row>
    <row r="299" s="1" customFormat="1" ht="30" customHeight="1" spans="1:17">
      <c r="A299" s="187">
        <v>60</v>
      </c>
      <c r="B299" s="15" t="s">
        <v>4560</v>
      </c>
      <c r="C299" s="15" t="s">
        <v>58</v>
      </c>
      <c r="D299" s="15" t="s">
        <v>4561</v>
      </c>
      <c r="E299" s="37" t="s">
        <v>37</v>
      </c>
      <c r="F299" s="24">
        <v>0.9</v>
      </c>
      <c r="G299" s="24">
        <v>0.9</v>
      </c>
      <c r="H299" s="33">
        <f t="shared" si="20"/>
        <v>42.273</v>
      </c>
      <c r="I299" s="33">
        <f t="shared" si="21"/>
        <v>693</v>
      </c>
      <c r="J299" s="33">
        <f t="shared" si="22"/>
        <v>8.4546</v>
      </c>
      <c r="K299" s="15" t="s">
        <v>4562</v>
      </c>
      <c r="L299" s="25" t="s">
        <v>32</v>
      </c>
      <c r="M299" s="49"/>
      <c r="N299" s="37"/>
      <c r="O299" s="37"/>
      <c r="P299" s="37"/>
      <c r="Q299" s="46"/>
    </row>
    <row r="300" s="1" customFormat="1" ht="30" customHeight="1" spans="1:17">
      <c r="A300" s="37">
        <f t="shared" ref="A300:A303" si="30">A299</f>
        <v>60</v>
      </c>
      <c r="B300" s="15" t="s">
        <v>4560</v>
      </c>
      <c r="C300" s="15" t="s">
        <v>58</v>
      </c>
      <c r="D300" s="15" t="s">
        <v>4561</v>
      </c>
      <c r="E300" s="37" t="s">
        <v>4563</v>
      </c>
      <c r="F300" s="24">
        <v>11.2</v>
      </c>
      <c r="G300" s="24">
        <v>11.2</v>
      </c>
      <c r="H300" s="33">
        <f t="shared" si="20"/>
        <v>526.064</v>
      </c>
      <c r="I300" s="33">
        <f t="shared" si="21"/>
        <v>8624</v>
      </c>
      <c r="J300" s="33">
        <f t="shared" si="22"/>
        <v>105.2128</v>
      </c>
      <c r="K300" s="15" t="s">
        <v>4562</v>
      </c>
      <c r="L300" s="25" t="s">
        <v>32</v>
      </c>
      <c r="M300" s="49"/>
      <c r="N300" s="37"/>
      <c r="O300" s="37"/>
      <c r="P300" s="37"/>
      <c r="Q300" s="46"/>
    </row>
    <row r="301" s="1" customFormat="1" ht="30" customHeight="1" spans="1:17">
      <c r="A301" s="15">
        <f t="shared" si="30"/>
        <v>60</v>
      </c>
      <c r="B301" s="15" t="s">
        <v>4560</v>
      </c>
      <c r="C301" s="15" t="s">
        <v>58</v>
      </c>
      <c r="D301" s="15" t="s">
        <v>4561</v>
      </c>
      <c r="E301" s="37" t="s">
        <v>2014</v>
      </c>
      <c r="F301" s="24">
        <v>3.5</v>
      </c>
      <c r="G301" s="24">
        <v>3.5</v>
      </c>
      <c r="H301" s="33">
        <f t="shared" si="20"/>
        <v>164.395</v>
      </c>
      <c r="I301" s="33">
        <f t="shared" si="21"/>
        <v>2695</v>
      </c>
      <c r="J301" s="33">
        <f t="shared" si="22"/>
        <v>32.879</v>
      </c>
      <c r="K301" s="15" t="s">
        <v>4562</v>
      </c>
      <c r="L301" s="25" t="s">
        <v>32</v>
      </c>
      <c r="M301" s="49"/>
      <c r="N301" s="37"/>
      <c r="O301" s="37"/>
      <c r="P301" s="37"/>
      <c r="Q301" s="46"/>
    </row>
    <row r="302" s="1" customFormat="1" ht="30" customHeight="1" spans="1:17">
      <c r="A302" s="37">
        <f t="shared" si="30"/>
        <v>60</v>
      </c>
      <c r="B302" s="15" t="s">
        <v>4560</v>
      </c>
      <c r="C302" s="15" t="s">
        <v>58</v>
      </c>
      <c r="D302" s="15" t="s">
        <v>4561</v>
      </c>
      <c r="E302" s="37" t="s">
        <v>4549</v>
      </c>
      <c r="F302" s="24">
        <v>6.5</v>
      </c>
      <c r="G302" s="24">
        <v>6.5</v>
      </c>
      <c r="H302" s="33">
        <f t="shared" si="20"/>
        <v>305.305</v>
      </c>
      <c r="I302" s="33">
        <f t="shared" si="21"/>
        <v>5005</v>
      </c>
      <c r="J302" s="33">
        <f t="shared" si="22"/>
        <v>61.061</v>
      </c>
      <c r="K302" s="15" t="s">
        <v>4562</v>
      </c>
      <c r="L302" s="25" t="s">
        <v>32</v>
      </c>
      <c r="M302" s="49"/>
      <c r="N302" s="37"/>
      <c r="O302" s="37"/>
      <c r="P302" s="37"/>
      <c r="Q302" s="46"/>
    </row>
    <row r="303" s="1" customFormat="1" ht="30" customHeight="1" spans="1:17">
      <c r="A303" s="37">
        <f t="shared" si="30"/>
        <v>60</v>
      </c>
      <c r="B303" s="15" t="s">
        <v>4560</v>
      </c>
      <c r="C303" s="15" t="s">
        <v>58</v>
      </c>
      <c r="D303" s="15" t="s">
        <v>4561</v>
      </c>
      <c r="E303" s="37" t="s">
        <v>4496</v>
      </c>
      <c r="F303" s="24">
        <v>10.9</v>
      </c>
      <c r="G303" s="24">
        <v>10.9</v>
      </c>
      <c r="H303" s="33">
        <f t="shared" si="20"/>
        <v>511.973</v>
      </c>
      <c r="I303" s="33">
        <f t="shared" si="21"/>
        <v>8393</v>
      </c>
      <c r="J303" s="33">
        <f t="shared" si="22"/>
        <v>102.3946</v>
      </c>
      <c r="K303" s="15" t="s">
        <v>4562</v>
      </c>
      <c r="L303" s="25" t="s">
        <v>32</v>
      </c>
      <c r="M303" s="189"/>
      <c r="N303" s="37"/>
      <c r="O303" s="37"/>
      <c r="P303" s="37"/>
      <c r="Q303" s="46"/>
    </row>
    <row r="304" s="1" customFormat="1" ht="30" customHeight="1" spans="1:17">
      <c r="A304" s="187">
        <v>61</v>
      </c>
      <c r="B304" s="15" t="s">
        <v>4564</v>
      </c>
      <c r="C304" s="15" t="s">
        <v>347</v>
      </c>
      <c r="D304" s="15" t="s">
        <v>4565</v>
      </c>
      <c r="E304" s="37" t="s">
        <v>37</v>
      </c>
      <c r="F304" s="24">
        <v>0.5</v>
      </c>
      <c r="G304" s="24">
        <v>0.5</v>
      </c>
      <c r="H304" s="33">
        <f t="shared" si="20"/>
        <v>23.485</v>
      </c>
      <c r="I304" s="33">
        <f t="shared" si="21"/>
        <v>385</v>
      </c>
      <c r="J304" s="33">
        <f t="shared" si="22"/>
        <v>4.697</v>
      </c>
      <c r="K304" s="15" t="s">
        <v>4443</v>
      </c>
      <c r="L304" s="25" t="s">
        <v>32</v>
      </c>
      <c r="M304" s="49"/>
      <c r="N304" s="37"/>
      <c r="O304" s="37"/>
      <c r="P304" s="37"/>
      <c r="Q304" s="46"/>
    </row>
    <row r="305" s="1" customFormat="1" ht="30" customHeight="1" spans="1:17">
      <c r="A305" s="37">
        <f t="shared" ref="A305:A308" si="31">A304</f>
        <v>61</v>
      </c>
      <c r="B305" s="15" t="s">
        <v>4564</v>
      </c>
      <c r="C305" s="15" t="s">
        <v>347</v>
      </c>
      <c r="D305" s="15" t="s">
        <v>4565</v>
      </c>
      <c r="E305" s="37" t="s">
        <v>4528</v>
      </c>
      <c r="F305" s="24">
        <v>3.49</v>
      </c>
      <c r="G305" s="24">
        <v>3.49</v>
      </c>
      <c r="H305" s="33">
        <f t="shared" si="20"/>
        <v>163.9253</v>
      </c>
      <c r="I305" s="33">
        <f t="shared" si="21"/>
        <v>2687.3</v>
      </c>
      <c r="J305" s="33">
        <f t="shared" si="22"/>
        <v>32.78506</v>
      </c>
      <c r="K305" s="15" t="s">
        <v>4443</v>
      </c>
      <c r="L305" s="25" t="s">
        <v>32</v>
      </c>
      <c r="M305" s="49"/>
      <c r="N305" s="37"/>
      <c r="O305" s="37"/>
      <c r="P305" s="37"/>
      <c r="Q305" s="46"/>
    </row>
    <row r="306" s="1" customFormat="1" ht="30" customHeight="1" spans="1:17">
      <c r="A306" s="15">
        <f t="shared" si="31"/>
        <v>61</v>
      </c>
      <c r="B306" s="15" t="s">
        <v>4564</v>
      </c>
      <c r="C306" s="15" t="s">
        <v>347</v>
      </c>
      <c r="D306" s="15" t="s">
        <v>4565</v>
      </c>
      <c r="E306" s="37" t="s">
        <v>4559</v>
      </c>
      <c r="F306" s="24">
        <v>4</v>
      </c>
      <c r="G306" s="24">
        <v>4</v>
      </c>
      <c r="H306" s="33">
        <f t="shared" si="20"/>
        <v>187.88</v>
      </c>
      <c r="I306" s="33">
        <f t="shared" si="21"/>
        <v>3080</v>
      </c>
      <c r="J306" s="33">
        <f t="shared" si="22"/>
        <v>37.576</v>
      </c>
      <c r="K306" s="15" t="s">
        <v>4443</v>
      </c>
      <c r="L306" s="25" t="s">
        <v>32</v>
      </c>
      <c r="M306" s="49"/>
      <c r="N306" s="37"/>
      <c r="O306" s="37"/>
      <c r="P306" s="37"/>
      <c r="Q306" s="46"/>
    </row>
    <row r="307" s="1" customFormat="1" ht="30" customHeight="1" spans="1:17">
      <c r="A307" s="37">
        <f t="shared" si="31"/>
        <v>61</v>
      </c>
      <c r="B307" s="15" t="s">
        <v>4564</v>
      </c>
      <c r="C307" s="15" t="s">
        <v>347</v>
      </c>
      <c r="D307" s="15" t="s">
        <v>4565</v>
      </c>
      <c r="E307" s="37" t="s">
        <v>4326</v>
      </c>
      <c r="F307" s="24">
        <v>4.51</v>
      </c>
      <c r="G307" s="24">
        <v>4.51</v>
      </c>
      <c r="H307" s="33">
        <f t="shared" si="20"/>
        <v>211.8347</v>
      </c>
      <c r="I307" s="33">
        <f t="shared" si="21"/>
        <v>3472.7</v>
      </c>
      <c r="J307" s="33">
        <f t="shared" si="22"/>
        <v>42.36694</v>
      </c>
      <c r="K307" s="15" t="s">
        <v>4443</v>
      </c>
      <c r="L307" s="25" t="s">
        <v>32</v>
      </c>
      <c r="M307" s="49"/>
      <c r="N307" s="37"/>
      <c r="O307" s="37"/>
      <c r="P307" s="37"/>
      <c r="Q307" s="46"/>
    </row>
    <row r="308" s="1" customFormat="1" ht="30" customHeight="1" spans="1:17">
      <c r="A308" s="37">
        <f t="shared" si="31"/>
        <v>61</v>
      </c>
      <c r="B308" s="15" t="s">
        <v>4564</v>
      </c>
      <c r="C308" s="15" t="s">
        <v>347</v>
      </c>
      <c r="D308" s="15" t="s">
        <v>4565</v>
      </c>
      <c r="E308" s="37" t="s">
        <v>1072</v>
      </c>
      <c r="F308" s="24">
        <v>13.5</v>
      </c>
      <c r="G308" s="24">
        <v>13.5</v>
      </c>
      <c r="H308" s="33">
        <f t="shared" si="20"/>
        <v>634.095</v>
      </c>
      <c r="I308" s="33">
        <f t="shared" si="21"/>
        <v>10395</v>
      </c>
      <c r="J308" s="33">
        <f t="shared" si="22"/>
        <v>126.819</v>
      </c>
      <c r="K308" s="15" t="s">
        <v>4443</v>
      </c>
      <c r="L308" s="25" t="s">
        <v>32</v>
      </c>
      <c r="M308" s="189"/>
      <c r="N308" s="37"/>
      <c r="O308" s="37"/>
      <c r="P308" s="37"/>
      <c r="Q308" s="46"/>
    </row>
    <row r="309" s="1" customFormat="1" ht="30" customHeight="1" spans="1:17">
      <c r="A309" s="187">
        <v>62</v>
      </c>
      <c r="B309" s="15" t="s">
        <v>4566</v>
      </c>
      <c r="C309" s="15" t="s">
        <v>122</v>
      </c>
      <c r="D309" s="15" t="s">
        <v>4567</v>
      </c>
      <c r="E309" s="37" t="s">
        <v>37</v>
      </c>
      <c r="F309" s="24">
        <v>0.5</v>
      </c>
      <c r="G309" s="24">
        <v>0.5</v>
      </c>
      <c r="H309" s="33">
        <f t="shared" si="20"/>
        <v>23.485</v>
      </c>
      <c r="I309" s="33">
        <f t="shared" si="21"/>
        <v>385</v>
      </c>
      <c r="J309" s="33">
        <f t="shared" si="22"/>
        <v>4.697</v>
      </c>
      <c r="K309" s="15" t="s">
        <v>4568</v>
      </c>
      <c r="L309" s="25" t="s">
        <v>32</v>
      </c>
      <c r="M309" s="49"/>
      <c r="N309" s="37"/>
      <c r="O309" s="37"/>
      <c r="P309" s="37"/>
      <c r="Q309" s="46"/>
    </row>
    <row r="310" s="1" customFormat="1" ht="30" customHeight="1" spans="1:17">
      <c r="A310" s="37">
        <f t="shared" ref="A310:A313" si="32">A309</f>
        <v>62</v>
      </c>
      <c r="B310" s="15" t="s">
        <v>4566</v>
      </c>
      <c r="C310" s="15" t="s">
        <v>122</v>
      </c>
      <c r="D310" s="15" t="s">
        <v>4567</v>
      </c>
      <c r="E310" s="37" t="s">
        <v>1306</v>
      </c>
      <c r="F310" s="24">
        <v>1.9</v>
      </c>
      <c r="G310" s="24">
        <v>1.9</v>
      </c>
      <c r="H310" s="33">
        <f t="shared" si="20"/>
        <v>89.243</v>
      </c>
      <c r="I310" s="33">
        <f t="shared" si="21"/>
        <v>1463</v>
      </c>
      <c r="J310" s="33">
        <f t="shared" si="22"/>
        <v>17.8486</v>
      </c>
      <c r="K310" s="15" t="s">
        <v>4568</v>
      </c>
      <c r="L310" s="25" t="s">
        <v>32</v>
      </c>
      <c r="M310" s="49"/>
      <c r="N310" s="37"/>
      <c r="O310" s="37"/>
      <c r="P310" s="37"/>
      <c r="Q310" s="46"/>
    </row>
    <row r="311" s="1" customFormat="1" ht="30" customHeight="1" spans="1:17">
      <c r="A311" s="15">
        <f t="shared" si="32"/>
        <v>62</v>
      </c>
      <c r="B311" s="15" t="s">
        <v>4566</v>
      </c>
      <c r="C311" s="15" t="s">
        <v>122</v>
      </c>
      <c r="D311" s="15" t="s">
        <v>4567</v>
      </c>
      <c r="E311" s="37" t="s">
        <v>556</v>
      </c>
      <c r="F311" s="24">
        <v>4.6</v>
      </c>
      <c r="G311" s="24">
        <v>4.6</v>
      </c>
      <c r="H311" s="33">
        <f t="shared" si="20"/>
        <v>216.062</v>
      </c>
      <c r="I311" s="33">
        <f t="shared" si="21"/>
        <v>3542</v>
      </c>
      <c r="J311" s="33">
        <f t="shared" si="22"/>
        <v>43.2124</v>
      </c>
      <c r="K311" s="15" t="s">
        <v>4568</v>
      </c>
      <c r="L311" s="25" t="s">
        <v>32</v>
      </c>
      <c r="M311" s="49"/>
      <c r="N311" s="37"/>
      <c r="O311" s="37"/>
      <c r="P311" s="37"/>
      <c r="Q311" s="46"/>
    </row>
    <row r="312" s="1" customFormat="1" ht="30" customHeight="1" spans="1:17">
      <c r="A312" s="37">
        <f t="shared" si="32"/>
        <v>62</v>
      </c>
      <c r="B312" s="15" t="s">
        <v>4566</v>
      </c>
      <c r="C312" s="15" t="s">
        <v>122</v>
      </c>
      <c r="D312" s="15" t="s">
        <v>4567</v>
      </c>
      <c r="E312" s="37" t="s">
        <v>1072</v>
      </c>
      <c r="F312" s="24">
        <v>3.12</v>
      </c>
      <c r="G312" s="24">
        <v>3.12</v>
      </c>
      <c r="H312" s="33">
        <f t="shared" si="20"/>
        <v>146.5464</v>
      </c>
      <c r="I312" s="33">
        <f t="shared" si="21"/>
        <v>2402.4</v>
      </c>
      <c r="J312" s="33">
        <f t="shared" si="22"/>
        <v>29.30928</v>
      </c>
      <c r="K312" s="15" t="s">
        <v>4568</v>
      </c>
      <c r="L312" s="25" t="s">
        <v>32</v>
      </c>
      <c r="M312" s="49"/>
      <c r="N312" s="37"/>
      <c r="O312" s="37"/>
      <c r="P312" s="37"/>
      <c r="Q312" s="46"/>
    </row>
    <row r="313" s="1" customFormat="1" ht="30" customHeight="1" spans="1:17">
      <c r="A313" s="37">
        <f t="shared" si="32"/>
        <v>62</v>
      </c>
      <c r="B313" s="15" t="s">
        <v>4566</v>
      </c>
      <c r="C313" s="15" t="s">
        <v>122</v>
      </c>
      <c r="D313" s="15" t="s">
        <v>4567</v>
      </c>
      <c r="E313" s="37" t="s">
        <v>4528</v>
      </c>
      <c r="F313" s="24">
        <v>2.68</v>
      </c>
      <c r="G313" s="24">
        <v>2.68</v>
      </c>
      <c r="H313" s="33">
        <f t="shared" si="20"/>
        <v>125.8796</v>
      </c>
      <c r="I313" s="33">
        <f t="shared" si="21"/>
        <v>2063.6</v>
      </c>
      <c r="J313" s="33">
        <f t="shared" si="22"/>
        <v>25.17592</v>
      </c>
      <c r="K313" s="15" t="s">
        <v>4568</v>
      </c>
      <c r="L313" s="25" t="s">
        <v>32</v>
      </c>
      <c r="M313" s="189"/>
      <c r="N313" s="37"/>
      <c r="O313" s="37"/>
      <c r="P313" s="37"/>
      <c r="Q313" s="46"/>
    </row>
    <row r="314" s="1" customFormat="1" ht="30" customHeight="1" spans="1:17">
      <c r="A314" s="187">
        <v>63</v>
      </c>
      <c r="B314" s="15" t="s">
        <v>4569</v>
      </c>
      <c r="C314" s="15" t="s">
        <v>4556</v>
      </c>
      <c r="D314" s="15" t="s">
        <v>4570</v>
      </c>
      <c r="E314" s="37" t="s">
        <v>4571</v>
      </c>
      <c r="F314" s="24">
        <v>1.35</v>
      </c>
      <c r="G314" s="24">
        <v>1.35</v>
      </c>
      <c r="H314" s="33">
        <f t="shared" si="20"/>
        <v>63.4095</v>
      </c>
      <c r="I314" s="33">
        <f t="shared" si="21"/>
        <v>1039.5</v>
      </c>
      <c r="J314" s="33">
        <f t="shared" si="22"/>
        <v>12.6819</v>
      </c>
      <c r="K314" s="15" t="s">
        <v>4572</v>
      </c>
      <c r="L314" s="25" t="s">
        <v>32</v>
      </c>
      <c r="M314" s="49"/>
      <c r="N314" s="37"/>
      <c r="O314" s="37"/>
      <c r="P314" s="37"/>
      <c r="Q314" s="46"/>
    </row>
    <row r="315" s="1" customFormat="1" ht="30" customHeight="1" spans="1:17">
      <c r="A315" s="37">
        <f t="shared" ref="A315:A318" si="33">A314</f>
        <v>63</v>
      </c>
      <c r="B315" s="15" t="s">
        <v>4569</v>
      </c>
      <c r="C315" s="15" t="s">
        <v>4556</v>
      </c>
      <c r="D315" s="15" t="s">
        <v>4570</v>
      </c>
      <c r="E315" s="37" t="s">
        <v>4334</v>
      </c>
      <c r="F315" s="24">
        <v>2.16</v>
      </c>
      <c r="G315" s="24">
        <v>2.16</v>
      </c>
      <c r="H315" s="33">
        <f t="shared" si="20"/>
        <v>101.4552</v>
      </c>
      <c r="I315" s="33">
        <f t="shared" si="21"/>
        <v>1663.2</v>
      </c>
      <c r="J315" s="33">
        <f t="shared" si="22"/>
        <v>20.29104</v>
      </c>
      <c r="K315" s="15" t="s">
        <v>4572</v>
      </c>
      <c r="L315" s="25" t="s">
        <v>32</v>
      </c>
      <c r="M315" s="49"/>
      <c r="N315" s="37"/>
      <c r="O315" s="37"/>
      <c r="P315" s="37"/>
      <c r="Q315" s="46"/>
    </row>
    <row r="316" s="1" customFormat="1" ht="30" customHeight="1" spans="1:17">
      <c r="A316" s="15">
        <f t="shared" si="33"/>
        <v>63</v>
      </c>
      <c r="B316" s="15" t="s">
        <v>4569</v>
      </c>
      <c r="C316" s="15" t="s">
        <v>4556</v>
      </c>
      <c r="D316" s="15" t="s">
        <v>4570</v>
      </c>
      <c r="E316" s="37" t="s">
        <v>2497</v>
      </c>
      <c r="F316" s="24">
        <v>1.37</v>
      </c>
      <c r="G316" s="24">
        <v>1.37</v>
      </c>
      <c r="H316" s="33">
        <f t="shared" si="20"/>
        <v>64.3489</v>
      </c>
      <c r="I316" s="33">
        <f t="shared" si="21"/>
        <v>1054.9</v>
      </c>
      <c r="J316" s="33">
        <f t="shared" si="22"/>
        <v>12.86978</v>
      </c>
      <c r="K316" s="15" t="s">
        <v>4572</v>
      </c>
      <c r="L316" s="25" t="s">
        <v>32</v>
      </c>
      <c r="M316" s="49"/>
      <c r="N316" s="37"/>
      <c r="O316" s="37"/>
      <c r="P316" s="37"/>
      <c r="Q316" s="46"/>
    </row>
    <row r="317" s="1" customFormat="1" ht="30" customHeight="1" spans="1:17">
      <c r="A317" s="37">
        <f t="shared" si="33"/>
        <v>63</v>
      </c>
      <c r="B317" s="15" t="s">
        <v>4569</v>
      </c>
      <c r="C317" s="15" t="s">
        <v>4556</v>
      </c>
      <c r="D317" s="15" t="s">
        <v>4570</v>
      </c>
      <c r="E317" s="37" t="s">
        <v>37</v>
      </c>
      <c r="F317" s="24">
        <v>3.88</v>
      </c>
      <c r="G317" s="24">
        <v>3.88</v>
      </c>
      <c r="H317" s="33">
        <f t="shared" si="20"/>
        <v>182.2436</v>
      </c>
      <c r="I317" s="33">
        <f t="shared" si="21"/>
        <v>2987.6</v>
      </c>
      <c r="J317" s="33">
        <f t="shared" si="22"/>
        <v>36.44872</v>
      </c>
      <c r="K317" s="15" t="s">
        <v>4572</v>
      </c>
      <c r="L317" s="25" t="s">
        <v>32</v>
      </c>
      <c r="M317" s="49"/>
      <c r="N317" s="37"/>
      <c r="O317" s="37"/>
      <c r="P317" s="37"/>
      <c r="Q317" s="46"/>
    </row>
    <row r="318" s="1" customFormat="1" ht="30" customHeight="1" spans="1:17">
      <c r="A318" s="37">
        <f t="shared" si="33"/>
        <v>63</v>
      </c>
      <c r="B318" s="15" t="s">
        <v>4569</v>
      </c>
      <c r="C318" s="15" t="s">
        <v>4556</v>
      </c>
      <c r="D318" s="15" t="s">
        <v>4570</v>
      </c>
      <c r="E318" s="37" t="s">
        <v>4324</v>
      </c>
      <c r="F318" s="24">
        <v>1.24</v>
      </c>
      <c r="G318" s="24">
        <v>1.24</v>
      </c>
      <c r="H318" s="33">
        <f t="shared" si="20"/>
        <v>58.2428</v>
      </c>
      <c r="I318" s="33">
        <f t="shared" si="21"/>
        <v>954.8</v>
      </c>
      <c r="J318" s="33">
        <f t="shared" si="22"/>
        <v>11.64856</v>
      </c>
      <c r="K318" s="15" t="s">
        <v>4572</v>
      </c>
      <c r="L318" s="25" t="s">
        <v>32</v>
      </c>
      <c r="M318" s="189"/>
      <c r="N318" s="37"/>
      <c r="O318" s="37"/>
      <c r="P318" s="37"/>
      <c r="Q318" s="46"/>
    </row>
    <row r="319" s="1" customFormat="1" ht="30" customHeight="1" spans="1:17">
      <c r="A319" s="187">
        <v>64</v>
      </c>
      <c r="B319" s="15" t="s">
        <v>4573</v>
      </c>
      <c r="C319" s="15" t="s">
        <v>155</v>
      </c>
      <c r="D319" s="15" t="s">
        <v>4574</v>
      </c>
      <c r="E319" s="37" t="s">
        <v>37</v>
      </c>
      <c r="F319" s="24">
        <v>0.4</v>
      </c>
      <c r="G319" s="24">
        <v>0.4</v>
      </c>
      <c r="H319" s="33">
        <f t="shared" si="20"/>
        <v>18.788</v>
      </c>
      <c r="I319" s="33">
        <f t="shared" si="21"/>
        <v>308</v>
      </c>
      <c r="J319" s="33">
        <f t="shared" si="22"/>
        <v>3.7576</v>
      </c>
      <c r="K319" s="15" t="s">
        <v>4575</v>
      </c>
      <c r="L319" s="25" t="s">
        <v>32</v>
      </c>
      <c r="M319" s="49"/>
      <c r="N319" s="37"/>
      <c r="O319" s="37"/>
      <c r="P319" s="37"/>
      <c r="Q319" s="46"/>
    </row>
    <row r="320" s="1" customFormat="1" ht="30" customHeight="1" spans="1:17">
      <c r="A320" s="37">
        <f t="shared" ref="A320:A323" si="34">A319</f>
        <v>64</v>
      </c>
      <c r="B320" s="15" t="s">
        <v>4573</v>
      </c>
      <c r="C320" s="15" t="s">
        <v>155</v>
      </c>
      <c r="D320" s="15" t="s">
        <v>4574</v>
      </c>
      <c r="E320" s="37" t="s">
        <v>4549</v>
      </c>
      <c r="F320" s="24">
        <v>5.5</v>
      </c>
      <c r="G320" s="24">
        <v>5.5</v>
      </c>
      <c r="H320" s="33">
        <f t="shared" si="20"/>
        <v>258.335</v>
      </c>
      <c r="I320" s="33">
        <f t="shared" si="21"/>
        <v>4235</v>
      </c>
      <c r="J320" s="33">
        <f t="shared" si="22"/>
        <v>51.667</v>
      </c>
      <c r="K320" s="15" t="s">
        <v>4575</v>
      </c>
      <c r="L320" s="25" t="s">
        <v>32</v>
      </c>
      <c r="M320" s="49"/>
      <c r="N320" s="37"/>
      <c r="O320" s="37"/>
      <c r="P320" s="37"/>
      <c r="Q320" s="46"/>
    </row>
    <row r="321" s="1" customFormat="1" ht="30" customHeight="1" spans="1:17">
      <c r="A321" s="15">
        <f t="shared" si="34"/>
        <v>64</v>
      </c>
      <c r="B321" s="15" t="s">
        <v>4573</v>
      </c>
      <c r="C321" s="15" t="s">
        <v>155</v>
      </c>
      <c r="D321" s="15" t="s">
        <v>4574</v>
      </c>
      <c r="E321" s="37" t="s">
        <v>4496</v>
      </c>
      <c r="F321" s="24">
        <v>7.9</v>
      </c>
      <c r="G321" s="24">
        <v>7.9</v>
      </c>
      <c r="H321" s="33">
        <f t="shared" si="20"/>
        <v>371.063</v>
      </c>
      <c r="I321" s="33">
        <f t="shared" si="21"/>
        <v>6083</v>
      </c>
      <c r="J321" s="33">
        <f t="shared" si="22"/>
        <v>74.2126</v>
      </c>
      <c r="K321" s="15" t="s">
        <v>4575</v>
      </c>
      <c r="L321" s="25" t="s">
        <v>32</v>
      </c>
      <c r="M321" s="49"/>
      <c r="N321" s="37"/>
      <c r="O321" s="37"/>
      <c r="P321" s="37"/>
      <c r="Q321" s="46"/>
    </row>
    <row r="322" s="1" customFormat="1" ht="30" customHeight="1" spans="1:17">
      <c r="A322" s="37">
        <f t="shared" si="34"/>
        <v>64</v>
      </c>
      <c r="B322" s="15" t="s">
        <v>4573</v>
      </c>
      <c r="C322" s="15" t="s">
        <v>155</v>
      </c>
      <c r="D322" s="15" t="s">
        <v>4574</v>
      </c>
      <c r="E322" s="37" t="s">
        <v>1072</v>
      </c>
      <c r="F322" s="24">
        <v>11</v>
      </c>
      <c r="G322" s="24">
        <v>11</v>
      </c>
      <c r="H322" s="33">
        <f t="shared" si="20"/>
        <v>516.67</v>
      </c>
      <c r="I322" s="33">
        <f t="shared" si="21"/>
        <v>8470</v>
      </c>
      <c r="J322" s="33">
        <f t="shared" si="22"/>
        <v>103.334</v>
      </c>
      <c r="K322" s="15" t="s">
        <v>4575</v>
      </c>
      <c r="L322" s="25" t="s">
        <v>32</v>
      </c>
      <c r="M322" s="49"/>
      <c r="N322" s="37"/>
      <c r="O322" s="37"/>
      <c r="P322" s="37"/>
      <c r="Q322" s="46"/>
    </row>
    <row r="323" s="1" customFormat="1" ht="30" customHeight="1" spans="1:17">
      <c r="A323" s="37">
        <f t="shared" si="34"/>
        <v>64</v>
      </c>
      <c r="B323" s="15" t="s">
        <v>4573</v>
      </c>
      <c r="C323" s="15" t="s">
        <v>155</v>
      </c>
      <c r="D323" s="15" t="s">
        <v>4574</v>
      </c>
      <c r="E323" s="37" t="s">
        <v>4528</v>
      </c>
      <c r="F323" s="24">
        <v>14.2</v>
      </c>
      <c r="G323" s="24">
        <v>14.2</v>
      </c>
      <c r="H323" s="33">
        <f t="shared" si="20"/>
        <v>666.974</v>
      </c>
      <c r="I323" s="33">
        <f t="shared" si="21"/>
        <v>10934</v>
      </c>
      <c r="J323" s="33">
        <f t="shared" si="22"/>
        <v>133.3948</v>
      </c>
      <c r="K323" s="15" t="s">
        <v>4575</v>
      </c>
      <c r="L323" s="25" t="s">
        <v>32</v>
      </c>
      <c r="M323" s="189"/>
      <c r="N323" s="37"/>
      <c r="O323" s="37"/>
      <c r="P323" s="37"/>
      <c r="Q323" s="46"/>
    </row>
    <row r="324" s="1" customFormat="1" ht="30" customHeight="1" spans="1:17">
      <c r="A324" s="187">
        <v>65</v>
      </c>
      <c r="B324" s="15" t="s">
        <v>4576</v>
      </c>
      <c r="C324" s="15" t="s">
        <v>308</v>
      </c>
      <c r="D324" s="15" t="s">
        <v>4577</v>
      </c>
      <c r="E324" s="37" t="s">
        <v>37</v>
      </c>
      <c r="F324" s="24">
        <v>0.3</v>
      </c>
      <c r="G324" s="24">
        <v>0.3</v>
      </c>
      <c r="H324" s="33">
        <f t="shared" si="20"/>
        <v>14.091</v>
      </c>
      <c r="I324" s="33">
        <f t="shared" si="21"/>
        <v>231</v>
      </c>
      <c r="J324" s="33">
        <f t="shared" si="22"/>
        <v>2.8182</v>
      </c>
      <c r="K324" s="15" t="s">
        <v>4578</v>
      </c>
      <c r="L324" s="25" t="s">
        <v>32</v>
      </c>
      <c r="M324" s="49"/>
      <c r="N324" s="37"/>
      <c r="O324" s="37"/>
      <c r="P324" s="37"/>
      <c r="Q324" s="46"/>
    </row>
    <row r="325" s="1" customFormat="1" ht="30" customHeight="1" spans="1:17">
      <c r="A325" s="37">
        <f t="shared" ref="A325:A328" si="35">A324</f>
        <v>65</v>
      </c>
      <c r="B325" s="15" t="s">
        <v>4576</v>
      </c>
      <c r="C325" s="15" t="s">
        <v>308</v>
      </c>
      <c r="D325" s="15" t="s">
        <v>4577</v>
      </c>
      <c r="E325" s="37" t="s">
        <v>4528</v>
      </c>
      <c r="F325" s="24">
        <v>11.2</v>
      </c>
      <c r="G325" s="24">
        <v>11.2</v>
      </c>
      <c r="H325" s="33">
        <f t="shared" si="20"/>
        <v>526.064</v>
      </c>
      <c r="I325" s="33">
        <f t="shared" si="21"/>
        <v>8624</v>
      </c>
      <c r="J325" s="33">
        <f t="shared" si="22"/>
        <v>105.2128</v>
      </c>
      <c r="K325" s="15" t="s">
        <v>4578</v>
      </c>
      <c r="L325" s="25" t="s">
        <v>32</v>
      </c>
      <c r="M325" s="49"/>
      <c r="N325" s="37"/>
      <c r="O325" s="37"/>
      <c r="P325" s="37"/>
      <c r="Q325" s="46"/>
    </row>
    <row r="326" s="1" customFormat="1" ht="30" customHeight="1" spans="1:17">
      <c r="A326" s="15">
        <f t="shared" si="35"/>
        <v>65</v>
      </c>
      <c r="B326" s="15" t="s">
        <v>4576</v>
      </c>
      <c r="C326" s="15" t="s">
        <v>308</v>
      </c>
      <c r="D326" s="15" t="s">
        <v>4577</v>
      </c>
      <c r="E326" s="37" t="s">
        <v>4579</v>
      </c>
      <c r="F326" s="24">
        <v>10.13</v>
      </c>
      <c r="G326" s="24">
        <v>10.13</v>
      </c>
      <c r="H326" s="33">
        <f t="shared" si="20"/>
        <v>475.8061</v>
      </c>
      <c r="I326" s="33">
        <f t="shared" si="21"/>
        <v>7800.1</v>
      </c>
      <c r="J326" s="33">
        <f t="shared" si="22"/>
        <v>95.16122</v>
      </c>
      <c r="K326" s="15" t="s">
        <v>4578</v>
      </c>
      <c r="L326" s="25" t="s">
        <v>32</v>
      </c>
      <c r="M326" s="49"/>
      <c r="N326" s="37"/>
      <c r="O326" s="37"/>
      <c r="P326" s="37"/>
      <c r="Q326" s="46"/>
    </row>
    <row r="327" s="1" customFormat="1" ht="30" customHeight="1" spans="1:17">
      <c r="A327" s="37">
        <f t="shared" si="35"/>
        <v>65</v>
      </c>
      <c r="B327" s="15" t="s">
        <v>4576</v>
      </c>
      <c r="C327" s="15" t="s">
        <v>308</v>
      </c>
      <c r="D327" s="15" t="s">
        <v>4577</v>
      </c>
      <c r="E327" s="37" t="s">
        <v>4496</v>
      </c>
      <c r="F327" s="24">
        <v>8</v>
      </c>
      <c r="G327" s="24">
        <v>8</v>
      </c>
      <c r="H327" s="33">
        <f t="shared" si="20"/>
        <v>375.76</v>
      </c>
      <c r="I327" s="33">
        <f t="shared" si="21"/>
        <v>6160</v>
      </c>
      <c r="J327" s="33">
        <f t="shared" si="22"/>
        <v>75.152</v>
      </c>
      <c r="K327" s="15" t="s">
        <v>4578</v>
      </c>
      <c r="L327" s="25" t="s">
        <v>32</v>
      </c>
      <c r="M327" s="49"/>
      <c r="N327" s="37"/>
      <c r="O327" s="37"/>
      <c r="P327" s="37"/>
      <c r="Q327" s="46"/>
    </row>
    <row r="328" s="1" customFormat="1" ht="30" customHeight="1" spans="1:17">
      <c r="A328" s="37">
        <f t="shared" si="35"/>
        <v>65</v>
      </c>
      <c r="B328" s="15" t="s">
        <v>4576</v>
      </c>
      <c r="C328" s="15" t="s">
        <v>308</v>
      </c>
      <c r="D328" s="15" t="s">
        <v>4577</v>
      </c>
      <c r="E328" s="37" t="s">
        <v>1072</v>
      </c>
      <c r="F328" s="24">
        <v>9.37</v>
      </c>
      <c r="G328" s="24">
        <v>9.37</v>
      </c>
      <c r="H328" s="33">
        <f t="shared" ref="H328:H391" si="36">G328*46.97</f>
        <v>440.1089</v>
      </c>
      <c r="I328" s="33">
        <f t="shared" ref="I328:I391" si="37">G328*770</f>
        <v>7214.9</v>
      </c>
      <c r="J328" s="33">
        <f t="shared" ref="J328:J391" si="38">H328*20%</f>
        <v>88.02178</v>
      </c>
      <c r="K328" s="15" t="s">
        <v>4578</v>
      </c>
      <c r="L328" s="25" t="s">
        <v>32</v>
      </c>
      <c r="M328" s="189"/>
      <c r="N328" s="37"/>
      <c r="O328" s="37"/>
      <c r="P328" s="37"/>
      <c r="Q328" s="46"/>
    </row>
    <row r="329" s="1" customFormat="1" ht="30" customHeight="1" spans="1:17">
      <c r="A329" s="187">
        <v>66</v>
      </c>
      <c r="B329" s="15" t="s">
        <v>4580</v>
      </c>
      <c r="C329" s="15" t="s">
        <v>131</v>
      </c>
      <c r="D329" s="15" t="s">
        <v>4581</v>
      </c>
      <c r="E329" s="37" t="s">
        <v>37</v>
      </c>
      <c r="F329" s="24">
        <v>0.7</v>
      </c>
      <c r="G329" s="24">
        <v>0.7</v>
      </c>
      <c r="H329" s="33">
        <f t="shared" si="36"/>
        <v>32.879</v>
      </c>
      <c r="I329" s="33">
        <f t="shared" si="37"/>
        <v>539</v>
      </c>
      <c r="J329" s="33">
        <f t="shared" si="38"/>
        <v>6.5758</v>
      </c>
      <c r="K329" s="15" t="s">
        <v>4582</v>
      </c>
      <c r="L329" s="25" t="s">
        <v>32</v>
      </c>
      <c r="M329" s="49"/>
      <c r="N329" s="37"/>
      <c r="O329" s="37"/>
      <c r="P329" s="37"/>
      <c r="Q329" s="46"/>
    </row>
    <row r="330" s="1" customFormat="1" ht="30" customHeight="1" spans="1:17">
      <c r="A330" s="37">
        <f t="shared" ref="A330:A333" si="39">A329</f>
        <v>66</v>
      </c>
      <c r="B330" s="15" t="s">
        <v>4580</v>
      </c>
      <c r="C330" s="15" t="s">
        <v>131</v>
      </c>
      <c r="D330" s="15" t="s">
        <v>4581</v>
      </c>
      <c r="E330" s="37" t="s">
        <v>1072</v>
      </c>
      <c r="F330" s="24">
        <v>2</v>
      </c>
      <c r="G330" s="24">
        <v>2</v>
      </c>
      <c r="H330" s="33">
        <f t="shared" si="36"/>
        <v>93.94</v>
      </c>
      <c r="I330" s="33">
        <f t="shared" si="37"/>
        <v>1540</v>
      </c>
      <c r="J330" s="33">
        <f t="shared" si="38"/>
        <v>18.788</v>
      </c>
      <c r="K330" s="15" t="s">
        <v>4582</v>
      </c>
      <c r="L330" s="25" t="s">
        <v>32</v>
      </c>
      <c r="M330" s="49"/>
      <c r="N330" s="37"/>
      <c r="O330" s="37"/>
      <c r="P330" s="37"/>
      <c r="Q330" s="46"/>
    </row>
    <row r="331" s="1" customFormat="1" ht="30" customHeight="1" spans="1:17">
      <c r="A331" s="15">
        <f t="shared" si="39"/>
        <v>66</v>
      </c>
      <c r="B331" s="15" t="s">
        <v>4580</v>
      </c>
      <c r="C331" s="15" t="s">
        <v>131</v>
      </c>
      <c r="D331" s="15" t="s">
        <v>4581</v>
      </c>
      <c r="E331" s="37" t="s">
        <v>4496</v>
      </c>
      <c r="F331" s="24">
        <v>1.9</v>
      </c>
      <c r="G331" s="24">
        <v>1.9</v>
      </c>
      <c r="H331" s="33">
        <f t="shared" si="36"/>
        <v>89.243</v>
      </c>
      <c r="I331" s="33">
        <f t="shared" si="37"/>
        <v>1463</v>
      </c>
      <c r="J331" s="33">
        <f t="shared" si="38"/>
        <v>17.8486</v>
      </c>
      <c r="K331" s="15" t="s">
        <v>4582</v>
      </c>
      <c r="L331" s="25" t="s">
        <v>32</v>
      </c>
      <c r="M331" s="49"/>
      <c r="N331" s="37"/>
      <c r="O331" s="37"/>
      <c r="P331" s="37"/>
      <c r="Q331" s="46"/>
    </row>
    <row r="332" s="1" customFormat="1" ht="30" customHeight="1" spans="1:17">
      <c r="A332" s="37">
        <f t="shared" si="39"/>
        <v>66</v>
      </c>
      <c r="B332" s="15" t="s">
        <v>4580</v>
      </c>
      <c r="C332" s="15" t="s">
        <v>131</v>
      </c>
      <c r="D332" s="15" t="s">
        <v>4581</v>
      </c>
      <c r="E332" s="37" t="s">
        <v>1072</v>
      </c>
      <c r="F332" s="24">
        <v>2.14</v>
      </c>
      <c r="G332" s="24">
        <v>2.14</v>
      </c>
      <c r="H332" s="33">
        <f t="shared" si="36"/>
        <v>100.5158</v>
      </c>
      <c r="I332" s="33">
        <f t="shared" si="37"/>
        <v>1647.8</v>
      </c>
      <c r="J332" s="33">
        <f t="shared" si="38"/>
        <v>20.10316</v>
      </c>
      <c r="K332" s="15" t="s">
        <v>4582</v>
      </c>
      <c r="L332" s="25" t="s">
        <v>32</v>
      </c>
      <c r="M332" s="49"/>
      <c r="N332" s="37"/>
      <c r="O332" s="37"/>
      <c r="P332" s="37"/>
      <c r="Q332" s="46"/>
    </row>
    <row r="333" s="1" customFormat="1" ht="30" customHeight="1" spans="1:17">
      <c r="A333" s="37">
        <f t="shared" si="39"/>
        <v>66</v>
      </c>
      <c r="B333" s="15" t="s">
        <v>4580</v>
      </c>
      <c r="C333" s="15" t="s">
        <v>131</v>
      </c>
      <c r="D333" s="15" t="s">
        <v>4581</v>
      </c>
      <c r="E333" s="37" t="s">
        <v>4583</v>
      </c>
      <c r="F333" s="24">
        <v>0.46</v>
      </c>
      <c r="G333" s="24">
        <v>0.46</v>
      </c>
      <c r="H333" s="33">
        <f t="shared" si="36"/>
        <v>21.6062</v>
      </c>
      <c r="I333" s="33">
        <f t="shared" si="37"/>
        <v>354.2</v>
      </c>
      <c r="J333" s="33">
        <f t="shared" si="38"/>
        <v>4.32124</v>
      </c>
      <c r="K333" s="15" t="s">
        <v>4582</v>
      </c>
      <c r="L333" s="25" t="s">
        <v>32</v>
      </c>
      <c r="M333" s="189"/>
      <c r="N333" s="37"/>
      <c r="O333" s="37"/>
      <c r="P333" s="37"/>
      <c r="Q333" s="46"/>
    </row>
    <row r="334" s="1" customFormat="1" ht="30" customHeight="1" spans="1:17">
      <c r="A334" s="187">
        <v>67</v>
      </c>
      <c r="B334" s="15" t="s">
        <v>4584</v>
      </c>
      <c r="C334" s="15" t="s">
        <v>110</v>
      </c>
      <c r="D334" s="15" t="s">
        <v>755</v>
      </c>
      <c r="E334" s="37" t="s">
        <v>37</v>
      </c>
      <c r="F334" s="24">
        <v>0.3</v>
      </c>
      <c r="G334" s="24">
        <v>0.3</v>
      </c>
      <c r="H334" s="33">
        <f t="shared" si="36"/>
        <v>14.091</v>
      </c>
      <c r="I334" s="33">
        <f t="shared" si="37"/>
        <v>231</v>
      </c>
      <c r="J334" s="33">
        <f t="shared" si="38"/>
        <v>2.8182</v>
      </c>
      <c r="K334" s="15" t="s">
        <v>4585</v>
      </c>
      <c r="L334" s="25" t="s">
        <v>32</v>
      </c>
      <c r="M334" s="49"/>
      <c r="N334" s="37"/>
      <c r="O334" s="37"/>
      <c r="P334" s="37"/>
      <c r="Q334" s="46"/>
    </row>
    <row r="335" s="1" customFormat="1" ht="30" customHeight="1" spans="1:17">
      <c r="A335" s="37">
        <f t="shared" ref="A335:A338" si="40">A334</f>
        <v>67</v>
      </c>
      <c r="B335" s="15" t="s">
        <v>4584</v>
      </c>
      <c r="C335" s="15" t="s">
        <v>110</v>
      </c>
      <c r="D335" s="15" t="s">
        <v>755</v>
      </c>
      <c r="E335" s="37" t="s">
        <v>1072</v>
      </c>
      <c r="F335" s="24">
        <v>3.93</v>
      </c>
      <c r="G335" s="24">
        <v>3.93</v>
      </c>
      <c r="H335" s="33">
        <f t="shared" si="36"/>
        <v>184.5921</v>
      </c>
      <c r="I335" s="33">
        <f t="shared" si="37"/>
        <v>3026.1</v>
      </c>
      <c r="J335" s="33">
        <f t="shared" si="38"/>
        <v>36.91842</v>
      </c>
      <c r="K335" s="15" t="s">
        <v>4585</v>
      </c>
      <c r="L335" s="25" t="s">
        <v>32</v>
      </c>
      <c r="M335" s="49"/>
      <c r="N335" s="37"/>
      <c r="O335" s="37"/>
      <c r="P335" s="37"/>
      <c r="Q335" s="46"/>
    </row>
    <row r="336" s="1" customFormat="1" ht="30" customHeight="1" spans="1:17">
      <c r="A336" s="15">
        <f t="shared" si="40"/>
        <v>67</v>
      </c>
      <c r="B336" s="15" t="s">
        <v>4584</v>
      </c>
      <c r="C336" s="15" t="s">
        <v>110</v>
      </c>
      <c r="D336" s="15" t="s">
        <v>755</v>
      </c>
      <c r="E336" s="37" t="s">
        <v>4496</v>
      </c>
      <c r="F336" s="24">
        <v>5.7</v>
      </c>
      <c r="G336" s="24">
        <v>5.7</v>
      </c>
      <c r="H336" s="33">
        <f t="shared" si="36"/>
        <v>267.729</v>
      </c>
      <c r="I336" s="33">
        <f t="shared" si="37"/>
        <v>4389</v>
      </c>
      <c r="J336" s="33">
        <f t="shared" si="38"/>
        <v>53.5458</v>
      </c>
      <c r="K336" s="15" t="s">
        <v>4585</v>
      </c>
      <c r="L336" s="25" t="s">
        <v>32</v>
      </c>
      <c r="M336" s="49"/>
      <c r="N336" s="37"/>
      <c r="O336" s="37"/>
      <c r="P336" s="37"/>
      <c r="Q336" s="46"/>
    </row>
    <row r="337" s="1" customFormat="1" ht="30" customHeight="1" spans="1:17">
      <c r="A337" s="37">
        <f t="shared" si="40"/>
        <v>67</v>
      </c>
      <c r="B337" s="15" t="s">
        <v>4584</v>
      </c>
      <c r="C337" s="15" t="s">
        <v>110</v>
      </c>
      <c r="D337" s="15" t="s">
        <v>755</v>
      </c>
      <c r="E337" s="37" t="s">
        <v>2497</v>
      </c>
      <c r="F337" s="24">
        <v>8</v>
      </c>
      <c r="G337" s="24">
        <v>8</v>
      </c>
      <c r="H337" s="33">
        <f t="shared" si="36"/>
        <v>375.76</v>
      </c>
      <c r="I337" s="33">
        <f t="shared" si="37"/>
        <v>6160</v>
      </c>
      <c r="J337" s="33">
        <f t="shared" si="38"/>
        <v>75.152</v>
      </c>
      <c r="K337" s="15" t="s">
        <v>4585</v>
      </c>
      <c r="L337" s="25" t="s">
        <v>32</v>
      </c>
      <c r="M337" s="49"/>
      <c r="N337" s="37"/>
      <c r="O337" s="37"/>
      <c r="P337" s="37"/>
      <c r="Q337" s="46"/>
    </row>
    <row r="338" s="1" customFormat="1" ht="30" customHeight="1" spans="1:17">
      <c r="A338" s="37">
        <f t="shared" si="40"/>
        <v>67</v>
      </c>
      <c r="B338" s="15" t="s">
        <v>4584</v>
      </c>
      <c r="C338" s="15" t="s">
        <v>110</v>
      </c>
      <c r="D338" s="15" t="s">
        <v>755</v>
      </c>
      <c r="E338" s="37" t="s">
        <v>4583</v>
      </c>
      <c r="F338" s="24">
        <v>8.07</v>
      </c>
      <c r="G338" s="24">
        <v>8.07</v>
      </c>
      <c r="H338" s="33">
        <f t="shared" si="36"/>
        <v>379.0479</v>
      </c>
      <c r="I338" s="33">
        <f t="shared" si="37"/>
        <v>6213.9</v>
      </c>
      <c r="J338" s="33">
        <f t="shared" si="38"/>
        <v>75.80958</v>
      </c>
      <c r="K338" s="15" t="s">
        <v>4585</v>
      </c>
      <c r="L338" s="25" t="s">
        <v>32</v>
      </c>
      <c r="M338" s="189"/>
      <c r="N338" s="37"/>
      <c r="O338" s="37"/>
      <c r="P338" s="37"/>
      <c r="Q338" s="46"/>
    </row>
    <row r="339" s="1" customFormat="1" ht="30" customHeight="1" spans="1:17">
      <c r="A339" s="187">
        <v>68</v>
      </c>
      <c r="B339" s="15" t="s">
        <v>4586</v>
      </c>
      <c r="C339" s="15" t="s">
        <v>95</v>
      </c>
      <c r="D339" s="15" t="s">
        <v>4587</v>
      </c>
      <c r="E339" s="37" t="s">
        <v>37</v>
      </c>
      <c r="F339" s="24">
        <v>0.2</v>
      </c>
      <c r="G339" s="24">
        <v>0.2</v>
      </c>
      <c r="H339" s="33">
        <f t="shared" si="36"/>
        <v>9.394</v>
      </c>
      <c r="I339" s="33">
        <f t="shared" si="37"/>
        <v>154</v>
      </c>
      <c r="J339" s="33">
        <f t="shared" si="38"/>
        <v>1.8788</v>
      </c>
      <c r="K339" s="15" t="s">
        <v>4588</v>
      </c>
      <c r="L339" s="25" t="s">
        <v>32</v>
      </c>
      <c r="M339" s="49"/>
      <c r="N339" s="37"/>
      <c r="O339" s="37"/>
      <c r="P339" s="37"/>
      <c r="Q339" s="46"/>
    </row>
    <row r="340" s="1" customFormat="1" ht="30" customHeight="1" spans="1:17">
      <c r="A340" s="37">
        <f t="shared" ref="A340:A343" si="41">A339</f>
        <v>68</v>
      </c>
      <c r="B340" s="15" t="s">
        <v>4586</v>
      </c>
      <c r="C340" s="15" t="s">
        <v>95</v>
      </c>
      <c r="D340" s="15" t="s">
        <v>4587</v>
      </c>
      <c r="E340" s="37" t="s">
        <v>4589</v>
      </c>
      <c r="F340" s="24">
        <v>2.56</v>
      </c>
      <c r="G340" s="24">
        <v>2.56</v>
      </c>
      <c r="H340" s="33">
        <f t="shared" si="36"/>
        <v>120.2432</v>
      </c>
      <c r="I340" s="33">
        <f t="shared" si="37"/>
        <v>1971.2</v>
      </c>
      <c r="J340" s="33">
        <f t="shared" si="38"/>
        <v>24.04864</v>
      </c>
      <c r="K340" s="15" t="s">
        <v>4588</v>
      </c>
      <c r="L340" s="25" t="s">
        <v>32</v>
      </c>
      <c r="M340" s="49"/>
      <c r="N340" s="37"/>
      <c r="O340" s="37"/>
      <c r="P340" s="37"/>
      <c r="Q340" s="46"/>
    </row>
    <row r="341" s="1" customFormat="1" ht="30" customHeight="1" spans="1:17">
      <c r="A341" s="15">
        <f t="shared" si="41"/>
        <v>68</v>
      </c>
      <c r="B341" s="15" t="s">
        <v>4586</v>
      </c>
      <c r="C341" s="15" t="s">
        <v>95</v>
      </c>
      <c r="D341" s="15" t="s">
        <v>4587</v>
      </c>
      <c r="E341" s="37" t="s">
        <v>1072</v>
      </c>
      <c r="F341" s="24">
        <v>1.33</v>
      </c>
      <c r="G341" s="24">
        <v>1.33</v>
      </c>
      <c r="H341" s="33">
        <f t="shared" si="36"/>
        <v>62.4701</v>
      </c>
      <c r="I341" s="33">
        <f t="shared" si="37"/>
        <v>1024.1</v>
      </c>
      <c r="J341" s="33">
        <f t="shared" si="38"/>
        <v>12.49402</v>
      </c>
      <c r="K341" s="15" t="s">
        <v>4588</v>
      </c>
      <c r="L341" s="25" t="s">
        <v>32</v>
      </c>
      <c r="M341" s="49"/>
      <c r="N341" s="37"/>
      <c r="O341" s="37"/>
      <c r="P341" s="37"/>
      <c r="Q341" s="46"/>
    </row>
    <row r="342" s="1" customFormat="1" ht="30" customHeight="1" spans="1:17">
      <c r="A342" s="37">
        <f t="shared" si="41"/>
        <v>68</v>
      </c>
      <c r="B342" s="15" t="s">
        <v>4586</v>
      </c>
      <c r="C342" s="15" t="s">
        <v>95</v>
      </c>
      <c r="D342" s="15" t="s">
        <v>4587</v>
      </c>
      <c r="E342" s="37" t="s">
        <v>4496</v>
      </c>
      <c r="F342" s="24">
        <v>1.9</v>
      </c>
      <c r="G342" s="24">
        <v>1.9</v>
      </c>
      <c r="H342" s="33">
        <f t="shared" si="36"/>
        <v>89.243</v>
      </c>
      <c r="I342" s="33">
        <f t="shared" si="37"/>
        <v>1463</v>
      </c>
      <c r="J342" s="33">
        <f t="shared" si="38"/>
        <v>17.8486</v>
      </c>
      <c r="K342" s="15" t="s">
        <v>4588</v>
      </c>
      <c r="L342" s="25" t="s">
        <v>32</v>
      </c>
      <c r="M342" s="49"/>
      <c r="N342" s="37"/>
      <c r="O342" s="37"/>
      <c r="P342" s="37"/>
      <c r="Q342" s="46"/>
    </row>
    <row r="343" s="1" customFormat="1" ht="30" customHeight="1" spans="1:17">
      <c r="A343" s="37">
        <f t="shared" si="41"/>
        <v>68</v>
      </c>
      <c r="B343" s="15" t="s">
        <v>4586</v>
      </c>
      <c r="C343" s="15" t="s">
        <v>95</v>
      </c>
      <c r="D343" s="15" t="s">
        <v>4587</v>
      </c>
      <c r="E343" s="37" t="s">
        <v>4583</v>
      </c>
      <c r="F343" s="24">
        <v>2.01</v>
      </c>
      <c r="G343" s="24">
        <v>2.01</v>
      </c>
      <c r="H343" s="33">
        <f t="shared" si="36"/>
        <v>94.4097</v>
      </c>
      <c r="I343" s="33">
        <f t="shared" si="37"/>
        <v>1547.7</v>
      </c>
      <c r="J343" s="33">
        <f t="shared" si="38"/>
        <v>18.88194</v>
      </c>
      <c r="K343" s="15" t="s">
        <v>4588</v>
      </c>
      <c r="L343" s="25" t="s">
        <v>32</v>
      </c>
      <c r="M343" s="189"/>
      <c r="N343" s="37"/>
      <c r="O343" s="37"/>
      <c r="P343" s="37"/>
      <c r="Q343" s="46"/>
    </row>
    <row r="344" s="1" customFormat="1" ht="30" customHeight="1" spans="1:17">
      <c r="A344" s="187">
        <v>69</v>
      </c>
      <c r="B344" s="15" t="s">
        <v>4590</v>
      </c>
      <c r="C344" s="15" t="s">
        <v>326</v>
      </c>
      <c r="D344" s="15" t="s">
        <v>4591</v>
      </c>
      <c r="E344" s="37" t="s">
        <v>4497</v>
      </c>
      <c r="F344" s="24">
        <v>10.12</v>
      </c>
      <c r="G344" s="24">
        <v>10.12</v>
      </c>
      <c r="H344" s="33">
        <f t="shared" si="36"/>
        <v>475.3364</v>
      </c>
      <c r="I344" s="33">
        <f t="shared" si="37"/>
        <v>7792.4</v>
      </c>
      <c r="J344" s="33">
        <f t="shared" si="38"/>
        <v>95.06728</v>
      </c>
      <c r="K344" s="15" t="s">
        <v>4592</v>
      </c>
      <c r="L344" s="25" t="s">
        <v>32</v>
      </c>
      <c r="M344" s="49"/>
      <c r="N344" s="37"/>
      <c r="O344" s="37"/>
      <c r="P344" s="37"/>
      <c r="Q344" s="46"/>
    </row>
    <row r="345" s="1" customFormat="1" ht="30" customHeight="1" spans="1:17">
      <c r="A345" s="37">
        <f t="shared" ref="A345:A348" si="42">A344</f>
        <v>69</v>
      </c>
      <c r="B345" s="15" t="s">
        <v>4590</v>
      </c>
      <c r="C345" s="15" t="s">
        <v>326</v>
      </c>
      <c r="D345" s="15" t="s">
        <v>4591</v>
      </c>
      <c r="E345" s="37" t="s">
        <v>4495</v>
      </c>
      <c r="F345" s="24">
        <v>11.2</v>
      </c>
      <c r="G345" s="24">
        <v>11.2</v>
      </c>
      <c r="H345" s="33">
        <f t="shared" si="36"/>
        <v>526.064</v>
      </c>
      <c r="I345" s="33">
        <f t="shared" si="37"/>
        <v>8624</v>
      </c>
      <c r="J345" s="33">
        <f t="shared" si="38"/>
        <v>105.2128</v>
      </c>
      <c r="K345" s="15" t="s">
        <v>4592</v>
      </c>
      <c r="L345" s="25" t="s">
        <v>32</v>
      </c>
      <c r="M345" s="49"/>
      <c r="N345" s="37"/>
      <c r="O345" s="37"/>
      <c r="P345" s="37"/>
      <c r="Q345" s="46"/>
    </row>
    <row r="346" s="1" customFormat="1" ht="30" customHeight="1" spans="1:17">
      <c r="A346" s="15">
        <f t="shared" si="42"/>
        <v>69</v>
      </c>
      <c r="B346" s="15" t="s">
        <v>4590</v>
      </c>
      <c r="C346" s="15" t="s">
        <v>326</v>
      </c>
      <c r="D346" s="15" t="s">
        <v>4591</v>
      </c>
      <c r="E346" s="37" t="s">
        <v>37</v>
      </c>
      <c r="F346" s="24">
        <v>1.3</v>
      </c>
      <c r="G346" s="24">
        <v>1.3</v>
      </c>
      <c r="H346" s="33">
        <f t="shared" si="36"/>
        <v>61.061</v>
      </c>
      <c r="I346" s="33">
        <f t="shared" si="37"/>
        <v>1001</v>
      </c>
      <c r="J346" s="33">
        <f t="shared" si="38"/>
        <v>12.2122</v>
      </c>
      <c r="K346" s="15" t="s">
        <v>4592</v>
      </c>
      <c r="L346" s="25" t="s">
        <v>32</v>
      </c>
      <c r="M346" s="49"/>
      <c r="N346" s="37"/>
      <c r="O346" s="37"/>
      <c r="P346" s="37"/>
      <c r="Q346" s="46"/>
    </row>
    <row r="347" s="1" customFormat="1" ht="30" customHeight="1" spans="1:17">
      <c r="A347" s="37">
        <f t="shared" si="42"/>
        <v>69</v>
      </c>
      <c r="B347" s="15" t="s">
        <v>4590</v>
      </c>
      <c r="C347" s="15" t="s">
        <v>326</v>
      </c>
      <c r="D347" s="15" t="s">
        <v>4591</v>
      </c>
      <c r="E347" s="37" t="s">
        <v>4583</v>
      </c>
      <c r="F347" s="24">
        <v>15.3</v>
      </c>
      <c r="G347" s="24">
        <v>15.3</v>
      </c>
      <c r="H347" s="33">
        <f t="shared" si="36"/>
        <v>718.641</v>
      </c>
      <c r="I347" s="33">
        <f t="shared" si="37"/>
        <v>11781</v>
      </c>
      <c r="J347" s="33">
        <f t="shared" si="38"/>
        <v>143.7282</v>
      </c>
      <c r="K347" s="15" t="s">
        <v>4592</v>
      </c>
      <c r="L347" s="25" t="s">
        <v>32</v>
      </c>
      <c r="M347" s="49"/>
      <c r="N347" s="37"/>
      <c r="O347" s="37"/>
      <c r="P347" s="37"/>
      <c r="Q347" s="46"/>
    </row>
    <row r="348" s="1" customFormat="1" ht="30" customHeight="1" spans="1:17">
      <c r="A348" s="37">
        <f t="shared" si="42"/>
        <v>69</v>
      </c>
      <c r="B348" s="15" t="s">
        <v>4590</v>
      </c>
      <c r="C348" s="15" t="s">
        <v>326</v>
      </c>
      <c r="D348" s="15" t="s">
        <v>4591</v>
      </c>
      <c r="E348" s="37" t="s">
        <v>4496</v>
      </c>
      <c r="F348" s="24">
        <v>13.98</v>
      </c>
      <c r="G348" s="24">
        <v>13.98</v>
      </c>
      <c r="H348" s="33">
        <f t="shared" si="36"/>
        <v>656.6406</v>
      </c>
      <c r="I348" s="33">
        <f t="shared" si="37"/>
        <v>10764.6</v>
      </c>
      <c r="J348" s="33">
        <f t="shared" si="38"/>
        <v>131.32812</v>
      </c>
      <c r="K348" s="15" t="s">
        <v>4592</v>
      </c>
      <c r="L348" s="25" t="s">
        <v>32</v>
      </c>
      <c r="M348" s="189"/>
      <c r="N348" s="37"/>
      <c r="O348" s="37"/>
      <c r="P348" s="37"/>
      <c r="Q348" s="46"/>
    </row>
    <row r="349" s="1" customFormat="1" ht="30" customHeight="1" spans="1:17">
      <c r="A349" s="187">
        <v>70</v>
      </c>
      <c r="B349" s="15" t="s">
        <v>4593</v>
      </c>
      <c r="C349" s="15" t="s">
        <v>4594</v>
      </c>
      <c r="D349" s="15" t="s">
        <v>4595</v>
      </c>
      <c r="E349" s="37" t="s">
        <v>37</v>
      </c>
      <c r="F349" s="24">
        <v>0.7</v>
      </c>
      <c r="G349" s="24">
        <v>0.7</v>
      </c>
      <c r="H349" s="33">
        <f t="shared" si="36"/>
        <v>32.879</v>
      </c>
      <c r="I349" s="33">
        <f t="shared" si="37"/>
        <v>539</v>
      </c>
      <c r="J349" s="33">
        <f t="shared" si="38"/>
        <v>6.5758</v>
      </c>
      <c r="K349" s="15" t="s">
        <v>4596</v>
      </c>
      <c r="L349" s="25" t="s">
        <v>32</v>
      </c>
      <c r="M349" s="49"/>
      <c r="N349" s="37"/>
      <c r="O349" s="37"/>
      <c r="P349" s="37"/>
      <c r="Q349" s="46"/>
    </row>
    <row r="350" s="1" customFormat="1" ht="30" customHeight="1" spans="1:17">
      <c r="A350" s="37">
        <f t="shared" ref="A350:A353" si="43">A349</f>
        <v>70</v>
      </c>
      <c r="B350" s="15" t="s">
        <v>4593</v>
      </c>
      <c r="C350" s="15" t="s">
        <v>4594</v>
      </c>
      <c r="D350" s="15" t="s">
        <v>4595</v>
      </c>
      <c r="E350" s="37" t="s">
        <v>4589</v>
      </c>
      <c r="F350" s="24">
        <v>1.2</v>
      </c>
      <c r="G350" s="24">
        <v>1.2</v>
      </c>
      <c r="H350" s="33">
        <f t="shared" si="36"/>
        <v>56.364</v>
      </c>
      <c r="I350" s="33">
        <f t="shared" si="37"/>
        <v>924</v>
      </c>
      <c r="J350" s="33">
        <f t="shared" si="38"/>
        <v>11.2728</v>
      </c>
      <c r="K350" s="15" t="s">
        <v>4596</v>
      </c>
      <c r="L350" s="25" t="s">
        <v>32</v>
      </c>
      <c r="M350" s="49"/>
      <c r="N350" s="37"/>
      <c r="O350" s="37"/>
      <c r="P350" s="37"/>
      <c r="Q350" s="46"/>
    </row>
    <row r="351" s="1" customFormat="1" ht="30" customHeight="1" spans="1:17">
      <c r="A351" s="15">
        <f t="shared" si="43"/>
        <v>70</v>
      </c>
      <c r="B351" s="15" t="s">
        <v>4593</v>
      </c>
      <c r="C351" s="15" t="s">
        <v>4594</v>
      </c>
      <c r="D351" s="15" t="s">
        <v>4595</v>
      </c>
      <c r="E351" s="37" t="s">
        <v>4496</v>
      </c>
      <c r="F351" s="24">
        <v>3.3</v>
      </c>
      <c r="G351" s="24">
        <v>3.3</v>
      </c>
      <c r="H351" s="33">
        <f t="shared" si="36"/>
        <v>155.001</v>
      </c>
      <c r="I351" s="33">
        <f t="shared" si="37"/>
        <v>2541</v>
      </c>
      <c r="J351" s="33">
        <f t="shared" si="38"/>
        <v>31.0002</v>
      </c>
      <c r="K351" s="15" t="s">
        <v>4596</v>
      </c>
      <c r="L351" s="25" t="s">
        <v>32</v>
      </c>
      <c r="M351" s="49"/>
      <c r="N351" s="37"/>
      <c r="O351" s="37"/>
      <c r="P351" s="37"/>
      <c r="Q351" s="46"/>
    </row>
    <row r="352" s="1" customFormat="1" ht="30" customHeight="1" spans="1:17">
      <c r="A352" s="37">
        <f t="shared" si="43"/>
        <v>70</v>
      </c>
      <c r="B352" s="15" t="s">
        <v>4593</v>
      </c>
      <c r="C352" s="15" t="s">
        <v>4594</v>
      </c>
      <c r="D352" s="15" t="s">
        <v>4595</v>
      </c>
      <c r="E352" s="37" t="s">
        <v>4583</v>
      </c>
      <c r="F352" s="24">
        <v>2.56</v>
      </c>
      <c r="G352" s="24">
        <v>2.56</v>
      </c>
      <c r="H352" s="33">
        <f t="shared" si="36"/>
        <v>120.2432</v>
      </c>
      <c r="I352" s="33">
        <f t="shared" si="37"/>
        <v>1971.2</v>
      </c>
      <c r="J352" s="33">
        <f t="shared" si="38"/>
        <v>24.04864</v>
      </c>
      <c r="K352" s="15" t="s">
        <v>4596</v>
      </c>
      <c r="L352" s="25" t="s">
        <v>32</v>
      </c>
      <c r="M352" s="49"/>
      <c r="N352" s="37"/>
      <c r="O352" s="37"/>
      <c r="P352" s="37"/>
      <c r="Q352" s="46"/>
    </row>
    <row r="353" s="1" customFormat="1" ht="30" customHeight="1" spans="1:17">
      <c r="A353" s="37">
        <f t="shared" si="43"/>
        <v>70</v>
      </c>
      <c r="B353" s="15" t="s">
        <v>4593</v>
      </c>
      <c r="C353" s="15" t="s">
        <v>4594</v>
      </c>
      <c r="D353" s="15" t="s">
        <v>4595</v>
      </c>
      <c r="E353" s="37" t="s">
        <v>4597</v>
      </c>
      <c r="F353" s="24">
        <v>2.24</v>
      </c>
      <c r="G353" s="24">
        <v>2.24</v>
      </c>
      <c r="H353" s="33">
        <f t="shared" si="36"/>
        <v>105.2128</v>
      </c>
      <c r="I353" s="33">
        <f t="shared" si="37"/>
        <v>1724.8</v>
      </c>
      <c r="J353" s="33">
        <f t="shared" si="38"/>
        <v>21.04256</v>
      </c>
      <c r="K353" s="15" t="s">
        <v>4596</v>
      </c>
      <c r="L353" s="25" t="s">
        <v>32</v>
      </c>
      <c r="M353" s="189"/>
      <c r="N353" s="37"/>
      <c r="O353" s="37"/>
      <c r="P353" s="37"/>
      <c r="Q353" s="46"/>
    </row>
    <row r="354" s="1" customFormat="1" ht="30" customHeight="1" spans="1:17">
      <c r="A354" s="187">
        <v>71</v>
      </c>
      <c r="B354" s="15" t="s">
        <v>4598</v>
      </c>
      <c r="C354" s="15" t="s">
        <v>131</v>
      </c>
      <c r="D354" s="15" t="s">
        <v>4599</v>
      </c>
      <c r="E354" s="37" t="s">
        <v>37</v>
      </c>
      <c r="F354" s="24">
        <v>0.3</v>
      </c>
      <c r="G354" s="24">
        <v>0.3</v>
      </c>
      <c r="H354" s="33">
        <f t="shared" si="36"/>
        <v>14.091</v>
      </c>
      <c r="I354" s="33">
        <f t="shared" si="37"/>
        <v>231</v>
      </c>
      <c r="J354" s="33">
        <f t="shared" si="38"/>
        <v>2.8182</v>
      </c>
      <c r="K354" s="15" t="s">
        <v>4558</v>
      </c>
      <c r="L354" s="25" t="s">
        <v>32</v>
      </c>
      <c r="M354" s="49"/>
      <c r="N354" s="37"/>
      <c r="O354" s="37"/>
      <c r="P354" s="37"/>
      <c r="Q354" s="46"/>
    </row>
    <row r="355" s="1" customFormat="1" ht="30" customHeight="1" spans="1:17">
      <c r="A355" s="37">
        <f t="shared" ref="A355:A358" si="44">A354</f>
        <v>71</v>
      </c>
      <c r="B355" s="15" t="s">
        <v>4598</v>
      </c>
      <c r="C355" s="15" t="s">
        <v>131</v>
      </c>
      <c r="D355" s="15" t="s">
        <v>4599</v>
      </c>
      <c r="E355" s="37" t="s">
        <v>4589</v>
      </c>
      <c r="F355" s="24">
        <v>3</v>
      </c>
      <c r="G355" s="24">
        <v>3</v>
      </c>
      <c r="H355" s="33">
        <f t="shared" si="36"/>
        <v>140.91</v>
      </c>
      <c r="I355" s="33">
        <f t="shared" si="37"/>
        <v>2310</v>
      </c>
      <c r="J355" s="33">
        <f t="shared" si="38"/>
        <v>28.182</v>
      </c>
      <c r="K355" s="15" t="s">
        <v>4558</v>
      </c>
      <c r="L355" s="25" t="s">
        <v>32</v>
      </c>
      <c r="M355" s="49"/>
      <c r="N355" s="37"/>
      <c r="O355" s="37"/>
      <c r="P355" s="37"/>
      <c r="Q355" s="46"/>
    </row>
    <row r="356" s="1" customFormat="1" ht="30" customHeight="1" spans="1:17">
      <c r="A356" s="15">
        <f t="shared" si="44"/>
        <v>71</v>
      </c>
      <c r="B356" s="15" t="s">
        <v>4598</v>
      </c>
      <c r="C356" s="15" t="s">
        <v>131</v>
      </c>
      <c r="D356" s="15" t="s">
        <v>4599</v>
      </c>
      <c r="E356" s="37" t="s">
        <v>1076</v>
      </c>
      <c r="F356" s="24">
        <v>2.5</v>
      </c>
      <c r="G356" s="24">
        <v>2.5</v>
      </c>
      <c r="H356" s="33">
        <f t="shared" si="36"/>
        <v>117.425</v>
      </c>
      <c r="I356" s="33">
        <f t="shared" si="37"/>
        <v>1925</v>
      </c>
      <c r="J356" s="33">
        <f t="shared" si="38"/>
        <v>23.485</v>
      </c>
      <c r="K356" s="15" t="s">
        <v>4558</v>
      </c>
      <c r="L356" s="25" t="s">
        <v>32</v>
      </c>
      <c r="M356" s="49"/>
      <c r="N356" s="37"/>
      <c r="O356" s="37"/>
      <c r="P356" s="37"/>
      <c r="Q356" s="46"/>
    </row>
    <row r="357" s="1" customFormat="1" ht="30" customHeight="1" spans="1:17">
      <c r="A357" s="37">
        <f t="shared" si="44"/>
        <v>71</v>
      </c>
      <c r="B357" s="15" t="s">
        <v>4598</v>
      </c>
      <c r="C357" s="15" t="s">
        <v>131</v>
      </c>
      <c r="D357" s="15" t="s">
        <v>4599</v>
      </c>
      <c r="E357" s="37" t="s">
        <v>4496</v>
      </c>
      <c r="F357" s="24">
        <v>1.2</v>
      </c>
      <c r="G357" s="24">
        <v>1.2</v>
      </c>
      <c r="H357" s="33">
        <f t="shared" si="36"/>
        <v>56.364</v>
      </c>
      <c r="I357" s="33">
        <f t="shared" si="37"/>
        <v>924</v>
      </c>
      <c r="J357" s="33">
        <f t="shared" si="38"/>
        <v>11.2728</v>
      </c>
      <c r="K357" s="15" t="s">
        <v>4558</v>
      </c>
      <c r="L357" s="25" t="s">
        <v>32</v>
      </c>
      <c r="M357" s="49"/>
      <c r="N357" s="37"/>
      <c r="O357" s="37"/>
      <c r="P357" s="37"/>
      <c r="Q357" s="46"/>
    </row>
    <row r="358" s="1" customFormat="1" ht="30" customHeight="1" spans="1:17">
      <c r="A358" s="37">
        <f t="shared" si="44"/>
        <v>71</v>
      </c>
      <c r="B358" s="15" t="s">
        <v>4598</v>
      </c>
      <c r="C358" s="15" t="s">
        <v>131</v>
      </c>
      <c r="D358" s="15" t="s">
        <v>4599</v>
      </c>
      <c r="E358" s="37" t="s">
        <v>4583</v>
      </c>
      <c r="F358" s="24">
        <v>0.5</v>
      </c>
      <c r="G358" s="24">
        <v>0.5</v>
      </c>
      <c r="H358" s="33">
        <f t="shared" si="36"/>
        <v>23.485</v>
      </c>
      <c r="I358" s="33">
        <f t="shared" si="37"/>
        <v>385</v>
      </c>
      <c r="J358" s="33">
        <f t="shared" si="38"/>
        <v>4.697</v>
      </c>
      <c r="K358" s="15" t="s">
        <v>4558</v>
      </c>
      <c r="L358" s="25" t="s">
        <v>32</v>
      </c>
      <c r="M358" s="189"/>
      <c r="N358" s="37"/>
      <c r="O358" s="37"/>
      <c r="P358" s="37"/>
      <c r="Q358" s="46"/>
    </row>
    <row r="359" s="1" customFormat="1" ht="30" customHeight="1" spans="1:17">
      <c r="A359" s="187">
        <v>72</v>
      </c>
      <c r="B359" s="15" t="s">
        <v>4600</v>
      </c>
      <c r="C359" s="15" t="s">
        <v>236</v>
      </c>
      <c r="D359" s="15" t="s">
        <v>4601</v>
      </c>
      <c r="E359" s="37" t="s">
        <v>37</v>
      </c>
      <c r="F359" s="24">
        <v>0.3</v>
      </c>
      <c r="G359" s="24">
        <v>0.3</v>
      </c>
      <c r="H359" s="33">
        <f t="shared" si="36"/>
        <v>14.091</v>
      </c>
      <c r="I359" s="33">
        <f t="shared" si="37"/>
        <v>231</v>
      </c>
      <c r="J359" s="33">
        <f t="shared" si="38"/>
        <v>2.8182</v>
      </c>
      <c r="K359" s="15" t="s">
        <v>4602</v>
      </c>
      <c r="L359" s="25" t="s">
        <v>32</v>
      </c>
      <c r="M359" s="49"/>
      <c r="N359" s="37"/>
      <c r="O359" s="37"/>
      <c r="P359" s="37"/>
      <c r="Q359" s="46"/>
    </row>
    <row r="360" s="1" customFormat="1" ht="30" customHeight="1" spans="1:17">
      <c r="A360" s="37">
        <f t="shared" ref="A360:A363" si="45">A359</f>
        <v>72</v>
      </c>
      <c r="B360" s="15" t="s">
        <v>4600</v>
      </c>
      <c r="C360" s="15" t="s">
        <v>236</v>
      </c>
      <c r="D360" s="15" t="s">
        <v>4601</v>
      </c>
      <c r="E360" s="37" t="s">
        <v>4589</v>
      </c>
      <c r="F360" s="24">
        <v>1.1</v>
      </c>
      <c r="G360" s="24">
        <v>1.1</v>
      </c>
      <c r="H360" s="33">
        <f t="shared" si="36"/>
        <v>51.667</v>
      </c>
      <c r="I360" s="33">
        <f t="shared" si="37"/>
        <v>847</v>
      </c>
      <c r="J360" s="33">
        <f t="shared" si="38"/>
        <v>10.3334</v>
      </c>
      <c r="K360" s="15" t="s">
        <v>4602</v>
      </c>
      <c r="L360" s="25" t="s">
        <v>32</v>
      </c>
      <c r="M360" s="49"/>
      <c r="N360" s="37"/>
      <c r="O360" s="37"/>
      <c r="P360" s="37"/>
      <c r="Q360" s="46"/>
    </row>
    <row r="361" s="1" customFormat="1" ht="30" customHeight="1" spans="1:17">
      <c r="A361" s="15">
        <f t="shared" si="45"/>
        <v>72</v>
      </c>
      <c r="B361" s="15" t="s">
        <v>4600</v>
      </c>
      <c r="C361" s="15" t="s">
        <v>236</v>
      </c>
      <c r="D361" s="15" t="s">
        <v>4601</v>
      </c>
      <c r="E361" s="37" t="s">
        <v>4496</v>
      </c>
      <c r="F361" s="24">
        <v>0.7</v>
      </c>
      <c r="G361" s="24">
        <v>0.7</v>
      </c>
      <c r="H361" s="33">
        <f t="shared" si="36"/>
        <v>32.879</v>
      </c>
      <c r="I361" s="33">
        <f t="shared" si="37"/>
        <v>539</v>
      </c>
      <c r="J361" s="33">
        <f t="shared" si="38"/>
        <v>6.5758</v>
      </c>
      <c r="K361" s="15" t="s">
        <v>4602</v>
      </c>
      <c r="L361" s="25" t="s">
        <v>32</v>
      </c>
      <c r="M361" s="49"/>
      <c r="N361" s="37"/>
      <c r="O361" s="37"/>
      <c r="P361" s="37"/>
      <c r="Q361" s="46"/>
    </row>
    <row r="362" s="1" customFormat="1" ht="30" customHeight="1" spans="1:17">
      <c r="A362" s="37">
        <f t="shared" si="45"/>
        <v>72</v>
      </c>
      <c r="B362" s="15" t="s">
        <v>4600</v>
      </c>
      <c r="C362" s="15" t="s">
        <v>236</v>
      </c>
      <c r="D362" s="15" t="s">
        <v>4601</v>
      </c>
      <c r="E362" s="37" t="s">
        <v>1352</v>
      </c>
      <c r="F362" s="24">
        <v>1.23</v>
      </c>
      <c r="G362" s="24">
        <v>1.23</v>
      </c>
      <c r="H362" s="33">
        <f t="shared" si="36"/>
        <v>57.7731</v>
      </c>
      <c r="I362" s="33">
        <f t="shared" si="37"/>
        <v>947.1</v>
      </c>
      <c r="J362" s="33">
        <f t="shared" si="38"/>
        <v>11.55462</v>
      </c>
      <c r="K362" s="15" t="s">
        <v>4602</v>
      </c>
      <c r="L362" s="25" t="s">
        <v>32</v>
      </c>
      <c r="M362" s="49"/>
      <c r="N362" s="37"/>
      <c r="O362" s="37"/>
      <c r="P362" s="37"/>
      <c r="Q362" s="46"/>
    </row>
    <row r="363" s="1" customFormat="1" ht="30" customHeight="1" spans="1:17">
      <c r="A363" s="37">
        <f t="shared" si="45"/>
        <v>72</v>
      </c>
      <c r="B363" s="15" t="s">
        <v>4600</v>
      </c>
      <c r="C363" s="15" t="s">
        <v>236</v>
      </c>
      <c r="D363" s="15" t="s">
        <v>4601</v>
      </c>
      <c r="E363" s="37" t="s">
        <v>4583</v>
      </c>
      <c r="F363" s="24">
        <v>2.17</v>
      </c>
      <c r="G363" s="24">
        <v>2.17</v>
      </c>
      <c r="H363" s="33">
        <f t="shared" si="36"/>
        <v>101.9249</v>
      </c>
      <c r="I363" s="33">
        <f t="shared" si="37"/>
        <v>1670.9</v>
      </c>
      <c r="J363" s="33">
        <f t="shared" si="38"/>
        <v>20.38498</v>
      </c>
      <c r="K363" s="15" t="s">
        <v>4602</v>
      </c>
      <c r="L363" s="25" t="s">
        <v>32</v>
      </c>
      <c r="M363" s="189"/>
      <c r="N363" s="37"/>
      <c r="O363" s="37"/>
      <c r="P363" s="37"/>
      <c r="Q363" s="46"/>
    </row>
    <row r="364" s="1" customFormat="1" ht="30" customHeight="1" spans="1:17">
      <c r="A364" s="187">
        <v>73</v>
      </c>
      <c r="B364" s="15" t="s">
        <v>4603</v>
      </c>
      <c r="C364" s="15" t="s">
        <v>135</v>
      </c>
      <c r="D364" s="15" t="s">
        <v>4604</v>
      </c>
      <c r="E364" s="37" t="s">
        <v>37</v>
      </c>
      <c r="F364" s="24">
        <v>0.1</v>
      </c>
      <c r="G364" s="24">
        <v>0.1</v>
      </c>
      <c r="H364" s="33">
        <f t="shared" si="36"/>
        <v>4.697</v>
      </c>
      <c r="I364" s="33">
        <f t="shared" si="37"/>
        <v>77</v>
      </c>
      <c r="J364" s="33">
        <f t="shared" si="38"/>
        <v>0.9394</v>
      </c>
      <c r="K364" s="15" t="s">
        <v>4605</v>
      </c>
      <c r="L364" s="25" t="s">
        <v>32</v>
      </c>
      <c r="M364" s="49"/>
      <c r="N364" s="37"/>
      <c r="O364" s="37"/>
      <c r="P364" s="37"/>
      <c r="Q364" s="46"/>
    </row>
    <row r="365" s="1" customFormat="1" ht="30" customHeight="1" spans="1:17">
      <c r="A365" s="37">
        <f t="shared" ref="A365:A368" si="46">A364</f>
        <v>73</v>
      </c>
      <c r="B365" s="15" t="s">
        <v>4603</v>
      </c>
      <c r="C365" s="15" t="s">
        <v>135</v>
      </c>
      <c r="D365" s="15" t="s">
        <v>4604</v>
      </c>
      <c r="E365" s="37" t="s">
        <v>4589</v>
      </c>
      <c r="F365" s="24">
        <v>3</v>
      </c>
      <c r="G365" s="24">
        <v>3</v>
      </c>
      <c r="H365" s="33">
        <f t="shared" si="36"/>
        <v>140.91</v>
      </c>
      <c r="I365" s="33">
        <f t="shared" si="37"/>
        <v>2310</v>
      </c>
      <c r="J365" s="33">
        <f t="shared" si="38"/>
        <v>28.182</v>
      </c>
      <c r="K365" s="15" t="s">
        <v>4605</v>
      </c>
      <c r="L365" s="25" t="s">
        <v>32</v>
      </c>
      <c r="M365" s="49"/>
      <c r="N365" s="37"/>
      <c r="O365" s="37"/>
      <c r="P365" s="37"/>
      <c r="Q365" s="46"/>
    </row>
    <row r="366" s="1" customFormat="1" ht="30" customHeight="1" spans="1:17">
      <c r="A366" s="15">
        <f t="shared" si="46"/>
        <v>73</v>
      </c>
      <c r="B366" s="15" t="s">
        <v>4603</v>
      </c>
      <c r="C366" s="15" t="s">
        <v>135</v>
      </c>
      <c r="D366" s="15" t="s">
        <v>4604</v>
      </c>
      <c r="E366" s="37" t="s">
        <v>4496</v>
      </c>
      <c r="F366" s="24">
        <v>4.4</v>
      </c>
      <c r="G366" s="24">
        <v>4.4</v>
      </c>
      <c r="H366" s="33">
        <f t="shared" si="36"/>
        <v>206.668</v>
      </c>
      <c r="I366" s="33">
        <f t="shared" si="37"/>
        <v>3388</v>
      </c>
      <c r="J366" s="33">
        <f t="shared" si="38"/>
        <v>41.3336</v>
      </c>
      <c r="K366" s="15" t="s">
        <v>4605</v>
      </c>
      <c r="L366" s="25" t="s">
        <v>32</v>
      </c>
      <c r="M366" s="49"/>
      <c r="N366" s="37"/>
      <c r="O366" s="37"/>
      <c r="P366" s="37"/>
      <c r="Q366" s="46"/>
    </row>
    <row r="367" s="1" customFormat="1" ht="30" customHeight="1" spans="1:17">
      <c r="A367" s="37">
        <f t="shared" si="46"/>
        <v>73</v>
      </c>
      <c r="B367" s="15" t="s">
        <v>4603</v>
      </c>
      <c r="C367" s="15" t="s">
        <v>135</v>
      </c>
      <c r="D367" s="15" t="s">
        <v>4604</v>
      </c>
      <c r="E367" s="37" t="s">
        <v>4583</v>
      </c>
      <c r="F367" s="24">
        <v>6</v>
      </c>
      <c r="G367" s="24">
        <v>6</v>
      </c>
      <c r="H367" s="33">
        <f t="shared" si="36"/>
        <v>281.82</v>
      </c>
      <c r="I367" s="33">
        <f t="shared" si="37"/>
        <v>4620</v>
      </c>
      <c r="J367" s="33">
        <f t="shared" si="38"/>
        <v>56.364</v>
      </c>
      <c r="K367" s="15" t="s">
        <v>4605</v>
      </c>
      <c r="L367" s="25" t="s">
        <v>32</v>
      </c>
      <c r="M367" s="49"/>
      <c r="N367" s="37"/>
      <c r="O367" s="37"/>
      <c r="P367" s="37"/>
      <c r="Q367" s="46"/>
    </row>
    <row r="368" s="1" customFormat="1" ht="30" customHeight="1" spans="1:17">
      <c r="A368" s="37">
        <f t="shared" si="46"/>
        <v>73</v>
      </c>
      <c r="B368" s="15" t="s">
        <v>4603</v>
      </c>
      <c r="C368" s="15" t="s">
        <v>135</v>
      </c>
      <c r="D368" s="15" t="s">
        <v>4604</v>
      </c>
      <c r="E368" s="37" t="s">
        <v>4597</v>
      </c>
      <c r="F368" s="24">
        <v>6</v>
      </c>
      <c r="G368" s="24">
        <v>6</v>
      </c>
      <c r="H368" s="33">
        <f t="shared" si="36"/>
        <v>281.82</v>
      </c>
      <c r="I368" s="33">
        <f t="shared" si="37"/>
        <v>4620</v>
      </c>
      <c r="J368" s="33">
        <f t="shared" si="38"/>
        <v>56.364</v>
      </c>
      <c r="K368" s="15" t="s">
        <v>4605</v>
      </c>
      <c r="L368" s="25" t="s">
        <v>32</v>
      </c>
      <c r="M368" s="189"/>
      <c r="N368" s="37"/>
      <c r="O368" s="37"/>
      <c r="P368" s="37"/>
      <c r="Q368" s="46"/>
    </row>
    <row r="369" s="1" customFormat="1" ht="30" customHeight="1" spans="1:17">
      <c r="A369" s="187">
        <v>74</v>
      </c>
      <c r="B369" s="15" t="s">
        <v>4606</v>
      </c>
      <c r="C369" s="15" t="s">
        <v>358</v>
      </c>
      <c r="D369" s="15" t="s">
        <v>4607</v>
      </c>
      <c r="E369" s="37" t="s">
        <v>4496</v>
      </c>
      <c r="F369" s="24">
        <v>3.5</v>
      </c>
      <c r="G369" s="24">
        <v>3.5</v>
      </c>
      <c r="H369" s="33">
        <f t="shared" si="36"/>
        <v>164.395</v>
      </c>
      <c r="I369" s="33">
        <f t="shared" si="37"/>
        <v>2695</v>
      </c>
      <c r="J369" s="33">
        <f t="shared" si="38"/>
        <v>32.879</v>
      </c>
      <c r="K369" s="15" t="s">
        <v>4608</v>
      </c>
      <c r="L369" s="25" t="s">
        <v>32</v>
      </c>
      <c r="M369" s="49"/>
      <c r="N369" s="37"/>
      <c r="O369" s="37"/>
      <c r="P369" s="37"/>
      <c r="Q369" s="46"/>
    </row>
    <row r="370" s="1" customFormat="1" ht="30" customHeight="1" spans="1:17">
      <c r="A370" s="37">
        <f t="shared" ref="A370:A372" si="47">A369</f>
        <v>74</v>
      </c>
      <c r="B370" s="15" t="s">
        <v>4606</v>
      </c>
      <c r="C370" s="15" t="s">
        <v>358</v>
      </c>
      <c r="D370" s="15" t="s">
        <v>4607</v>
      </c>
      <c r="E370" s="37" t="s">
        <v>1078</v>
      </c>
      <c r="F370" s="24">
        <v>8</v>
      </c>
      <c r="G370" s="24">
        <v>8</v>
      </c>
      <c r="H370" s="33">
        <f t="shared" si="36"/>
        <v>375.76</v>
      </c>
      <c r="I370" s="33">
        <f t="shared" si="37"/>
        <v>6160</v>
      </c>
      <c r="J370" s="33">
        <f t="shared" si="38"/>
        <v>75.152</v>
      </c>
      <c r="K370" s="15" t="s">
        <v>4608</v>
      </c>
      <c r="L370" s="25" t="s">
        <v>32</v>
      </c>
      <c r="M370" s="49"/>
      <c r="N370" s="37"/>
      <c r="O370" s="37"/>
      <c r="P370" s="37"/>
      <c r="Q370" s="46"/>
    </row>
    <row r="371" s="1" customFormat="1" ht="30" customHeight="1" spans="1:17">
      <c r="A371" s="15">
        <f t="shared" si="47"/>
        <v>74</v>
      </c>
      <c r="B371" s="15" t="s">
        <v>4606</v>
      </c>
      <c r="C371" s="15" t="s">
        <v>358</v>
      </c>
      <c r="D371" s="15" t="s">
        <v>4607</v>
      </c>
      <c r="E371" s="37" t="s">
        <v>4583</v>
      </c>
      <c r="F371" s="24">
        <v>8.36</v>
      </c>
      <c r="G371" s="24">
        <v>8.36</v>
      </c>
      <c r="H371" s="33">
        <f t="shared" si="36"/>
        <v>392.6692</v>
      </c>
      <c r="I371" s="33">
        <f t="shared" si="37"/>
        <v>6437.2</v>
      </c>
      <c r="J371" s="33">
        <f t="shared" si="38"/>
        <v>78.53384</v>
      </c>
      <c r="K371" s="15" t="s">
        <v>4608</v>
      </c>
      <c r="L371" s="25" t="s">
        <v>32</v>
      </c>
      <c r="M371" s="49"/>
      <c r="N371" s="37"/>
      <c r="O371" s="37"/>
      <c r="P371" s="37"/>
      <c r="Q371" s="46"/>
    </row>
    <row r="372" s="1" customFormat="1" ht="30" customHeight="1" spans="1:17">
      <c r="A372" s="37">
        <f t="shared" si="47"/>
        <v>74</v>
      </c>
      <c r="B372" s="15" t="s">
        <v>4606</v>
      </c>
      <c r="C372" s="15" t="s">
        <v>358</v>
      </c>
      <c r="D372" s="15" t="s">
        <v>4607</v>
      </c>
      <c r="E372" s="37" t="s">
        <v>4597</v>
      </c>
      <c r="F372" s="24">
        <v>2.64</v>
      </c>
      <c r="G372" s="24">
        <v>2.64</v>
      </c>
      <c r="H372" s="33">
        <f t="shared" si="36"/>
        <v>124.0008</v>
      </c>
      <c r="I372" s="33">
        <f t="shared" si="37"/>
        <v>2032.8</v>
      </c>
      <c r="J372" s="33">
        <f t="shared" si="38"/>
        <v>24.80016</v>
      </c>
      <c r="K372" s="15" t="s">
        <v>4608</v>
      </c>
      <c r="L372" s="25" t="s">
        <v>32</v>
      </c>
      <c r="M372" s="49"/>
      <c r="N372" s="37"/>
      <c r="O372" s="37"/>
      <c r="P372" s="37"/>
      <c r="Q372" s="46"/>
    </row>
    <row r="373" s="1" customFormat="1" ht="30" customHeight="1" spans="1:17">
      <c r="A373" s="187">
        <v>75</v>
      </c>
      <c r="B373" s="15" t="s">
        <v>4609</v>
      </c>
      <c r="C373" s="15" t="s">
        <v>40</v>
      </c>
      <c r="D373" s="15" t="s">
        <v>4610</v>
      </c>
      <c r="E373" s="37" t="s">
        <v>37</v>
      </c>
      <c r="F373" s="24">
        <v>0.6</v>
      </c>
      <c r="G373" s="24">
        <v>0.6</v>
      </c>
      <c r="H373" s="33">
        <f t="shared" si="36"/>
        <v>28.182</v>
      </c>
      <c r="I373" s="33">
        <f t="shared" si="37"/>
        <v>462</v>
      </c>
      <c r="J373" s="33">
        <f t="shared" si="38"/>
        <v>5.6364</v>
      </c>
      <c r="K373" s="15" t="s">
        <v>4611</v>
      </c>
      <c r="L373" s="25" t="s">
        <v>32</v>
      </c>
      <c r="M373" s="49"/>
      <c r="N373" s="37"/>
      <c r="O373" s="37"/>
      <c r="P373" s="37"/>
      <c r="Q373" s="46"/>
    </row>
    <row r="374" s="1" customFormat="1" ht="30" customHeight="1" spans="1:17">
      <c r="A374" s="37">
        <f t="shared" ref="A374:A377" si="48">A373</f>
        <v>75</v>
      </c>
      <c r="B374" s="15" t="s">
        <v>4609</v>
      </c>
      <c r="C374" s="15" t="s">
        <v>40</v>
      </c>
      <c r="D374" s="15" t="s">
        <v>4610</v>
      </c>
      <c r="E374" s="37" t="s">
        <v>2773</v>
      </c>
      <c r="F374" s="24">
        <v>1.2</v>
      </c>
      <c r="G374" s="24">
        <v>1.2</v>
      </c>
      <c r="H374" s="33">
        <f t="shared" si="36"/>
        <v>56.364</v>
      </c>
      <c r="I374" s="33">
        <f t="shared" si="37"/>
        <v>924</v>
      </c>
      <c r="J374" s="33">
        <f t="shared" si="38"/>
        <v>11.2728</v>
      </c>
      <c r="K374" s="15" t="s">
        <v>4611</v>
      </c>
      <c r="L374" s="25" t="s">
        <v>32</v>
      </c>
      <c r="M374" s="49"/>
      <c r="N374" s="37"/>
      <c r="O374" s="37"/>
      <c r="P374" s="37"/>
      <c r="Q374" s="46"/>
    </row>
    <row r="375" s="1" customFormat="1" ht="30" customHeight="1" spans="1:17">
      <c r="A375" s="37">
        <f t="shared" si="48"/>
        <v>75</v>
      </c>
      <c r="B375" s="15" t="s">
        <v>4609</v>
      </c>
      <c r="C375" s="15" t="s">
        <v>40</v>
      </c>
      <c r="D375" s="15" t="s">
        <v>4610</v>
      </c>
      <c r="E375" s="37" t="s">
        <v>4612</v>
      </c>
      <c r="F375" s="24">
        <v>4.5</v>
      </c>
      <c r="G375" s="24">
        <v>4.5</v>
      </c>
      <c r="H375" s="33">
        <f t="shared" si="36"/>
        <v>211.365</v>
      </c>
      <c r="I375" s="33">
        <f t="shared" si="37"/>
        <v>3465</v>
      </c>
      <c r="J375" s="33">
        <f t="shared" si="38"/>
        <v>42.273</v>
      </c>
      <c r="K375" s="15" t="s">
        <v>4611</v>
      </c>
      <c r="L375" s="25" t="s">
        <v>32</v>
      </c>
      <c r="M375" s="49"/>
      <c r="N375" s="37"/>
      <c r="O375" s="37"/>
      <c r="P375" s="37"/>
      <c r="Q375" s="46"/>
    </row>
    <row r="376" s="1" customFormat="1" ht="30" customHeight="1" spans="1:17">
      <c r="A376" s="15">
        <f t="shared" si="48"/>
        <v>75</v>
      </c>
      <c r="B376" s="15" t="s">
        <v>4609</v>
      </c>
      <c r="C376" s="15" t="s">
        <v>40</v>
      </c>
      <c r="D376" s="15" t="s">
        <v>4610</v>
      </c>
      <c r="E376" s="37" t="s">
        <v>4613</v>
      </c>
      <c r="F376" s="24">
        <v>6.2</v>
      </c>
      <c r="G376" s="24">
        <v>6.2</v>
      </c>
      <c r="H376" s="33">
        <f t="shared" si="36"/>
        <v>291.214</v>
      </c>
      <c r="I376" s="33">
        <f t="shared" si="37"/>
        <v>4774</v>
      </c>
      <c r="J376" s="33">
        <f t="shared" si="38"/>
        <v>58.2428</v>
      </c>
      <c r="K376" s="15" t="s">
        <v>4611</v>
      </c>
      <c r="L376" s="25" t="s">
        <v>32</v>
      </c>
      <c r="M376" s="49"/>
      <c r="N376" s="37"/>
      <c r="O376" s="37"/>
      <c r="P376" s="37"/>
      <c r="Q376" s="46"/>
    </row>
    <row r="377" s="1" customFormat="1" ht="30" customHeight="1" spans="1:17">
      <c r="A377" s="37">
        <f t="shared" si="48"/>
        <v>75</v>
      </c>
      <c r="B377" s="15" t="s">
        <v>4609</v>
      </c>
      <c r="C377" s="15" t="s">
        <v>40</v>
      </c>
      <c r="D377" s="15" t="s">
        <v>4610</v>
      </c>
      <c r="E377" s="37" t="s">
        <v>1078</v>
      </c>
      <c r="F377" s="24">
        <v>1</v>
      </c>
      <c r="G377" s="24">
        <v>1</v>
      </c>
      <c r="H377" s="33">
        <f t="shared" si="36"/>
        <v>46.97</v>
      </c>
      <c r="I377" s="33">
        <f t="shared" si="37"/>
        <v>770.000000000001</v>
      </c>
      <c r="J377" s="33">
        <f t="shared" si="38"/>
        <v>9.39400000000001</v>
      </c>
      <c r="K377" s="15" t="s">
        <v>4611</v>
      </c>
      <c r="L377" s="25" t="s">
        <v>32</v>
      </c>
      <c r="M377" s="189"/>
      <c r="N377" s="37"/>
      <c r="O377" s="37"/>
      <c r="P377" s="37"/>
      <c r="Q377" s="46"/>
    </row>
    <row r="378" s="1" customFormat="1" ht="30" customHeight="1" spans="1:17">
      <c r="A378" s="187">
        <v>76</v>
      </c>
      <c r="B378" s="15" t="s">
        <v>4614</v>
      </c>
      <c r="C378" s="15" t="s">
        <v>131</v>
      </c>
      <c r="D378" s="15" t="s">
        <v>4615</v>
      </c>
      <c r="E378" s="37" t="s">
        <v>37</v>
      </c>
      <c r="F378" s="24">
        <v>0.8</v>
      </c>
      <c r="G378" s="24">
        <v>0.8</v>
      </c>
      <c r="H378" s="33">
        <f t="shared" si="36"/>
        <v>37.576</v>
      </c>
      <c r="I378" s="33">
        <f t="shared" si="37"/>
        <v>616</v>
      </c>
      <c r="J378" s="33">
        <f t="shared" si="38"/>
        <v>7.5152</v>
      </c>
      <c r="K378" s="15" t="s">
        <v>4616</v>
      </c>
      <c r="L378" s="25" t="s">
        <v>32</v>
      </c>
      <c r="M378" s="49"/>
      <c r="N378" s="37"/>
      <c r="O378" s="37"/>
      <c r="P378" s="37"/>
      <c r="Q378" s="46"/>
    </row>
    <row r="379" s="1" customFormat="1" ht="30" customHeight="1" spans="1:17">
      <c r="A379" s="37">
        <f t="shared" ref="A379:A381" si="49">A378</f>
        <v>76</v>
      </c>
      <c r="B379" s="15" t="s">
        <v>4614</v>
      </c>
      <c r="C379" s="15" t="s">
        <v>131</v>
      </c>
      <c r="D379" s="15" t="s">
        <v>4615</v>
      </c>
      <c r="E379" s="37" t="s">
        <v>4501</v>
      </c>
      <c r="F379" s="24">
        <v>4</v>
      </c>
      <c r="G379" s="24">
        <v>4</v>
      </c>
      <c r="H379" s="33">
        <f t="shared" si="36"/>
        <v>187.88</v>
      </c>
      <c r="I379" s="33">
        <f t="shared" si="37"/>
        <v>3080</v>
      </c>
      <c r="J379" s="33">
        <f t="shared" si="38"/>
        <v>37.576</v>
      </c>
      <c r="K379" s="15" t="s">
        <v>4616</v>
      </c>
      <c r="L379" s="25" t="s">
        <v>32</v>
      </c>
      <c r="M379" s="49"/>
      <c r="N379" s="37"/>
      <c r="O379" s="37"/>
      <c r="P379" s="37"/>
      <c r="Q379" s="46"/>
    </row>
    <row r="380" s="1" customFormat="1" ht="30" customHeight="1" spans="1:17">
      <c r="A380" s="37">
        <f t="shared" si="49"/>
        <v>76</v>
      </c>
      <c r="B380" s="15" t="s">
        <v>4614</v>
      </c>
      <c r="C380" s="15" t="s">
        <v>131</v>
      </c>
      <c r="D380" s="15" t="s">
        <v>4615</v>
      </c>
      <c r="E380" s="37" t="s">
        <v>1078</v>
      </c>
      <c r="F380" s="24">
        <v>8</v>
      </c>
      <c r="G380" s="24">
        <v>8</v>
      </c>
      <c r="H380" s="33">
        <f t="shared" si="36"/>
        <v>375.76</v>
      </c>
      <c r="I380" s="33">
        <f t="shared" si="37"/>
        <v>6160</v>
      </c>
      <c r="J380" s="33">
        <f t="shared" si="38"/>
        <v>75.152</v>
      </c>
      <c r="K380" s="15" t="s">
        <v>4616</v>
      </c>
      <c r="L380" s="25" t="s">
        <v>32</v>
      </c>
      <c r="M380" s="49"/>
      <c r="N380" s="37"/>
      <c r="O380" s="37"/>
      <c r="P380" s="37"/>
      <c r="Q380" s="46"/>
    </row>
    <row r="381" s="1" customFormat="1" ht="30" customHeight="1" spans="1:17">
      <c r="A381" s="15">
        <f t="shared" si="49"/>
        <v>76</v>
      </c>
      <c r="B381" s="15" t="s">
        <v>4614</v>
      </c>
      <c r="C381" s="15" t="s">
        <v>131</v>
      </c>
      <c r="D381" s="15" t="s">
        <v>4615</v>
      </c>
      <c r="E381" s="37" t="s">
        <v>1078</v>
      </c>
      <c r="F381" s="24">
        <v>13.2</v>
      </c>
      <c r="G381" s="24">
        <v>13.2</v>
      </c>
      <c r="H381" s="33">
        <f t="shared" si="36"/>
        <v>620.004</v>
      </c>
      <c r="I381" s="33">
        <f t="shared" si="37"/>
        <v>10164</v>
      </c>
      <c r="J381" s="33">
        <f t="shared" si="38"/>
        <v>124.0008</v>
      </c>
      <c r="K381" s="15" t="s">
        <v>4616</v>
      </c>
      <c r="L381" s="25" t="s">
        <v>32</v>
      </c>
      <c r="M381" s="49"/>
      <c r="N381" s="37"/>
      <c r="O381" s="37"/>
      <c r="P381" s="37"/>
      <c r="Q381" s="46"/>
    </row>
    <row r="382" s="1" customFormat="1" ht="30" customHeight="1" spans="1:17">
      <c r="A382" s="187">
        <v>77</v>
      </c>
      <c r="B382" s="15" t="s">
        <v>4617</v>
      </c>
      <c r="C382" s="15" t="s">
        <v>347</v>
      </c>
      <c r="D382" s="15" t="s">
        <v>4618</v>
      </c>
      <c r="E382" s="37" t="s">
        <v>4612</v>
      </c>
      <c r="F382" s="24">
        <v>6.5</v>
      </c>
      <c r="G382" s="24">
        <v>6.5</v>
      </c>
      <c r="H382" s="33">
        <f t="shared" si="36"/>
        <v>305.305</v>
      </c>
      <c r="I382" s="33">
        <f t="shared" si="37"/>
        <v>5005</v>
      </c>
      <c r="J382" s="33">
        <f t="shared" si="38"/>
        <v>61.061</v>
      </c>
      <c r="K382" s="15" t="s">
        <v>4619</v>
      </c>
      <c r="L382" s="25" t="s">
        <v>32</v>
      </c>
      <c r="M382" s="49"/>
      <c r="N382" s="37"/>
      <c r="O382" s="37"/>
      <c r="P382" s="37"/>
      <c r="Q382" s="46"/>
    </row>
    <row r="383" s="1" customFormat="1" ht="30" customHeight="1" spans="1:17">
      <c r="A383" s="37">
        <f t="shared" ref="A383:A386" si="50">A382</f>
        <v>77</v>
      </c>
      <c r="B383" s="15" t="s">
        <v>4617</v>
      </c>
      <c r="C383" s="15" t="s">
        <v>347</v>
      </c>
      <c r="D383" s="15" t="s">
        <v>4618</v>
      </c>
      <c r="E383" s="37" t="s">
        <v>4613</v>
      </c>
      <c r="F383" s="24">
        <v>2.7</v>
      </c>
      <c r="G383" s="24">
        <v>2.7</v>
      </c>
      <c r="H383" s="33">
        <f t="shared" si="36"/>
        <v>126.819</v>
      </c>
      <c r="I383" s="33">
        <f t="shared" si="37"/>
        <v>2079</v>
      </c>
      <c r="J383" s="33">
        <f t="shared" si="38"/>
        <v>25.3638</v>
      </c>
      <c r="K383" s="15" t="s">
        <v>4619</v>
      </c>
      <c r="L383" s="25" t="s">
        <v>32</v>
      </c>
      <c r="M383" s="49"/>
      <c r="N383" s="37"/>
      <c r="O383" s="37"/>
      <c r="P383" s="37"/>
      <c r="Q383" s="46"/>
    </row>
    <row r="384" s="1" customFormat="1" ht="30" customHeight="1" spans="1:17">
      <c r="A384" s="37">
        <f t="shared" si="50"/>
        <v>77</v>
      </c>
      <c r="B384" s="15" t="s">
        <v>4617</v>
      </c>
      <c r="C384" s="15" t="s">
        <v>347</v>
      </c>
      <c r="D384" s="15" t="s">
        <v>4618</v>
      </c>
      <c r="E384" s="37" t="s">
        <v>4513</v>
      </c>
      <c r="F384" s="24">
        <v>3.3</v>
      </c>
      <c r="G384" s="24">
        <v>3.3</v>
      </c>
      <c r="H384" s="33">
        <f t="shared" si="36"/>
        <v>155.001</v>
      </c>
      <c r="I384" s="33">
        <f t="shared" si="37"/>
        <v>2541</v>
      </c>
      <c r="J384" s="33">
        <f t="shared" si="38"/>
        <v>31.0002</v>
      </c>
      <c r="K384" s="15" t="s">
        <v>4619</v>
      </c>
      <c r="L384" s="25" t="s">
        <v>32</v>
      </c>
      <c r="M384" s="49"/>
      <c r="N384" s="37"/>
      <c r="O384" s="37"/>
      <c r="P384" s="37"/>
      <c r="Q384" s="46"/>
    </row>
    <row r="385" s="1" customFormat="1" ht="30" customHeight="1" spans="1:17">
      <c r="A385" s="37">
        <f t="shared" si="50"/>
        <v>77</v>
      </c>
      <c r="B385" s="15" t="s">
        <v>4617</v>
      </c>
      <c r="C385" s="15" t="s">
        <v>347</v>
      </c>
      <c r="D385" s="15" t="s">
        <v>4618</v>
      </c>
      <c r="E385" s="37" t="s">
        <v>1078</v>
      </c>
      <c r="F385" s="24">
        <v>3.2</v>
      </c>
      <c r="G385" s="24">
        <v>3.2</v>
      </c>
      <c r="H385" s="33">
        <f t="shared" si="36"/>
        <v>150.304</v>
      </c>
      <c r="I385" s="33">
        <f t="shared" si="37"/>
        <v>2464</v>
      </c>
      <c r="J385" s="33">
        <f t="shared" si="38"/>
        <v>30.0608</v>
      </c>
      <c r="K385" s="15" t="s">
        <v>4619</v>
      </c>
      <c r="L385" s="25" t="s">
        <v>32</v>
      </c>
      <c r="M385" s="49"/>
      <c r="N385" s="37"/>
      <c r="O385" s="37"/>
      <c r="P385" s="37"/>
      <c r="Q385" s="46"/>
    </row>
    <row r="386" s="1" customFormat="1" ht="30" customHeight="1" spans="1:17">
      <c r="A386" s="15">
        <f t="shared" si="50"/>
        <v>77</v>
      </c>
      <c r="B386" s="15" t="s">
        <v>4617</v>
      </c>
      <c r="C386" s="15" t="s">
        <v>347</v>
      </c>
      <c r="D386" s="15" t="s">
        <v>4618</v>
      </c>
      <c r="E386" s="37" t="s">
        <v>4583</v>
      </c>
      <c r="F386" s="24">
        <v>5.4</v>
      </c>
      <c r="G386" s="24">
        <v>5.4</v>
      </c>
      <c r="H386" s="33">
        <f t="shared" si="36"/>
        <v>253.638</v>
      </c>
      <c r="I386" s="33">
        <f t="shared" si="37"/>
        <v>4158</v>
      </c>
      <c r="J386" s="33">
        <f t="shared" si="38"/>
        <v>50.7276</v>
      </c>
      <c r="K386" s="15" t="s">
        <v>4619</v>
      </c>
      <c r="L386" s="25" t="s">
        <v>32</v>
      </c>
      <c r="M386" s="189"/>
      <c r="N386" s="37"/>
      <c r="O386" s="37"/>
      <c r="P386" s="37"/>
      <c r="Q386" s="46"/>
    </row>
    <row r="387" s="1" customFormat="1" ht="30" customHeight="1" spans="1:17">
      <c r="A387" s="187">
        <v>78</v>
      </c>
      <c r="B387" s="15" t="s">
        <v>4620</v>
      </c>
      <c r="C387" s="15" t="s">
        <v>227</v>
      </c>
      <c r="D387" s="15" t="s">
        <v>4621</v>
      </c>
      <c r="E387" s="37" t="s">
        <v>37</v>
      </c>
      <c r="F387" s="24">
        <v>0.9</v>
      </c>
      <c r="G387" s="24">
        <v>0.9</v>
      </c>
      <c r="H387" s="33">
        <f t="shared" si="36"/>
        <v>42.273</v>
      </c>
      <c r="I387" s="33">
        <f t="shared" si="37"/>
        <v>693</v>
      </c>
      <c r="J387" s="33">
        <f t="shared" si="38"/>
        <v>8.4546</v>
      </c>
      <c r="K387" s="15" t="s">
        <v>4622</v>
      </c>
      <c r="L387" s="25" t="s">
        <v>32</v>
      </c>
      <c r="M387" s="49"/>
      <c r="N387" s="37"/>
      <c r="O387" s="37"/>
      <c r="P387" s="37"/>
      <c r="Q387" s="46"/>
    </row>
    <row r="388" s="1" customFormat="1" ht="30" customHeight="1" spans="1:17">
      <c r="A388" s="37">
        <f t="shared" ref="A388:A391" si="51">A387</f>
        <v>78</v>
      </c>
      <c r="B388" s="15" t="s">
        <v>4620</v>
      </c>
      <c r="C388" s="15" t="s">
        <v>227</v>
      </c>
      <c r="D388" s="15" t="s">
        <v>4621</v>
      </c>
      <c r="E388" s="37" t="s">
        <v>37</v>
      </c>
      <c r="F388" s="24">
        <v>0.9</v>
      </c>
      <c r="G388" s="24">
        <v>0.9</v>
      </c>
      <c r="H388" s="33">
        <f t="shared" si="36"/>
        <v>42.273</v>
      </c>
      <c r="I388" s="33">
        <f t="shared" si="37"/>
        <v>693</v>
      </c>
      <c r="J388" s="33">
        <f t="shared" si="38"/>
        <v>8.4546</v>
      </c>
      <c r="K388" s="15" t="s">
        <v>4622</v>
      </c>
      <c r="L388" s="25" t="s">
        <v>32</v>
      </c>
      <c r="M388" s="49"/>
      <c r="N388" s="37"/>
      <c r="O388" s="37"/>
      <c r="P388" s="37"/>
      <c r="Q388" s="46"/>
    </row>
    <row r="389" s="1" customFormat="1" ht="30" customHeight="1" spans="1:17">
      <c r="A389" s="37">
        <f t="shared" si="51"/>
        <v>78</v>
      </c>
      <c r="B389" s="15" t="s">
        <v>4620</v>
      </c>
      <c r="C389" s="15" t="s">
        <v>227</v>
      </c>
      <c r="D389" s="15" t="s">
        <v>4621</v>
      </c>
      <c r="E389" s="37" t="s">
        <v>4501</v>
      </c>
      <c r="F389" s="24">
        <v>3.54</v>
      </c>
      <c r="G389" s="24">
        <v>3.54</v>
      </c>
      <c r="H389" s="33">
        <f t="shared" si="36"/>
        <v>166.2738</v>
      </c>
      <c r="I389" s="33">
        <f t="shared" si="37"/>
        <v>2725.8</v>
      </c>
      <c r="J389" s="33">
        <f t="shared" si="38"/>
        <v>33.25476</v>
      </c>
      <c r="K389" s="15" t="s">
        <v>4622</v>
      </c>
      <c r="L389" s="25" t="s">
        <v>32</v>
      </c>
      <c r="M389" s="49"/>
      <c r="N389" s="37"/>
      <c r="O389" s="37"/>
      <c r="P389" s="37"/>
      <c r="Q389" s="46"/>
    </row>
    <row r="390" s="1" customFormat="1" ht="30" customHeight="1" spans="1:17">
      <c r="A390" s="37">
        <f t="shared" si="51"/>
        <v>78</v>
      </c>
      <c r="B390" s="15" t="s">
        <v>4620</v>
      </c>
      <c r="C390" s="15" t="s">
        <v>227</v>
      </c>
      <c r="D390" s="15" t="s">
        <v>4621</v>
      </c>
      <c r="E390" s="37" t="s">
        <v>4502</v>
      </c>
      <c r="F390" s="24">
        <v>2.1</v>
      </c>
      <c r="G390" s="24">
        <v>2.1</v>
      </c>
      <c r="H390" s="33">
        <f t="shared" si="36"/>
        <v>98.637</v>
      </c>
      <c r="I390" s="33">
        <f t="shared" si="37"/>
        <v>1617</v>
      </c>
      <c r="J390" s="33">
        <f t="shared" si="38"/>
        <v>19.7274</v>
      </c>
      <c r="K390" s="15" t="s">
        <v>4622</v>
      </c>
      <c r="L390" s="25" t="s">
        <v>32</v>
      </c>
      <c r="M390" s="49"/>
      <c r="N390" s="37"/>
      <c r="O390" s="37"/>
      <c r="P390" s="37"/>
      <c r="Q390" s="46"/>
    </row>
    <row r="391" s="1" customFormat="1" ht="30" customHeight="1" spans="1:17">
      <c r="A391" s="15">
        <f t="shared" si="51"/>
        <v>78</v>
      </c>
      <c r="B391" s="15" t="s">
        <v>4620</v>
      </c>
      <c r="C391" s="15" t="s">
        <v>227</v>
      </c>
      <c r="D391" s="15" t="s">
        <v>4621</v>
      </c>
      <c r="E391" s="37" t="s">
        <v>4583</v>
      </c>
      <c r="F391" s="24">
        <v>2.56</v>
      </c>
      <c r="G391" s="24">
        <v>2.56</v>
      </c>
      <c r="H391" s="33">
        <f t="shared" si="36"/>
        <v>120.2432</v>
      </c>
      <c r="I391" s="33">
        <f t="shared" si="37"/>
        <v>1971.2</v>
      </c>
      <c r="J391" s="33">
        <f t="shared" si="38"/>
        <v>24.04864</v>
      </c>
      <c r="K391" s="15" t="s">
        <v>4622</v>
      </c>
      <c r="L391" s="25" t="s">
        <v>32</v>
      </c>
      <c r="M391" s="189"/>
      <c r="N391" s="37"/>
      <c r="O391" s="37"/>
      <c r="P391" s="37"/>
      <c r="Q391" s="46"/>
    </row>
    <row r="392" s="1" customFormat="1" ht="30" customHeight="1" spans="1:17">
      <c r="A392" s="187">
        <v>79</v>
      </c>
      <c r="B392" s="15" t="s">
        <v>1073</v>
      </c>
      <c r="C392" s="15" t="s">
        <v>28</v>
      </c>
      <c r="D392" s="15" t="s">
        <v>4623</v>
      </c>
      <c r="E392" s="37" t="s">
        <v>1076</v>
      </c>
      <c r="F392" s="24">
        <v>1.3</v>
      </c>
      <c r="G392" s="24">
        <v>1.3</v>
      </c>
      <c r="H392" s="33">
        <f t="shared" ref="H392:H455" si="52">G392*46.97</f>
        <v>61.061</v>
      </c>
      <c r="I392" s="33">
        <f t="shared" ref="I392:I455" si="53">G392*770</f>
        <v>1001</v>
      </c>
      <c r="J392" s="33">
        <f t="shared" ref="J392:J455" si="54">H392*20%</f>
        <v>12.2122</v>
      </c>
      <c r="K392" s="15" t="s">
        <v>4624</v>
      </c>
      <c r="L392" s="25" t="s">
        <v>32</v>
      </c>
      <c r="M392" s="49"/>
      <c r="N392" s="37"/>
      <c r="O392" s="37"/>
      <c r="P392" s="37"/>
      <c r="Q392" s="46"/>
    </row>
    <row r="393" s="1" customFormat="1" ht="30" customHeight="1" spans="1:17">
      <c r="A393" s="37">
        <f t="shared" ref="A393:A396" si="55">A392</f>
        <v>79</v>
      </c>
      <c r="B393" s="15" t="s">
        <v>1073</v>
      </c>
      <c r="C393" s="15" t="s">
        <v>28</v>
      </c>
      <c r="D393" s="15" t="s">
        <v>4623</v>
      </c>
      <c r="E393" s="37" t="s">
        <v>1072</v>
      </c>
      <c r="F393" s="24">
        <v>1.2</v>
      </c>
      <c r="G393" s="24">
        <v>1.2</v>
      </c>
      <c r="H393" s="33">
        <f t="shared" si="52"/>
        <v>56.364</v>
      </c>
      <c r="I393" s="33">
        <f t="shared" si="53"/>
        <v>924</v>
      </c>
      <c r="J393" s="33">
        <f t="shared" si="54"/>
        <v>11.2728</v>
      </c>
      <c r="K393" s="15" t="s">
        <v>4624</v>
      </c>
      <c r="L393" s="25" t="s">
        <v>32</v>
      </c>
      <c r="M393" s="49"/>
      <c r="N393" s="37"/>
      <c r="O393" s="37"/>
      <c r="P393" s="37"/>
      <c r="Q393" s="46"/>
    </row>
    <row r="394" s="1" customFormat="1" ht="30" customHeight="1" spans="1:17">
      <c r="A394" s="37">
        <f t="shared" si="55"/>
        <v>79</v>
      </c>
      <c r="B394" s="15" t="s">
        <v>1073</v>
      </c>
      <c r="C394" s="15" t="s">
        <v>28</v>
      </c>
      <c r="D394" s="15" t="s">
        <v>4623</v>
      </c>
      <c r="E394" s="37" t="s">
        <v>676</v>
      </c>
      <c r="F394" s="24">
        <v>1.45</v>
      </c>
      <c r="G394" s="24">
        <v>1.45</v>
      </c>
      <c r="H394" s="33">
        <f t="shared" si="52"/>
        <v>68.1065</v>
      </c>
      <c r="I394" s="33">
        <f t="shared" si="53"/>
        <v>1116.5</v>
      </c>
      <c r="J394" s="33">
        <f t="shared" si="54"/>
        <v>13.6213</v>
      </c>
      <c r="K394" s="15" t="s">
        <v>4624</v>
      </c>
      <c r="L394" s="25" t="s">
        <v>32</v>
      </c>
      <c r="M394" s="49"/>
      <c r="N394" s="37"/>
      <c r="O394" s="37"/>
      <c r="P394" s="37"/>
      <c r="Q394" s="46"/>
    </row>
    <row r="395" s="1" customFormat="1" ht="30" customHeight="1" spans="1:17">
      <c r="A395" s="37">
        <f t="shared" si="55"/>
        <v>79</v>
      </c>
      <c r="B395" s="15" t="s">
        <v>1073</v>
      </c>
      <c r="C395" s="15" t="s">
        <v>28</v>
      </c>
      <c r="D395" s="15" t="s">
        <v>4623</v>
      </c>
      <c r="E395" s="37" t="s">
        <v>1078</v>
      </c>
      <c r="F395" s="24">
        <v>3.55</v>
      </c>
      <c r="G395" s="24">
        <v>3.55</v>
      </c>
      <c r="H395" s="33">
        <f t="shared" si="52"/>
        <v>166.7435</v>
      </c>
      <c r="I395" s="33">
        <f t="shared" si="53"/>
        <v>2733.5</v>
      </c>
      <c r="J395" s="33">
        <f t="shared" si="54"/>
        <v>33.3487</v>
      </c>
      <c r="K395" s="15" t="s">
        <v>4624</v>
      </c>
      <c r="L395" s="25" t="s">
        <v>32</v>
      </c>
      <c r="M395" s="49"/>
      <c r="N395" s="37"/>
      <c r="O395" s="37"/>
      <c r="P395" s="37"/>
      <c r="Q395" s="46"/>
    </row>
    <row r="396" s="1" customFormat="1" ht="30" customHeight="1" spans="1:17">
      <c r="A396" s="15">
        <f t="shared" si="55"/>
        <v>79</v>
      </c>
      <c r="B396" s="15" t="s">
        <v>1073</v>
      </c>
      <c r="C396" s="15" t="s">
        <v>28</v>
      </c>
      <c r="D396" s="15" t="s">
        <v>4623</v>
      </c>
      <c r="E396" s="37" t="s">
        <v>4502</v>
      </c>
      <c r="F396" s="24">
        <v>1.6</v>
      </c>
      <c r="G396" s="24">
        <v>1.6</v>
      </c>
      <c r="H396" s="33">
        <f t="shared" si="52"/>
        <v>75.152</v>
      </c>
      <c r="I396" s="33">
        <f t="shared" si="53"/>
        <v>1232</v>
      </c>
      <c r="J396" s="33">
        <f t="shared" si="54"/>
        <v>15.0304</v>
      </c>
      <c r="K396" s="15" t="s">
        <v>4624</v>
      </c>
      <c r="L396" s="25" t="s">
        <v>32</v>
      </c>
      <c r="M396" s="189"/>
      <c r="N396" s="37"/>
      <c r="O396" s="37"/>
      <c r="P396" s="37"/>
      <c r="Q396" s="46"/>
    </row>
    <row r="397" s="1" customFormat="1" ht="30" customHeight="1" spans="1:17">
      <c r="A397" s="187">
        <v>80</v>
      </c>
      <c r="B397" s="15" t="s">
        <v>4625</v>
      </c>
      <c r="C397" s="15" t="s">
        <v>142</v>
      </c>
      <c r="D397" s="15" t="s">
        <v>4626</v>
      </c>
      <c r="E397" s="37" t="s">
        <v>4627</v>
      </c>
      <c r="F397" s="24">
        <v>1.26</v>
      </c>
      <c r="G397" s="24">
        <v>1.26</v>
      </c>
      <c r="H397" s="33">
        <f t="shared" si="52"/>
        <v>59.1822</v>
      </c>
      <c r="I397" s="33">
        <f t="shared" si="53"/>
        <v>970.2</v>
      </c>
      <c r="J397" s="33">
        <f t="shared" si="54"/>
        <v>11.83644</v>
      </c>
      <c r="K397" s="15" t="s">
        <v>4628</v>
      </c>
      <c r="L397" s="25" t="s">
        <v>32</v>
      </c>
      <c r="M397" s="49"/>
      <c r="N397" s="37"/>
      <c r="O397" s="37"/>
      <c r="P397" s="37"/>
      <c r="Q397" s="46"/>
    </row>
    <row r="398" s="1" customFormat="1" ht="30" customHeight="1" spans="1:17">
      <c r="A398" s="37">
        <f t="shared" ref="A398:A401" si="56">A397</f>
        <v>80</v>
      </c>
      <c r="B398" s="15" t="s">
        <v>4625</v>
      </c>
      <c r="C398" s="15" t="s">
        <v>142</v>
      </c>
      <c r="D398" s="15" t="s">
        <v>4626</v>
      </c>
      <c r="E398" s="37" t="s">
        <v>4326</v>
      </c>
      <c r="F398" s="24">
        <v>12.35</v>
      </c>
      <c r="G398" s="24">
        <v>12.35</v>
      </c>
      <c r="H398" s="33">
        <f t="shared" si="52"/>
        <v>580.0795</v>
      </c>
      <c r="I398" s="33">
        <f t="shared" si="53"/>
        <v>9509.5</v>
      </c>
      <c r="J398" s="33">
        <f t="shared" si="54"/>
        <v>116.0159</v>
      </c>
      <c r="K398" s="15" t="s">
        <v>4628</v>
      </c>
      <c r="L398" s="25" t="s">
        <v>32</v>
      </c>
      <c r="M398" s="49"/>
      <c r="N398" s="37"/>
      <c r="O398" s="37"/>
      <c r="P398" s="37"/>
      <c r="Q398" s="46"/>
    </row>
    <row r="399" s="1" customFormat="1" ht="30" customHeight="1" spans="1:17">
      <c r="A399" s="37">
        <f t="shared" si="56"/>
        <v>80</v>
      </c>
      <c r="B399" s="15" t="s">
        <v>4625</v>
      </c>
      <c r="C399" s="15" t="s">
        <v>142</v>
      </c>
      <c r="D399" s="15" t="s">
        <v>4626</v>
      </c>
      <c r="E399" s="37" t="s">
        <v>4439</v>
      </c>
      <c r="F399" s="24">
        <v>5.13</v>
      </c>
      <c r="G399" s="24">
        <v>5.13</v>
      </c>
      <c r="H399" s="33">
        <f t="shared" si="52"/>
        <v>240.9561</v>
      </c>
      <c r="I399" s="33">
        <f t="shared" si="53"/>
        <v>3950.1</v>
      </c>
      <c r="J399" s="33">
        <f t="shared" si="54"/>
        <v>48.19122</v>
      </c>
      <c r="K399" s="15" t="s">
        <v>4628</v>
      </c>
      <c r="L399" s="25" t="s">
        <v>32</v>
      </c>
      <c r="M399" s="49"/>
      <c r="N399" s="37"/>
      <c r="O399" s="37"/>
      <c r="P399" s="37"/>
      <c r="Q399" s="46"/>
    </row>
    <row r="400" s="1" customFormat="1" ht="30" customHeight="1" spans="1:17">
      <c r="A400" s="37">
        <f t="shared" si="56"/>
        <v>80</v>
      </c>
      <c r="B400" s="15" t="s">
        <v>4625</v>
      </c>
      <c r="C400" s="15" t="s">
        <v>142</v>
      </c>
      <c r="D400" s="15" t="s">
        <v>4626</v>
      </c>
      <c r="E400" s="37" t="s">
        <v>4327</v>
      </c>
      <c r="F400" s="24">
        <v>2.14</v>
      </c>
      <c r="G400" s="24">
        <v>2.14</v>
      </c>
      <c r="H400" s="33">
        <f t="shared" si="52"/>
        <v>100.5158</v>
      </c>
      <c r="I400" s="33">
        <f t="shared" si="53"/>
        <v>1647.8</v>
      </c>
      <c r="J400" s="33">
        <f t="shared" si="54"/>
        <v>20.10316</v>
      </c>
      <c r="K400" s="15" t="s">
        <v>4628</v>
      </c>
      <c r="L400" s="25" t="s">
        <v>32</v>
      </c>
      <c r="M400" s="49"/>
      <c r="N400" s="37"/>
      <c r="O400" s="37"/>
      <c r="P400" s="37"/>
      <c r="Q400" s="46"/>
    </row>
    <row r="401" s="1" customFormat="1" ht="30" customHeight="1" spans="1:17">
      <c r="A401" s="15">
        <f t="shared" si="56"/>
        <v>80</v>
      </c>
      <c r="B401" s="15" t="s">
        <v>4625</v>
      </c>
      <c r="C401" s="15" t="s">
        <v>142</v>
      </c>
      <c r="D401" s="15" t="s">
        <v>4626</v>
      </c>
      <c r="E401" s="37" t="s">
        <v>4629</v>
      </c>
      <c r="F401" s="24">
        <v>5.12</v>
      </c>
      <c r="G401" s="24">
        <v>5.12</v>
      </c>
      <c r="H401" s="33">
        <f t="shared" si="52"/>
        <v>240.4864</v>
      </c>
      <c r="I401" s="33">
        <f t="shared" si="53"/>
        <v>3942.4</v>
      </c>
      <c r="J401" s="33">
        <f t="shared" si="54"/>
        <v>48.09728</v>
      </c>
      <c r="K401" s="15" t="s">
        <v>4628</v>
      </c>
      <c r="L401" s="25" t="s">
        <v>32</v>
      </c>
      <c r="M401" s="189"/>
      <c r="N401" s="37"/>
      <c r="O401" s="37"/>
      <c r="P401" s="37"/>
      <c r="Q401" s="46"/>
    </row>
    <row r="402" s="1" customFormat="1" ht="30" customHeight="1" spans="1:17">
      <c r="A402" s="187">
        <v>81</v>
      </c>
      <c r="B402" s="15" t="s">
        <v>4630</v>
      </c>
      <c r="C402" s="15" t="s">
        <v>198</v>
      </c>
      <c r="D402" s="15" t="s">
        <v>4631</v>
      </c>
      <c r="E402" s="37" t="s">
        <v>37</v>
      </c>
      <c r="F402" s="24">
        <v>0.7</v>
      </c>
      <c r="G402" s="24">
        <v>0.7</v>
      </c>
      <c r="H402" s="33">
        <f t="shared" si="52"/>
        <v>32.879</v>
      </c>
      <c r="I402" s="33">
        <f t="shared" si="53"/>
        <v>539</v>
      </c>
      <c r="J402" s="33">
        <f t="shared" si="54"/>
        <v>6.5758</v>
      </c>
      <c r="K402" s="15" t="s">
        <v>4632</v>
      </c>
      <c r="L402" s="25" t="s">
        <v>32</v>
      </c>
      <c r="M402" s="49"/>
      <c r="N402" s="37"/>
      <c r="O402" s="37"/>
      <c r="P402" s="37"/>
      <c r="Q402" s="46"/>
    </row>
    <row r="403" s="1" customFormat="1" ht="30" customHeight="1" spans="1:17">
      <c r="A403" s="37">
        <f t="shared" ref="A403:A406" si="57">A402</f>
        <v>81</v>
      </c>
      <c r="B403" s="15" t="s">
        <v>4630</v>
      </c>
      <c r="C403" s="15" t="s">
        <v>198</v>
      </c>
      <c r="D403" s="15" t="s">
        <v>4631</v>
      </c>
      <c r="E403" s="37" t="s">
        <v>1076</v>
      </c>
      <c r="F403" s="24">
        <v>11.7</v>
      </c>
      <c r="G403" s="24">
        <v>11.7</v>
      </c>
      <c r="H403" s="33">
        <f t="shared" si="52"/>
        <v>549.549</v>
      </c>
      <c r="I403" s="33">
        <f t="shared" si="53"/>
        <v>9009</v>
      </c>
      <c r="J403" s="33">
        <f t="shared" si="54"/>
        <v>109.9098</v>
      </c>
      <c r="K403" s="15" t="s">
        <v>4632</v>
      </c>
      <c r="L403" s="25" t="s">
        <v>32</v>
      </c>
      <c r="M403" s="49"/>
      <c r="N403" s="37"/>
      <c r="O403" s="37"/>
      <c r="P403" s="37"/>
      <c r="Q403" s="46"/>
    </row>
    <row r="404" s="1" customFormat="1" ht="30" customHeight="1" spans="1:17">
      <c r="A404" s="37">
        <f t="shared" si="57"/>
        <v>81</v>
      </c>
      <c r="B404" s="15" t="s">
        <v>4630</v>
      </c>
      <c r="C404" s="15" t="s">
        <v>198</v>
      </c>
      <c r="D404" s="15" t="s">
        <v>4631</v>
      </c>
      <c r="E404" s="37" t="s">
        <v>4501</v>
      </c>
      <c r="F404" s="24">
        <v>5</v>
      </c>
      <c r="G404" s="24">
        <v>5</v>
      </c>
      <c r="H404" s="33">
        <f t="shared" si="52"/>
        <v>234.85</v>
      </c>
      <c r="I404" s="33">
        <f t="shared" si="53"/>
        <v>3850</v>
      </c>
      <c r="J404" s="33">
        <f t="shared" si="54"/>
        <v>46.97</v>
      </c>
      <c r="K404" s="15" t="s">
        <v>4632</v>
      </c>
      <c r="L404" s="25" t="s">
        <v>32</v>
      </c>
      <c r="M404" s="49"/>
      <c r="N404" s="37"/>
      <c r="O404" s="37"/>
      <c r="P404" s="37"/>
      <c r="Q404" s="46"/>
    </row>
    <row r="405" s="1" customFormat="1" ht="30" customHeight="1" spans="1:17">
      <c r="A405" s="37">
        <f t="shared" si="57"/>
        <v>81</v>
      </c>
      <c r="B405" s="15" t="s">
        <v>4630</v>
      </c>
      <c r="C405" s="15" t="s">
        <v>198</v>
      </c>
      <c r="D405" s="15" t="s">
        <v>4631</v>
      </c>
      <c r="E405" s="37" t="s">
        <v>4502</v>
      </c>
      <c r="F405" s="24">
        <v>6.8</v>
      </c>
      <c r="G405" s="24">
        <v>6.8</v>
      </c>
      <c r="H405" s="33">
        <f t="shared" si="52"/>
        <v>319.396</v>
      </c>
      <c r="I405" s="33">
        <f t="shared" si="53"/>
        <v>5236</v>
      </c>
      <c r="J405" s="33">
        <f t="shared" si="54"/>
        <v>63.8792</v>
      </c>
      <c r="K405" s="15" t="s">
        <v>4632</v>
      </c>
      <c r="L405" s="25" t="s">
        <v>32</v>
      </c>
      <c r="M405" s="49"/>
      <c r="N405" s="37"/>
      <c r="O405" s="37"/>
      <c r="P405" s="37"/>
      <c r="Q405" s="46"/>
    </row>
    <row r="406" s="1" customFormat="1" ht="30" customHeight="1" spans="1:17">
      <c r="A406" s="15">
        <f t="shared" si="57"/>
        <v>81</v>
      </c>
      <c r="B406" s="15" t="s">
        <v>4630</v>
      </c>
      <c r="C406" s="15" t="s">
        <v>198</v>
      </c>
      <c r="D406" s="15" t="s">
        <v>4631</v>
      </c>
      <c r="E406" s="37" t="s">
        <v>4524</v>
      </c>
      <c r="F406" s="24">
        <v>14.8</v>
      </c>
      <c r="G406" s="24">
        <v>14.8</v>
      </c>
      <c r="H406" s="33">
        <f t="shared" si="52"/>
        <v>695.156</v>
      </c>
      <c r="I406" s="33">
        <f t="shared" si="53"/>
        <v>11396</v>
      </c>
      <c r="J406" s="33">
        <f t="shared" si="54"/>
        <v>139.0312</v>
      </c>
      <c r="K406" s="15" t="s">
        <v>4632</v>
      </c>
      <c r="L406" s="25" t="s">
        <v>32</v>
      </c>
      <c r="M406" s="189"/>
      <c r="N406" s="37"/>
      <c r="O406" s="37"/>
      <c r="P406" s="37"/>
      <c r="Q406" s="46"/>
    </row>
    <row r="407" s="1" customFormat="1" ht="30" customHeight="1" spans="1:17">
      <c r="A407" s="187">
        <v>82</v>
      </c>
      <c r="B407" s="15" t="s">
        <v>4633</v>
      </c>
      <c r="C407" s="15" t="s">
        <v>89</v>
      </c>
      <c r="D407" s="15" t="s">
        <v>4634</v>
      </c>
      <c r="E407" s="37" t="s">
        <v>4635</v>
      </c>
      <c r="F407" s="24">
        <v>11.2</v>
      </c>
      <c r="G407" s="24">
        <v>11.2</v>
      </c>
      <c r="H407" s="33">
        <f t="shared" si="52"/>
        <v>526.064</v>
      </c>
      <c r="I407" s="33">
        <f t="shared" si="53"/>
        <v>8624</v>
      </c>
      <c r="J407" s="33">
        <f t="shared" si="54"/>
        <v>105.2128</v>
      </c>
      <c r="K407" s="15" t="s">
        <v>4636</v>
      </c>
      <c r="L407" s="25" t="s">
        <v>32</v>
      </c>
      <c r="M407" s="49"/>
      <c r="N407" s="37"/>
      <c r="O407" s="37"/>
      <c r="P407" s="37"/>
      <c r="Q407" s="46"/>
    </row>
    <row r="408" s="1" customFormat="1" ht="30" customHeight="1" spans="1:17">
      <c r="A408" s="37">
        <f t="shared" ref="A408:A411" si="58">A407</f>
        <v>82</v>
      </c>
      <c r="B408" s="15" t="s">
        <v>4633</v>
      </c>
      <c r="C408" s="15" t="s">
        <v>89</v>
      </c>
      <c r="D408" s="15" t="s">
        <v>4634</v>
      </c>
      <c r="E408" s="37" t="s">
        <v>37</v>
      </c>
      <c r="F408" s="24">
        <v>1.5</v>
      </c>
      <c r="G408" s="24">
        <v>1.5</v>
      </c>
      <c r="H408" s="33">
        <f t="shared" si="52"/>
        <v>70.455</v>
      </c>
      <c r="I408" s="33">
        <f t="shared" si="53"/>
        <v>1155</v>
      </c>
      <c r="J408" s="33">
        <f t="shared" si="54"/>
        <v>14.091</v>
      </c>
      <c r="K408" s="15" t="s">
        <v>4636</v>
      </c>
      <c r="L408" s="25" t="s">
        <v>32</v>
      </c>
      <c r="M408" s="49"/>
      <c r="N408" s="37"/>
      <c r="O408" s="37"/>
      <c r="P408" s="37"/>
      <c r="Q408" s="46"/>
    </row>
    <row r="409" s="1" customFormat="1" ht="30" customHeight="1" spans="1:17">
      <c r="A409" s="37">
        <f t="shared" si="58"/>
        <v>82</v>
      </c>
      <c r="B409" s="15" t="s">
        <v>4633</v>
      </c>
      <c r="C409" s="15" t="s">
        <v>89</v>
      </c>
      <c r="D409" s="15" t="s">
        <v>4634</v>
      </c>
      <c r="E409" s="37" t="s">
        <v>4501</v>
      </c>
      <c r="F409" s="24">
        <v>8.5</v>
      </c>
      <c r="G409" s="24">
        <v>8.5</v>
      </c>
      <c r="H409" s="33">
        <f t="shared" si="52"/>
        <v>399.245</v>
      </c>
      <c r="I409" s="33">
        <f t="shared" si="53"/>
        <v>6545</v>
      </c>
      <c r="J409" s="33">
        <f t="shared" si="54"/>
        <v>79.849</v>
      </c>
      <c r="K409" s="15" t="s">
        <v>4636</v>
      </c>
      <c r="L409" s="25" t="s">
        <v>32</v>
      </c>
      <c r="M409" s="49"/>
      <c r="N409" s="37"/>
      <c r="O409" s="37"/>
      <c r="P409" s="37"/>
      <c r="Q409" s="46"/>
    </row>
    <row r="410" s="1" customFormat="1" ht="30" customHeight="1" spans="1:17">
      <c r="A410" s="37">
        <f t="shared" si="58"/>
        <v>82</v>
      </c>
      <c r="B410" s="15" t="s">
        <v>4633</v>
      </c>
      <c r="C410" s="15" t="s">
        <v>89</v>
      </c>
      <c r="D410" s="15" t="s">
        <v>4634</v>
      </c>
      <c r="E410" s="37" t="s">
        <v>4502</v>
      </c>
      <c r="F410" s="24">
        <v>6.8</v>
      </c>
      <c r="G410" s="24">
        <v>6.8</v>
      </c>
      <c r="H410" s="33">
        <f t="shared" si="52"/>
        <v>319.396</v>
      </c>
      <c r="I410" s="33">
        <f t="shared" si="53"/>
        <v>5236</v>
      </c>
      <c r="J410" s="33">
        <f t="shared" si="54"/>
        <v>63.8792</v>
      </c>
      <c r="K410" s="15" t="s">
        <v>4636</v>
      </c>
      <c r="L410" s="25" t="s">
        <v>32</v>
      </c>
      <c r="M410" s="49"/>
      <c r="N410" s="37"/>
      <c r="O410" s="37"/>
      <c r="P410" s="37"/>
      <c r="Q410" s="46"/>
    </row>
    <row r="411" s="1" customFormat="1" ht="30" customHeight="1" spans="1:17">
      <c r="A411" s="15">
        <f t="shared" si="58"/>
        <v>82</v>
      </c>
      <c r="B411" s="15" t="s">
        <v>4633</v>
      </c>
      <c r="C411" s="15" t="s">
        <v>89</v>
      </c>
      <c r="D411" s="15" t="s">
        <v>4634</v>
      </c>
      <c r="E411" s="37" t="s">
        <v>4524</v>
      </c>
      <c r="F411" s="24">
        <v>7</v>
      </c>
      <c r="G411" s="24">
        <v>7</v>
      </c>
      <c r="H411" s="33">
        <f t="shared" si="52"/>
        <v>328.79</v>
      </c>
      <c r="I411" s="33">
        <f t="shared" si="53"/>
        <v>5390</v>
      </c>
      <c r="J411" s="33">
        <f t="shared" si="54"/>
        <v>65.758</v>
      </c>
      <c r="K411" s="15" t="s">
        <v>4636</v>
      </c>
      <c r="L411" s="25" t="s">
        <v>32</v>
      </c>
      <c r="M411" s="189"/>
      <c r="N411" s="37"/>
      <c r="O411" s="37"/>
      <c r="P411" s="37"/>
      <c r="Q411" s="46"/>
    </row>
    <row r="412" s="1" customFormat="1" ht="30" customHeight="1" spans="1:17">
      <c r="A412" s="187">
        <v>83</v>
      </c>
      <c r="B412" s="15" t="s">
        <v>4637</v>
      </c>
      <c r="C412" s="15" t="s">
        <v>40</v>
      </c>
      <c r="D412" s="15" t="s">
        <v>4638</v>
      </c>
      <c r="E412" s="37" t="s">
        <v>4639</v>
      </c>
      <c r="F412" s="24">
        <v>11.37</v>
      </c>
      <c r="G412" s="24">
        <v>11.37</v>
      </c>
      <c r="H412" s="33">
        <f t="shared" si="52"/>
        <v>534.0489</v>
      </c>
      <c r="I412" s="33">
        <f t="shared" si="53"/>
        <v>8754.9</v>
      </c>
      <c r="J412" s="33">
        <f t="shared" si="54"/>
        <v>106.80978</v>
      </c>
      <c r="K412" s="15" t="s">
        <v>4640</v>
      </c>
      <c r="L412" s="25" t="s">
        <v>32</v>
      </c>
      <c r="M412" s="49"/>
      <c r="N412" s="37"/>
      <c r="O412" s="37"/>
      <c r="P412" s="37"/>
      <c r="Q412" s="46"/>
    </row>
    <row r="413" s="1" customFormat="1" ht="30" customHeight="1" spans="1:17">
      <c r="A413" s="37">
        <f t="shared" ref="A413:A416" si="59">A412</f>
        <v>83</v>
      </c>
      <c r="B413" s="15" t="s">
        <v>4637</v>
      </c>
      <c r="C413" s="15" t="s">
        <v>40</v>
      </c>
      <c r="D413" s="15" t="s">
        <v>4638</v>
      </c>
      <c r="E413" s="37" t="s">
        <v>37</v>
      </c>
      <c r="F413" s="24">
        <v>1.1</v>
      </c>
      <c r="G413" s="24">
        <v>1.1</v>
      </c>
      <c r="H413" s="33">
        <f t="shared" si="52"/>
        <v>51.667</v>
      </c>
      <c r="I413" s="33">
        <f t="shared" si="53"/>
        <v>847</v>
      </c>
      <c r="J413" s="33">
        <f t="shared" si="54"/>
        <v>10.3334</v>
      </c>
      <c r="K413" s="15" t="s">
        <v>4640</v>
      </c>
      <c r="L413" s="25" t="s">
        <v>32</v>
      </c>
      <c r="M413" s="49"/>
      <c r="N413" s="37"/>
      <c r="O413" s="37"/>
      <c r="P413" s="37"/>
      <c r="Q413" s="46"/>
    </row>
    <row r="414" s="1" customFormat="1" ht="30" customHeight="1" spans="1:17">
      <c r="A414" s="37">
        <f t="shared" si="59"/>
        <v>83</v>
      </c>
      <c r="B414" s="15" t="s">
        <v>4637</v>
      </c>
      <c r="C414" s="15" t="s">
        <v>40</v>
      </c>
      <c r="D414" s="15" t="s">
        <v>4638</v>
      </c>
      <c r="E414" s="37" t="s">
        <v>4501</v>
      </c>
      <c r="F414" s="24">
        <v>2.22</v>
      </c>
      <c r="G414" s="24">
        <v>2.22</v>
      </c>
      <c r="H414" s="33">
        <f t="shared" si="52"/>
        <v>104.2734</v>
      </c>
      <c r="I414" s="33">
        <f t="shared" si="53"/>
        <v>1709.4</v>
      </c>
      <c r="J414" s="33">
        <f t="shared" si="54"/>
        <v>20.85468</v>
      </c>
      <c r="K414" s="15" t="s">
        <v>4640</v>
      </c>
      <c r="L414" s="25" t="s">
        <v>32</v>
      </c>
      <c r="M414" s="49"/>
      <c r="N414" s="37"/>
      <c r="O414" s="37"/>
      <c r="P414" s="37"/>
      <c r="Q414" s="46"/>
    </row>
    <row r="415" s="1" customFormat="1" ht="30" customHeight="1" spans="1:17">
      <c r="A415" s="37">
        <f t="shared" si="59"/>
        <v>83</v>
      </c>
      <c r="B415" s="15" t="s">
        <v>4637</v>
      </c>
      <c r="C415" s="15" t="s">
        <v>40</v>
      </c>
      <c r="D415" s="15" t="s">
        <v>4638</v>
      </c>
      <c r="E415" s="37" t="s">
        <v>4502</v>
      </c>
      <c r="F415" s="24">
        <v>5.7</v>
      </c>
      <c r="G415" s="24">
        <v>5.7</v>
      </c>
      <c r="H415" s="33">
        <f t="shared" si="52"/>
        <v>267.729</v>
      </c>
      <c r="I415" s="33">
        <f t="shared" si="53"/>
        <v>4389</v>
      </c>
      <c r="J415" s="33">
        <f t="shared" si="54"/>
        <v>53.5458</v>
      </c>
      <c r="K415" s="15" t="s">
        <v>4640</v>
      </c>
      <c r="L415" s="25" t="s">
        <v>32</v>
      </c>
      <c r="M415" s="49"/>
      <c r="N415" s="37"/>
      <c r="O415" s="37"/>
      <c r="P415" s="37"/>
      <c r="Q415" s="46"/>
    </row>
    <row r="416" s="1" customFormat="1" ht="30" customHeight="1" spans="1:17">
      <c r="A416" s="15">
        <f t="shared" si="59"/>
        <v>83</v>
      </c>
      <c r="B416" s="15" t="s">
        <v>4637</v>
      </c>
      <c r="C416" s="15" t="s">
        <v>40</v>
      </c>
      <c r="D416" s="15" t="s">
        <v>4638</v>
      </c>
      <c r="E416" s="37" t="s">
        <v>4641</v>
      </c>
      <c r="F416" s="24">
        <v>12.11</v>
      </c>
      <c r="G416" s="24">
        <v>12.11</v>
      </c>
      <c r="H416" s="33">
        <f t="shared" si="52"/>
        <v>568.8067</v>
      </c>
      <c r="I416" s="33">
        <f t="shared" si="53"/>
        <v>9324.7</v>
      </c>
      <c r="J416" s="33">
        <f t="shared" si="54"/>
        <v>113.76134</v>
      </c>
      <c r="K416" s="15" t="s">
        <v>4640</v>
      </c>
      <c r="L416" s="25" t="s">
        <v>32</v>
      </c>
      <c r="M416" s="189"/>
      <c r="N416" s="37"/>
      <c r="O416" s="37"/>
      <c r="P416" s="37"/>
      <c r="Q416" s="46"/>
    </row>
    <row r="417" s="1" customFormat="1" ht="30" customHeight="1" spans="1:17">
      <c r="A417" s="187">
        <v>84</v>
      </c>
      <c r="B417" s="15" t="s">
        <v>4642</v>
      </c>
      <c r="C417" s="15" t="s">
        <v>95</v>
      </c>
      <c r="D417" s="15" t="s">
        <v>4643</v>
      </c>
      <c r="E417" s="37" t="s">
        <v>4639</v>
      </c>
      <c r="F417" s="24">
        <v>9.1</v>
      </c>
      <c r="G417" s="24">
        <v>9.1</v>
      </c>
      <c r="H417" s="33">
        <f t="shared" si="52"/>
        <v>427.427</v>
      </c>
      <c r="I417" s="33">
        <f t="shared" si="53"/>
        <v>7007</v>
      </c>
      <c r="J417" s="33">
        <f t="shared" si="54"/>
        <v>85.4854</v>
      </c>
      <c r="K417" s="15" t="s">
        <v>4644</v>
      </c>
      <c r="L417" s="25" t="s">
        <v>32</v>
      </c>
      <c r="M417" s="49"/>
      <c r="N417" s="37"/>
      <c r="O417" s="37"/>
      <c r="P417" s="37"/>
      <c r="Q417" s="46"/>
    </row>
    <row r="418" s="1" customFormat="1" ht="30" customHeight="1" spans="1:17">
      <c r="A418" s="37">
        <f t="shared" ref="A418:A421" si="60">A417</f>
        <v>84</v>
      </c>
      <c r="B418" s="15" t="s">
        <v>4642</v>
      </c>
      <c r="C418" s="15" t="s">
        <v>95</v>
      </c>
      <c r="D418" s="15" t="s">
        <v>4643</v>
      </c>
      <c r="E418" s="37" t="s">
        <v>4645</v>
      </c>
      <c r="F418" s="24">
        <v>11.26</v>
      </c>
      <c r="G418" s="24">
        <v>11.26</v>
      </c>
      <c r="H418" s="33">
        <f t="shared" si="52"/>
        <v>528.8822</v>
      </c>
      <c r="I418" s="33">
        <f t="shared" si="53"/>
        <v>8670.2</v>
      </c>
      <c r="J418" s="33">
        <f t="shared" si="54"/>
        <v>105.77644</v>
      </c>
      <c r="K418" s="15" t="s">
        <v>4644</v>
      </c>
      <c r="L418" s="25" t="s">
        <v>32</v>
      </c>
      <c r="M418" s="49"/>
      <c r="N418" s="37"/>
      <c r="O418" s="37"/>
      <c r="P418" s="37"/>
      <c r="Q418" s="46"/>
    </row>
    <row r="419" s="1" customFormat="1" ht="30" customHeight="1" spans="1:17">
      <c r="A419" s="37">
        <f t="shared" si="60"/>
        <v>84</v>
      </c>
      <c r="B419" s="15" t="s">
        <v>4642</v>
      </c>
      <c r="C419" s="15" t="s">
        <v>95</v>
      </c>
      <c r="D419" s="15" t="s">
        <v>4643</v>
      </c>
      <c r="E419" s="37" t="s">
        <v>2773</v>
      </c>
      <c r="F419" s="24">
        <v>1.2</v>
      </c>
      <c r="G419" s="24">
        <v>1.2</v>
      </c>
      <c r="H419" s="33">
        <f t="shared" si="52"/>
        <v>56.364</v>
      </c>
      <c r="I419" s="33">
        <f t="shared" si="53"/>
        <v>924</v>
      </c>
      <c r="J419" s="33">
        <f t="shared" si="54"/>
        <v>11.2728</v>
      </c>
      <c r="K419" s="15" t="s">
        <v>4644</v>
      </c>
      <c r="L419" s="25" t="s">
        <v>32</v>
      </c>
      <c r="M419" s="49"/>
      <c r="N419" s="37"/>
      <c r="O419" s="37"/>
      <c r="P419" s="37"/>
      <c r="Q419" s="46"/>
    </row>
    <row r="420" s="1" customFormat="1" ht="30" customHeight="1" spans="1:17">
      <c r="A420" s="37">
        <f t="shared" si="60"/>
        <v>84</v>
      </c>
      <c r="B420" s="15" t="s">
        <v>4642</v>
      </c>
      <c r="C420" s="15" t="s">
        <v>95</v>
      </c>
      <c r="D420" s="15" t="s">
        <v>4643</v>
      </c>
      <c r="E420" s="37" t="s">
        <v>4509</v>
      </c>
      <c r="F420" s="24">
        <v>7.8</v>
      </c>
      <c r="G420" s="24">
        <v>7.8</v>
      </c>
      <c r="H420" s="33">
        <f t="shared" si="52"/>
        <v>366.366</v>
      </c>
      <c r="I420" s="33">
        <f t="shared" si="53"/>
        <v>6006</v>
      </c>
      <c r="J420" s="33">
        <f t="shared" si="54"/>
        <v>73.2732</v>
      </c>
      <c r="K420" s="15" t="s">
        <v>4644</v>
      </c>
      <c r="L420" s="25" t="s">
        <v>32</v>
      </c>
      <c r="M420" s="49"/>
      <c r="N420" s="37"/>
      <c r="O420" s="37"/>
      <c r="P420" s="37"/>
      <c r="Q420" s="46"/>
    </row>
    <row r="421" s="1" customFormat="1" ht="30" customHeight="1" spans="1:17">
      <c r="A421" s="15">
        <f t="shared" si="60"/>
        <v>84</v>
      </c>
      <c r="B421" s="15" t="s">
        <v>4642</v>
      </c>
      <c r="C421" s="15" t="s">
        <v>95</v>
      </c>
      <c r="D421" s="15" t="s">
        <v>4643</v>
      </c>
      <c r="E421" s="37" t="s">
        <v>4508</v>
      </c>
      <c r="F421" s="24">
        <v>7.64</v>
      </c>
      <c r="G421" s="24">
        <v>7.64</v>
      </c>
      <c r="H421" s="33">
        <f t="shared" si="52"/>
        <v>358.8508</v>
      </c>
      <c r="I421" s="33">
        <f t="shared" si="53"/>
        <v>5882.8</v>
      </c>
      <c r="J421" s="33">
        <f t="shared" si="54"/>
        <v>71.77016</v>
      </c>
      <c r="K421" s="15" t="s">
        <v>4644</v>
      </c>
      <c r="L421" s="25" t="s">
        <v>32</v>
      </c>
      <c r="M421" s="189"/>
      <c r="N421" s="37"/>
      <c r="O421" s="37"/>
      <c r="P421" s="37"/>
      <c r="Q421" s="46"/>
    </row>
    <row r="422" s="1" customFormat="1" ht="30" customHeight="1" spans="1:17">
      <c r="A422" s="187">
        <v>85</v>
      </c>
      <c r="B422" s="15" t="s">
        <v>4646</v>
      </c>
      <c r="C422" s="15" t="s">
        <v>198</v>
      </c>
      <c r="D422" s="15" t="s">
        <v>4647</v>
      </c>
      <c r="E422" s="37" t="s">
        <v>4509</v>
      </c>
      <c r="F422" s="24">
        <v>4.55</v>
      </c>
      <c r="G422" s="24">
        <v>4.55</v>
      </c>
      <c r="H422" s="33">
        <f t="shared" si="52"/>
        <v>213.7135</v>
      </c>
      <c r="I422" s="33">
        <f t="shared" si="53"/>
        <v>3503.5</v>
      </c>
      <c r="J422" s="33">
        <f t="shared" si="54"/>
        <v>42.7427</v>
      </c>
      <c r="K422" s="15" t="s">
        <v>4648</v>
      </c>
      <c r="L422" s="25" t="s">
        <v>32</v>
      </c>
      <c r="M422" s="49"/>
      <c r="N422" s="37"/>
      <c r="O422" s="37"/>
      <c r="P422" s="37"/>
      <c r="Q422" s="46"/>
    </row>
    <row r="423" s="1" customFormat="1" ht="30" customHeight="1" spans="1:17">
      <c r="A423" s="37">
        <f t="shared" ref="A423:A426" si="61">A422</f>
        <v>85</v>
      </c>
      <c r="B423" s="15" t="s">
        <v>4646</v>
      </c>
      <c r="C423" s="15" t="s">
        <v>198</v>
      </c>
      <c r="D423" s="15" t="s">
        <v>4647</v>
      </c>
      <c r="E423" s="37" t="s">
        <v>4649</v>
      </c>
      <c r="F423" s="24">
        <v>4.55</v>
      </c>
      <c r="G423" s="24">
        <v>4.55</v>
      </c>
      <c r="H423" s="33">
        <f t="shared" si="52"/>
        <v>213.7135</v>
      </c>
      <c r="I423" s="33">
        <f t="shared" si="53"/>
        <v>3503.5</v>
      </c>
      <c r="J423" s="33">
        <f t="shared" si="54"/>
        <v>42.7427</v>
      </c>
      <c r="K423" s="15" t="s">
        <v>4648</v>
      </c>
      <c r="L423" s="25" t="s">
        <v>32</v>
      </c>
      <c r="M423" s="49"/>
      <c r="N423" s="37"/>
      <c r="O423" s="37"/>
      <c r="P423" s="37"/>
      <c r="Q423" s="46"/>
    </row>
    <row r="424" s="1" customFormat="1" ht="30" customHeight="1" spans="1:17">
      <c r="A424" s="37">
        <f t="shared" si="61"/>
        <v>85</v>
      </c>
      <c r="B424" s="15" t="s">
        <v>4646</v>
      </c>
      <c r="C424" s="15" t="s">
        <v>198</v>
      </c>
      <c r="D424" s="15" t="s">
        <v>4647</v>
      </c>
      <c r="E424" s="37" t="s">
        <v>4641</v>
      </c>
      <c r="F424" s="24">
        <v>5.99</v>
      </c>
      <c r="G424" s="24">
        <v>5.99</v>
      </c>
      <c r="H424" s="33">
        <f t="shared" si="52"/>
        <v>281.3503</v>
      </c>
      <c r="I424" s="33">
        <f t="shared" si="53"/>
        <v>4612.3</v>
      </c>
      <c r="J424" s="33">
        <f t="shared" si="54"/>
        <v>56.27006</v>
      </c>
      <c r="K424" s="15" t="s">
        <v>4648</v>
      </c>
      <c r="L424" s="25" t="s">
        <v>32</v>
      </c>
      <c r="M424" s="49"/>
      <c r="N424" s="37"/>
      <c r="O424" s="37"/>
      <c r="P424" s="37"/>
      <c r="Q424" s="46"/>
    </row>
    <row r="425" s="1" customFormat="1" ht="30" customHeight="1" spans="1:17">
      <c r="A425" s="37">
        <f t="shared" si="61"/>
        <v>85</v>
      </c>
      <c r="B425" s="15" t="s">
        <v>4646</v>
      </c>
      <c r="C425" s="15" t="s">
        <v>198</v>
      </c>
      <c r="D425" s="15" t="s">
        <v>4647</v>
      </c>
      <c r="E425" s="37" t="s">
        <v>4508</v>
      </c>
      <c r="F425" s="24">
        <v>2.01</v>
      </c>
      <c r="G425" s="24">
        <v>2.01</v>
      </c>
      <c r="H425" s="33">
        <f t="shared" si="52"/>
        <v>94.4097</v>
      </c>
      <c r="I425" s="33">
        <f t="shared" si="53"/>
        <v>1547.7</v>
      </c>
      <c r="J425" s="33">
        <f t="shared" si="54"/>
        <v>18.88194</v>
      </c>
      <c r="K425" s="15" t="s">
        <v>4648</v>
      </c>
      <c r="L425" s="25" t="s">
        <v>32</v>
      </c>
      <c r="M425" s="49"/>
      <c r="N425" s="37"/>
      <c r="O425" s="37"/>
      <c r="P425" s="37"/>
      <c r="Q425" s="46"/>
    </row>
    <row r="426" s="1" customFormat="1" ht="30" customHeight="1" spans="1:17">
      <c r="A426" s="15">
        <f t="shared" si="61"/>
        <v>85</v>
      </c>
      <c r="B426" s="15" t="s">
        <v>4646</v>
      </c>
      <c r="C426" s="15" t="s">
        <v>198</v>
      </c>
      <c r="D426" s="15" t="s">
        <v>4647</v>
      </c>
      <c r="E426" s="37" t="s">
        <v>634</v>
      </c>
      <c r="F426" s="24">
        <v>4.9</v>
      </c>
      <c r="G426" s="24">
        <v>4.9</v>
      </c>
      <c r="H426" s="33">
        <f t="shared" si="52"/>
        <v>230.153</v>
      </c>
      <c r="I426" s="33">
        <f t="shared" si="53"/>
        <v>3773</v>
      </c>
      <c r="J426" s="33">
        <f t="shared" si="54"/>
        <v>46.0306</v>
      </c>
      <c r="K426" s="15" t="s">
        <v>4648</v>
      </c>
      <c r="L426" s="25" t="s">
        <v>32</v>
      </c>
      <c r="M426" s="189"/>
      <c r="N426" s="37"/>
      <c r="O426" s="37"/>
      <c r="P426" s="37"/>
      <c r="Q426" s="46"/>
    </row>
    <row r="427" s="1" customFormat="1" ht="30" customHeight="1" spans="1:17">
      <c r="A427" s="187">
        <v>86</v>
      </c>
      <c r="B427" s="15" t="s">
        <v>4650</v>
      </c>
      <c r="C427" s="15" t="s">
        <v>28</v>
      </c>
      <c r="D427" s="15" t="s">
        <v>4651</v>
      </c>
      <c r="E427" s="37" t="s">
        <v>4652</v>
      </c>
      <c r="F427" s="24">
        <v>6</v>
      </c>
      <c r="G427" s="24">
        <v>6</v>
      </c>
      <c r="H427" s="33">
        <f t="shared" si="52"/>
        <v>281.82</v>
      </c>
      <c r="I427" s="33">
        <f t="shared" si="53"/>
        <v>4620</v>
      </c>
      <c r="J427" s="33">
        <f t="shared" si="54"/>
        <v>56.364</v>
      </c>
      <c r="K427" s="15" t="s">
        <v>4430</v>
      </c>
      <c r="L427" s="25" t="s">
        <v>32</v>
      </c>
      <c r="M427" s="49"/>
      <c r="N427" s="37"/>
      <c r="O427" s="37"/>
      <c r="P427" s="37"/>
      <c r="Q427" s="46"/>
    </row>
    <row r="428" s="1" customFormat="1" ht="30" customHeight="1" spans="1:17">
      <c r="A428" s="37">
        <f t="shared" ref="A428:A430" si="62">A427</f>
        <v>86</v>
      </c>
      <c r="B428" s="15" t="s">
        <v>4650</v>
      </c>
      <c r="C428" s="15" t="s">
        <v>28</v>
      </c>
      <c r="D428" s="15" t="s">
        <v>4651</v>
      </c>
      <c r="E428" s="37" t="s">
        <v>4509</v>
      </c>
      <c r="F428" s="24">
        <v>8.7</v>
      </c>
      <c r="G428" s="24">
        <v>8.7</v>
      </c>
      <c r="H428" s="33">
        <f t="shared" si="52"/>
        <v>408.639</v>
      </c>
      <c r="I428" s="33">
        <f t="shared" si="53"/>
        <v>6699</v>
      </c>
      <c r="J428" s="33">
        <f t="shared" si="54"/>
        <v>81.7278</v>
      </c>
      <c r="K428" s="15" t="s">
        <v>4430</v>
      </c>
      <c r="L428" s="25" t="s">
        <v>32</v>
      </c>
      <c r="M428" s="49"/>
      <c r="N428" s="37"/>
      <c r="O428" s="37"/>
      <c r="P428" s="37"/>
      <c r="Q428" s="46"/>
    </row>
    <row r="429" s="1" customFormat="1" ht="30" customHeight="1" spans="1:17">
      <c r="A429" s="37">
        <f t="shared" si="62"/>
        <v>86</v>
      </c>
      <c r="B429" s="15" t="s">
        <v>4650</v>
      </c>
      <c r="C429" s="15" t="s">
        <v>28</v>
      </c>
      <c r="D429" s="15" t="s">
        <v>4651</v>
      </c>
      <c r="E429" s="37" t="s">
        <v>4508</v>
      </c>
      <c r="F429" s="24">
        <v>12</v>
      </c>
      <c r="G429" s="24">
        <v>12</v>
      </c>
      <c r="H429" s="33">
        <f t="shared" si="52"/>
        <v>563.64</v>
      </c>
      <c r="I429" s="33">
        <f t="shared" si="53"/>
        <v>9240</v>
      </c>
      <c r="J429" s="33">
        <f t="shared" si="54"/>
        <v>112.728</v>
      </c>
      <c r="K429" s="15" t="s">
        <v>4430</v>
      </c>
      <c r="L429" s="25" t="s">
        <v>32</v>
      </c>
      <c r="M429" s="49"/>
      <c r="N429" s="37"/>
      <c r="O429" s="37"/>
      <c r="P429" s="37"/>
      <c r="Q429" s="46"/>
    </row>
    <row r="430" s="1" customFormat="1" ht="30" customHeight="1" spans="1:17">
      <c r="A430" s="37">
        <f t="shared" si="62"/>
        <v>86</v>
      </c>
      <c r="B430" s="15" t="s">
        <v>4650</v>
      </c>
      <c r="C430" s="15" t="s">
        <v>28</v>
      </c>
      <c r="D430" s="15" t="s">
        <v>4651</v>
      </c>
      <c r="E430" s="37" t="s">
        <v>634</v>
      </c>
      <c r="F430" s="24">
        <v>12.3</v>
      </c>
      <c r="G430" s="24">
        <v>12.3</v>
      </c>
      <c r="H430" s="33">
        <f t="shared" si="52"/>
        <v>577.731</v>
      </c>
      <c r="I430" s="33">
        <f t="shared" si="53"/>
        <v>9471</v>
      </c>
      <c r="J430" s="33">
        <f t="shared" si="54"/>
        <v>115.5462</v>
      </c>
      <c r="K430" s="15" t="s">
        <v>4430</v>
      </c>
      <c r="L430" s="25" t="s">
        <v>32</v>
      </c>
      <c r="M430" s="49"/>
      <c r="N430" s="37"/>
      <c r="O430" s="37"/>
      <c r="P430" s="37"/>
      <c r="Q430" s="46"/>
    </row>
    <row r="431" s="1" customFormat="1" ht="30" customHeight="1" spans="1:17">
      <c r="A431" s="187">
        <v>87</v>
      </c>
      <c r="B431" s="15" t="s">
        <v>4653</v>
      </c>
      <c r="C431" s="15" t="s">
        <v>4654</v>
      </c>
      <c r="D431" s="15" t="s">
        <v>4655</v>
      </c>
      <c r="E431" s="37" t="s">
        <v>37</v>
      </c>
      <c r="F431" s="24">
        <v>0.5</v>
      </c>
      <c r="G431" s="24">
        <v>0.5</v>
      </c>
      <c r="H431" s="33">
        <f t="shared" si="52"/>
        <v>23.485</v>
      </c>
      <c r="I431" s="33">
        <f t="shared" si="53"/>
        <v>385</v>
      </c>
      <c r="J431" s="33">
        <f t="shared" si="54"/>
        <v>4.697</v>
      </c>
      <c r="K431" s="15" t="s">
        <v>4656</v>
      </c>
      <c r="L431" s="25" t="s">
        <v>32</v>
      </c>
      <c r="M431" s="49"/>
      <c r="N431" s="37"/>
      <c r="O431" s="37"/>
      <c r="P431" s="37"/>
      <c r="Q431" s="46"/>
    </row>
    <row r="432" s="1" customFormat="1" ht="30" customHeight="1" spans="1:17">
      <c r="A432" s="37">
        <f t="shared" ref="A432:A434" si="63">A431</f>
        <v>87</v>
      </c>
      <c r="B432" s="15" t="s">
        <v>4653</v>
      </c>
      <c r="C432" s="15" t="s">
        <v>4654</v>
      </c>
      <c r="D432" s="15" t="s">
        <v>4655</v>
      </c>
      <c r="E432" s="37" t="s">
        <v>4507</v>
      </c>
      <c r="F432" s="24">
        <v>5</v>
      </c>
      <c r="G432" s="24">
        <v>5</v>
      </c>
      <c r="H432" s="33">
        <f t="shared" si="52"/>
        <v>234.85</v>
      </c>
      <c r="I432" s="33">
        <f t="shared" si="53"/>
        <v>3850</v>
      </c>
      <c r="J432" s="33">
        <f t="shared" si="54"/>
        <v>46.97</v>
      </c>
      <c r="K432" s="15" t="s">
        <v>4656</v>
      </c>
      <c r="L432" s="25" t="s">
        <v>32</v>
      </c>
      <c r="M432" s="49"/>
      <c r="N432" s="37"/>
      <c r="O432" s="37"/>
      <c r="P432" s="37"/>
      <c r="Q432" s="46"/>
    </row>
    <row r="433" s="1" customFormat="1" ht="30" customHeight="1" spans="1:17">
      <c r="A433" s="37">
        <f t="shared" si="63"/>
        <v>87</v>
      </c>
      <c r="B433" s="15" t="s">
        <v>4653</v>
      </c>
      <c r="C433" s="15" t="s">
        <v>4654</v>
      </c>
      <c r="D433" s="15" t="s">
        <v>4655</v>
      </c>
      <c r="E433" s="37" t="s">
        <v>4508</v>
      </c>
      <c r="F433" s="24">
        <v>10</v>
      </c>
      <c r="G433" s="24">
        <v>10</v>
      </c>
      <c r="H433" s="33">
        <f t="shared" si="52"/>
        <v>469.7</v>
      </c>
      <c r="I433" s="33">
        <f t="shared" si="53"/>
        <v>7700</v>
      </c>
      <c r="J433" s="33">
        <f t="shared" si="54"/>
        <v>93.94</v>
      </c>
      <c r="K433" s="15" t="s">
        <v>4656</v>
      </c>
      <c r="L433" s="25" t="s">
        <v>32</v>
      </c>
      <c r="M433" s="49"/>
      <c r="N433" s="37"/>
      <c r="O433" s="37"/>
      <c r="P433" s="37"/>
      <c r="Q433" s="46"/>
    </row>
    <row r="434" s="1" customFormat="1" ht="30" customHeight="1" spans="1:17">
      <c r="A434" s="37">
        <f t="shared" si="63"/>
        <v>87</v>
      </c>
      <c r="B434" s="15" t="s">
        <v>4653</v>
      </c>
      <c r="C434" s="15" t="s">
        <v>4654</v>
      </c>
      <c r="D434" s="15" t="s">
        <v>4655</v>
      </c>
      <c r="E434" s="37" t="s">
        <v>634</v>
      </c>
      <c r="F434" s="24">
        <v>7</v>
      </c>
      <c r="G434" s="24">
        <v>7</v>
      </c>
      <c r="H434" s="33">
        <f t="shared" si="52"/>
        <v>328.79</v>
      </c>
      <c r="I434" s="33">
        <f t="shared" si="53"/>
        <v>5390</v>
      </c>
      <c r="J434" s="33">
        <f t="shared" si="54"/>
        <v>65.758</v>
      </c>
      <c r="K434" s="15" t="s">
        <v>4656</v>
      </c>
      <c r="L434" s="25" t="s">
        <v>32</v>
      </c>
      <c r="M434" s="49"/>
      <c r="N434" s="37"/>
      <c r="O434" s="37"/>
      <c r="P434" s="37"/>
      <c r="Q434" s="46"/>
    </row>
    <row r="435" s="1" customFormat="1" ht="30" customHeight="1" spans="1:17">
      <c r="A435" s="187">
        <v>88</v>
      </c>
      <c r="B435" s="15" t="s">
        <v>4657</v>
      </c>
      <c r="C435" s="15" t="s">
        <v>131</v>
      </c>
      <c r="D435" s="15" t="s">
        <v>4658</v>
      </c>
      <c r="E435" s="37" t="s">
        <v>37</v>
      </c>
      <c r="F435" s="24">
        <v>0.6</v>
      </c>
      <c r="G435" s="24">
        <v>0.6</v>
      </c>
      <c r="H435" s="33">
        <f t="shared" si="52"/>
        <v>28.182</v>
      </c>
      <c r="I435" s="33">
        <f t="shared" si="53"/>
        <v>462</v>
      </c>
      <c r="J435" s="33">
        <f t="shared" si="54"/>
        <v>5.6364</v>
      </c>
      <c r="K435" s="15" t="s">
        <v>4659</v>
      </c>
      <c r="L435" s="25" t="s">
        <v>32</v>
      </c>
      <c r="M435" s="49"/>
      <c r="N435" s="37"/>
      <c r="O435" s="37"/>
      <c r="P435" s="37"/>
      <c r="Q435" s="46"/>
    </row>
    <row r="436" s="1" customFormat="1" ht="30" customHeight="1" spans="1:17">
      <c r="A436" s="15">
        <f t="shared" ref="A436:A438" si="64">A435</f>
        <v>88</v>
      </c>
      <c r="B436" s="15" t="s">
        <v>4657</v>
      </c>
      <c r="C436" s="15" t="s">
        <v>131</v>
      </c>
      <c r="D436" s="15" t="s">
        <v>4658</v>
      </c>
      <c r="E436" s="37" t="s">
        <v>4509</v>
      </c>
      <c r="F436" s="24">
        <v>5.4</v>
      </c>
      <c r="G436" s="24">
        <v>5.4</v>
      </c>
      <c r="H436" s="33">
        <f t="shared" si="52"/>
        <v>253.638</v>
      </c>
      <c r="I436" s="33">
        <f t="shared" si="53"/>
        <v>4158</v>
      </c>
      <c r="J436" s="33">
        <f t="shared" si="54"/>
        <v>50.7276</v>
      </c>
      <c r="K436" s="15" t="s">
        <v>4659</v>
      </c>
      <c r="L436" s="25" t="s">
        <v>32</v>
      </c>
      <c r="M436" s="49"/>
      <c r="N436" s="37"/>
      <c r="O436" s="37"/>
      <c r="P436" s="37"/>
      <c r="Q436" s="46"/>
    </row>
    <row r="437" s="1" customFormat="1" ht="30" customHeight="1" spans="1:17">
      <c r="A437" s="37">
        <f t="shared" si="64"/>
        <v>88</v>
      </c>
      <c r="B437" s="15" t="s">
        <v>4657</v>
      </c>
      <c r="C437" s="15" t="s">
        <v>131</v>
      </c>
      <c r="D437" s="15" t="s">
        <v>4658</v>
      </c>
      <c r="E437" s="37" t="s">
        <v>4508</v>
      </c>
      <c r="F437" s="24">
        <v>8</v>
      </c>
      <c r="G437" s="24">
        <v>8</v>
      </c>
      <c r="H437" s="33">
        <f t="shared" si="52"/>
        <v>375.76</v>
      </c>
      <c r="I437" s="33">
        <f t="shared" si="53"/>
        <v>6160</v>
      </c>
      <c r="J437" s="33">
        <f t="shared" si="54"/>
        <v>75.152</v>
      </c>
      <c r="K437" s="15" t="s">
        <v>4659</v>
      </c>
      <c r="L437" s="25" t="s">
        <v>32</v>
      </c>
      <c r="M437" s="49"/>
      <c r="N437" s="37"/>
      <c r="O437" s="37"/>
      <c r="P437" s="37"/>
      <c r="Q437" s="46"/>
    </row>
    <row r="438" s="1" customFormat="1" ht="30" customHeight="1" spans="1:17">
      <c r="A438" s="37">
        <f t="shared" si="64"/>
        <v>88</v>
      </c>
      <c r="B438" s="15" t="s">
        <v>4657</v>
      </c>
      <c r="C438" s="15" t="s">
        <v>131</v>
      </c>
      <c r="D438" s="15" t="s">
        <v>4658</v>
      </c>
      <c r="E438" s="37" t="s">
        <v>634</v>
      </c>
      <c r="F438" s="24">
        <v>12</v>
      </c>
      <c r="G438" s="24">
        <v>12</v>
      </c>
      <c r="H438" s="33">
        <f t="shared" si="52"/>
        <v>563.64</v>
      </c>
      <c r="I438" s="33">
        <f t="shared" si="53"/>
        <v>9240</v>
      </c>
      <c r="J438" s="33">
        <f t="shared" si="54"/>
        <v>112.728</v>
      </c>
      <c r="K438" s="15" t="s">
        <v>4659</v>
      </c>
      <c r="L438" s="25" t="s">
        <v>32</v>
      </c>
      <c r="M438" s="49"/>
      <c r="N438" s="37"/>
      <c r="O438" s="37"/>
      <c r="P438" s="37"/>
      <c r="Q438" s="46"/>
    </row>
    <row r="439" s="1" customFormat="1" ht="30" customHeight="1" spans="1:17">
      <c r="A439" s="187">
        <v>89</v>
      </c>
      <c r="B439" s="15" t="s">
        <v>4660</v>
      </c>
      <c r="C439" s="15" t="s">
        <v>150</v>
      </c>
      <c r="D439" s="15" t="s">
        <v>4661</v>
      </c>
      <c r="E439" s="37" t="s">
        <v>2804</v>
      </c>
      <c r="F439" s="24">
        <v>2.34</v>
      </c>
      <c r="G439" s="24">
        <v>2.34</v>
      </c>
      <c r="H439" s="33">
        <f t="shared" si="52"/>
        <v>109.9098</v>
      </c>
      <c r="I439" s="33">
        <f t="shared" si="53"/>
        <v>1801.8</v>
      </c>
      <c r="J439" s="33">
        <f t="shared" si="54"/>
        <v>21.98196</v>
      </c>
      <c r="K439" s="15" t="s">
        <v>4662</v>
      </c>
      <c r="L439" s="25" t="s">
        <v>32</v>
      </c>
      <c r="M439" s="49"/>
      <c r="N439" s="37"/>
      <c r="O439" s="37"/>
      <c r="P439" s="37"/>
      <c r="Q439" s="46"/>
    </row>
    <row r="440" s="1" customFormat="1" ht="30" customHeight="1" spans="1:17">
      <c r="A440" s="37">
        <f t="shared" ref="A440:A443" si="65">A439</f>
        <v>89</v>
      </c>
      <c r="B440" s="15" t="s">
        <v>4660</v>
      </c>
      <c r="C440" s="15" t="s">
        <v>150</v>
      </c>
      <c r="D440" s="15" t="s">
        <v>4661</v>
      </c>
      <c r="E440" s="37" t="s">
        <v>1010</v>
      </c>
      <c r="F440" s="24">
        <v>7.56</v>
      </c>
      <c r="G440" s="24">
        <v>7.56</v>
      </c>
      <c r="H440" s="33">
        <f t="shared" si="52"/>
        <v>355.0932</v>
      </c>
      <c r="I440" s="33">
        <f t="shared" si="53"/>
        <v>5821.2</v>
      </c>
      <c r="J440" s="33">
        <f t="shared" si="54"/>
        <v>71.01864</v>
      </c>
      <c r="K440" s="15" t="s">
        <v>4662</v>
      </c>
      <c r="L440" s="25" t="s">
        <v>32</v>
      </c>
      <c r="M440" s="49"/>
      <c r="N440" s="37"/>
      <c r="O440" s="37"/>
      <c r="P440" s="37"/>
      <c r="Q440" s="46"/>
    </row>
    <row r="441" s="1" customFormat="1" ht="30" customHeight="1" spans="1:17">
      <c r="A441" s="15">
        <f t="shared" si="65"/>
        <v>89</v>
      </c>
      <c r="B441" s="15" t="s">
        <v>4660</v>
      </c>
      <c r="C441" s="15" t="s">
        <v>150</v>
      </c>
      <c r="D441" s="15" t="s">
        <v>4661</v>
      </c>
      <c r="E441" s="37" t="s">
        <v>4334</v>
      </c>
      <c r="F441" s="24">
        <v>1.37</v>
      </c>
      <c r="G441" s="24">
        <v>1.37</v>
      </c>
      <c r="H441" s="33">
        <f t="shared" si="52"/>
        <v>64.3489</v>
      </c>
      <c r="I441" s="33">
        <f t="shared" si="53"/>
        <v>1054.9</v>
      </c>
      <c r="J441" s="33">
        <f t="shared" si="54"/>
        <v>12.86978</v>
      </c>
      <c r="K441" s="15" t="s">
        <v>4662</v>
      </c>
      <c r="L441" s="25" t="s">
        <v>32</v>
      </c>
      <c r="M441" s="49"/>
      <c r="N441" s="37"/>
      <c r="O441" s="37"/>
      <c r="P441" s="37"/>
      <c r="Q441" s="46"/>
    </row>
    <row r="442" s="1" customFormat="1" ht="30" customHeight="1" spans="1:17">
      <c r="A442" s="37">
        <f t="shared" si="65"/>
        <v>89</v>
      </c>
      <c r="B442" s="15" t="s">
        <v>4660</v>
      </c>
      <c r="C442" s="15" t="s">
        <v>150</v>
      </c>
      <c r="D442" s="15" t="s">
        <v>4661</v>
      </c>
      <c r="E442" s="37" t="s">
        <v>729</v>
      </c>
      <c r="F442" s="24">
        <v>3.2</v>
      </c>
      <c r="G442" s="24">
        <v>3.2</v>
      </c>
      <c r="H442" s="33">
        <f t="shared" si="52"/>
        <v>150.304</v>
      </c>
      <c r="I442" s="33">
        <f t="shared" si="53"/>
        <v>2464</v>
      </c>
      <c r="J442" s="33">
        <f t="shared" si="54"/>
        <v>30.0608</v>
      </c>
      <c r="K442" s="15" t="s">
        <v>4662</v>
      </c>
      <c r="L442" s="25" t="s">
        <v>32</v>
      </c>
      <c r="M442" s="49"/>
      <c r="N442" s="37"/>
      <c r="O442" s="37"/>
      <c r="P442" s="37"/>
      <c r="Q442" s="46"/>
    </row>
    <row r="443" s="1" customFormat="1" ht="30" customHeight="1" spans="1:17">
      <c r="A443" s="37">
        <f t="shared" si="65"/>
        <v>89</v>
      </c>
      <c r="B443" s="15" t="s">
        <v>4660</v>
      </c>
      <c r="C443" s="15" t="s">
        <v>150</v>
      </c>
      <c r="D443" s="15" t="s">
        <v>4661</v>
      </c>
      <c r="E443" s="37" t="s">
        <v>37</v>
      </c>
      <c r="F443" s="24">
        <v>11.53</v>
      </c>
      <c r="G443" s="24">
        <v>11.53</v>
      </c>
      <c r="H443" s="33">
        <f t="shared" si="52"/>
        <v>541.5641</v>
      </c>
      <c r="I443" s="33">
        <f t="shared" si="53"/>
        <v>8878.1</v>
      </c>
      <c r="J443" s="33">
        <f t="shared" si="54"/>
        <v>108.31282</v>
      </c>
      <c r="K443" s="15" t="s">
        <v>4662</v>
      </c>
      <c r="L443" s="25" t="s">
        <v>32</v>
      </c>
      <c r="M443" s="189"/>
      <c r="N443" s="37"/>
      <c r="O443" s="37"/>
      <c r="P443" s="37"/>
      <c r="Q443" s="46"/>
    </row>
    <row r="444" s="1" customFormat="1" ht="30" customHeight="1" spans="1:17">
      <c r="A444" s="187">
        <v>90</v>
      </c>
      <c r="B444" s="15" t="s">
        <v>4663</v>
      </c>
      <c r="C444" s="15" t="s">
        <v>326</v>
      </c>
      <c r="D444" s="15" t="s">
        <v>4664</v>
      </c>
      <c r="E444" s="37" t="s">
        <v>4514</v>
      </c>
      <c r="F444" s="24">
        <v>0.27</v>
      </c>
      <c r="G444" s="24">
        <v>0.27</v>
      </c>
      <c r="H444" s="33">
        <f t="shared" si="52"/>
        <v>12.6819</v>
      </c>
      <c r="I444" s="33">
        <f t="shared" si="53"/>
        <v>207.9</v>
      </c>
      <c r="J444" s="33">
        <f t="shared" si="54"/>
        <v>2.53638</v>
      </c>
      <c r="K444" s="15" t="s">
        <v>4665</v>
      </c>
      <c r="L444" s="25" t="s">
        <v>32</v>
      </c>
      <c r="M444" s="49"/>
      <c r="N444" s="37"/>
      <c r="O444" s="37"/>
      <c r="P444" s="37"/>
      <c r="Q444" s="46"/>
    </row>
    <row r="445" s="1" customFormat="1" ht="30" customHeight="1" spans="1:17">
      <c r="A445" s="37">
        <f t="shared" ref="A445:A448" si="66">A444</f>
        <v>90</v>
      </c>
      <c r="B445" s="15" t="s">
        <v>4663</v>
      </c>
      <c r="C445" s="15" t="s">
        <v>326</v>
      </c>
      <c r="D445" s="15" t="s">
        <v>4664</v>
      </c>
      <c r="E445" s="37" t="s">
        <v>37</v>
      </c>
      <c r="F445" s="24">
        <v>0.8</v>
      </c>
      <c r="G445" s="24">
        <v>0.8</v>
      </c>
      <c r="H445" s="33">
        <f t="shared" si="52"/>
        <v>37.576</v>
      </c>
      <c r="I445" s="33">
        <f t="shared" si="53"/>
        <v>616</v>
      </c>
      <c r="J445" s="33">
        <f t="shared" si="54"/>
        <v>7.5152</v>
      </c>
      <c r="K445" s="15" t="s">
        <v>4665</v>
      </c>
      <c r="L445" s="25" t="s">
        <v>32</v>
      </c>
      <c r="M445" s="49"/>
      <c r="N445" s="37"/>
      <c r="O445" s="37"/>
      <c r="P445" s="37"/>
      <c r="Q445" s="46"/>
    </row>
    <row r="446" s="1" customFormat="1" ht="30" customHeight="1" spans="1:17">
      <c r="A446" s="15">
        <f t="shared" si="66"/>
        <v>90</v>
      </c>
      <c r="B446" s="15" t="s">
        <v>4663</v>
      </c>
      <c r="C446" s="15" t="s">
        <v>326</v>
      </c>
      <c r="D446" s="15" t="s">
        <v>4664</v>
      </c>
      <c r="E446" s="37" t="s">
        <v>4666</v>
      </c>
      <c r="F446" s="24">
        <v>2.73</v>
      </c>
      <c r="G446" s="24">
        <v>2.73</v>
      </c>
      <c r="H446" s="33">
        <f t="shared" si="52"/>
        <v>128.2281</v>
      </c>
      <c r="I446" s="33">
        <f t="shared" si="53"/>
        <v>2102.1</v>
      </c>
      <c r="J446" s="33">
        <f t="shared" si="54"/>
        <v>25.64562</v>
      </c>
      <c r="K446" s="15" t="s">
        <v>4665</v>
      </c>
      <c r="L446" s="25" t="s">
        <v>32</v>
      </c>
      <c r="M446" s="49"/>
      <c r="N446" s="37"/>
      <c r="O446" s="37"/>
      <c r="P446" s="37"/>
      <c r="Q446" s="46"/>
    </row>
    <row r="447" s="1" customFormat="1" ht="30" customHeight="1" spans="1:17">
      <c r="A447" s="37">
        <f t="shared" si="66"/>
        <v>90</v>
      </c>
      <c r="B447" s="15" t="s">
        <v>4663</v>
      </c>
      <c r="C447" s="15" t="s">
        <v>326</v>
      </c>
      <c r="D447" s="15" t="s">
        <v>4664</v>
      </c>
      <c r="E447" s="37" t="s">
        <v>634</v>
      </c>
      <c r="F447" s="24">
        <v>6</v>
      </c>
      <c r="G447" s="24">
        <v>6</v>
      </c>
      <c r="H447" s="33">
        <f t="shared" si="52"/>
        <v>281.82</v>
      </c>
      <c r="I447" s="33">
        <f t="shared" si="53"/>
        <v>4620</v>
      </c>
      <c r="J447" s="33">
        <f t="shared" si="54"/>
        <v>56.364</v>
      </c>
      <c r="K447" s="15" t="s">
        <v>4665</v>
      </c>
      <c r="L447" s="25" t="s">
        <v>32</v>
      </c>
      <c r="M447" s="49"/>
      <c r="N447" s="37"/>
      <c r="O447" s="37"/>
      <c r="P447" s="37"/>
      <c r="Q447" s="46"/>
    </row>
    <row r="448" s="1" customFormat="1" ht="30" customHeight="1" spans="1:17">
      <c r="A448" s="37">
        <f t="shared" si="66"/>
        <v>90</v>
      </c>
      <c r="B448" s="15" t="s">
        <v>4663</v>
      </c>
      <c r="C448" s="15" t="s">
        <v>326</v>
      </c>
      <c r="D448" s="15" t="s">
        <v>4664</v>
      </c>
      <c r="E448" s="37" t="s">
        <v>4506</v>
      </c>
      <c r="F448" s="24">
        <v>9.7</v>
      </c>
      <c r="G448" s="24">
        <v>9.7</v>
      </c>
      <c r="H448" s="33">
        <f t="shared" si="52"/>
        <v>455.609</v>
      </c>
      <c r="I448" s="33">
        <f t="shared" si="53"/>
        <v>7469</v>
      </c>
      <c r="J448" s="33">
        <f t="shared" si="54"/>
        <v>91.1218</v>
      </c>
      <c r="K448" s="15" t="s">
        <v>4665</v>
      </c>
      <c r="L448" s="25" t="s">
        <v>32</v>
      </c>
      <c r="M448" s="189"/>
      <c r="N448" s="37"/>
      <c r="O448" s="37"/>
      <c r="P448" s="37"/>
      <c r="Q448" s="46"/>
    </row>
    <row r="449" s="1" customFormat="1" ht="30" customHeight="1" spans="1:17">
      <c r="A449" s="187">
        <v>91</v>
      </c>
      <c r="B449" s="15" t="s">
        <v>4667</v>
      </c>
      <c r="C449" s="15" t="s">
        <v>4668</v>
      </c>
      <c r="D449" s="15" t="s">
        <v>4669</v>
      </c>
      <c r="E449" s="37" t="s">
        <v>37</v>
      </c>
      <c r="F449" s="24">
        <v>0.2</v>
      </c>
      <c r="G449" s="24">
        <v>0.2</v>
      </c>
      <c r="H449" s="33">
        <f t="shared" si="52"/>
        <v>9.394</v>
      </c>
      <c r="I449" s="33">
        <f t="shared" si="53"/>
        <v>154</v>
      </c>
      <c r="J449" s="33">
        <f t="shared" si="54"/>
        <v>1.8788</v>
      </c>
      <c r="K449" s="15" t="s">
        <v>4670</v>
      </c>
      <c r="L449" s="25" t="s">
        <v>32</v>
      </c>
      <c r="M449" s="49"/>
      <c r="N449" s="37"/>
      <c r="O449" s="37"/>
      <c r="P449" s="37"/>
      <c r="Q449" s="46"/>
    </row>
    <row r="450" s="1" customFormat="1" ht="30" customHeight="1" spans="1:17">
      <c r="A450" s="37">
        <f t="shared" ref="A450:A453" si="67">A449</f>
        <v>91</v>
      </c>
      <c r="B450" s="15" t="s">
        <v>4667</v>
      </c>
      <c r="C450" s="15" t="s">
        <v>4668</v>
      </c>
      <c r="D450" s="15" t="s">
        <v>4669</v>
      </c>
      <c r="E450" s="37" t="s">
        <v>4514</v>
      </c>
      <c r="F450" s="24">
        <v>5</v>
      </c>
      <c r="G450" s="24">
        <v>5</v>
      </c>
      <c r="H450" s="33">
        <f t="shared" si="52"/>
        <v>234.85</v>
      </c>
      <c r="I450" s="33">
        <f t="shared" si="53"/>
        <v>3850</v>
      </c>
      <c r="J450" s="33">
        <f t="shared" si="54"/>
        <v>46.97</v>
      </c>
      <c r="K450" s="15" t="s">
        <v>4670</v>
      </c>
      <c r="L450" s="25" t="s">
        <v>32</v>
      </c>
      <c r="M450" s="49"/>
      <c r="N450" s="37"/>
      <c r="O450" s="37"/>
      <c r="P450" s="37"/>
      <c r="Q450" s="46"/>
    </row>
    <row r="451" s="1" customFormat="1" ht="30" customHeight="1" spans="1:17">
      <c r="A451" s="15">
        <f t="shared" si="67"/>
        <v>91</v>
      </c>
      <c r="B451" s="15" t="s">
        <v>4667</v>
      </c>
      <c r="C451" s="15" t="s">
        <v>4668</v>
      </c>
      <c r="D451" s="15" t="s">
        <v>4669</v>
      </c>
      <c r="E451" s="37" t="s">
        <v>634</v>
      </c>
      <c r="F451" s="24">
        <v>10</v>
      </c>
      <c r="G451" s="24">
        <v>10</v>
      </c>
      <c r="H451" s="33">
        <f t="shared" si="52"/>
        <v>469.7</v>
      </c>
      <c r="I451" s="33">
        <f t="shared" si="53"/>
        <v>7700</v>
      </c>
      <c r="J451" s="33">
        <f t="shared" si="54"/>
        <v>93.94</v>
      </c>
      <c r="K451" s="15" t="s">
        <v>4670</v>
      </c>
      <c r="L451" s="25" t="s">
        <v>32</v>
      </c>
      <c r="M451" s="49"/>
      <c r="N451" s="37"/>
      <c r="O451" s="37"/>
      <c r="P451" s="37"/>
      <c r="Q451" s="46"/>
    </row>
    <row r="452" s="1" customFormat="1" ht="30" customHeight="1" spans="1:17">
      <c r="A452" s="37">
        <f t="shared" si="67"/>
        <v>91</v>
      </c>
      <c r="B452" s="15" t="s">
        <v>4667</v>
      </c>
      <c r="C452" s="15" t="s">
        <v>4668</v>
      </c>
      <c r="D452" s="15" t="s">
        <v>4669</v>
      </c>
      <c r="E452" s="37" t="s">
        <v>729</v>
      </c>
      <c r="F452" s="24">
        <v>10</v>
      </c>
      <c r="G452" s="24">
        <v>10</v>
      </c>
      <c r="H452" s="33">
        <f t="shared" si="52"/>
        <v>469.7</v>
      </c>
      <c r="I452" s="33">
        <f t="shared" si="53"/>
        <v>7700</v>
      </c>
      <c r="J452" s="33">
        <f t="shared" si="54"/>
        <v>93.94</v>
      </c>
      <c r="K452" s="15" t="s">
        <v>4670</v>
      </c>
      <c r="L452" s="25" t="s">
        <v>32</v>
      </c>
      <c r="M452" s="49"/>
      <c r="N452" s="37"/>
      <c r="O452" s="37"/>
      <c r="P452" s="37"/>
      <c r="Q452" s="46"/>
    </row>
    <row r="453" s="1" customFormat="1" ht="30" customHeight="1" spans="1:17">
      <c r="A453" s="37">
        <f t="shared" si="67"/>
        <v>91</v>
      </c>
      <c r="B453" s="15" t="s">
        <v>4667</v>
      </c>
      <c r="C453" s="15" t="s">
        <v>4668</v>
      </c>
      <c r="D453" s="15" t="s">
        <v>4669</v>
      </c>
      <c r="E453" s="37" t="s">
        <v>4506</v>
      </c>
      <c r="F453" s="24">
        <v>7.3</v>
      </c>
      <c r="G453" s="24">
        <v>7.3</v>
      </c>
      <c r="H453" s="33">
        <f t="shared" si="52"/>
        <v>342.881</v>
      </c>
      <c r="I453" s="33">
        <f t="shared" si="53"/>
        <v>5621</v>
      </c>
      <c r="J453" s="33">
        <f t="shared" si="54"/>
        <v>68.5762</v>
      </c>
      <c r="K453" s="15" t="s">
        <v>4670</v>
      </c>
      <c r="L453" s="25" t="s">
        <v>32</v>
      </c>
      <c r="M453" s="189"/>
      <c r="N453" s="37"/>
      <c r="O453" s="37"/>
      <c r="P453" s="37"/>
      <c r="Q453" s="46"/>
    </row>
    <row r="454" s="1" customFormat="1" ht="30" customHeight="1" spans="1:17">
      <c r="A454" s="187">
        <v>92</v>
      </c>
      <c r="B454" s="15" t="s">
        <v>4671</v>
      </c>
      <c r="C454" s="15" t="s">
        <v>28</v>
      </c>
      <c r="D454" s="15" t="s">
        <v>4672</v>
      </c>
      <c r="E454" s="37" t="s">
        <v>4673</v>
      </c>
      <c r="F454" s="24">
        <v>0.9</v>
      </c>
      <c r="G454" s="24">
        <v>0.9</v>
      </c>
      <c r="H454" s="33">
        <f t="shared" si="52"/>
        <v>42.273</v>
      </c>
      <c r="I454" s="33">
        <f t="shared" si="53"/>
        <v>693</v>
      </c>
      <c r="J454" s="33">
        <f t="shared" si="54"/>
        <v>8.4546</v>
      </c>
      <c r="K454" s="15" t="s">
        <v>4674</v>
      </c>
      <c r="L454" s="25" t="s">
        <v>32</v>
      </c>
      <c r="M454" s="49"/>
      <c r="N454" s="37"/>
      <c r="O454" s="37"/>
      <c r="P454" s="37"/>
      <c r="Q454" s="46"/>
    </row>
    <row r="455" s="1" customFormat="1" ht="30" customHeight="1" spans="1:17">
      <c r="A455" s="15">
        <f t="shared" ref="A455:A458" si="68">A454</f>
        <v>92</v>
      </c>
      <c r="B455" s="15" t="s">
        <v>4671</v>
      </c>
      <c r="C455" s="15" t="s">
        <v>28</v>
      </c>
      <c r="D455" s="15" t="s">
        <v>4672</v>
      </c>
      <c r="E455" s="37" t="s">
        <v>4675</v>
      </c>
      <c r="F455" s="24">
        <v>2.6</v>
      </c>
      <c r="G455" s="24">
        <v>2.6</v>
      </c>
      <c r="H455" s="33">
        <f t="shared" si="52"/>
        <v>122.122</v>
      </c>
      <c r="I455" s="33">
        <f t="shared" si="53"/>
        <v>2002</v>
      </c>
      <c r="J455" s="33">
        <f t="shared" si="54"/>
        <v>24.4244</v>
      </c>
      <c r="K455" s="15" t="s">
        <v>4674</v>
      </c>
      <c r="L455" s="25" t="s">
        <v>32</v>
      </c>
      <c r="M455" s="49"/>
      <c r="N455" s="37"/>
      <c r="O455" s="37"/>
      <c r="P455" s="37"/>
      <c r="Q455" s="46"/>
    </row>
    <row r="456" s="1" customFormat="1" ht="30" customHeight="1" spans="1:17">
      <c r="A456" s="37">
        <f t="shared" si="68"/>
        <v>92</v>
      </c>
      <c r="B456" s="15" t="s">
        <v>4671</v>
      </c>
      <c r="C456" s="15" t="s">
        <v>28</v>
      </c>
      <c r="D456" s="15" t="s">
        <v>4672</v>
      </c>
      <c r="E456" s="37" t="s">
        <v>1076</v>
      </c>
      <c r="F456" s="24">
        <v>3</v>
      </c>
      <c r="G456" s="24">
        <v>3</v>
      </c>
      <c r="H456" s="33">
        <f t="shared" ref="H456:H519" si="69">G456*46.97</f>
        <v>140.91</v>
      </c>
      <c r="I456" s="33">
        <f t="shared" ref="I456:I519" si="70">G456*770</f>
        <v>2310</v>
      </c>
      <c r="J456" s="33">
        <f t="shared" ref="J456:J519" si="71">H456*20%</f>
        <v>28.182</v>
      </c>
      <c r="K456" s="15" t="s">
        <v>4674</v>
      </c>
      <c r="L456" s="25" t="s">
        <v>32</v>
      </c>
      <c r="M456" s="49"/>
      <c r="N456" s="37"/>
      <c r="O456" s="37"/>
      <c r="P456" s="37"/>
      <c r="Q456" s="46"/>
    </row>
    <row r="457" s="1" customFormat="1" ht="30" customHeight="1" spans="1:17">
      <c r="A457" s="37">
        <f t="shared" si="68"/>
        <v>92</v>
      </c>
      <c r="B457" s="15" t="s">
        <v>4671</v>
      </c>
      <c r="C457" s="15" t="s">
        <v>28</v>
      </c>
      <c r="D457" s="15" t="s">
        <v>4672</v>
      </c>
      <c r="E457" s="37" t="s">
        <v>4513</v>
      </c>
      <c r="F457" s="24">
        <v>4.4</v>
      </c>
      <c r="G457" s="24">
        <v>4.4</v>
      </c>
      <c r="H457" s="33">
        <f t="shared" si="69"/>
        <v>206.668</v>
      </c>
      <c r="I457" s="33">
        <f t="shared" si="70"/>
        <v>3388</v>
      </c>
      <c r="J457" s="33">
        <f t="shared" si="71"/>
        <v>41.3336</v>
      </c>
      <c r="K457" s="15" t="s">
        <v>4674</v>
      </c>
      <c r="L457" s="25" t="s">
        <v>32</v>
      </c>
      <c r="M457" s="49"/>
      <c r="N457" s="37"/>
      <c r="O457" s="37"/>
      <c r="P457" s="37"/>
      <c r="Q457" s="46"/>
    </row>
    <row r="458" s="1" customFormat="1" ht="30" customHeight="1" spans="1:17">
      <c r="A458" s="37">
        <f t="shared" si="68"/>
        <v>92</v>
      </c>
      <c r="B458" s="15" t="s">
        <v>4671</v>
      </c>
      <c r="C458" s="15" t="s">
        <v>28</v>
      </c>
      <c r="D458" s="15" t="s">
        <v>4672</v>
      </c>
      <c r="E458" s="37" t="s">
        <v>4506</v>
      </c>
      <c r="F458" s="24">
        <v>15.1</v>
      </c>
      <c r="G458" s="24">
        <v>15.1</v>
      </c>
      <c r="H458" s="33">
        <f t="shared" si="69"/>
        <v>709.247</v>
      </c>
      <c r="I458" s="33">
        <f t="shared" si="70"/>
        <v>11627</v>
      </c>
      <c r="J458" s="33">
        <f t="shared" si="71"/>
        <v>141.8494</v>
      </c>
      <c r="K458" s="15" t="s">
        <v>4674</v>
      </c>
      <c r="L458" s="25" t="s">
        <v>32</v>
      </c>
      <c r="M458" s="189"/>
      <c r="N458" s="37"/>
      <c r="O458" s="37"/>
      <c r="P458" s="37"/>
      <c r="Q458" s="46"/>
    </row>
    <row r="459" s="1" customFormat="1" ht="30" customHeight="1" spans="1:17">
      <c r="A459" s="187">
        <v>93</v>
      </c>
      <c r="B459" s="15" t="s">
        <v>4676</v>
      </c>
      <c r="C459" s="15" t="s">
        <v>198</v>
      </c>
      <c r="D459" s="15" t="s">
        <v>4677</v>
      </c>
      <c r="E459" s="37" t="s">
        <v>37</v>
      </c>
      <c r="F459" s="24">
        <v>1.1</v>
      </c>
      <c r="G459" s="24">
        <v>1.1</v>
      </c>
      <c r="H459" s="33">
        <f t="shared" si="69"/>
        <v>51.667</v>
      </c>
      <c r="I459" s="33">
        <f t="shared" si="70"/>
        <v>847</v>
      </c>
      <c r="J459" s="33">
        <f t="shared" si="71"/>
        <v>10.3334</v>
      </c>
      <c r="K459" s="15" t="s">
        <v>4678</v>
      </c>
      <c r="L459" s="25" t="s">
        <v>32</v>
      </c>
      <c r="M459" s="49"/>
      <c r="N459" s="37"/>
      <c r="O459" s="37"/>
      <c r="P459" s="37"/>
      <c r="Q459" s="46"/>
    </row>
    <row r="460" s="1" customFormat="1" ht="30" customHeight="1" spans="1:17">
      <c r="A460" s="15">
        <f t="shared" ref="A460:A463" si="72">A459</f>
        <v>93</v>
      </c>
      <c r="B460" s="15" t="s">
        <v>4676</v>
      </c>
      <c r="C460" s="15" t="s">
        <v>198</v>
      </c>
      <c r="D460" s="15" t="s">
        <v>4677</v>
      </c>
      <c r="E460" s="37" t="s">
        <v>4679</v>
      </c>
      <c r="F460" s="24">
        <v>13.2</v>
      </c>
      <c r="G460" s="24">
        <v>13.2</v>
      </c>
      <c r="H460" s="33">
        <f t="shared" si="69"/>
        <v>620.004</v>
      </c>
      <c r="I460" s="33">
        <f t="shared" si="70"/>
        <v>10164</v>
      </c>
      <c r="J460" s="33">
        <f t="shared" si="71"/>
        <v>124.0008</v>
      </c>
      <c r="K460" s="15" t="s">
        <v>4678</v>
      </c>
      <c r="L460" s="25" t="s">
        <v>32</v>
      </c>
      <c r="M460" s="49"/>
      <c r="N460" s="37"/>
      <c r="O460" s="37"/>
      <c r="P460" s="37"/>
      <c r="Q460" s="46"/>
    </row>
    <row r="461" s="1" customFormat="1" ht="30" customHeight="1" spans="1:17">
      <c r="A461" s="37">
        <f t="shared" si="72"/>
        <v>93</v>
      </c>
      <c r="B461" s="15" t="s">
        <v>4676</v>
      </c>
      <c r="C461" s="15" t="s">
        <v>198</v>
      </c>
      <c r="D461" s="15" t="s">
        <v>4677</v>
      </c>
      <c r="E461" s="37" t="s">
        <v>729</v>
      </c>
      <c r="F461" s="24">
        <v>3.8</v>
      </c>
      <c r="G461" s="24">
        <v>3.8</v>
      </c>
      <c r="H461" s="33">
        <f t="shared" si="69"/>
        <v>178.486</v>
      </c>
      <c r="I461" s="33">
        <f t="shared" si="70"/>
        <v>2926</v>
      </c>
      <c r="J461" s="33">
        <f t="shared" si="71"/>
        <v>35.6972</v>
      </c>
      <c r="K461" s="15" t="s">
        <v>4678</v>
      </c>
      <c r="L461" s="25" t="s">
        <v>32</v>
      </c>
      <c r="M461" s="49"/>
      <c r="N461" s="37"/>
      <c r="O461" s="37"/>
      <c r="P461" s="37"/>
      <c r="Q461" s="46"/>
    </row>
    <row r="462" s="1" customFormat="1" ht="30" customHeight="1" spans="1:17">
      <c r="A462" s="37">
        <f t="shared" si="72"/>
        <v>93</v>
      </c>
      <c r="B462" s="15" t="s">
        <v>4676</v>
      </c>
      <c r="C462" s="15" t="s">
        <v>198</v>
      </c>
      <c r="D462" s="15" t="s">
        <v>4677</v>
      </c>
      <c r="E462" s="37" t="s">
        <v>3325</v>
      </c>
      <c r="F462" s="24">
        <v>6.45</v>
      </c>
      <c r="G462" s="24">
        <v>6.45</v>
      </c>
      <c r="H462" s="33">
        <f t="shared" si="69"/>
        <v>302.9565</v>
      </c>
      <c r="I462" s="33">
        <f t="shared" si="70"/>
        <v>4966.5</v>
      </c>
      <c r="J462" s="33">
        <f t="shared" si="71"/>
        <v>60.5913</v>
      </c>
      <c r="K462" s="15" t="s">
        <v>4678</v>
      </c>
      <c r="L462" s="25" t="s">
        <v>32</v>
      </c>
      <c r="M462" s="49"/>
      <c r="N462" s="37"/>
      <c r="O462" s="37"/>
      <c r="P462" s="37"/>
      <c r="Q462" s="46"/>
    </row>
    <row r="463" s="1" customFormat="1" ht="30" customHeight="1" spans="1:17">
      <c r="A463" s="37">
        <f t="shared" si="72"/>
        <v>93</v>
      </c>
      <c r="B463" s="15" t="s">
        <v>4676</v>
      </c>
      <c r="C463" s="15" t="s">
        <v>198</v>
      </c>
      <c r="D463" s="15" t="s">
        <v>4677</v>
      </c>
      <c r="E463" s="37" t="s">
        <v>4506</v>
      </c>
      <c r="F463" s="24">
        <v>20.95</v>
      </c>
      <c r="G463" s="24">
        <v>20.95</v>
      </c>
      <c r="H463" s="33">
        <f t="shared" si="69"/>
        <v>984.0215</v>
      </c>
      <c r="I463" s="33">
        <f t="shared" si="70"/>
        <v>16131.5</v>
      </c>
      <c r="J463" s="33">
        <f t="shared" si="71"/>
        <v>196.8043</v>
      </c>
      <c r="K463" s="15" t="s">
        <v>4678</v>
      </c>
      <c r="L463" s="25" t="s">
        <v>32</v>
      </c>
      <c r="M463" s="189"/>
      <c r="N463" s="37"/>
      <c r="O463" s="37"/>
      <c r="P463" s="37"/>
      <c r="Q463" s="46"/>
    </row>
    <row r="464" s="1" customFormat="1" ht="30" customHeight="1" spans="1:17">
      <c r="A464" s="187">
        <v>94</v>
      </c>
      <c r="B464" s="15" t="s">
        <v>4680</v>
      </c>
      <c r="C464" s="15" t="s">
        <v>79</v>
      </c>
      <c r="D464" s="15" t="s">
        <v>4681</v>
      </c>
      <c r="E464" s="37" t="s">
        <v>4666</v>
      </c>
      <c r="F464" s="24">
        <v>0.84</v>
      </c>
      <c r="G464" s="24">
        <v>0.84</v>
      </c>
      <c r="H464" s="33">
        <f t="shared" si="69"/>
        <v>39.4548</v>
      </c>
      <c r="I464" s="33">
        <f t="shared" si="70"/>
        <v>646.8</v>
      </c>
      <c r="J464" s="33">
        <f t="shared" si="71"/>
        <v>7.89096</v>
      </c>
      <c r="K464" s="15" t="s">
        <v>4682</v>
      </c>
      <c r="L464" s="25" t="s">
        <v>32</v>
      </c>
      <c r="M464" s="49"/>
      <c r="N464" s="37"/>
      <c r="O464" s="37"/>
      <c r="P464" s="37"/>
      <c r="Q464" s="46"/>
    </row>
    <row r="465" s="1" customFormat="1" ht="30" customHeight="1" spans="1:17">
      <c r="A465" s="15">
        <f t="shared" ref="A465:A468" si="73">A464</f>
        <v>94</v>
      </c>
      <c r="B465" s="15" t="s">
        <v>4680</v>
      </c>
      <c r="C465" s="15" t="s">
        <v>79</v>
      </c>
      <c r="D465" s="15" t="s">
        <v>4681</v>
      </c>
      <c r="E465" s="37" t="s">
        <v>4683</v>
      </c>
      <c r="F465" s="24">
        <v>2.16</v>
      </c>
      <c r="G465" s="24">
        <v>2.16</v>
      </c>
      <c r="H465" s="33">
        <f t="shared" si="69"/>
        <v>101.4552</v>
      </c>
      <c r="I465" s="33">
        <f t="shared" si="70"/>
        <v>1663.2</v>
      </c>
      <c r="J465" s="33">
        <f t="shared" si="71"/>
        <v>20.29104</v>
      </c>
      <c r="K465" s="15" t="s">
        <v>4682</v>
      </c>
      <c r="L465" s="25" t="s">
        <v>32</v>
      </c>
      <c r="M465" s="49"/>
      <c r="N465" s="37"/>
      <c r="O465" s="37"/>
      <c r="P465" s="37"/>
      <c r="Q465" s="46"/>
    </row>
    <row r="466" s="1" customFormat="1" ht="30" customHeight="1" spans="1:17">
      <c r="A466" s="37">
        <f t="shared" si="73"/>
        <v>94</v>
      </c>
      <c r="B466" s="15" t="s">
        <v>4680</v>
      </c>
      <c r="C466" s="15" t="s">
        <v>79</v>
      </c>
      <c r="D466" s="15" t="s">
        <v>4681</v>
      </c>
      <c r="E466" s="37" t="s">
        <v>4513</v>
      </c>
      <c r="F466" s="24">
        <v>3.8</v>
      </c>
      <c r="G466" s="24">
        <v>3.8</v>
      </c>
      <c r="H466" s="33">
        <f t="shared" si="69"/>
        <v>178.486</v>
      </c>
      <c r="I466" s="33">
        <f t="shared" si="70"/>
        <v>2926</v>
      </c>
      <c r="J466" s="33">
        <f t="shared" si="71"/>
        <v>35.6972</v>
      </c>
      <c r="K466" s="15" t="s">
        <v>4682</v>
      </c>
      <c r="L466" s="25" t="s">
        <v>32</v>
      </c>
      <c r="M466" s="49"/>
      <c r="N466" s="37"/>
      <c r="O466" s="37"/>
      <c r="P466" s="37"/>
      <c r="Q466" s="46"/>
    </row>
    <row r="467" s="1" customFormat="1" ht="30" customHeight="1" spans="1:17">
      <c r="A467" s="37">
        <f t="shared" si="73"/>
        <v>94</v>
      </c>
      <c r="B467" s="15" t="s">
        <v>4680</v>
      </c>
      <c r="C467" s="15" t="s">
        <v>79</v>
      </c>
      <c r="D467" s="15" t="s">
        <v>4681</v>
      </c>
      <c r="E467" s="37" t="s">
        <v>634</v>
      </c>
      <c r="F467" s="24">
        <v>2.4</v>
      </c>
      <c r="G467" s="24">
        <v>2.4</v>
      </c>
      <c r="H467" s="33">
        <f t="shared" si="69"/>
        <v>112.728</v>
      </c>
      <c r="I467" s="33">
        <f t="shared" si="70"/>
        <v>1848</v>
      </c>
      <c r="J467" s="33">
        <f t="shared" si="71"/>
        <v>22.5456</v>
      </c>
      <c r="K467" s="15" t="s">
        <v>4682</v>
      </c>
      <c r="L467" s="25" t="s">
        <v>32</v>
      </c>
      <c r="M467" s="49"/>
      <c r="N467" s="37"/>
      <c r="O467" s="37"/>
      <c r="P467" s="37"/>
      <c r="Q467" s="46"/>
    </row>
    <row r="468" s="1" customFormat="1" ht="30" customHeight="1" spans="1:17">
      <c r="A468" s="37">
        <f t="shared" si="73"/>
        <v>94</v>
      </c>
      <c r="B468" s="15" t="s">
        <v>4680</v>
      </c>
      <c r="C468" s="15" t="s">
        <v>79</v>
      </c>
      <c r="D468" s="15" t="s">
        <v>4681</v>
      </c>
      <c r="E468" s="37" t="s">
        <v>4506</v>
      </c>
      <c r="F468" s="24">
        <v>1.3</v>
      </c>
      <c r="G468" s="24">
        <v>1.3</v>
      </c>
      <c r="H468" s="33">
        <f t="shared" si="69"/>
        <v>61.061</v>
      </c>
      <c r="I468" s="33">
        <f t="shared" si="70"/>
        <v>1001</v>
      </c>
      <c r="J468" s="33">
        <f t="shared" si="71"/>
        <v>12.2122</v>
      </c>
      <c r="K468" s="15" t="s">
        <v>4682</v>
      </c>
      <c r="L468" s="25" t="s">
        <v>32</v>
      </c>
      <c r="M468" s="189"/>
      <c r="N468" s="37"/>
      <c r="O468" s="37"/>
      <c r="P468" s="37"/>
      <c r="Q468" s="46"/>
    </row>
    <row r="469" s="1" customFormat="1" ht="30" customHeight="1" spans="1:17">
      <c r="A469" s="187">
        <v>95</v>
      </c>
      <c r="B469" s="15" t="s">
        <v>4684</v>
      </c>
      <c r="C469" s="15" t="s">
        <v>89</v>
      </c>
      <c r="D469" s="15" t="s">
        <v>4685</v>
      </c>
      <c r="E469" s="37" t="s">
        <v>37</v>
      </c>
      <c r="F469" s="24">
        <v>0.6</v>
      </c>
      <c r="G469" s="24">
        <v>0.6</v>
      </c>
      <c r="H469" s="33">
        <f t="shared" si="69"/>
        <v>28.182</v>
      </c>
      <c r="I469" s="33">
        <f t="shared" si="70"/>
        <v>462</v>
      </c>
      <c r="J469" s="33">
        <f t="shared" si="71"/>
        <v>5.6364</v>
      </c>
      <c r="K469" s="15" t="s">
        <v>4411</v>
      </c>
      <c r="L469" s="25" t="s">
        <v>32</v>
      </c>
      <c r="M469" s="49"/>
      <c r="N469" s="37"/>
      <c r="O469" s="37"/>
      <c r="P469" s="37"/>
      <c r="Q469" s="46"/>
    </row>
    <row r="470" s="1" customFormat="1" ht="30" customHeight="1" spans="1:17">
      <c r="A470" s="15">
        <f t="shared" ref="A470:A473" si="74">A469</f>
        <v>95</v>
      </c>
      <c r="B470" s="15" t="s">
        <v>4684</v>
      </c>
      <c r="C470" s="15" t="s">
        <v>89</v>
      </c>
      <c r="D470" s="15" t="s">
        <v>4685</v>
      </c>
      <c r="E470" s="37" t="s">
        <v>1076</v>
      </c>
      <c r="F470" s="24">
        <v>3.66</v>
      </c>
      <c r="G470" s="24">
        <v>3.66</v>
      </c>
      <c r="H470" s="33">
        <f t="shared" si="69"/>
        <v>171.9102</v>
      </c>
      <c r="I470" s="33">
        <f t="shared" si="70"/>
        <v>2818.2</v>
      </c>
      <c r="J470" s="33">
        <f t="shared" si="71"/>
        <v>34.38204</v>
      </c>
      <c r="K470" s="15" t="s">
        <v>4411</v>
      </c>
      <c r="L470" s="25" t="s">
        <v>32</v>
      </c>
      <c r="M470" s="49"/>
      <c r="N470" s="37"/>
      <c r="O470" s="37"/>
      <c r="P470" s="37"/>
      <c r="Q470" s="46"/>
    </row>
    <row r="471" s="1" customFormat="1" ht="30" customHeight="1" spans="1:17">
      <c r="A471" s="37">
        <f t="shared" si="74"/>
        <v>95</v>
      </c>
      <c r="B471" s="15" t="s">
        <v>4684</v>
      </c>
      <c r="C471" s="15" t="s">
        <v>89</v>
      </c>
      <c r="D471" s="15" t="s">
        <v>4685</v>
      </c>
      <c r="E471" s="37" t="s">
        <v>4513</v>
      </c>
      <c r="F471" s="24">
        <v>3.74</v>
      </c>
      <c r="G471" s="24">
        <v>3.74</v>
      </c>
      <c r="H471" s="33">
        <f t="shared" si="69"/>
        <v>175.6678</v>
      </c>
      <c r="I471" s="33">
        <f t="shared" si="70"/>
        <v>2879.8</v>
      </c>
      <c r="J471" s="33">
        <f t="shared" si="71"/>
        <v>35.13356</v>
      </c>
      <c r="K471" s="15" t="s">
        <v>4411</v>
      </c>
      <c r="L471" s="25" t="s">
        <v>32</v>
      </c>
      <c r="M471" s="49"/>
      <c r="N471" s="37"/>
      <c r="O471" s="37"/>
      <c r="P471" s="37"/>
      <c r="Q471" s="46"/>
    </row>
    <row r="472" s="1" customFormat="1" ht="30" customHeight="1" spans="1:17">
      <c r="A472" s="37">
        <f t="shared" si="74"/>
        <v>95</v>
      </c>
      <c r="B472" s="15" t="s">
        <v>4684</v>
      </c>
      <c r="C472" s="15" t="s">
        <v>89</v>
      </c>
      <c r="D472" s="15" t="s">
        <v>4685</v>
      </c>
      <c r="E472" s="37" t="s">
        <v>3352</v>
      </c>
      <c r="F472" s="24">
        <v>4</v>
      </c>
      <c r="G472" s="24">
        <v>4</v>
      </c>
      <c r="H472" s="33">
        <f t="shared" si="69"/>
        <v>187.88</v>
      </c>
      <c r="I472" s="33">
        <f t="shared" si="70"/>
        <v>3080</v>
      </c>
      <c r="J472" s="33">
        <f t="shared" si="71"/>
        <v>37.576</v>
      </c>
      <c r="K472" s="15" t="s">
        <v>4411</v>
      </c>
      <c r="L472" s="25" t="s">
        <v>32</v>
      </c>
      <c r="M472" s="49"/>
      <c r="N472" s="37"/>
      <c r="O472" s="37"/>
      <c r="P472" s="37"/>
      <c r="Q472" s="46"/>
    </row>
    <row r="473" s="1" customFormat="1" ht="30" customHeight="1" spans="1:17">
      <c r="A473" s="37">
        <f t="shared" si="74"/>
        <v>95</v>
      </c>
      <c r="B473" s="15" t="s">
        <v>4684</v>
      </c>
      <c r="C473" s="15" t="s">
        <v>89</v>
      </c>
      <c r="D473" s="15" t="s">
        <v>4685</v>
      </c>
      <c r="E473" s="37" t="s">
        <v>4506</v>
      </c>
      <c r="F473" s="24">
        <v>14</v>
      </c>
      <c r="G473" s="24">
        <v>14</v>
      </c>
      <c r="H473" s="33">
        <f t="shared" si="69"/>
        <v>657.58</v>
      </c>
      <c r="I473" s="33">
        <f t="shared" si="70"/>
        <v>10780</v>
      </c>
      <c r="J473" s="33">
        <f t="shared" si="71"/>
        <v>131.516</v>
      </c>
      <c r="K473" s="15" t="s">
        <v>4411</v>
      </c>
      <c r="L473" s="25" t="s">
        <v>32</v>
      </c>
      <c r="M473" s="189"/>
      <c r="N473" s="37"/>
      <c r="O473" s="37"/>
      <c r="P473" s="37"/>
      <c r="Q473" s="46"/>
    </row>
    <row r="474" s="1" customFormat="1" ht="30" customHeight="1" spans="1:17">
      <c r="A474" s="187">
        <v>96</v>
      </c>
      <c r="B474" s="15" t="s">
        <v>4686</v>
      </c>
      <c r="C474" s="15" t="s">
        <v>232</v>
      </c>
      <c r="D474" s="15" t="s">
        <v>4687</v>
      </c>
      <c r="E474" s="37" t="s">
        <v>872</v>
      </c>
      <c r="F474" s="24">
        <v>0.2</v>
      </c>
      <c r="G474" s="24">
        <v>0.2</v>
      </c>
      <c r="H474" s="33">
        <f t="shared" si="69"/>
        <v>9.394</v>
      </c>
      <c r="I474" s="33">
        <f t="shared" si="70"/>
        <v>154</v>
      </c>
      <c r="J474" s="33">
        <f t="shared" si="71"/>
        <v>1.8788</v>
      </c>
      <c r="K474" s="15" t="s">
        <v>4688</v>
      </c>
      <c r="L474" s="25" t="s">
        <v>32</v>
      </c>
      <c r="M474" s="49"/>
      <c r="N474" s="37"/>
      <c r="O474" s="37"/>
      <c r="P474" s="37"/>
      <c r="Q474" s="46"/>
    </row>
    <row r="475" s="1" customFormat="1" ht="30" customHeight="1" spans="1:17">
      <c r="A475" s="15">
        <f t="shared" ref="A475:A478" si="75">A474</f>
        <v>96</v>
      </c>
      <c r="B475" s="15" t="s">
        <v>4686</v>
      </c>
      <c r="C475" s="15" t="s">
        <v>232</v>
      </c>
      <c r="D475" s="15" t="s">
        <v>4687</v>
      </c>
      <c r="E475" s="37" t="s">
        <v>3325</v>
      </c>
      <c r="F475" s="24">
        <v>10.2</v>
      </c>
      <c r="G475" s="24">
        <v>10.2</v>
      </c>
      <c r="H475" s="33">
        <f t="shared" si="69"/>
        <v>479.094</v>
      </c>
      <c r="I475" s="33">
        <f t="shared" si="70"/>
        <v>7854</v>
      </c>
      <c r="J475" s="33">
        <f t="shared" si="71"/>
        <v>95.8188</v>
      </c>
      <c r="K475" s="15" t="s">
        <v>4688</v>
      </c>
      <c r="L475" s="25" t="s">
        <v>32</v>
      </c>
      <c r="M475" s="49"/>
      <c r="N475" s="37"/>
      <c r="O475" s="37"/>
      <c r="P475" s="37"/>
      <c r="Q475" s="46"/>
    </row>
    <row r="476" s="1" customFormat="1" ht="30" customHeight="1" spans="1:17">
      <c r="A476" s="37">
        <f t="shared" si="75"/>
        <v>96</v>
      </c>
      <c r="B476" s="15" t="s">
        <v>4686</v>
      </c>
      <c r="C476" s="15" t="s">
        <v>232</v>
      </c>
      <c r="D476" s="15" t="s">
        <v>4687</v>
      </c>
      <c r="E476" s="37" t="s">
        <v>4524</v>
      </c>
      <c r="F476" s="24">
        <v>7.3</v>
      </c>
      <c r="G476" s="24">
        <v>7.3</v>
      </c>
      <c r="H476" s="33">
        <f t="shared" si="69"/>
        <v>342.881</v>
      </c>
      <c r="I476" s="33">
        <f t="shared" si="70"/>
        <v>5621</v>
      </c>
      <c r="J476" s="33">
        <f t="shared" si="71"/>
        <v>68.5762</v>
      </c>
      <c r="K476" s="15" t="s">
        <v>4688</v>
      </c>
      <c r="L476" s="25" t="s">
        <v>32</v>
      </c>
      <c r="M476" s="49"/>
      <c r="N476" s="37"/>
      <c r="O476" s="37"/>
      <c r="P476" s="37"/>
      <c r="Q476" s="46"/>
    </row>
    <row r="477" s="1" customFormat="1" ht="30" customHeight="1" spans="1:17">
      <c r="A477" s="37">
        <f t="shared" si="75"/>
        <v>96</v>
      </c>
      <c r="B477" s="15" t="s">
        <v>4686</v>
      </c>
      <c r="C477" s="15" t="s">
        <v>232</v>
      </c>
      <c r="D477" s="15" t="s">
        <v>4687</v>
      </c>
      <c r="E477" s="37" t="s">
        <v>3352</v>
      </c>
      <c r="F477" s="24">
        <v>3</v>
      </c>
      <c r="G477" s="24">
        <v>3</v>
      </c>
      <c r="H477" s="33">
        <f t="shared" si="69"/>
        <v>140.91</v>
      </c>
      <c r="I477" s="33">
        <f t="shared" si="70"/>
        <v>2310</v>
      </c>
      <c r="J477" s="33">
        <f t="shared" si="71"/>
        <v>28.182</v>
      </c>
      <c r="K477" s="15" t="s">
        <v>4688</v>
      </c>
      <c r="L477" s="25" t="s">
        <v>32</v>
      </c>
      <c r="M477" s="49"/>
      <c r="N477" s="37"/>
      <c r="O477" s="37"/>
      <c r="P477" s="37"/>
      <c r="Q477" s="46"/>
    </row>
    <row r="478" s="1" customFormat="1" ht="30" customHeight="1" spans="1:17">
      <c r="A478" s="37">
        <f t="shared" si="75"/>
        <v>96</v>
      </c>
      <c r="B478" s="15" t="s">
        <v>4686</v>
      </c>
      <c r="C478" s="15" t="s">
        <v>232</v>
      </c>
      <c r="D478" s="15" t="s">
        <v>4687</v>
      </c>
      <c r="E478" s="37" t="s">
        <v>4506</v>
      </c>
      <c r="F478" s="24">
        <v>11.8</v>
      </c>
      <c r="G478" s="24">
        <v>11.8</v>
      </c>
      <c r="H478" s="33">
        <f t="shared" si="69"/>
        <v>554.246</v>
      </c>
      <c r="I478" s="33">
        <f t="shared" si="70"/>
        <v>9086</v>
      </c>
      <c r="J478" s="33">
        <f t="shared" si="71"/>
        <v>110.8492</v>
      </c>
      <c r="K478" s="15" t="s">
        <v>4688</v>
      </c>
      <c r="L478" s="25" t="s">
        <v>32</v>
      </c>
      <c r="M478" s="189"/>
      <c r="N478" s="37"/>
      <c r="O478" s="37"/>
      <c r="P478" s="37"/>
      <c r="Q478" s="46"/>
    </row>
    <row r="479" s="1" customFormat="1" ht="30" customHeight="1" spans="1:17">
      <c r="A479" s="187">
        <v>97</v>
      </c>
      <c r="B479" s="15" t="s">
        <v>4689</v>
      </c>
      <c r="C479" s="15" t="s">
        <v>4690</v>
      </c>
      <c r="D479" s="15" t="s">
        <v>4691</v>
      </c>
      <c r="E479" s="37" t="s">
        <v>37</v>
      </c>
      <c r="F479" s="24">
        <v>0.3</v>
      </c>
      <c r="G479" s="24">
        <v>0.3</v>
      </c>
      <c r="H479" s="33">
        <f t="shared" si="69"/>
        <v>14.091</v>
      </c>
      <c r="I479" s="33">
        <f t="shared" si="70"/>
        <v>231</v>
      </c>
      <c r="J479" s="33">
        <f t="shared" si="71"/>
        <v>2.8182</v>
      </c>
      <c r="K479" s="15" t="s">
        <v>4692</v>
      </c>
      <c r="L479" s="25" t="s">
        <v>32</v>
      </c>
      <c r="M479" s="49"/>
      <c r="N479" s="37"/>
      <c r="O479" s="37"/>
      <c r="P479" s="37"/>
      <c r="Q479" s="46"/>
    </row>
    <row r="480" s="1" customFormat="1" ht="30" customHeight="1" spans="1:17">
      <c r="A480" s="15">
        <f t="shared" ref="A480:A483" si="76">A479</f>
        <v>97</v>
      </c>
      <c r="B480" s="15" t="s">
        <v>4689</v>
      </c>
      <c r="C480" s="15" t="s">
        <v>4690</v>
      </c>
      <c r="D480" s="15" t="s">
        <v>4691</v>
      </c>
      <c r="E480" s="37" t="s">
        <v>3352</v>
      </c>
      <c r="F480" s="24">
        <v>5</v>
      </c>
      <c r="G480" s="24">
        <v>5</v>
      </c>
      <c r="H480" s="33">
        <f t="shared" si="69"/>
        <v>234.85</v>
      </c>
      <c r="I480" s="33">
        <f t="shared" si="70"/>
        <v>3850</v>
      </c>
      <c r="J480" s="33">
        <f t="shared" si="71"/>
        <v>46.97</v>
      </c>
      <c r="K480" s="15" t="s">
        <v>4692</v>
      </c>
      <c r="L480" s="25" t="s">
        <v>32</v>
      </c>
      <c r="M480" s="49"/>
      <c r="N480" s="37"/>
      <c r="O480" s="37"/>
      <c r="P480" s="37"/>
      <c r="Q480" s="46"/>
    </row>
    <row r="481" s="1" customFormat="1" ht="30" customHeight="1" spans="1:17">
      <c r="A481" s="37">
        <f t="shared" si="76"/>
        <v>97</v>
      </c>
      <c r="B481" s="15" t="s">
        <v>4689</v>
      </c>
      <c r="C481" s="15" t="s">
        <v>4690</v>
      </c>
      <c r="D481" s="15" t="s">
        <v>4691</v>
      </c>
      <c r="E481" s="37" t="s">
        <v>4693</v>
      </c>
      <c r="F481" s="24">
        <v>7.2</v>
      </c>
      <c r="G481" s="24">
        <v>7.2</v>
      </c>
      <c r="H481" s="33">
        <f t="shared" si="69"/>
        <v>338.184</v>
      </c>
      <c r="I481" s="33">
        <f t="shared" si="70"/>
        <v>5544</v>
      </c>
      <c r="J481" s="33">
        <f t="shared" si="71"/>
        <v>67.6368</v>
      </c>
      <c r="K481" s="15" t="s">
        <v>4692</v>
      </c>
      <c r="L481" s="25" t="s">
        <v>32</v>
      </c>
      <c r="M481" s="49"/>
      <c r="N481" s="37"/>
      <c r="O481" s="37"/>
      <c r="P481" s="37"/>
      <c r="Q481" s="46"/>
    </row>
    <row r="482" s="1" customFormat="1" ht="30" customHeight="1" spans="1:17">
      <c r="A482" s="37">
        <f t="shared" si="76"/>
        <v>97</v>
      </c>
      <c r="B482" s="15" t="s">
        <v>4689</v>
      </c>
      <c r="C482" s="15" t="s">
        <v>4690</v>
      </c>
      <c r="D482" s="15" t="s">
        <v>4691</v>
      </c>
      <c r="E482" s="37" t="s">
        <v>3325</v>
      </c>
      <c r="F482" s="24">
        <v>10</v>
      </c>
      <c r="G482" s="24">
        <v>10</v>
      </c>
      <c r="H482" s="33">
        <f t="shared" si="69"/>
        <v>469.7</v>
      </c>
      <c r="I482" s="33">
        <f t="shared" si="70"/>
        <v>7700</v>
      </c>
      <c r="J482" s="33">
        <f t="shared" si="71"/>
        <v>93.94</v>
      </c>
      <c r="K482" s="15" t="s">
        <v>4692</v>
      </c>
      <c r="L482" s="25" t="s">
        <v>32</v>
      </c>
      <c r="M482" s="49"/>
      <c r="N482" s="37"/>
      <c r="O482" s="37"/>
      <c r="P482" s="37"/>
      <c r="Q482" s="46"/>
    </row>
    <row r="483" s="1" customFormat="1" ht="30" customHeight="1" spans="1:17">
      <c r="A483" s="37">
        <f t="shared" si="76"/>
        <v>97</v>
      </c>
      <c r="B483" s="15" t="s">
        <v>4689</v>
      </c>
      <c r="C483" s="15" t="s">
        <v>4690</v>
      </c>
      <c r="D483" s="15" t="s">
        <v>4691</v>
      </c>
      <c r="E483" s="37" t="s">
        <v>2497</v>
      </c>
      <c r="F483" s="24">
        <v>10</v>
      </c>
      <c r="G483" s="24">
        <v>10</v>
      </c>
      <c r="H483" s="33">
        <f t="shared" si="69"/>
        <v>469.7</v>
      </c>
      <c r="I483" s="33">
        <f t="shared" si="70"/>
        <v>7700</v>
      </c>
      <c r="J483" s="33">
        <f t="shared" si="71"/>
        <v>93.94</v>
      </c>
      <c r="K483" s="15" t="s">
        <v>4692</v>
      </c>
      <c r="L483" s="25" t="s">
        <v>32</v>
      </c>
      <c r="M483" s="189"/>
      <c r="N483" s="37"/>
      <c r="O483" s="37"/>
      <c r="P483" s="37"/>
      <c r="Q483" s="46"/>
    </row>
    <row r="484" s="1" customFormat="1" ht="30" customHeight="1" spans="1:17">
      <c r="A484" s="187">
        <v>98</v>
      </c>
      <c r="B484" s="15" t="s">
        <v>4694</v>
      </c>
      <c r="C484" s="15" t="s">
        <v>58</v>
      </c>
      <c r="D484" s="15" t="s">
        <v>4695</v>
      </c>
      <c r="E484" s="37" t="s">
        <v>4324</v>
      </c>
      <c r="F484" s="24">
        <v>1.15</v>
      </c>
      <c r="G484" s="24">
        <v>1.15</v>
      </c>
      <c r="H484" s="33">
        <f t="shared" si="69"/>
        <v>54.0155</v>
      </c>
      <c r="I484" s="33">
        <f t="shared" si="70"/>
        <v>885.5</v>
      </c>
      <c r="J484" s="33">
        <f t="shared" si="71"/>
        <v>10.8031</v>
      </c>
      <c r="K484" s="15" t="s">
        <v>4696</v>
      </c>
      <c r="L484" s="25" t="s">
        <v>32</v>
      </c>
      <c r="M484" s="49"/>
      <c r="N484" s="37"/>
      <c r="O484" s="37"/>
      <c r="P484" s="37"/>
      <c r="Q484" s="46"/>
    </row>
    <row r="485" s="1" customFormat="1" ht="30" customHeight="1" spans="1:17">
      <c r="A485" s="15">
        <f t="shared" ref="A485:A488" si="77">A484</f>
        <v>98</v>
      </c>
      <c r="B485" s="15" t="s">
        <v>4694</v>
      </c>
      <c r="C485" s="15" t="s">
        <v>58</v>
      </c>
      <c r="D485" s="15" t="s">
        <v>4695</v>
      </c>
      <c r="E485" s="37" t="s">
        <v>4417</v>
      </c>
      <c r="F485" s="24">
        <v>5.34</v>
      </c>
      <c r="G485" s="24">
        <v>5.34</v>
      </c>
      <c r="H485" s="33">
        <f t="shared" si="69"/>
        <v>250.8198</v>
      </c>
      <c r="I485" s="33">
        <f t="shared" si="70"/>
        <v>4111.8</v>
      </c>
      <c r="J485" s="33">
        <f t="shared" si="71"/>
        <v>50.16396</v>
      </c>
      <c r="K485" s="15" t="s">
        <v>4696</v>
      </c>
      <c r="L485" s="25" t="s">
        <v>32</v>
      </c>
      <c r="M485" s="49"/>
      <c r="N485" s="37"/>
      <c r="O485" s="37"/>
      <c r="P485" s="37"/>
      <c r="Q485" s="46"/>
    </row>
    <row r="486" s="1" customFormat="1" ht="30" customHeight="1" spans="1:17">
      <c r="A486" s="37">
        <f t="shared" si="77"/>
        <v>98</v>
      </c>
      <c r="B486" s="15" t="s">
        <v>4694</v>
      </c>
      <c r="C486" s="15" t="s">
        <v>58</v>
      </c>
      <c r="D486" s="15" t="s">
        <v>4695</v>
      </c>
      <c r="E486" s="37" t="s">
        <v>4439</v>
      </c>
      <c r="F486" s="24">
        <v>2.62</v>
      </c>
      <c r="G486" s="24">
        <v>2.62</v>
      </c>
      <c r="H486" s="33">
        <f t="shared" si="69"/>
        <v>123.0614</v>
      </c>
      <c r="I486" s="33">
        <f t="shared" si="70"/>
        <v>2017.4</v>
      </c>
      <c r="J486" s="33">
        <f t="shared" si="71"/>
        <v>24.61228</v>
      </c>
      <c r="K486" s="15" t="s">
        <v>4696</v>
      </c>
      <c r="L486" s="25" t="s">
        <v>32</v>
      </c>
      <c r="M486" s="49"/>
      <c r="N486" s="37"/>
      <c r="O486" s="37"/>
      <c r="P486" s="37"/>
      <c r="Q486" s="46"/>
    </row>
    <row r="487" s="1" customFormat="1" ht="30" customHeight="1" spans="1:17">
      <c r="A487" s="37">
        <f t="shared" si="77"/>
        <v>98</v>
      </c>
      <c r="B487" s="15" t="s">
        <v>4694</v>
      </c>
      <c r="C487" s="15" t="s">
        <v>58</v>
      </c>
      <c r="D487" s="15" t="s">
        <v>4695</v>
      </c>
      <c r="E487" s="37" t="s">
        <v>4326</v>
      </c>
      <c r="F487" s="24">
        <v>7.33</v>
      </c>
      <c r="G487" s="24">
        <v>7.33</v>
      </c>
      <c r="H487" s="33">
        <f t="shared" si="69"/>
        <v>344.2901</v>
      </c>
      <c r="I487" s="33">
        <f t="shared" si="70"/>
        <v>5644.1</v>
      </c>
      <c r="J487" s="33">
        <f t="shared" si="71"/>
        <v>68.85802</v>
      </c>
      <c r="K487" s="15" t="s">
        <v>4696</v>
      </c>
      <c r="L487" s="25" t="s">
        <v>32</v>
      </c>
      <c r="M487" s="49"/>
      <c r="N487" s="37"/>
      <c r="O487" s="37"/>
      <c r="P487" s="37"/>
      <c r="Q487" s="46"/>
    </row>
    <row r="488" s="1" customFormat="1" ht="30" customHeight="1" spans="1:17">
      <c r="A488" s="37">
        <f t="shared" si="77"/>
        <v>98</v>
      </c>
      <c r="B488" s="15" t="s">
        <v>4694</v>
      </c>
      <c r="C488" s="15" t="s">
        <v>58</v>
      </c>
      <c r="D488" s="15" t="s">
        <v>4695</v>
      </c>
      <c r="E488" s="37" t="s">
        <v>4327</v>
      </c>
      <c r="F488" s="24">
        <v>4.56</v>
      </c>
      <c r="G488" s="24">
        <v>4.56</v>
      </c>
      <c r="H488" s="33">
        <f t="shared" si="69"/>
        <v>214.1832</v>
      </c>
      <c r="I488" s="33">
        <f t="shared" si="70"/>
        <v>3511.2</v>
      </c>
      <c r="J488" s="33">
        <f t="shared" si="71"/>
        <v>42.83664</v>
      </c>
      <c r="K488" s="15" t="s">
        <v>4696</v>
      </c>
      <c r="L488" s="25" t="s">
        <v>32</v>
      </c>
      <c r="M488" s="189"/>
      <c r="N488" s="37"/>
      <c r="O488" s="37"/>
      <c r="P488" s="37"/>
      <c r="Q488" s="46"/>
    </row>
    <row r="489" s="1" customFormat="1" ht="30" customHeight="1" spans="1:17">
      <c r="A489" s="187">
        <v>99</v>
      </c>
      <c r="B489" s="15" t="s">
        <v>4697</v>
      </c>
      <c r="C489" s="15" t="s">
        <v>74</v>
      </c>
      <c r="D489" s="15" t="s">
        <v>4698</v>
      </c>
      <c r="E489" s="37" t="s">
        <v>37</v>
      </c>
      <c r="F489" s="24">
        <v>0.2</v>
      </c>
      <c r="G489" s="24">
        <v>0.2</v>
      </c>
      <c r="H489" s="33">
        <f t="shared" si="69"/>
        <v>9.394</v>
      </c>
      <c r="I489" s="33">
        <f t="shared" si="70"/>
        <v>154</v>
      </c>
      <c r="J489" s="33">
        <f t="shared" si="71"/>
        <v>1.8788</v>
      </c>
      <c r="K489" s="15" t="s">
        <v>4699</v>
      </c>
      <c r="L489" s="25" t="s">
        <v>32</v>
      </c>
      <c r="M489" s="49"/>
      <c r="N489" s="37"/>
      <c r="O489" s="37"/>
      <c r="P489" s="37"/>
      <c r="Q489" s="46"/>
    </row>
    <row r="490" s="1" customFormat="1" ht="30" customHeight="1" spans="1:17">
      <c r="A490" s="15">
        <f t="shared" ref="A490:A493" si="78">A489</f>
        <v>99</v>
      </c>
      <c r="B490" s="15" t="s">
        <v>4697</v>
      </c>
      <c r="C490" s="15" t="s">
        <v>74</v>
      </c>
      <c r="D490" s="15" t="s">
        <v>4698</v>
      </c>
      <c r="E490" s="37" t="s">
        <v>3352</v>
      </c>
      <c r="F490" s="24">
        <v>4</v>
      </c>
      <c r="G490" s="24">
        <v>4</v>
      </c>
      <c r="H490" s="33">
        <f t="shared" si="69"/>
        <v>187.88</v>
      </c>
      <c r="I490" s="33">
        <f t="shared" si="70"/>
        <v>3080</v>
      </c>
      <c r="J490" s="33">
        <f t="shared" si="71"/>
        <v>37.576</v>
      </c>
      <c r="K490" s="15" t="s">
        <v>4699</v>
      </c>
      <c r="L490" s="25" t="s">
        <v>32</v>
      </c>
      <c r="M490" s="49"/>
      <c r="N490" s="37"/>
      <c r="O490" s="37"/>
      <c r="P490" s="37"/>
      <c r="Q490" s="46"/>
    </row>
    <row r="491" s="1" customFormat="1" ht="30" customHeight="1" spans="1:17">
      <c r="A491" s="37">
        <f t="shared" si="78"/>
        <v>99</v>
      </c>
      <c r="B491" s="15" t="s">
        <v>4697</v>
      </c>
      <c r="C491" s="15" t="s">
        <v>74</v>
      </c>
      <c r="D491" s="15" t="s">
        <v>4698</v>
      </c>
      <c r="E491" s="37" t="s">
        <v>4693</v>
      </c>
      <c r="F491" s="24">
        <v>5.8</v>
      </c>
      <c r="G491" s="24">
        <v>5.8</v>
      </c>
      <c r="H491" s="33">
        <f t="shared" si="69"/>
        <v>272.426</v>
      </c>
      <c r="I491" s="33">
        <f t="shared" si="70"/>
        <v>4466</v>
      </c>
      <c r="J491" s="33">
        <f t="shared" si="71"/>
        <v>54.4852</v>
      </c>
      <c r="K491" s="15" t="s">
        <v>4699</v>
      </c>
      <c r="L491" s="25" t="s">
        <v>32</v>
      </c>
      <c r="M491" s="49"/>
      <c r="N491" s="37"/>
      <c r="O491" s="37"/>
      <c r="P491" s="37"/>
      <c r="Q491" s="46"/>
    </row>
    <row r="492" s="1" customFormat="1" ht="30" customHeight="1" spans="1:17">
      <c r="A492" s="37">
        <f t="shared" si="78"/>
        <v>99</v>
      </c>
      <c r="B492" s="15" t="s">
        <v>4697</v>
      </c>
      <c r="C492" s="15" t="s">
        <v>74</v>
      </c>
      <c r="D492" s="15" t="s">
        <v>4698</v>
      </c>
      <c r="E492" s="37" t="s">
        <v>4700</v>
      </c>
      <c r="F492" s="24">
        <v>6.58</v>
      </c>
      <c r="G492" s="24">
        <v>6.58</v>
      </c>
      <c r="H492" s="33">
        <f t="shared" si="69"/>
        <v>309.0626</v>
      </c>
      <c r="I492" s="33">
        <f t="shared" si="70"/>
        <v>5066.6</v>
      </c>
      <c r="J492" s="33">
        <f t="shared" si="71"/>
        <v>61.81252</v>
      </c>
      <c r="K492" s="15" t="s">
        <v>4699</v>
      </c>
      <c r="L492" s="25" t="s">
        <v>32</v>
      </c>
      <c r="M492" s="49"/>
      <c r="N492" s="37"/>
      <c r="O492" s="37"/>
      <c r="P492" s="37"/>
      <c r="Q492" s="46"/>
    </row>
    <row r="493" s="1" customFormat="1" ht="30" customHeight="1" spans="1:17">
      <c r="A493" s="37">
        <f t="shared" si="78"/>
        <v>99</v>
      </c>
      <c r="B493" s="15" t="s">
        <v>4697</v>
      </c>
      <c r="C493" s="15" t="s">
        <v>74</v>
      </c>
      <c r="D493" s="15" t="s">
        <v>4698</v>
      </c>
      <c r="E493" s="37" t="s">
        <v>3325</v>
      </c>
      <c r="F493" s="24">
        <v>9.42</v>
      </c>
      <c r="G493" s="24">
        <v>9.42</v>
      </c>
      <c r="H493" s="33">
        <f t="shared" si="69"/>
        <v>442.4574</v>
      </c>
      <c r="I493" s="33">
        <f t="shared" si="70"/>
        <v>7253.4</v>
      </c>
      <c r="J493" s="33">
        <f t="shared" si="71"/>
        <v>88.49148</v>
      </c>
      <c r="K493" s="15" t="s">
        <v>4699</v>
      </c>
      <c r="L493" s="25" t="s">
        <v>32</v>
      </c>
      <c r="M493" s="189"/>
      <c r="N493" s="37"/>
      <c r="O493" s="37"/>
      <c r="P493" s="37"/>
      <c r="Q493" s="46"/>
    </row>
    <row r="494" s="1" customFormat="1" ht="30" customHeight="1" spans="1:17">
      <c r="A494" s="187">
        <v>100</v>
      </c>
      <c r="B494" s="15" t="s">
        <v>4701</v>
      </c>
      <c r="C494" s="15" t="s">
        <v>131</v>
      </c>
      <c r="D494" s="15" t="s">
        <v>4702</v>
      </c>
      <c r="E494" s="37" t="s">
        <v>4703</v>
      </c>
      <c r="F494" s="24">
        <v>1.2</v>
      </c>
      <c r="G494" s="24">
        <v>1.2</v>
      </c>
      <c r="H494" s="33">
        <f t="shared" si="69"/>
        <v>56.364</v>
      </c>
      <c r="I494" s="33">
        <f t="shared" si="70"/>
        <v>924</v>
      </c>
      <c r="J494" s="33">
        <f t="shared" si="71"/>
        <v>11.2728</v>
      </c>
      <c r="K494" s="15" t="s">
        <v>4704</v>
      </c>
      <c r="L494" s="25" t="s">
        <v>32</v>
      </c>
      <c r="M494" s="49"/>
      <c r="N494" s="37"/>
      <c r="O494" s="37"/>
      <c r="P494" s="37"/>
      <c r="Q494" s="46"/>
    </row>
    <row r="495" s="1" customFormat="1" ht="30" customHeight="1" spans="1:17">
      <c r="A495" s="15">
        <f t="shared" ref="A495:A498" si="79">A494</f>
        <v>100</v>
      </c>
      <c r="B495" s="15" t="s">
        <v>4701</v>
      </c>
      <c r="C495" s="15" t="s">
        <v>131</v>
      </c>
      <c r="D495" s="15" t="s">
        <v>4702</v>
      </c>
      <c r="E495" s="37" t="s">
        <v>2014</v>
      </c>
      <c r="F495" s="24">
        <v>12.6</v>
      </c>
      <c r="G495" s="24">
        <v>12.6</v>
      </c>
      <c r="H495" s="33">
        <f t="shared" si="69"/>
        <v>591.822</v>
      </c>
      <c r="I495" s="33">
        <f t="shared" si="70"/>
        <v>9702</v>
      </c>
      <c r="J495" s="33">
        <f t="shared" si="71"/>
        <v>118.3644</v>
      </c>
      <c r="K495" s="15" t="s">
        <v>4704</v>
      </c>
      <c r="L495" s="25" t="s">
        <v>32</v>
      </c>
      <c r="M495" s="49"/>
      <c r="N495" s="37"/>
      <c r="O495" s="37"/>
      <c r="P495" s="37"/>
      <c r="Q495" s="46"/>
    </row>
    <row r="496" s="1" customFormat="1" ht="30" customHeight="1" spans="1:17">
      <c r="A496" s="37">
        <f t="shared" si="79"/>
        <v>100</v>
      </c>
      <c r="B496" s="15" t="s">
        <v>4701</v>
      </c>
      <c r="C496" s="15" t="s">
        <v>131</v>
      </c>
      <c r="D496" s="15" t="s">
        <v>4702</v>
      </c>
      <c r="E496" s="37" t="s">
        <v>4693</v>
      </c>
      <c r="F496" s="24">
        <v>3.97</v>
      </c>
      <c r="G496" s="24">
        <v>3.97</v>
      </c>
      <c r="H496" s="33">
        <f t="shared" si="69"/>
        <v>186.4709</v>
      </c>
      <c r="I496" s="33">
        <f t="shared" si="70"/>
        <v>3056.9</v>
      </c>
      <c r="J496" s="33">
        <f t="shared" si="71"/>
        <v>37.29418</v>
      </c>
      <c r="K496" s="15" t="s">
        <v>4704</v>
      </c>
      <c r="L496" s="25" t="s">
        <v>32</v>
      </c>
      <c r="M496" s="49"/>
      <c r="N496" s="37"/>
      <c r="O496" s="37"/>
      <c r="P496" s="37"/>
      <c r="Q496" s="46"/>
    </row>
    <row r="497" s="1" customFormat="1" ht="30" customHeight="1" spans="1:17">
      <c r="A497" s="37">
        <f t="shared" si="79"/>
        <v>100</v>
      </c>
      <c r="B497" s="15" t="s">
        <v>4701</v>
      </c>
      <c r="C497" s="15" t="s">
        <v>131</v>
      </c>
      <c r="D497" s="15" t="s">
        <v>4702</v>
      </c>
      <c r="E497" s="37" t="s">
        <v>4506</v>
      </c>
      <c r="F497" s="24">
        <v>13.26</v>
      </c>
      <c r="G497" s="24">
        <v>13.26</v>
      </c>
      <c r="H497" s="33">
        <f t="shared" si="69"/>
        <v>622.8222</v>
      </c>
      <c r="I497" s="33">
        <f t="shared" si="70"/>
        <v>10210.2</v>
      </c>
      <c r="J497" s="33">
        <f t="shared" si="71"/>
        <v>124.56444</v>
      </c>
      <c r="K497" s="15" t="s">
        <v>4704</v>
      </c>
      <c r="L497" s="25" t="s">
        <v>32</v>
      </c>
      <c r="M497" s="49"/>
      <c r="N497" s="37"/>
      <c r="O497" s="37"/>
      <c r="P497" s="37"/>
      <c r="Q497" s="46"/>
    </row>
    <row r="498" s="1" customFormat="1" ht="30" customHeight="1" spans="1:17">
      <c r="A498" s="37">
        <f t="shared" si="79"/>
        <v>100</v>
      </c>
      <c r="B498" s="15" t="s">
        <v>4701</v>
      </c>
      <c r="C498" s="15" t="s">
        <v>131</v>
      </c>
      <c r="D498" s="15" t="s">
        <v>4702</v>
      </c>
      <c r="E498" s="37" t="s">
        <v>4705</v>
      </c>
      <c r="F498" s="24">
        <v>14.37</v>
      </c>
      <c r="G498" s="24">
        <v>14.37</v>
      </c>
      <c r="H498" s="33">
        <f t="shared" si="69"/>
        <v>674.9589</v>
      </c>
      <c r="I498" s="33">
        <f t="shared" si="70"/>
        <v>11064.9</v>
      </c>
      <c r="J498" s="33">
        <f t="shared" si="71"/>
        <v>134.99178</v>
      </c>
      <c r="K498" s="15" t="s">
        <v>4704</v>
      </c>
      <c r="L498" s="25" t="s">
        <v>32</v>
      </c>
      <c r="M498" s="189"/>
      <c r="N498" s="37"/>
      <c r="O498" s="37"/>
      <c r="P498" s="37"/>
      <c r="Q498" s="46"/>
    </row>
    <row r="499" s="1" customFormat="1" ht="30" customHeight="1" spans="1:17">
      <c r="A499" s="187">
        <v>101</v>
      </c>
      <c r="B499" s="15" t="s">
        <v>4706</v>
      </c>
      <c r="C499" s="15" t="s">
        <v>198</v>
      </c>
      <c r="D499" s="15" t="s">
        <v>4707</v>
      </c>
      <c r="E499" s="37" t="s">
        <v>37</v>
      </c>
      <c r="F499" s="24">
        <v>0.6</v>
      </c>
      <c r="G499" s="24">
        <v>0.6</v>
      </c>
      <c r="H499" s="33">
        <f t="shared" si="69"/>
        <v>28.182</v>
      </c>
      <c r="I499" s="33">
        <f t="shared" si="70"/>
        <v>462</v>
      </c>
      <c r="J499" s="33">
        <f t="shared" si="71"/>
        <v>5.6364</v>
      </c>
      <c r="K499" s="15" t="s">
        <v>4708</v>
      </c>
      <c r="L499" s="25" t="s">
        <v>32</v>
      </c>
      <c r="M499" s="49"/>
      <c r="N499" s="37"/>
      <c r="O499" s="37"/>
      <c r="P499" s="37"/>
      <c r="Q499" s="46"/>
    </row>
    <row r="500" s="1" customFormat="1" ht="30" customHeight="1" spans="1:17">
      <c r="A500" s="15">
        <f t="shared" ref="A500:A503" si="80">A499</f>
        <v>101</v>
      </c>
      <c r="B500" s="15" t="s">
        <v>4706</v>
      </c>
      <c r="C500" s="15" t="s">
        <v>198</v>
      </c>
      <c r="D500" s="15" t="s">
        <v>4707</v>
      </c>
      <c r="E500" s="37" t="s">
        <v>2014</v>
      </c>
      <c r="F500" s="24">
        <v>3.31</v>
      </c>
      <c r="G500" s="24">
        <v>3.31</v>
      </c>
      <c r="H500" s="33">
        <f t="shared" si="69"/>
        <v>155.4707</v>
      </c>
      <c r="I500" s="33">
        <f t="shared" si="70"/>
        <v>2548.7</v>
      </c>
      <c r="J500" s="33">
        <f t="shared" si="71"/>
        <v>31.09414</v>
      </c>
      <c r="K500" s="15" t="s">
        <v>4708</v>
      </c>
      <c r="L500" s="25" t="s">
        <v>32</v>
      </c>
      <c r="M500" s="49"/>
      <c r="N500" s="37"/>
      <c r="O500" s="37"/>
      <c r="P500" s="37"/>
      <c r="Q500" s="46"/>
    </row>
    <row r="501" s="1" customFormat="1" ht="30" customHeight="1" spans="1:17">
      <c r="A501" s="37">
        <f t="shared" si="80"/>
        <v>101</v>
      </c>
      <c r="B501" s="15" t="s">
        <v>4706</v>
      </c>
      <c r="C501" s="15" t="s">
        <v>198</v>
      </c>
      <c r="D501" s="15" t="s">
        <v>4707</v>
      </c>
      <c r="E501" s="37" t="s">
        <v>3352</v>
      </c>
      <c r="F501" s="24">
        <v>4</v>
      </c>
      <c r="G501" s="24">
        <v>4</v>
      </c>
      <c r="H501" s="33">
        <f t="shared" si="69"/>
        <v>187.88</v>
      </c>
      <c r="I501" s="33">
        <f t="shared" si="70"/>
        <v>3080</v>
      </c>
      <c r="J501" s="33">
        <f t="shared" si="71"/>
        <v>37.576</v>
      </c>
      <c r="K501" s="15" t="s">
        <v>4708</v>
      </c>
      <c r="L501" s="25" t="s">
        <v>32</v>
      </c>
      <c r="M501" s="49"/>
      <c r="N501" s="37"/>
      <c r="O501" s="37"/>
      <c r="P501" s="37"/>
      <c r="Q501" s="46"/>
    </row>
    <row r="502" s="1" customFormat="1" ht="30" customHeight="1" spans="1:17">
      <c r="A502" s="37">
        <f t="shared" si="80"/>
        <v>101</v>
      </c>
      <c r="B502" s="15" t="s">
        <v>4706</v>
      </c>
      <c r="C502" s="15" t="s">
        <v>198</v>
      </c>
      <c r="D502" s="15" t="s">
        <v>4707</v>
      </c>
      <c r="E502" s="37" t="s">
        <v>1306</v>
      </c>
      <c r="F502" s="24">
        <v>4.69</v>
      </c>
      <c r="G502" s="24">
        <v>4.69</v>
      </c>
      <c r="H502" s="33">
        <f t="shared" si="69"/>
        <v>220.2893</v>
      </c>
      <c r="I502" s="33">
        <f t="shared" si="70"/>
        <v>3611.3</v>
      </c>
      <c r="J502" s="33">
        <f t="shared" si="71"/>
        <v>44.05786</v>
      </c>
      <c r="K502" s="15" t="s">
        <v>4708</v>
      </c>
      <c r="L502" s="25" t="s">
        <v>32</v>
      </c>
      <c r="M502" s="49"/>
      <c r="N502" s="37"/>
      <c r="O502" s="37"/>
      <c r="P502" s="37"/>
      <c r="Q502" s="46"/>
    </row>
    <row r="503" s="1" customFormat="1" ht="30" customHeight="1" spans="1:17">
      <c r="A503" s="37">
        <f t="shared" si="80"/>
        <v>101</v>
      </c>
      <c r="B503" s="15" t="s">
        <v>4706</v>
      </c>
      <c r="C503" s="15" t="s">
        <v>198</v>
      </c>
      <c r="D503" s="15" t="s">
        <v>4707</v>
      </c>
      <c r="E503" s="37" t="s">
        <v>4693</v>
      </c>
      <c r="F503" s="24">
        <v>10.4</v>
      </c>
      <c r="G503" s="24">
        <v>10.4</v>
      </c>
      <c r="H503" s="33">
        <f t="shared" si="69"/>
        <v>488.488</v>
      </c>
      <c r="I503" s="33">
        <f t="shared" si="70"/>
        <v>8008</v>
      </c>
      <c r="J503" s="33">
        <f t="shared" si="71"/>
        <v>97.6976</v>
      </c>
      <c r="K503" s="15" t="s">
        <v>4708</v>
      </c>
      <c r="L503" s="25" t="s">
        <v>32</v>
      </c>
      <c r="M503" s="189"/>
      <c r="N503" s="37"/>
      <c r="O503" s="37"/>
      <c r="P503" s="37"/>
      <c r="Q503" s="46"/>
    </row>
    <row r="504" s="1" customFormat="1" ht="30" customHeight="1" spans="1:17">
      <c r="A504" s="187">
        <v>102</v>
      </c>
      <c r="B504" s="15" t="s">
        <v>4709</v>
      </c>
      <c r="C504" s="15" t="s">
        <v>335</v>
      </c>
      <c r="D504" s="15" t="s">
        <v>4710</v>
      </c>
      <c r="E504" s="37" t="s">
        <v>4711</v>
      </c>
      <c r="F504" s="24">
        <v>1</v>
      </c>
      <c r="G504" s="24">
        <v>1</v>
      </c>
      <c r="H504" s="33">
        <f t="shared" si="69"/>
        <v>46.97</v>
      </c>
      <c r="I504" s="33">
        <f t="shared" si="70"/>
        <v>770</v>
      </c>
      <c r="J504" s="33">
        <f t="shared" si="71"/>
        <v>9.394</v>
      </c>
      <c r="K504" s="15" t="s">
        <v>4712</v>
      </c>
      <c r="L504" s="25" t="s">
        <v>32</v>
      </c>
      <c r="M504" s="49"/>
      <c r="N504" s="37"/>
      <c r="O504" s="37"/>
      <c r="P504" s="37"/>
      <c r="Q504" s="46"/>
    </row>
    <row r="505" s="1" customFormat="1" ht="30" customHeight="1" spans="1:17">
      <c r="A505" s="15">
        <f t="shared" ref="A505:A508" si="81">A504</f>
        <v>102</v>
      </c>
      <c r="B505" s="15" t="s">
        <v>4709</v>
      </c>
      <c r="C505" s="15" t="s">
        <v>335</v>
      </c>
      <c r="D505" s="15" t="s">
        <v>4710</v>
      </c>
      <c r="E505" s="37" t="s">
        <v>4693</v>
      </c>
      <c r="F505" s="24">
        <v>5.9</v>
      </c>
      <c r="G505" s="24">
        <v>5.9</v>
      </c>
      <c r="H505" s="33">
        <f t="shared" si="69"/>
        <v>277.123</v>
      </c>
      <c r="I505" s="33">
        <f t="shared" si="70"/>
        <v>4543</v>
      </c>
      <c r="J505" s="33">
        <f t="shared" si="71"/>
        <v>55.4246</v>
      </c>
      <c r="K505" s="15" t="s">
        <v>4712</v>
      </c>
      <c r="L505" s="25" t="s">
        <v>32</v>
      </c>
      <c r="M505" s="49"/>
      <c r="N505" s="37"/>
      <c r="O505" s="37"/>
      <c r="P505" s="37"/>
      <c r="Q505" s="46"/>
    </row>
    <row r="506" s="1" customFormat="1" ht="30" customHeight="1" spans="1:17">
      <c r="A506" s="37">
        <f t="shared" si="81"/>
        <v>102</v>
      </c>
      <c r="B506" s="15" t="s">
        <v>4709</v>
      </c>
      <c r="C506" s="15" t="s">
        <v>335</v>
      </c>
      <c r="D506" s="15" t="s">
        <v>4710</v>
      </c>
      <c r="E506" s="37" t="s">
        <v>1306</v>
      </c>
      <c r="F506" s="24">
        <v>8</v>
      </c>
      <c r="G506" s="24">
        <v>8</v>
      </c>
      <c r="H506" s="33">
        <f t="shared" si="69"/>
        <v>375.76</v>
      </c>
      <c r="I506" s="33">
        <f t="shared" si="70"/>
        <v>6160</v>
      </c>
      <c r="J506" s="33">
        <f t="shared" si="71"/>
        <v>75.152</v>
      </c>
      <c r="K506" s="15" t="s">
        <v>4712</v>
      </c>
      <c r="L506" s="25" t="s">
        <v>32</v>
      </c>
      <c r="M506" s="49"/>
      <c r="N506" s="37"/>
      <c r="O506" s="37"/>
      <c r="P506" s="37"/>
      <c r="Q506" s="46"/>
    </row>
    <row r="507" s="1" customFormat="1" ht="30" customHeight="1" spans="1:17">
      <c r="A507" s="37">
        <f t="shared" si="81"/>
        <v>102</v>
      </c>
      <c r="B507" s="15" t="s">
        <v>4709</v>
      </c>
      <c r="C507" s="15" t="s">
        <v>335</v>
      </c>
      <c r="D507" s="15" t="s">
        <v>4710</v>
      </c>
      <c r="E507" s="37" t="s">
        <v>2014</v>
      </c>
      <c r="F507" s="24">
        <v>8</v>
      </c>
      <c r="G507" s="24">
        <v>8</v>
      </c>
      <c r="H507" s="33">
        <f t="shared" si="69"/>
        <v>375.76</v>
      </c>
      <c r="I507" s="33">
        <f t="shared" si="70"/>
        <v>6160</v>
      </c>
      <c r="J507" s="33">
        <f t="shared" si="71"/>
        <v>75.152</v>
      </c>
      <c r="K507" s="15" t="s">
        <v>4712</v>
      </c>
      <c r="L507" s="25" t="s">
        <v>32</v>
      </c>
      <c r="M507" s="49"/>
      <c r="N507" s="37"/>
      <c r="O507" s="37"/>
      <c r="P507" s="37"/>
      <c r="Q507" s="46"/>
    </row>
    <row r="508" s="1" customFormat="1" ht="30" customHeight="1" spans="1:17">
      <c r="A508" s="37">
        <f t="shared" si="81"/>
        <v>102</v>
      </c>
      <c r="B508" s="15" t="s">
        <v>4709</v>
      </c>
      <c r="C508" s="15" t="s">
        <v>335</v>
      </c>
      <c r="D508" s="15" t="s">
        <v>4710</v>
      </c>
      <c r="E508" s="37" t="s">
        <v>4713</v>
      </c>
      <c r="F508" s="24">
        <v>9.5</v>
      </c>
      <c r="G508" s="24">
        <v>9.5</v>
      </c>
      <c r="H508" s="33">
        <f t="shared" si="69"/>
        <v>446.215</v>
      </c>
      <c r="I508" s="33">
        <f t="shared" si="70"/>
        <v>7315</v>
      </c>
      <c r="J508" s="33">
        <f t="shared" si="71"/>
        <v>89.243</v>
      </c>
      <c r="K508" s="15" t="s">
        <v>4712</v>
      </c>
      <c r="L508" s="25" t="s">
        <v>32</v>
      </c>
      <c r="M508" s="189"/>
      <c r="N508" s="37"/>
      <c r="O508" s="37"/>
      <c r="P508" s="37"/>
      <c r="Q508" s="46"/>
    </row>
    <row r="509" s="1" customFormat="1" ht="30" customHeight="1" spans="1:17">
      <c r="A509" s="187">
        <v>103</v>
      </c>
      <c r="B509" s="15" t="s">
        <v>4714</v>
      </c>
      <c r="C509" s="15" t="s">
        <v>4420</v>
      </c>
      <c r="D509" s="15" t="s">
        <v>4715</v>
      </c>
      <c r="E509" s="37" t="s">
        <v>37</v>
      </c>
      <c r="F509" s="24">
        <v>0.2</v>
      </c>
      <c r="G509" s="24">
        <v>0.2</v>
      </c>
      <c r="H509" s="33">
        <f t="shared" si="69"/>
        <v>9.394</v>
      </c>
      <c r="I509" s="33">
        <f t="shared" si="70"/>
        <v>154</v>
      </c>
      <c r="J509" s="33">
        <f t="shared" si="71"/>
        <v>1.8788</v>
      </c>
      <c r="K509" s="15" t="s">
        <v>4716</v>
      </c>
      <c r="L509" s="25" t="s">
        <v>32</v>
      </c>
      <c r="M509" s="49"/>
      <c r="N509" s="37"/>
      <c r="O509" s="37"/>
      <c r="P509" s="37"/>
      <c r="Q509" s="46"/>
    </row>
    <row r="510" s="1" customFormat="1" ht="30" customHeight="1" spans="1:17">
      <c r="A510" s="15">
        <f t="shared" ref="A510:A513" si="82">A509</f>
        <v>103</v>
      </c>
      <c r="B510" s="15" t="s">
        <v>4714</v>
      </c>
      <c r="C510" s="15" t="s">
        <v>4420</v>
      </c>
      <c r="D510" s="15" t="s">
        <v>4715</v>
      </c>
      <c r="E510" s="37" t="s">
        <v>4717</v>
      </c>
      <c r="F510" s="24">
        <v>1.2</v>
      </c>
      <c r="G510" s="24">
        <v>1.2</v>
      </c>
      <c r="H510" s="33">
        <f t="shared" si="69"/>
        <v>56.364</v>
      </c>
      <c r="I510" s="33">
        <f t="shared" si="70"/>
        <v>924</v>
      </c>
      <c r="J510" s="33">
        <f t="shared" si="71"/>
        <v>11.2728</v>
      </c>
      <c r="K510" s="15" t="s">
        <v>4716</v>
      </c>
      <c r="L510" s="25" t="s">
        <v>32</v>
      </c>
      <c r="M510" s="49"/>
      <c r="N510" s="37"/>
      <c r="O510" s="37"/>
      <c r="P510" s="37"/>
      <c r="Q510" s="46"/>
    </row>
    <row r="511" s="1" customFormat="1" ht="30" customHeight="1" spans="1:17">
      <c r="A511" s="37">
        <f t="shared" si="82"/>
        <v>103</v>
      </c>
      <c r="B511" s="15" t="s">
        <v>4714</v>
      </c>
      <c r="C511" s="15" t="s">
        <v>4420</v>
      </c>
      <c r="D511" s="15" t="s">
        <v>4715</v>
      </c>
      <c r="E511" s="37" t="s">
        <v>2735</v>
      </c>
      <c r="F511" s="24">
        <v>2.75</v>
      </c>
      <c r="G511" s="24">
        <v>2.75</v>
      </c>
      <c r="H511" s="33">
        <f t="shared" si="69"/>
        <v>129.1675</v>
      </c>
      <c r="I511" s="33">
        <f t="shared" si="70"/>
        <v>2117.5</v>
      </c>
      <c r="J511" s="33">
        <f t="shared" si="71"/>
        <v>25.8335</v>
      </c>
      <c r="K511" s="15" t="s">
        <v>4716</v>
      </c>
      <c r="L511" s="25" t="s">
        <v>32</v>
      </c>
      <c r="M511" s="49"/>
      <c r="N511" s="37"/>
      <c r="O511" s="37"/>
      <c r="P511" s="37"/>
      <c r="Q511" s="46"/>
    </row>
    <row r="512" s="1" customFormat="1" ht="30" customHeight="1" spans="1:17">
      <c r="A512" s="37">
        <f t="shared" si="82"/>
        <v>103</v>
      </c>
      <c r="B512" s="15" t="s">
        <v>4714</v>
      </c>
      <c r="C512" s="15" t="s">
        <v>4420</v>
      </c>
      <c r="D512" s="15" t="s">
        <v>4715</v>
      </c>
      <c r="E512" s="37" t="s">
        <v>3352</v>
      </c>
      <c r="F512" s="24">
        <v>2.36</v>
      </c>
      <c r="G512" s="24">
        <v>2.36</v>
      </c>
      <c r="H512" s="33">
        <f t="shared" si="69"/>
        <v>110.8492</v>
      </c>
      <c r="I512" s="33">
        <f t="shared" si="70"/>
        <v>1817.2</v>
      </c>
      <c r="J512" s="33">
        <f t="shared" si="71"/>
        <v>22.16984</v>
      </c>
      <c r="K512" s="15" t="s">
        <v>4716</v>
      </c>
      <c r="L512" s="25" t="s">
        <v>32</v>
      </c>
      <c r="M512" s="49"/>
      <c r="N512" s="37"/>
      <c r="O512" s="37"/>
      <c r="P512" s="37"/>
      <c r="Q512" s="46"/>
    </row>
    <row r="513" s="1" customFormat="1" ht="30" customHeight="1" spans="1:17">
      <c r="A513" s="37">
        <f t="shared" si="82"/>
        <v>103</v>
      </c>
      <c r="B513" s="15" t="s">
        <v>4714</v>
      </c>
      <c r="C513" s="15" t="s">
        <v>4420</v>
      </c>
      <c r="D513" s="15" t="s">
        <v>4715</v>
      </c>
      <c r="E513" s="37" t="s">
        <v>4693</v>
      </c>
      <c r="F513" s="24">
        <v>12.89</v>
      </c>
      <c r="G513" s="24">
        <v>12.89</v>
      </c>
      <c r="H513" s="33">
        <f t="shared" si="69"/>
        <v>605.4433</v>
      </c>
      <c r="I513" s="33">
        <f t="shared" si="70"/>
        <v>9925.3</v>
      </c>
      <c r="J513" s="33">
        <f t="shared" si="71"/>
        <v>121.08866</v>
      </c>
      <c r="K513" s="15" t="s">
        <v>4716</v>
      </c>
      <c r="L513" s="25" t="s">
        <v>32</v>
      </c>
      <c r="M513" s="189"/>
      <c r="N513" s="37"/>
      <c r="O513" s="37"/>
      <c r="P513" s="37"/>
      <c r="Q513" s="46"/>
    </row>
    <row r="514" s="1" customFormat="1" ht="30" customHeight="1" spans="1:17">
      <c r="A514" s="187">
        <v>104</v>
      </c>
      <c r="B514" s="15" t="s">
        <v>4718</v>
      </c>
      <c r="C514" s="15" t="s">
        <v>40</v>
      </c>
      <c r="D514" s="15" t="s">
        <v>4719</v>
      </c>
      <c r="E514" s="37" t="s">
        <v>37</v>
      </c>
      <c r="F514" s="24">
        <v>0.3</v>
      </c>
      <c r="G514" s="24">
        <v>0.3</v>
      </c>
      <c r="H514" s="33">
        <f t="shared" si="69"/>
        <v>14.091</v>
      </c>
      <c r="I514" s="33">
        <f t="shared" si="70"/>
        <v>231</v>
      </c>
      <c r="J514" s="33">
        <f t="shared" si="71"/>
        <v>2.8182</v>
      </c>
      <c r="K514" s="15" t="s">
        <v>4720</v>
      </c>
      <c r="L514" s="25" t="s">
        <v>32</v>
      </c>
      <c r="M514" s="49"/>
      <c r="N514" s="37"/>
      <c r="O514" s="37"/>
      <c r="P514" s="37"/>
      <c r="Q514" s="46"/>
    </row>
    <row r="515" s="1" customFormat="1" ht="30" customHeight="1" spans="1:17">
      <c r="A515" s="15">
        <f t="shared" ref="A515:A518" si="83">A514</f>
        <v>104</v>
      </c>
      <c r="B515" s="15" t="s">
        <v>4718</v>
      </c>
      <c r="C515" s="15" t="s">
        <v>40</v>
      </c>
      <c r="D515" s="15" t="s">
        <v>4719</v>
      </c>
      <c r="E515" s="37" t="s">
        <v>4713</v>
      </c>
      <c r="F515" s="24">
        <v>3.22</v>
      </c>
      <c r="G515" s="24">
        <v>3.22</v>
      </c>
      <c r="H515" s="33">
        <f t="shared" si="69"/>
        <v>151.2434</v>
      </c>
      <c r="I515" s="33">
        <f t="shared" si="70"/>
        <v>2479.4</v>
      </c>
      <c r="J515" s="33">
        <f t="shared" si="71"/>
        <v>30.24868</v>
      </c>
      <c r="K515" s="15" t="s">
        <v>4720</v>
      </c>
      <c r="L515" s="25" t="s">
        <v>32</v>
      </c>
      <c r="M515" s="49"/>
      <c r="N515" s="37"/>
      <c r="O515" s="37"/>
      <c r="P515" s="37"/>
      <c r="Q515" s="46"/>
    </row>
    <row r="516" s="1" customFormat="1" ht="30" customHeight="1" spans="1:17">
      <c r="A516" s="37">
        <f t="shared" si="83"/>
        <v>104</v>
      </c>
      <c r="B516" s="15" t="s">
        <v>4718</v>
      </c>
      <c r="C516" s="15" t="s">
        <v>40</v>
      </c>
      <c r="D516" s="15" t="s">
        <v>4719</v>
      </c>
      <c r="E516" s="37" t="s">
        <v>4519</v>
      </c>
      <c r="F516" s="24">
        <v>6.78</v>
      </c>
      <c r="G516" s="24">
        <v>6.78</v>
      </c>
      <c r="H516" s="33">
        <f t="shared" si="69"/>
        <v>318.4566</v>
      </c>
      <c r="I516" s="33">
        <f t="shared" si="70"/>
        <v>5220.6</v>
      </c>
      <c r="J516" s="33">
        <f t="shared" si="71"/>
        <v>63.69132</v>
      </c>
      <c r="K516" s="15" t="s">
        <v>4720</v>
      </c>
      <c r="L516" s="25" t="s">
        <v>32</v>
      </c>
      <c r="M516" s="49"/>
      <c r="N516" s="37"/>
      <c r="O516" s="37"/>
      <c r="P516" s="37"/>
      <c r="Q516" s="46"/>
    </row>
    <row r="517" s="1" customFormat="1" ht="30" customHeight="1" spans="1:17">
      <c r="A517" s="37">
        <f t="shared" si="83"/>
        <v>104</v>
      </c>
      <c r="B517" s="15" t="s">
        <v>4718</v>
      </c>
      <c r="C517" s="15" t="s">
        <v>40</v>
      </c>
      <c r="D517" s="15" t="s">
        <v>4719</v>
      </c>
      <c r="E517" s="37" t="s">
        <v>4693</v>
      </c>
      <c r="F517" s="24">
        <v>7.2</v>
      </c>
      <c r="G517" s="24">
        <v>7.2</v>
      </c>
      <c r="H517" s="33">
        <f t="shared" si="69"/>
        <v>338.184</v>
      </c>
      <c r="I517" s="33">
        <f t="shared" si="70"/>
        <v>5544</v>
      </c>
      <c r="J517" s="33">
        <f t="shared" si="71"/>
        <v>67.6368</v>
      </c>
      <c r="K517" s="15" t="s">
        <v>4720</v>
      </c>
      <c r="L517" s="25" t="s">
        <v>32</v>
      </c>
      <c r="M517" s="49"/>
      <c r="N517" s="37"/>
      <c r="O517" s="37"/>
      <c r="P517" s="37"/>
      <c r="Q517" s="46"/>
    </row>
    <row r="518" s="1" customFormat="1" ht="30" customHeight="1" spans="1:17">
      <c r="A518" s="37">
        <f t="shared" si="83"/>
        <v>104</v>
      </c>
      <c r="B518" s="15" t="s">
        <v>4718</v>
      </c>
      <c r="C518" s="15" t="s">
        <v>40</v>
      </c>
      <c r="D518" s="15" t="s">
        <v>4719</v>
      </c>
      <c r="E518" s="37" t="s">
        <v>4721</v>
      </c>
      <c r="F518" s="24">
        <v>5</v>
      </c>
      <c r="G518" s="24">
        <v>5</v>
      </c>
      <c r="H518" s="33">
        <f t="shared" si="69"/>
        <v>234.85</v>
      </c>
      <c r="I518" s="33">
        <f t="shared" si="70"/>
        <v>3850</v>
      </c>
      <c r="J518" s="33">
        <f t="shared" si="71"/>
        <v>46.97</v>
      </c>
      <c r="K518" s="15" t="s">
        <v>4720</v>
      </c>
      <c r="L518" s="25" t="s">
        <v>32</v>
      </c>
      <c r="M518" s="189"/>
      <c r="N518" s="37"/>
      <c r="O518" s="37"/>
      <c r="P518" s="37"/>
      <c r="Q518" s="46"/>
    </row>
    <row r="519" s="1" customFormat="1" ht="30" customHeight="1" spans="1:17">
      <c r="A519" s="187">
        <v>105</v>
      </c>
      <c r="B519" s="15" t="s">
        <v>4722</v>
      </c>
      <c r="C519" s="15" t="s">
        <v>65</v>
      </c>
      <c r="D519" s="15" t="s">
        <v>4723</v>
      </c>
      <c r="E519" s="37" t="s">
        <v>37</v>
      </c>
      <c r="F519" s="24">
        <v>0.2</v>
      </c>
      <c r="G519" s="24">
        <v>0.2</v>
      </c>
      <c r="H519" s="33">
        <f t="shared" si="69"/>
        <v>9.394</v>
      </c>
      <c r="I519" s="33">
        <f t="shared" si="70"/>
        <v>154</v>
      </c>
      <c r="J519" s="33">
        <f t="shared" si="71"/>
        <v>1.8788</v>
      </c>
      <c r="K519" s="15" t="s">
        <v>4724</v>
      </c>
      <c r="L519" s="25" t="s">
        <v>32</v>
      </c>
      <c r="M519" s="49"/>
      <c r="N519" s="37"/>
      <c r="O519" s="37"/>
      <c r="P519" s="37"/>
      <c r="Q519" s="46"/>
    </row>
    <row r="520" s="1" customFormat="1" ht="30" customHeight="1" spans="1:17">
      <c r="A520" s="37">
        <f t="shared" ref="A520:A523" si="84">A519</f>
        <v>105</v>
      </c>
      <c r="B520" s="15" t="s">
        <v>4722</v>
      </c>
      <c r="C520" s="15" t="s">
        <v>65</v>
      </c>
      <c r="D520" s="15" t="s">
        <v>4723</v>
      </c>
      <c r="E520" s="37" t="s">
        <v>4725</v>
      </c>
      <c r="F520" s="24">
        <v>0.4</v>
      </c>
      <c r="G520" s="24">
        <v>0.4</v>
      </c>
      <c r="H520" s="33">
        <f t="shared" ref="H520:H583" si="85">G520*46.97</f>
        <v>18.788</v>
      </c>
      <c r="I520" s="33">
        <f t="shared" ref="I520:I583" si="86">G520*770</f>
        <v>308</v>
      </c>
      <c r="J520" s="33">
        <f t="shared" ref="J520:J583" si="87">H520*20%</f>
        <v>3.7576</v>
      </c>
      <c r="K520" s="15" t="s">
        <v>4724</v>
      </c>
      <c r="L520" s="25" t="s">
        <v>32</v>
      </c>
      <c r="M520" s="49"/>
      <c r="N520" s="37"/>
      <c r="O520" s="37"/>
      <c r="P520" s="37"/>
      <c r="Q520" s="46"/>
    </row>
    <row r="521" s="1" customFormat="1" ht="30" customHeight="1" spans="1:17">
      <c r="A521" s="37">
        <f t="shared" si="84"/>
        <v>105</v>
      </c>
      <c r="B521" s="15" t="s">
        <v>4722</v>
      </c>
      <c r="C521" s="15" t="s">
        <v>65</v>
      </c>
      <c r="D521" s="15" t="s">
        <v>4723</v>
      </c>
      <c r="E521" s="37" t="s">
        <v>3352</v>
      </c>
      <c r="F521" s="24">
        <v>3</v>
      </c>
      <c r="G521" s="24">
        <v>3</v>
      </c>
      <c r="H521" s="33">
        <f t="shared" si="85"/>
        <v>140.91</v>
      </c>
      <c r="I521" s="33">
        <f t="shared" si="86"/>
        <v>2310</v>
      </c>
      <c r="J521" s="33">
        <f t="shared" si="87"/>
        <v>28.182</v>
      </c>
      <c r="K521" s="15" t="s">
        <v>4724</v>
      </c>
      <c r="L521" s="25" t="s">
        <v>32</v>
      </c>
      <c r="M521" s="49"/>
      <c r="N521" s="37"/>
      <c r="O521" s="37"/>
      <c r="P521" s="37"/>
      <c r="Q521" s="46"/>
    </row>
    <row r="522" s="1" customFormat="1" ht="30" customHeight="1" spans="1:17">
      <c r="A522" s="37">
        <f t="shared" si="84"/>
        <v>105</v>
      </c>
      <c r="B522" s="15" t="s">
        <v>4722</v>
      </c>
      <c r="C522" s="15" t="s">
        <v>65</v>
      </c>
      <c r="D522" s="15" t="s">
        <v>4723</v>
      </c>
      <c r="E522" s="37" t="s">
        <v>4693</v>
      </c>
      <c r="F522" s="24">
        <v>4.3</v>
      </c>
      <c r="G522" s="24">
        <v>4.3</v>
      </c>
      <c r="H522" s="33">
        <f t="shared" si="85"/>
        <v>201.971</v>
      </c>
      <c r="I522" s="33">
        <f t="shared" si="86"/>
        <v>3311</v>
      </c>
      <c r="J522" s="33">
        <f t="shared" si="87"/>
        <v>40.3942</v>
      </c>
      <c r="K522" s="15" t="s">
        <v>4724</v>
      </c>
      <c r="L522" s="25" t="s">
        <v>32</v>
      </c>
      <c r="M522" s="49"/>
      <c r="N522" s="37"/>
      <c r="O522" s="37"/>
      <c r="P522" s="37"/>
      <c r="Q522" s="46"/>
    </row>
    <row r="523" s="1" customFormat="1" ht="30" customHeight="1" spans="1:17">
      <c r="A523" s="37">
        <f t="shared" si="84"/>
        <v>105</v>
      </c>
      <c r="B523" s="15" t="s">
        <v>4722</v>
      </c>
      <c r="C523" s="15" t="s">
        <v>65</v>
      </c>
      <c r="D523" s="15" t="s">
        <v>4723</v>
      </c>
      <c r="E523" s="37" t="s">
        <v>4519</v>
      </c>
      <c r="F523" s="24">
        <v>11.6</v>
      </c>
      <c r="G523" s="24">
        <v>11.6</v>
      </c>
      <c r="H523" s="33">
        <f t="shared" si="85"/>
        <v>544.852</v>
      </c>
      <c r="I523" s="33">
        <f t="shared" si="86"/>
        <v>8932</v>
      </c>
      <c r="J523" s="33">
        <f t="shared" si="87"/>
        <v>108.9704</v>
      </c>
      <c r="K523" s="15" t="s">
        <v>4724</v>
      </c>
      <c r="L523" s="25" t="s">
        <v>32</v>
      </c>
      <c r="M523" s="189"/>
      <c r="N523" s="37"/>
      <c r="O523" s="37"/>
      <c r="P523" s="37"/>
      <c r="Q523" s="46"/>
    </row>
    <row r="524" s="1" customFormat="1" ht="30" customHeight="1" spans="1:17">
      <c r="A524" s="187">
        <v>106</v>
      </c>
      <c r="B524" s="15" t="s">
        <v>4726</v>
      </c>
      <c r="C524" s="15" t="s">
        <v>4727</v>
      </c>
      <c r="D524" s="15" t="s">
        <v>4728</v>
      </c>
      <c r="E524" s="37" t="s">
        <v>401</v>
      </c>
      <c r="F524" s="24">
        <v>12.35</v>
      </c>
      <c r="G524" s="24">
        <v>12.35</v>
      </c>
      <c r="H524" s="33">
        <f t="shared" si="85"/>
        <v>580.0795</v>
      </c>
      <c r="I524" s="33">
        <f t="shared" si="86"/>
        <v>9509.5</v>
      </c>
      <c r="J524" s="33">
        <f t="shared" si="87"/>
        <v>116.0159</v>
      </c>
      <c r="K524" s="15" t="s">
        <v>4440</v>
      </c>
      <c r="L524" s="25" t="s">
        <v>32</v>
      </c>
      <c r="M524" s="49"/>
      <c r="N524" s="37"/>
      <c r="O524" s="37"/>
      <c r="P524" s="37"/>
      <c r="Q524" s="46"/>
    </row>
    <row r="525" s="1" customFormat="1" ht="30" customHeight="1" spans="1:17">
      <c r="A525" s="37">
        <f t="shared" ref="A525:A528" si="88">A524</f>
        <v>106</v>
      </c>
      <c r="B525" s="15" t="s">
        <v>4726</v>
      </c>
      <c r="C525" s="15" t="s">
        <v>4727</v>
      </c>
      <c r="D525" s="15" t="s">
        <v>4728</v>
      </c>
      <c r="E525" s="37" t="s">
        <v>599</v>
      </c>
      <c r="F525" s="24">
        <v>3.76</v>
      </c>
      <c r="G525" s="24">
        <v>3.76</v>
      </c>
      <c r="H525" s="33">
        <f t="shared" si="85"/>
        <v>176.6072</v>
      </c>
      <c r="I525" s="33">
        <f t="shared" si="86"/>
        <v>2895.2</v>
      </c>
      <c r="J525" s="33">
        <f t="shared" si="87"/>
        <v>35.32144</v>
      </c>
      <c r="K525" s="15" t="s">
        <v>4440</v>
      </c>
      <c r="L525" s="25" t="s">
        <v>32</v>
      </c>
      <c r="M525" s="49"/>
      <c r="N525" s="37"/>
      <c r="O525" s="37"/>
      <c r="P525" s="37"/>
      <c r="Q525" s="46"/>
    </row>
    <row r="526" s="1" customFormat="1" ht="30" customHeight="1" spans="1:17">
      <c r="A526" s="37">
        <f t="shared" si="88"/>
        <v>106</v>
      </c>
      <c r="B526" s="15" t="s">
        <v>4726</v>
      </c>
      <c r="C526" s="15" t="s">
        <v>4727</v>
      </c>
      <c r="D526" s="15" t="s">
        <v>4728</v>
      </c>
      <c r="E526" s="37" t="s">
        <v>2804</v>
      </c>
      <c r="F526" s="24">
        <v>11.62</v>
      </c>
      <c r="G526" s="24">
        <v>11.62</v>
      </c>
      <c r="H526" s="33">
        <f t="shared" si="85"/>
        <v>545.7914</v>
      </c>
      <c r="I526" s="33">
        <f t="shared" si="86"/>
        <v>8947.4</v>
      </c>
      <c r="J526" s="33">
        <f t="shared" si="87"/>
        <v>109.15828</v>
      </c>
      <c r="K526" s="15" t="s">
        <v>4440</v>
      </c>
      <c r="L526" s="25" t="s">
        <v>32</v>
      </c>
      <c r="M526" s="49"/>
      <c r="N526" s="37"/>
      <c r="O526" s="37"/>
      <c r="P526" s="37"/>
      <c r="Q526" s="46"/>
    </row>
    <row r="527" s="1" customFormat="1" ht="30" customHeight="1" spans="1:17">
      <c r="A527" s="37">
        <f t="shared" si="88"/>
        <v>106</v>
      </c>
      <c r="B527" s="15" t="s">
        <v>4726</v>
      </c>
      <c r="C527" s="15" t="s">
        <v>4727</v>
      </c>
      <c r="D527" s="15" t="s">
        <v>4728</v>
      </c>
      <c r="E527" s="37" t="s">
        <v>4490</v>
      </c>
      <c r="F527" s="24">
        <v>2.13</v>
      </c>
      <c r="G527" s="24">
        <v>2.13</v>
      </c>
      <c r="H527" s="33">
        <f t="shared" si="85"/>
        <v>100.0461</v>
      </c>
      <c r="I527" s="33">
        <f t="shared" si="86"/>
        <v>1640.1</v>
      </c>
      <c r="J527" s="33">
        <f t="shared" si="87"/>
        <v>20.00922</v>
      </c>
      <c r="K527" s="15" t="s">
        <v>4440</v>
      </c>
      <c r="L527" s="25" t="s">
        <v>32</v>
      </c>
      <c r="M527" s="49"/>
      <c r="N527" s="37"/>
      <c r="O527" s="37"/>
      <c r="P527" s="37"/>
      <c r="Q527" s="46"/>
    </row>
    <row r="528" s="1" customFormat="1" ht="30" customHeight="1" spans="1:17">
      <c r="A528" s="37">
        <f t="shared" si="88"/>
        <v>106</v>
      </c>
      <c r="B528" s="15" t="s">
        <v>4726</v>
      </c>
      <c r="C528" s="15" t="s">
        <v>4727</v>
      </c>
      <c r="D528" s="15" t="s">
        <v>4728</v>
      </c>
      <c r="E528" s="37" t="s">
        <v>4729</v>
      </c>
      <c r="F528" s="24">
        <v>13.64</v>
      </c>
      <c r="G528" s="24">
        <v>13.64</v>
      </c>
      <c r="H528" s="33">
        <f t="shared" si="85"/>
        <v>640.6708</v>
      </c>
      <c r="I528" s="33">
        <f t="shared" si="86"/>
        <v>10502.8</v>
      </c>
      <c r="J528" s="33">
        <f t="shared" si="87"/>
        <v>128.13416</v>
      </c>
      <c r="K528" s="15" t="s">
        <v>4440</v>
      </c>
      <c r="L528" s="25" t="s">
        <v>32</v>
      </c>
      <c r="M528" s="189"/>
      <c r="N528" s="37"/>
      <c r="O528" s="37"/>
      <c r="P528" s="37"/>
      <c r="Q528" s="46"/>
    </row>
    <row r="529" s="1" customFormat="1" ht="30" customHeight="1" spans="1:17">
      <c r="A529" s="187">
        <v>107</v>
      </c>
      <c r="B529" s="15" t="s">
        <v>4730</v>
      </c>
      <c r="C529" s="15" t="s">
        <v>40</v>
      </c>
      <c r="D529" s="15" t="s">
        <v>4731</v>
      </c>
      <c r="E529" s="37" t="s">
        <v>37</v>
      </c>
      <c r="F529" s="24">
        <v>0.3</v>
      </c>
      <c r="G529" s="24">
        <v>0.3</v>
      </c>
      <c r="H529" s="33">
        <f t="shared" si="85"/>
        <v>14.091</v>
      </c>
      <c r="I529" s="33">
        <f t="shared" si="86"/>
        <v>231</v>
      </c>
      <c r="J529" s="33">
        <f t="shared" si="87"/>
        <v>2.8182</v>
      </c>
      <c r="K529" s="15" t="s">
        <v>4732</v>
      </c>
      <c r="L529" s="25" t="s">
        <v>32</v>
      </c>
      <c r="M529" s="49"/>
      <c r="N529" s="37"/>
      <c r="O529" s="37"/>
      <c r="P529" s="37"/>
      <c r="Q529" s="46"/>
    </row>
    <row r="530" s="1" customFormat="1" ht="30" customHeight="1" spans="1:17">
      <c r="A530" s="37">
        <f t="shared" ref="A530:A533" si="89">A529</f>
        <v>107</v>
      </c>
      <c r="B530" s="15" t="s">
        <v>4730</v>
      </c>
      <c r="C530" s="15" t="s">
        <v>40</v>
      </c>
      <c r="D530" s="15" t="s">
        <v>4731</v>
      </c>
      <c r="E530" s="37" t="s">
        <v>2804</v>
      </c>
      <c r="F530" s="24">
        <v>15.33</v>
      </c>
      <c r="G530" s="24">
        <v>15.33</v>
      </c>
      <c r="H530" s="33">
        <f t="shared" si="85"/>
        <v>720.0501</v>
      </c>
      <c r="I530" s="33">
        <f t="shared" si="86"/>
        <v>11804.1</v>
      </c>
      <c r="J530" s="33">
        <f t="shared" si="87"/>
        <v>144.01002</v>
      </c>
      <c r="K530" s="15" t="s">
        <v>4732</v>
      </c>
      <c r="L530" s="25" t="s">
        <v>32</v>
      </c>
      <c r="M530" s="49"/>
      <c r="N530" s="37"/>
      <c r="O530" s="37"/>
      <c r="P530" s="37"/>
      <c r="Q530" s="46"/>
    </row>
    <row r="531" s="1" customFormat="1" ht="30" customHeight="1" spans="1:17">
      <c r="A531" s="37">
        <f t="shared" si="89"/>
        <v>107</v>
      </c>
      <c r="B531" s="15" t="s">
        <v>4730</v>
      </c>
      <c r="C531" s="15" t="s">
        <v>40</v>
      </c>
      <c r="D531" s="15" t="s">
        <v>4731</v>
      </c>
      <c r="E531" s="37" t="s">
        <v>1232</v>
      </c>
      <c r="F531" s="24">
        <v>10.8</v>
      </c>
      <c r="G531" s="24">
        <v>10.8</v>
      </c>
      <c r="H531" s="33">
        <f t="shared" si="85"/>
        <v>507.276</v>
      </c>
      <c r="I531" s="33">
        <f t="shared" si="86"/>
        <v>8316</v>
      </c>
      <c r="J531" s="33">
        <f t="shared" si="87"/>
        <v>101.4552</v>
      </c>
      <c r="K531" s="15" t="s">
        <v>4732</v>
      </c>
      <c r="L531" s="25" t="s">
        <v>32</v>
      </c>
      <c r="M531" s="49"/>
      <c r="N531" s="37"/>
      <c r="O531" s="37"/>
      <c r="P531" s="37"/>
      <c r="Q531" s="46"/>
    </row>
    <row r="532" s="1" customFormat="1" ht="30" customHeight="1" spans="1:17">
      <c r="A532" s="37">
        <f t="shared" si="89"/>
        <v>107</v>
      </c>
      <c r="B532" s="15" t="s">
        <v>4730</v>
      </c>
      <c r="C532" s="15" t="s">
        <v>40</v>
      </c>
      <c r="D532" s="15" t="s">
        <v>4731</v>
      </c>
      <c r="E532" s="37" t="s">
        <v>4417</v>
      </c>
      <c r="F532" s="24">
        <v>1.19</v>
      </c>
      <c r="G532" s="24">
        <v>1.19</v>
      </c>
      <c r="H532" s="33">
        <f t="shared" si="85"/>
        <v>55.8943</v>
      </c>
      <c r="I532" s="33">
        <f t="shared" si="86"/>
        <v>916.3</v>
      </c>
      <c r="J532" s="33">
        <f t="shared" si="87"/>
        <v>11.17886</v>
      </c>
      <c r="K532" s="15" t="s">
        <v>4732</v>
      </c>
      <c r="L532" s="25" t="s">
        <v>32</v>
      </c>
      <c r="M532" s="49"/>
      <c r="N532" s="37"/>
      <c r="O532" s="37"/>
      <c r="P532" s="37"/>
      <c r="Q532" s="46"/>
    </row>
    <row r="533" s="1" customFormat="1" ht="30" customHeight="1" spans="1:17">
      <c r="A533" s="37">
        <f t="shared" si="89"/>
        <v>107</v>
      </c>
      <c r="B533" s="15" t="s">
        <v>4730</v>
      </c>
      <c r="C533" s="15" t="s">
        <v>40</v>
      </c>
      <c r="D533" s="15" t="s">
        <v>4731</v>
      </c>
      <c r="E533" s="37" t="s">
        <v>4693</v>
      </c>
      <c r="F533" s="24">
        <v>17.88</v>
      </c>
      <c r="G533" s="24">
        <v>17.88</v>
      </c>
      <c r="H533" s="33">
        <f t="shared" si="85"/>
        <v>839.8236</v>
      </c>
      <c r="I533" s="33">
        <f t="shared" si="86"/>
        <v>13767.6</v>
      </c>
      <c r="J533" s="33">
        <f t="shared" si="87"/>
        <v>167.96472</v>
      </c>
      <c r="K533" s="15" t="s">
        <v>4732</v>
      </c>
      <c r="L533" s="25" t="s">
        <v>32</v>
      </c>
      <c r="M533" s="189"/>
      <c r="N533" s="37"/>
      <c r="O533" s="37"/>
      <c r="P533" s="37"/>
      <c r="Q533" s="46"/>
    </row>
    <row r="534" s="1" customFormat="1" ht="30" customHeight="1" spans="1:17">
      <c r="A534" s="187">
        <v>108</v>
      </c>
      <c r="B534" s="15" t="s">
        <v>4733</v>
      </c>
      <c r="C534" s="15" t="s">
        <v>174</v>
      </c>
      <c r="D534" s="15" t="s">
        <v>4734</v>
      </c>
      <c r="E534" s="37" t="s">
        <v>37</v>
      </c>
      <c r="F534" s="24">
        <v>0.2</v>
      </c>
      <c r="G534" s="24">
        <v>0.2</v>
      </c>
      <c r="H534" s="33">
        <f t="shared" si="85"/>
        <v>9.394</v>
      </c>
      <c r="I534" s="33">
        <f t="shared" si="86"/>
        <v>154</v>
      </c>
      <c r="J534" s="33">
        <f t="shared" si="87"/>
        <v>1.8788</v>
      </c>
      <c r="K534" s="15" t="s">
        <v>4735</v>
      </c>
      <c r="L534" s="25" t="s">
        <v>32</v>
      </c>
      <c r="M534" s="49"/>
      <c r="N534" s="37"/>
      <c r="O534" s="37"/>
      <c r="P534" s="37"/>
      <c r="Q534" s="46"/>
    </row>
    <row r="535" s="1" customFormat="1" ht="30" customHeight="1" spans="1:17">
      <c r="A535" s="37">
        <f t="shared" ref="A535:A537" si="90">A534</f>
        <v>108</v>
      </c>
      <c r="B535" s="15" t="s">
        <v>4733</v>
      </c>
      <c r="C535" s="15" t="s">
        <v>174</v>
      </c>
      <c r="D535" s="15" t="s">
        <v>4734</v>
      </c>
      <c r="E535" s="37" t="s">
        <v>3352</v>
      </c>
      <c r="F535" s="24">
        <v>3</v>
      </c>
      <c r="G535" s="24">
        <v>3</v>
      </c>
      <c r="H535" s="33">
        <f t="shared" si="85"/>
        <v>140.91</v>
      </c>
      <c r="I535" s="33">
        <f t="shared" si="86"/>
        <v>2310</v>
      </c>
      <c r="J535" s="33">
        <f t="shared" si="87"/>
        <v>28.182</v>
      </c>
      <c r="K535" s="15" t="s">
        <v>4735</v>
      </c>
      <c r="L535" s="25" t="s">
        <v>32</v>
      </c>
      <c r="M535" s="49"/>
      <c r="N535" s="37"/>
      <c r="O535" s="37"/>
      <c r="P535" s="37"/>
      <c r="Q535" s="46"/>
    </row>
    <row r="536" s="1" customFormat="1" ht="30" customHeight="1" spans="1:17">
      <c r="A536" s="37">
        <f t="shared" si="90"/>
        <v>108</v>
      </c>
      <c r="B536" s="15" t="s">
        <v>4733</v>
      </c>
      <c r="C536" s="15" t="s">
        <v>174</v>
      </c>
      <c r="D536" s="15" t="s">
        <v>4734</v>
      </c>
      <c r="E536" s="37" t="s">
        <v>4693</v>
      </c>
      <c r="F536" s="24">
        <v>4.3</v>
      </c>
      <c r="G536" s="24">
        <v>4.3</v>
      </c>
      <c r="H536" s="33">
        <f t="shared" si="85"/>
        <v>201.971</v>
      </c>
      <c r="I536" s="33">
        <f t="shared" si="86"/>
        <v>3311</v>
      </c>
      <c r="J536" s="33">
        <f t="shared" si="87"/>
        <v>40.3942</v>
      </c>
      <c r="K536" s="15" t="s">
        <v>4735</v>
      </c>
      <c r="L536" s="25" t="s">
        <v>32</v>
      </c>
      <c r="M536" s="49"/>
      <c r="N536" s="37"/>
      <c r="O536" s="37"/>
      <c r="P536" s="37"/>
      <c r="Q536" s="46"/>
    </row>
    <row r="537" s="1" customFormat="1" ht="30" customHeight="1" spans="1:17">
      <c r="A537" s="37">
        <f t="shared" si="90"/>
        <v>108</v>
      </c>
      <c r="B537" s="15" t="s">
        <v>4733</v>
      </c>
      <c r="C537" s="15" t="s">
        <v>174</v>
      </c>
      <c r="D537" s="15" t="s">
        <v>4734</v>
      </c>
      <c r="E537" s="37" t="s">
        <v>4519</v>
      </c>
      <c r="F537" s="24">
        <v>6</v>
      </c>
      <c r="G537" s="24">
        <v>6</v>
      </c>
      <c r="H537" s="33">
        <f t="shared" si="85"/>
        <v>281.82</v>
      </c>
      <c r="I537" s="33">
        <f t="shared" si="86"/>
        <v>4620</v>
      </c>
      <c r="J537" s="33">
        <f t="shared" si="87"/>
        <v>56.364</v>
      </c>
      <c r="K537" s="15" t="s">
        <v>4735</v>
      </c>
      <c r="L537" s="25" t="s">
        <v>32</v>
      </c>
      <c r="M537" s="49"/>
      <c r="N537" s="37"/>
      <c r="O537" s="37"/>
      <c r="P537" s="37"/>
      <c r="Q537" s="46"/>
    </row>
    <row r="538" s="1" customFormat="1" ht="30" customHeight="1" spans="1:17">
      <c r="A538" s="187">
        <v>109</v>
      </c>
      <c r="B538" s="15" t="s">
        <v>4736</v>
      </c>
      <c r="C538" s="15" t="s">
        <v>65</v>
      </c>
      <c r="D538" s="15" t="s">
        <v>4737</v>
      </c>
      <c r="E538" s="37" t="s">
        <v>37</v>
      </c>
      <c r="F538" s="24">
        <v>0.3</v>
      </c>
      <c r="G538" s="24">
        <v>0.3</v>
      </c>
      <c r="H538" s="33">
        <f t="shared" si="85"/>
        <v>14.091</v>
      </c>
      <c r="I538" s="33">
        <f t="shared" si="86"/>
        <v>231</v>
      </c>
      <c r="J538" s="33">
        <f t="shared" si="87"/>
        <v>2.8182</v>
      </c>
      <c r="K538" s="15" t="s">
        <v>4738</v>
      </c>
      <c r="L538" s="25" t="s">
        <v>32</v>
      </c>
      <c r="M538" s="49"/>
      <c r="N538" s="37"/>
      <c r="O538" s="37"/>
      <c r="P538" s="37"/>
      <c r="Q538" s="46"/>
    </row>
    <row r="539" s="1" customFormat="1" ht="30" customHeight="1" spans="1:17">
      <c r="A539" s="37">
        <f t="shared" ref="A539:A542" si="91">A538</f>
        <v>109</v>
      </c>
      <c r="B539" s="15" t="s">
        <v>4736</v>
      </c>
      <c r="C539" s="15" t="s">
        <v>65</v>
      </c>
      <c r="D539" s="15" t="s">
        <v>4737</v>
      </c>
      <c r="E539" s="37" t="s">
        <v>4739</v>
      </c>
      <c r="F539" s="24">
        <v>1.2</v>
      </c>
      <c r="G539" s="24">
        <v>1.2</v>
      </c>
      <c r="H539" s="33">
        <f t="shared" si="85"/>
        <v>56.364</v>
      </c>
      <c r="I539" s="33">
        <f t="shared" si="86"/>
        <v>924</v>
      </c>
      <c r="J539" s="33">
        <f t="shared" si="87"/>
        <v>11.2728</v>
      </c>
      <c r="K539" s="15" t="s">
        <v>4738</v>
      </c>
      <c r="L539" s="25" t="s">
        <v>32</v>
      </c>
      <c r="M539" s="49"/>
      <c r="N539" s="37"/>
      <c r="O539" s="37"/>
      <c r="P539" s="37"/>
      <c r="Q539" s="46"/>
    </row>
    <row r="540" s="1" customFormat="1" ht="30" customHeight="1" spans="1:17">
      <c r="A540" s="37">
        <f t="shared" si="91"/>
        <v>109</v>
      </c>
      <c r="B540" s="15" t="s">
        <v>4736</v>
      </c>
      <c r="C540" s="15" t="s">
        <v>65</v>
      </c>
      <c r="D540" s="15" t="s">
        <v>4737</v>
      </c>
      <c r="E540" s="37" t="s">
        <v>4693</v>
      </c>
      <c r="F540" s="24">
        <v>10.2</v>
      </c>
      <c r="G540" s="24">
        <v>10.2</v>
      </c>
      <c r="H540" s="33">
        <f t="shared" si="85"/>
        <v>479.094</v>
      </c>
      <c r="I540" s="33">
        <f t="shared" si="86"/>
        <v>7854</v>
      </c>
      <c r="J540" s="33">
        <f t="shared" si="87"/>
        <v>95.8188</v>
      </c>
      <c r="K540" s="15" t="s">
        <v>4738</v>
      </c>
      <c r="L540" s="25" t="s">
        <v>32</v>
      </c>
      <c r="M540" s="49"/>
      <c r="N540" s="37"/>
      <c r="O540" s="37"/>
      <c r="P540" s="37"/>
      <c r="Q540" s="46"/>
    </row>
    <row r="541" s="1" customFormat="1" ht="30" customHeight="1" spans="1:17">
      <c r="A541" s="37">
        <f t="shared" si="91"/>
        <v>109</v>
      </c>
      <c r="B541" s="15" t="s">
        <v>4736</v>
      </c>
      <c r="C541" s="15" t="s">
        <v>65</v>
      </c>
      <c r="D541" s="15" t="s">
        <v>4737</v>
      </c>
      <c r="E541" s="37" t="s">
        <v>4518</v>
      </c>
      <c r="F541" s="24">
        <v>7.33</v>
      </c>
      <c r="G541" s="24">
        <v>7.33</v>
      </c>
      <c r="H541" s="33">
        <f t="shared" si="85"/>
        <v>344.2901</v>
      </c>
      <c r="I541" s="33">
        <f t="shared" si="86"/>
        <v>5644.1</v>
      </c>
      <c r="J541" s="33">
        <f t="shared" si="87"/>
        <v>68.85802</v>
      </c>
      <c r="K541" s="15" t="s">
        <v>4738</v>
      </c>
      <c r="L541" s="25" t="s">
        <v>32</v>
      </c>
      <c r="M541" s="49"/>
      <c r="N541" s="37"/>
      <c r="O541" s="37"/>
      <c r="P541" s="37"/>
      <c r="Q541" s="46"/>
    </row>
    <row r="542" s="1" customFormat="1" ht="30" customHeight="1" spans="1:17">
      <c r="A542" s="37">
        <f t="shared" si="91"/>
        <v>109</v>
      </c>
      <c r="B542" s="15" t="s">
        <v>4736</v>
      </c>
      <c r="C542" s="15" t="s">
        <v>65</v>
      </c>
      <c r="D542" s="15" t="s">
        <v>4737</v>
      </c>
      <c r="E542" s="37" t="s">
        <v>4519</v>
      </c>
      <c r="F542" s="24">
        <v>3.97</v>
      </c>
      <c r="G542" s="24">
        <v>3.97</v>
      </c>
      <c r="H542" s="33">
        <f t="shared" si="85"/>
        <v>186.4709</v>
      </c>
      <c r="I542" s="33">
        <f t="shared" si="86"/>
        <v>3056.9</v>
      </c>
      <c r="J542" s="33">
        <f t="shared" si="87"/>
        <v>37.29418</v>
      </c>
      <c r="K542" s="15" t="s">
        <v>4738</v>
      </c>
      <c r="L542" s="25" t="s">
        <v>32</v>
      </c>
      <c r="M542" s="189"/>
      <c r="N542" s="37"/>
      <c r="O542" s="37"/>
      <c r="P542" s="37"/>
      <c r="Q542" s="46"/>
    </row>
    <row r="543" s="1" customFormat="1" ht="30" customHeight="1" spans="1:17">
      <c r="A543" s="187">
        <v>110</v>
      </c>
      <c r="B543" s="15" t="s">
        <v>4740</v>
      </c>
      <c r="C543" s="15" t="s">
        <v>4741</v>
      </c>
      <c r="D543" s="15" t="s">
        <v>4742</v>
      </c>
      <c r="E543" s="37" t="s">
        <v>37</v>
      </c>
      <c r="F543" s="24">
        <v>0.2</v>
      </c>
      <c r="G543" s="24">
        <v>0.2</v>
      </c>
      <c r="H543" s="33">
        <f t="shared" si="85"/>
        <v>9.394</v>
      </c>
      <c r="I543" s="33">
        <f t="shared" si="86"/>
        <v>154</v>
      </c>
      <c r="J543" s="33">
        <f t="shared" si="87"/>
        <v>1.8788</v>
      </c>
      <c r="K543" s="15" t="s">
        <v>4743</v>
      </c>
      <c r="L543" s="25" t="s">
        <v>32</v>
      </c>
      <c r="M543" s="49"/>
      <c r="N543" s="37"/>
      <c r="O543" s="37"/>
      <c r="P543" s="37"/>
      <c r="Q543" s="46"/>
    </row>
    <row r="544" s="1" customFormat="1" ht="30" customHeight="1" spans="1:17">
      <c r="A544" s="37">
        <f t="shared" ref="A544:A546" si="92">A543</f>
        <v>110</v>
      </c>
      <c r="B544" s="15" t="s">
        <v>4740</v>
      </c>
      <c r="C544" s="15" t="s">
        <v>4741</v>
      </c>
      <c r="D544" s="15" t="s">
        <v>4742</v>
      </c>
      <c r="E544" s="37" t="s">
        <v>1314</v>
      </c>
      <c r="F544" s="24">
        <v>3.75</v>
      </c>
      <c r="G544" s="24">
        <v>3.75</v>
      </c>
      <c r="H544" s="33">
        <f t="shared" si="85"/>
        <v>176.1375</v>
      </c>
      <c r="I544" s="33">
        <f t="shared" si="86"/>
        <v>2887.5</v>
      </c>
      <c r="J544" s="33">
        <f t="shared" si="87"/>
        <v>35.2275</v>
      </c>
      <c r="K544" s="15" t="s">
        <v>4743</v>
      </c>
      <c r="L544" s="25" t="s">
        <v>32</v>
      </c>
      <c r="M544" s="49"/>
      <c r="N544" s="37"/>
      <c r="O544" s="37"/>
      <c r="P544" s="37"/>
      <c r="Q544" s="46"/>
    </row>
    <row r="545" s="1" customFormat="1" ht="30" customHeight="1" spans="1:17">
      <c r="A545" s="37">
        <f t="shared" si="92"/>
        <v>110</v>
      </c>
      <c r="B545" s="15" t="s">
        <v>4740</v>
      </c>
      <c r="C545" s="15" t="s">
        <v>4741</v>
      </c>
      <c r="D545" s="15" t="s">
        <v>4742</v>
      </c>
      <c r="E545" s="37" t="s">
        <v>4518</v>
      </c>
      <c r="F545" s="24">
        <v>4.4</v>
      </c>
      <c r="G545" s="24">
        <v>4.4</v>
      </c>
      <c r="H545" s="33">
        <f t="shared" si="85"/>
        <v>206.668</v>
      </c>
      <c r="I545" s="33">
        <f t="shared" si="86"/>
        <v>3388</v>
      </c>
      <c r="J545" s="33">
        <f t="shared" si="87"/>
        <v>41.3336</v>
      </c>
      <c r="K545" s="15" t="s">
        <v>4743</v>
      </c>
      <c r="L545" s="25" t="s">
        <v>32</v>
      </c>
      <c r="M545" s="49"/>
      <c r="N545" s="37"/>
      <c r="O545" s="37"/>
      <c r="P545" s="37"/>
      <c r="Q545" s="46"/>
    </row>
    <row r="546" s="1" customFormat="1" ht="30" customHeight="1" spans="1:17">
      <c r="A546" s="37">
        <f t="shared" si="92"/>
        <v>110</v>
      </c>
      <c r="B546" s="15" t="s">
        <v>4740</v>
      </c>
      <c r="C546" s="15" t="s">
        <v>4741</v>
      </c>
      <c r="D546" s="15" t="s">
        <v>4742</v>
      </c>
      <c r="E546" s="37" t="s">
        <v>4519</v>
      </c>
      <c r="F546" s="24">
        <v>11.25</v>
      </c>
      <c r="G546" s="24">
        <v>11.25</v>
      </c>
      <c r="H546" s="33">
        <f t="shared" si="85"/>
        <v>528.4125</v>
      </c>
      <c r="I546" s="33">
        <f t="shared" si="86"/>
        <v>8662.5</v>
      </c>
      <c r="J546" s="33">
        <f t="shared" si="87"/>
        <v>105.6825</v>
      </c>
      <c r="K546" s="15" t="s">
        <v>4743</v>
      </c>
      <c r="L546" s="25" t="s">
        <v>32</v>
      </c>
      <c r="M546" s="49"/>
      <c r="N546" s="37"/>
      <c r="O546" s="37"/>
      <c r="P546" s="37"/>
      <c r="Q546" s="46"/>
    </row>
    <row r="547" s="1" customFormat="1" ht="30" customHeight="1" spans="1:17">
      <c r="A547" s="187">
        <v>111</v>
      </c>
      <c r="B547" s="15" t="s">
        <v>4744</v>
      </c>
      <c r="C547" s="15" t="s">
        <v>89</v>
      </c>
      <c r="D547" s="15" t="s">
        <v>4745</v>
      </c>
      <c r="E547" s="37" t="s">
        <v>37</v>
      </c>
      <c r="F547" s="24">
        <v>1.1</v>
      </c>
      <c r="G547" s="24">
        <v>1.1</v>
      </c>
      <c r="H547" s="33">
        <f t="shared" si="85"/>
        <v>51.667</v>
      </c>
      <c r="I547" s="33">
        <f t="shared" si="86"/>
        <v>847</v>
      </c>
      <c r="J547" s="33">
        <f t="shared" si="87"/>
        <v>10.3334</v>
      </c>
      <c r="K547" s="15" t="s">
        <v>4746</v>
      </c>
      <c r="L547" s="25" t="s">
        <v>32</v>
      </c>
      <c r="M547" s="49"/>
      <c r="N547" s="37"/>
      <c r="O547" s="37"/>
      <c r="P547" s="37"/>
      <c r="Q547" s="46"/>
    </row>
    <row r="548" s="1" customFormat="1" ht="30" customHeight="1" spans="1:17">
      <c r="A548" s="15">
        <f t="shared" ref="A548:A551" si="93">A547</f>
        <v>111</v>
      </c>
      <c r="B548" s="15" t="s">
        <v>4744</v>
      </c>
      <c r="C548" s="15" t="s">
        <v>89</v>
      </c>
      <c r="D548" s="15" t="s">
        <v>4745</v>
      </c>
      <c r="E548" s="37" t="s">
        <v>2735</v>
      </c>
      <c r="F548" s="24">
        <v>5.2</v>
      </c>
      <c r="G548" s="24">
        <v>5.2</v>
      </c>
      <c r="H548" s="33">
        <f t="shared" si="85"/>
        <v>244.244</v>
      </c>
      <c r="I548" s="33">
        <f t="shared" si="86"/>
        <v>4004</v>
      </c>
      <c r="J548" s="33">
        <f t="shared" si="87"/>
        <v>48.8488</v>
      </c>
      <c r="K548" s="15" t="s">
        <v>4746</v>
      </c>
      <c r="L548" s="25" t="s">
        <v>32</v>
      </c>
      <c r="M548" s="49"/>
      <c r="N548" s="37"/>
      <c r="O548" s="37"/>
      <c r="P548" s="37"/>
      <c r="Q548" s="46"/>
    </row>
    <row r="549" s="1" customFormat="1" ht="30" customHeight="1" spans="1:17">
      <c r="A549" s="37">
        <f t="shared" si="93"/>
        <v>111</v>
      </c>
      <c r="B549" s="15" t="s">
        <v>4744</v>
      </c>
      <c r="C549" s="15" t="s">
        <v>89</v>
      </c>
      <c r="D549" s="15" t="s">
        <v>4745</v>
      </c>
      <c r="E549" s="37" t="s">
        <v>599</v>
      </c>
      <c r="F549" s="24">
        <v>11.6</v>
      </c>
      <c r="G549" s="24">
        <v>11.6</v>
      </c>
      <c r="H549" s="33">
        <f t="shared" si="85"/>
        <v>544.852</v>
      </c>
      <c r="I549" s="33">
        <f t="shared" si="86"/>
        <v>8932</v>
      </c>
      <c r="J549" s="33">
        <f t="shared" si="87"/>
        <v>108.9704</v>
      </c>
      <c r="K549" s="15" t="s">
        <v>4746</v>
      </c>
      <c r="L549" s="25" t="s">
        <v>32</v>
      </c>
      <c r="M549" s="49"/>
      <c r="N549" s="37"/>
      <c r="O549" s="37"/>
      <c r="P549" s="37"/>
      <c r="Q549" s="46"/>
    </row>
    <row r="550" s="1" customFormat="1" ht="30" customHeight="1" spans="1:17">
      <c r="A550" s="37">
        <f t="shared" si="93"/>
        <v>111</v>
      </c>
      <c r="B550" s="15" t="s">
        <v>4744</v>
      </c>
      <c r="C550" s="15" t="s">
        <v>89</v>
      </c>
      <c r="D550" s="15" t="s">
        <v>4745</v>
      </c>
      <c r="E550" s="37" t="s">
        <v>1314</v>
      </c>
      <c r="F550" s="24">
        <v>6.13</v>
      </c>
      <c r="G550" s="24">
        <v>6.13</v>
      </c>
      <c r="H550" s="33">
        <f t="shared" si="85"/>
        <v>287.9261</v>
      </c>
      <c r="I550" s="33">
        <f t="shared" si="86"/>
        <v>4720.1</v>
      </c>
      <c r="J550" s="33">
        <f t="shared" si="87"/>
        <v>57.58522</v>
      </c>
      <c r="K550" s="15" t="s">
        <v>4746</v>
      </c>
      <c r="L550" s="25" t="s">
        <v>32</v>
      </c>
      <c r="M550" s="49"/>
      <c r="N550" s="37"/>
      <c r="O550" s="37"/>
      <c r="P550" s="37"/>
      <c r="Q550" s="46"/>
    </row>
    <row r="551" s="1" customFormat="1" ht="30" customHeight="1" spans="1:17">
      <c r="A551" s="37">
        <f t="shared" si="93"/>
        <v>111</v>
      </c>
      <c r="B551" s="15" t="s">
        <v>4744</v>
      </c>
      <c r="C551" s="15" t="s">
        <v>89</v>
      </c>
      <c r="D551" s="15" t="s">
        <v>4745</v>
      </c>
      <c r="E551" s="37" t="s">
        <v>4518</v>
      </c>
      <c r="F551" s="24">
        <v>21.37</v>
      </c>
      <c r="G551" s="24">
        <v>21.37</v>
      </c>
      <c r="H551" s="33">
        <f t="shared" si="85"/>
        <v>1003.7489</v>
      </c>
      <c r="I551" s="33">
        <f t="shared" si="86"/>
        <v>16454.9</v>
      </c>
      <c r="J551" s="33">
        <f t="shared" si="87"/>
        <v>200.74978</v>
      </c>
      <c r="K551" s="15" t="s">
        <v>4746</v>
      </c>
      <c r="L551" s="25" t="s">
        <v>32</v>
      </c>
      <c r="M551" s="189"/>
      <c r="N551" s="37"/>
      <c r="O551" s="37"/>
      <c r="P551" s="37"/>
      <c r="Q551" s="46"/>
    </row>
    <row r="552" s="1" customFormat="1" ht="30" customHeight="1" spans="1:17">
      <c r="A552" s="187">
        <v>112</v>
      </c>
      <c r="B552" s="15" t="s">
        <v>4747</v>
      </c>
      <c r="C552" s="15" t="s">
        <v>4748</v>
      </c>
      <c r="D552" s="15" t="s">
        <v>4749</v>
      </c>
      <c r="E552" s="37" t="s">
        <v>37</v>
      </c>
      <c r="F552" s="24">
        <v>0.7</v>
      </c>
      <c r="G552" s="24">
        <v>0.7</v>
      </c>
      <c r="H552" s="33">
        <f t="shared" si="85"/>
        <v>32.879</v>
      </c>
      <c r="I552" s="33">
        <f t="shared" si="86"/>
        <v>539</v>
      </c>
      <c r="J552" s="33">
        <f t="shared" si="87"/>
        <v>6.5758</v>
      </c>
      <c r="K552" s="15" t="s">
        <v>4750</v>
      </c>
      <c r="L552" s="25" t="s">
        <v>32</v>
      </c>
      <c r="M552" s="49"/>
      <c r="N552" s="37"/>
      <c r="O552" s="37"/>
      <c r="P552" s="37"/>
      <c r="Q552" s="46"/>
    </row>
    <row r="553" s="1" customFormat="1" ht="30" customHeight="1" spans="1:17">
      <c r="A553" s="15">
        <f t="shared" ref="A553:A556" si="94">A552</f>
        <v>112</v>
      </c>
      <c r="B553" s="15" t="s">
        <v>4747</v>
      </c>
      <c r="C553" s="15" t="s">
        <v>4748</v>
      </c>
      <c r="D553" s="15" t="s">
        <v>4749</v>
      </c>
      <c r="E553" s="37" t="s">
        <v>4417</v>
      </c>
      <c r="F553" s="24">
        <v>11.8</v>
      </c>
      <c r="G553" s="24">
        <v>11.8</v>
      </c>
      <c r="H553" s="33">
        <f t="shared" si="85"/>
        <v>554.246</v>
      </c>
      <c r="I553" s="33">
        <f t="shared" si="86"/>
        <v>9086</v>
      </c>
      <c r="J553" s="33">
        <f t="shared" si="87"/>
        <v>110.8492</v>
      </c>
      <c r="K553" s="15" t="s">
        <v>4750</v>
      </c>
      <c r="L553" s="25" t="s">
        <v>32</v>
      </c>
      <c r="M553" s="49"/>
      <c r="N553" s="37"/>
      <c r="O553" s="37"/>
      <c r="P553" s="37"/>
      <c r="Q553" s="46"/>
    </row>
    <row r="554" s="1" customFormat="1" ht="30" customHeight="1" spans="1:17">
      <c r="A554" s="37">
        <f t="shared" si="94"/>
        <v>112</v>
      </c>
      <c r="B554" s="15" t="s">
        <v>4747</v>
      </c>
      <c r="C554" s="15" t="s">
        <v>4748</v>
      </c>
      <c r="D554" s="15" t="s">
        <v>4749</v>
      </c>
      <c r="E554" s="37" t="s">
        <v>1314</v>
      </c>
      <c r="F554" s="24">
        <v>2.2</v>
      </c>
      <c r="G554" s="24">
        <v>2.2</v>
      </c>
      <c r="H554" s="33">
        <f t="shared" si="85"/>
        <v>103.334</v>
      </c>
      <c r="I554" s="33">
        <f t="shared" si="86"/>
        <v>1694</v>
      </c>
      <c r="J554" s="33">
        <f t="shared" si="87"/>
        <v>20.6668</v>
      </c>
      <c r="K554" s="15" t="s">
        <v>4750</v>
      </c>
      <c r="L554" s="25" t="s">
        <v>32</v>
      </c>
      <c r="M554" s="49"/>
      <c r="N554" s="37"/>
      <c r="O554" s="37"/>
      <c r="P554" s="37"/>
      <c r="Q554" s="46"/>
    </row>
    <row r="555" s="1" customFormat="1" ht="30" customHeight="1" spans="1:17">
      <c r="A555" s="37">
        <f t="shared" si="94"/>
        <v>112</v>
      </c>
      <c r="B555" s="15" t="s">
        <v>4747</v>
      </c>
      <c r="C555" s="15" t="s">
        <v>4748</v>
      </c>
      <c r="D555" s="15" t="s">
        <v>4749</v>
      </c>
      <c r="E555" s="37" t="s">
        <v>4518</v>
      </c>
      <c r="F555" s="24">
        <v>5.4</v>
      </c>
      <c r="G555" s="24">
        <v>5.4</v>
      </c>
      <c r="H555" s="33">
        <f t="shared" si="85"/>
        <v>253.638</v>
      </c>
      <c r="I555" s="33">
        <f t="shared" si="86"/>
        <v>4158</v>
      </c>
      <c r="J555" s="33">
        <f t="shared" si="87"/>
        <v>50.7276</v>
      </c>
      <c r="K555" s="15" t="s">
        <v>4750</v>
      </c>
      <c r="L555" s="25" t="s">
        <v>32</v>
      </c>
      <c r="M555" s="49"/>
      <c r="N555" s="37"/>
      <c r="O555" s="37"/>
      <c r="P555" s="37"/>
      <c r="Q555" s="46"/>
    </row>
    <row r="556" s="1" customFormat="1" ht="30" customHeight="1" spans="1:17">
      <c r="A556" s="37">
        <f t="shared" si="94"/>
        <v>112</v>
      </c>
      <c r="B556" s="15" t="s">
        <v>4747</v>
      </c>
      <c r="C556" s="15" t="s">
        <v>4748</v>
      </c>
      <c r="D556" s="15" t="s">
        <v>4749</v>
      </c>
      <c r="E556" s="37" t="s">
        <v>4519</v>
      </c>
      <c r="F556" s="24">
        <v>5.9</v>
      </c>
      <c r="G556" s="24">
        <v>5.9</v>
      </c>
      <c r="H556" s="33">
        <f t="shared" si="85"/>
        <v>277.123</v>
      </c>
      <c r="I556" s="33">
        <f t="shared" si="86"/>
        <v>4543</v>
      </c>
      <c r="J556" s="33">
        <f t="shared" si="87"/>
        <v>55.4246</v>
      </c>
      <c r="K556" s="15" t="s">
        <v>4750</v>
      </c>
      <c r="L556" s="25" t="s">
        <v>32</v>
      </c>
      <c r="M556" s="189"/>
      <c r="N556" s="37"/>
      <c r="O556" s="37"/>
      <c r="P556" s="37"/>
      <c r="Q556" s="46"/>
    </row>
    <row r="557" s="1" customFormat="1" ht="30" customHeight="1" spans="1:17">
      <c r="A557" s="187">
        <v>113</v>
      </c>
      <c r="B557" s="15" t="s">
        <v>4751</v>
      </c>
      <c r="C557" s="15" t="s">
        <v>4752</v>
      </c>
      <c r="D557" s="15" t="s">
        <v>4753</v>
      </c>
      <c r="E557" s="37" t="s">
        <v>4417</v>
      </c>
      <c r="F557" s="24">
        <v>3.4</v>
      </c>
      <c r="G557" s="24">
        <v>3.4</v>
      </c>
      <c r="H557" s="33">
        <f t="shared" si="85"/>
        <v>159.698</v>
      </c>
      <c r="I557" s="33">
        <f t="shared" si="86"/>
        <v>2618</v>
      </c>
      <c r="J557" s="33">
        <f t="shared" si="87"/>
        <v>31.9396</v>
      </c>
      <c r="K557" s="15" t="s">
        <v>4754</v>
      </c>
      <c r="L557" s="25" t="s">
        <v>32</v>
      </c>
      <c r="M557" s="49"/>
      <c r="N557" s="37"/>
      <c r="O557" s="37"/>
      <c r="P557" s="37"/>
      <c r="Q557" s="46"/>
    </row>
    <row r="558" s="1" customFormat="1" ht="30" customHeight="1" spans="1:17">
      <c r="A558" s="15">
        <f t="shared" ref="A558:A560" si="95">A557</f>
        <v>113</v>
      </c>
      <c r="B558" s="15" t="s">
        <v>4751</v>
      </c>
      <c r="C558" s="15" t="s">
        <v>4752</v>
      </c>
      <c r="D558" s="15" t="s">
        <v>4753</v>
      </c>
      <c r="E558" s="37" t="s">
        <v>4518</v>
      </c>
      <c r="F558" s="24">
        <v>3.2</v>
      </c>
      <c r="G558" s="24">
        <v>3.2</v>
      </c>
      <c r="H558" s="33">
        <f t="shared" si="85"/>
        <v>150.304</v>
      </c>
      <c r="I558" s="33">
        <f t="shared" si="86"/>
        <v>2464</v>
      </c>
      <c r="J558" s="33">
        <f t="shared" si="87"/>
        <v>30.0608</v>
      </c>
      <c r="K558" s="15" t="s">
        <v>4754</v>
      </c>
      <c r="L558" s="25" t="s">
        <v>32</v>
      </c>
      <c r="M558" s="49"/>
      <c r="N558" s="37"/>
      <c r="O558" s="37"/>
      <c r="P558" s="37"/>
      <c r="Q558" s="46"/>
    </row>
    <row r="559" s="1" customFormat="1" ht="30" customHeight="1" spans="1:17">
      <c r="A559" s="37">
        <f t="shared" si="95"/>
        <v>113</v>
      </c>
      <c r="B559" s="15" t="s">
        <v>4751</v>
      </c>
      <c r="C559" s="15" t="s">
        <v>4752</v>
      </c>
      <c r="D559" s="15" t="s">
        <v>4753</v>
      </c>
      <c r="E559" s="37" t="s">
        <v>4518</v>
      </c>
      <c r="F559" s="24">
        <v>4.12</v>
      </c>
      <c r="G559" s="24">
        <v>4.12</v>
      </c>
      <c r="H559" s="33">
        <f t="shared" si="85"/>
        <v>193.5164</v>
      </c>
      <c r="I559" s="33">
        <f t="shared" si="86"/>
        <v>3172.4</v>
      </c>
      <c r="J559" s="33">
        <f t="shared" si="87"/>
        <v>38.70328</v>
      </c>
      <c r="K559" s="15" t="s">
        <v>4754</v>
      </c>
      <c r="L559" s="25" t="s">
        <v>32</v>
      </c>
      <c r="M559" s="49"/>
      <c r="N559" s="37"/>
      <c r="O559" s="37"/>
      <c r="P559" s="37"/>
      <c r="Q559" s="46"/>
    </row>
    <row r="560" s="1" customFormat="1" ht="30" customHeight="1" spans="1:17">
      <c r="A560" s="37">
        <f t="shared" si="95"/>
        <v>113</v>
      </c>
      <c r="B560" s="15" t="s">
        <v>4751</v>
      </c>
      <c r="C560" s="15" t="s">
        <v>4752</v>
      </c>
      <c r="D560" s="15" t="s">
        <v>4753</v>
      </c>
      <c r="E560" s="37" t="s">
        <v>4520</v>
      </c>
      <c r="F560" s="24">
        <v>2.08</v>
      </c>
      <c r="G560" s="24">
        <v>2.08</v>
      </c>
      <c r="H560" s="33">
        <f t="shared" si="85"/>
        <v>97.6976</v>
      </c>
      <c r="I560" s="33">
        <f t="shared" si="86"/>
        <v>1601.6</v>
      </c>
      <c r="J560" s="33">
        <f t="shared" si="87"/>
        <v>19.53952</v>
      </c>
      <c r="K560" s="15" t="s">
        <v>4754</v>
      </c>
      <c r="L560" s="25" t="s">
        <v>32</v>
      </c>
      <c r="M560" s="49"/>
      <c r="N560" s="37"/>
      <c r="O560" s="37"/>
      <c r="P560" s="37"/>
      <c r="Q560" s="46"/>
    </row>
    <row r="561" s="1" customFormat="1" ht="30" customHeight="1" spans="1:17">
      <c r="A561" s="187">
        <v>114</v>
      </c>
      <c r="B561" s="15" t="s">
        <v>4755</v>
      </c>
      <c r="C561" s="15" t="s">
        <v>47</v>
      </c>
      <c r="D561" s="15" t="s">
        <v>4756</v>
      </c>
      <c r="E561" s="37" t="s">
        <v>4520</v>
      </c>
      <c r="F561" s="24">
        <v>0.46</v>
      </c>
      <c r="G561" s="24">
        <v>0.46</v>
      </c>
      <c r="H561" s="33">
        <f t="shared" si="85"/>
        <v>21.6062</v>
      </c>
      <c r="I561" s="33">
        <f t="shared" si="86"/>
        <v>354.2</v>
      </c>
      <c r="J561" s="33">
        <f t="shared" si="87"/>
        <v>4.32124</v>
      </c>
      <c r="K561" s="15" t="s">
        <v>4757</v>
      </c>
      <c r="L561" s="25" t="s">
        <v>32</v>
      </c>
      <c r="M561" s="49"/>
      <c r="N561" s="37"/>
      <c r="O561" s="37"/>
      <c r="P561" s="37"/>
      <c r="Q561" s="46"/>
    </row>
    <row r="562" s="1" customFormat="1" ht="30" customHeight="1" spans="1:17">
      <c r="A562" s="37">
        <f t="shared" ref="A562:A565" si="96">A561</f>
        <v>114</v>
      </c>
      <c r="B562" s="15" t="s">
        <v>4755</v>
      </c>
      <c r="C562" s="15" t="s">
        <v>47</v>
      </c>
      <c r="D562" s="15" t="s">
        <v>4756</v>
      </c>
      <c r="E562" s="37" t="s">
        <v>4417</v>
      </c>
      <c r="F562" s="24">
        <v>3</v>
      </c>
      <c r="G562" s="24">
        <v>3</v>
      </c>
      <c r="H562" s="33">
        <f t="shared" si="85"/>
        <v>140.91</v>
      </c>
      <c r="I562" s="33">
        <f t="shared" si="86"/>
        <v>2310</v>
      </c>
      <c r="J562" s="33">
        <f t="shared" si="87"/>
        <v>28.182</v>
      </c>
      <c r="K562" s="15" t="s">
        <v>4757</v>
      </c>
      <c r="L562" s="25" t="s">
        <v>32</v>
      </c>
      <c r="M562" s="49"/>
      <c r="N562" s="37"/>
      <c r="O562" s="37"/>
      <c r="P562" s="37"/>
      <c r="Q562" s="46"/>
    </row>
    <row r="563" s="1" customFormat="1" ht="30" customHeight="1" spans="1:17">
      <c r="A563" s="15">
        <f t="shared" si="96"/>
        <v>114</v>
      </c>
      <c r="B563" s="15" t="s">
        <v>4755</v>
      </c>
      <c r="C563" s="15" t="s">
        <v>47</v>
      </c>
      <c r="D563" s="15" t="s">
        <v>4756</v>
      </c>
      <c r="E563" s="37" t="s">
        <v>4518</v>
      </c>
      <c r="F563" s="24">
        <v>4.2</v>
      </c>
      <c r="G563" s="24">
        <v>4.2</v>
      </c>
      <c r="H563" s="33">
        <f t="shared" si="85"/>
        <v>197.274</v>
      </c>
      <c r="I563" s="33">
        <f t="shared" si="86"/>
        <v>3234</v>
      </c>
      <c r="J563" s="33">
        <f t="shared" si="87"/>
        <v>39.4548</v>
      </c>
      <c r="K563" s="15" t="s">
        <v>4757</v>
      </c>
      <c r="L563" s="25" t="s">
        <v>32</v>
      </c>
      <c r="M563" s="49"/>
      <c r="N563" s="37"/>
      <c r="O563" s="37"/>
      <c r="P563" s="37"/>
      <c r="Q563" s="46"/>
    </row>
    <row r="564" s="1" customFormat="1" ht="30" customHeight="1" spans="1:17">
      <c r="A564" s="37">
        <f t="shared" si="96"/>
        <v>114</v>
      </c>
      <c r="B564" s="15" t="s">
        <v>4755</v>
      </c>
      <c r="C564" s="15" t="s">
        <v>47</v>
      </c>
      <c r="D564" s="15" t="s">
        <v>4756</v>
      </c>
      <c r="E564" s="37" t="s">
        <v>4758</v>
      </c>
      <c r="F564" s="24">
        <v>5.54</v>
      </c>
      <c r="G564" s="24">
        <v>5.54</v>
      </c>
      <c r="H564" s="33">
        <f t="shared" si="85"/>
        <v>260.2138</v>
      </c>
      <c r="I564" s="33">
        <f t="shared" si="86"/>
        <v>4265.8</v>
      </c>
      <c r="J564" s="33">
        <f t="shared" si="87"/>
        <v>52.04276</v>
      </c>
      <c r="K564" s="15" t="s">
        <v>4757</v>
      </c>
      <c r="L564" s="25" t="s">
        <v>32</v>
      </c>
      <c r="M564" s="49"/>
      <c r="N564" s="37"/>
      <c r="O564" s="37"/>
      <c r="P564" s="37"/>
      <c r="Q564" s="46"/>
    </row>
    <row r="565" s="1" customFormat="1" ht="30" customHeight="1" spans="1:17">
      <c r="A565" s="37">
        <f t="shared" si="96"/>
        <v>114</v>
      </c>
      <c r="B565" s="15" t="s">
        <v>4755</v>
      </c>
      <c r="C565" s="15" t="s">
        <v>47</v>
      </c>
      <c r="D565" s="15" t="s">
        <v>4756</v>
      </c>
      <c r="E565" s="37" t="s">
        <v>4759</v>
      </c>
      <c r="F565" s="24">
        <v>6.3</v>
      </c>
      <c r="G565" s="24">
        <v>6.3</v>
      </c>
      <c r="H565" s="33">
        <f t="shared" si="85"/>
        <v>295.911</v>
      </c>
      <c r="I565" s="33">
        <f t="shared" si="86"/>
        <v>4851</v>
      </c>
      <c r="J565" s="33">
        <f t="shared" si="87"/>
        <v>59.1822</v>
      </c>
      <c r="K565" s="15" t="s">
        <v>4757</v>
      </c>
      <c r="L565" s="25" t="s">
        <v>32</v>
      </c>
      <c r="M565" s="189"/>
      <c r="N565" s="37"/>
      <c r="O565" s="37"/>
      <c r="P565" s="37"/>
      <c r="Q565" s="46"/>
    </row>
    <row r="566" s="1" customFormat="1" ht="30" customHeight="1" spans="1:17">
      <c r="A566" s="187">
        <v>115</v>
      </c>
      <c r="B566" s="15" t="s">
        <v>4760</v>
      </c>
      <c r="C566" s="15" t="s">
        <v>40</v>
      </c>
      <c r="D566" s="15" t="s">
        <v>4761</v>
      </c>
      <c r="E566" s="37" t="s">
        <v>37</v>
      </c>
      <c r="F566" s="24">
        <v>1.9</v>
      </c>
      <c r="G566" s="24">
        <v>1.9</v>
      </c>
      <c r="H566" s="33">
        <f t="shared" si="85"/>
        <v>89.243</v>
      </c>
      <c r="I566" s="33">
        <f t="shared" si="86"/>
        <v>1463</v>
      </c>
      <c r="J566" s="33">
        <f t="shared" si="87"/>
        <v>17.8486</v>
      </c>
      <c r="K566" s="15" t="s">
        <v>4762</v>
      </c>
      <c r="L566" s="25" t="s">
        <v>32</v>
      </c>
      <c r="M566" s="49"/>
      <c r="N566" s="37"/>
      <c r="O566" s="37"/>
      <c r="P566" s="37"/>
      <c r="Q566" s="46"/>
    </row>
    <row r="567" s="1" customFormat="1" ht="30" customHeight="1" spans="1:17">
      <c r="A567" s="37">
        <f t="shared" ref="A567:A570" si="97">A566</f>
        <v>115</v>
      </c>
      <c r="B567" s="15" t="s">
        <v>4760</v>
      </c>
      <c r="C567" s="15" t="s">
        <v>40</v>
      </c>
      <c r="D567" s="15" t="s">
        <v>4761</v>
      </c>
      <c r="E567" s="37" t="s">
        <v>4513</v>
      </c>
      <c r="F567" s="24">
        <v>4.2</v>
      </c>
      <c r="G567" s="24">
        <v>4.2</v>
      </c>
      <c r="H567" s="33">
        <f t="shared" si="85"/>
        <v>197.274</v>
      </c>
      <c r="I567" s="33">
        <f t="shared" si="86"/>
        <v>3234</v>
      </c>
      <c r="J567" s="33">
        <f t="shared" si="87"/>
        <v>39.4548</v>
      </c>
      <c r="K567" s="15" t="s">
        <v>4762</v>
      </c>
      <c r="L567" s="25" t="s">
        <v>32</v>
      </c>
      <c r="M567" s="49"/>
      <c r="N567" s="37"/>
      <c r="O567" s="37"/>
      <c r="P567" s="37"/>
      <c r="Q567" s="46"/>
    </row>
    <row r="568" s="1" customFormat="1" ht="30" customHeight="1" spans="1:17">
      <c r="A568" s="15">
        <f t="shared" si="97"/>
        <v>115</v>
      </c>
      <c r="B568" s="15" t="s">
        <v>4760</v>
      </c>
      <c r="C568" s="15" t="s">
        <v>40</v>
      </c>
      <c r="D568" s="15" t="s">
        <v>4761</v>
      </c>
      <c r="E568" s="37" t="s">
        <v>4519</v>
      </c>
      <c r="F568" s="24">
        <v>8.68</v>
      </c>
      <c r="G568" s="24">
        <v>8.68</v>
      </c>
      <c r="H568" s="33">
        <f t="shared" si="85"/>
        <v>407.6996</v>
      </c>
      <c r="I568" s="33">
        <f t="shared" si="86"/>
        <v>6683.6</v>
      </c>
      <c r="J568" s="33">
        <f t="shared" si="87"/>
        <v>81.53992</v>
      </c>
      <c r="K568" s="15" t="s">
        <v>4762</v>
      </c>
      <c r="L568" s="25" t="s">
        <v>32</v>
      </c>
      <c r="M568" s="49"/>
      <c r="N568" s="37"/>
      <c r="O568" s="37"/>
      <c r="P568" s="37"/>
      <c r="Q568" s="46"/>
    </row>
    <row r="569" s="1" customFormat="1" ht="30" customHeight="1" spans="1:17">
      <c r="A569" s="37">
        <f t="shared" si="97"/>
        <v>115</v>
      </c>
      <c r="B569" s="15" t="s">
        <v>4760</v>
      </c>
      <c r="C569" s="15" t="s">
        <v>40</v>
      </c>
      <c r="D569" s="15" t="s">
        <v>4761</v>
      </c>
      <c r="E569" s="37" t="s">
        <v>4477</v>
      </c>
      <c r="F569" s="24">
        <v>16.32</v>
      </c>
      <c r="G569" s="24">
        <v>16.32</v>
      </c>
      <c r="H569" s="33">
        <f t="shared" si="85"/>
        <v>766.5504</v>
      </c>
      <c r="I569" s="33">
        <f t="shared" si="86"/>
        <v>12566.4</v>
      </c>
      <c r="J569" s="33">
        <f t="shared" si="87"/>
        <v>153.31008</v>
      </c>
      <c r="K569" s="15" t="s">
        <v>4762</v>
      </c>
      <c r="L569" s="25" t="s">
        <v>32</v>
      </c>
      <c r="M569" s="49"/>
      <c r="N569" s="37"/>
      <c r="O569" s="37"/>
      <c r="P569" s="37"/>
      <c r="Q569" s="46"/>
    </row>
    <row r="570" s="1" customFormat="1" ht="30" customHeight="1" spans="1:17">
      <c r="A570" s="37">
        <f t="shared" si="97"/>
        <v>115</v>
      </c>
      <c r="B570" s="15" t="s">
        <v>4760</v>
      </c>
      <c r="C570" s="15" t="s">
        <v>40</v>
      </c>
      <c r="D570" s="15" t="s">
        <v>4761</v>
      </c>
      <c r="E570" s="37" t="s">
        <v>4518</v>
      </c>
      <c r="F570" s="24">
        <v>20.9</v>
      </c>
      <c r="G570" s="24">
        <v>20.9</v>
      </c>
      <c r="H570" s="33">
        <f t="shared" si="85"/>
        <v>981.673</v>
      </c>
      <c r="I570" s="33">
        <f t="shared" si="86"/>
        <v>16093</v>
      </c>
      <c r="J570" s="33">
        <f t="shared" si="87"/>
        <v>196.3346</v>
      </c>
      <c r="K570" s="15" t="s">
        <v>4762</v>
      </c>
      <c r="L570" s="25" t="s">
        <v>32</v>
      </c>
      <c r="M570" s="189"/>
      <c r="N570" s="37"/>
      <c r="O570" s="37"/>
      <c r="P570" s="37"/>
      <c r="Q570" s="46"/>
    </row>
    <row r="571" s="1" customFormat="1" ht="30" customHeight="1" spans="1:17">
      <c r="A571" s="187">
        <v>116</v>
      </c>
      <c r="B571" s="15" t="s">
        <v>4763</v>
      </c>
      <c r="C571" s="15" t="s">
        <v>4483</v>
      </c>
      <c r="D571" s="15" t="s">
        <v>4764</v>
      </c>
      <c r="E571" s="37" t="s">
        <v>37</v>
      </c>
      <c r="F571" s="24">
        <v>0.3</v>
      </c>
      <c r="G571" s="24">
        <v>0.3</v>
      </c>
      <c r="H571" s="33">
        <f t="shared" si="85"/>
        <v>14.091</v>
      </c>
      <c r="I571" s="33">
        <f t="shared" si="86"/>
        <v>231</v>
      </c>
      <c r="J571" s="33">
        <f t="shared" si="87"/>
        <v>2.8182</v>
      </c>
      <c r="K571" s="15" t="s">
        <v>4765</v>
      </c>
      <c r="L571" s="25" t="s">
        <v>32</v>
      </c>
      <c r="M571" s="49"/>
      <c r="N571" s="37"/>
      <c r="O571" s="37"/>
      <c r="P571" s="37"/>
      <c r="Q571" s="46"/>
    </row>
    <row r="572" s="1" customFormat="1" ht="30" customHeight="1" spans="1:17">
      <c r="A572" s="37">
        <f t="shared" ref="A572:A575" si="98">A571</f>
        <v>116</v>
      </c>
      <c r="B572" s="15" t="s">
        <v>4763</v>
      </c>
      <c r="C572" s="15" t="s">
        <v>4483</v>
      </c>
      <c r="D572" s="15" t="s">
        <v>4764</v>
      </c>
      <c r="E572" s="37" t="s">
        <v>4766</v>
      </c>
      <c r="F572" s="24">
        <v>1.64</v>
      </c>
      <c r="G572" s="24">
        <v>1.64</v>
      </c>
      <c r="H572" s="33">
        <f t="shared" si="85"/>
        <v>77.0308</v>
      </c>
      <c r="I572" s="33">
        <f t="shared" si="86"/>
        <v>1262.8</v>
      </c>
      <c r="J572" s="33">
        <f t="shared" si="87"/>
        <v>15.40616</v>
      </c>
      <c r="K572" s="15" t="s">
        <v>4765</v>
      </c>
      <c r="L572" s="25" t="s">
        <v>32</v>
      </c>
      <c r="M572" s="49"/>
      <c r="N572" s="37"/>
      <c r="O572" s="37"/>
      <c r="P572" s="37"/>
      <c r="Q572" s="46"/>
    </row>
    <row r="573" s="1" customFormat="1" ht="30" customHeight="1" spans="1:17">
      <c r="A573" s="15">
        <f t="shared" si="98"/>
        <v>116</v>
      </c>
      <c r="B573" s="15" t="s">
        <v>4763</v>
      </c>
      <c r="C573" s="15" t="s">
        <v>4483</v>
      </c>
      <c r="D573" s="15" t="s">
        <v>4764</v>
      </c>
      <c r="E573" s="37" t="s">
        <v>626</v>
      </c>
      <c r="F573" s="24">
        <v>6.4</v>
      </c>
      <c r="G573" s="24">
        <v>6.4</v>
      </c>
      <c r="H573" s="33">
        <f t="shared" si="85"/>
        <v>300.608</v>
      </c>
      <c r="I573" s="33">
        <f t="shared" si="86"/>
        <v>4928</v>
      </c>
      <c r="J573" s="33">
        <f t="shared" si="87"/>
        <v>60.1216</v>
      </c>
      <c r="K573" s="15" t="s">
        <v>4765</v>
      </c>
      <c r="L573" s="25" t="s">
        <v>32</v>
      </c>
      <c r="M573" s="49"/>
      <c r="N573" s="37"/>
      <c r="O573" s="37"/>
      <c r="P573" s="37"/>
      <c r="Q573" s="46"/>
    </row>
    <row r="574" s="1" customFormat="1" ht="30" customHeight="1" spans="1:17">
      <c r="A574" s="37">
        <f t="shared" si="98"/>
        <v>116</v>
      </c>
      <c r="B574" s="15" t="s">
        <v>4763</v>
      </c>
      <c r="C574" s="15" t="s">
        <v>4483</v>
      </c>
      <c r="D574" s="15" t="s">
        <v>4764</v>
      </c>
      <c r="E574" s="37" t="s">
        <v>4767</v>
      </c>
      <c r="F574" s="24">
        <v>9.2</v>
      </c>
      <c r="G574" s="24">
        <v>9.2</v>
      </c>
      <c r="H574" s="33">
        <f t="shared" si="85"/>
        <v>432.124</v>
      </c>
      <c r="I574" s="33">
        <f t="shared" si="86"/>
        <v>7084</v>
      </c>
      <c r="J574" s="33">
        <f t="shared" si="87"/>
        <v>86.4248</v>
      </c>
      <c r="K574" s="15" t="s">
        <v>4765</v>
      </c>
      <c r="L574" s="25" t="s">
        <v>32</v>
      </c>
      <c r="M574" s="49"/>
      <c r="N574" s="37"/>
      <c r="O574" s="37"/>
      <c r="P574" s="37"/>
      <c r="Q574" s="46"/>
    </row>
    <row r="575" s="1" customFormat="1" ht="30" customHeight="1" spans="1:17">
      <c r="A575" s="37">
        <f t="shared" si="98"/>
        <v>116</v>
      </c>
      <c r="B575" s="15" t="s">
        <v>4763</v>
      </c>
      <c r="C575" s="15" t="s">
        <v>4483</v>
      </c>
      <c r="D575" s="15" t="s">
        <v>4764</v>
      </c>
      <c r="E575" s="37" t="s">
        <v>599</v>
      </c>
      <c r="F575" s="24">
        <v>3.66</v>
      </c>
      <c r="G575" s="24">
        <v>3.66</v>
      </c>
      <c r="H575" s="33">
        <f t="shared" si="85"/>
        <v>171.9102</v>
      </c>
      <c r="I575" s="33">
        <f t="shared" si="86"/>
        <v>2818.2</v>
      </c>
      <c r="J575" s="33">
        <f t="shared" si="87"/>
        <v>34.38204</v>
      </c>
      <c r="K575" s="15" t="s">
        <v>4765</v>
      </c>
      <c r="L575" s="25" t="s">
        <v>32</v>
      </c>
      <c r="M575" s="189"/>
      <c r="N575" s="37"/>
      <c r="O575" s="37"/>
      <c r="P575" s="37"/>
      <c r="Q575" s="46"/>
    </row>
    <row r="576" s="1" customFormat="1" ht="30" customHeight="1" spans="1:17">
      <c r="A576" s="187">
        <v>117</v>
      </c>
      <c r="B576" s="15" t="s">
        <v>4768</v>
      </c>
      <c r="C576" s="15" t="s">
        <v>79</v>
      </c>
      <c r="D576" s="15" t="s">
        <v>4769</v>
      </c>
      <c r="E576" s="37" t="s">
        <v>37</v>
      </c>
      <c r="F576" s="24">
        <v>0.2</v>
      </c>
      <c r="G576" s="24">
        <v>0.2</v>
      </c>
      <c r="H576" s="33">
        <f t="shared" si="85"/>
        <v>9.394</v>
      </c>
      <c r="I576" s="33">
        <f t="shared" si="86"/>
        <v>154</v>
      </c>
      <c r="J576" s="33">
        <f t="shared" si="87"/>
        <v>1.8788</v>
      </c>
      <c r="K576" s="15" t="s">
        <v>4770</v>
      </c>
      <c r="L576" s="25" t="s">
        <v>32</v>
      </c>
      <c r="M576" s="49"/>
      <c r="N576" s="37"/>
      <c r="O576" s="37"/>
      <c r="P576" s="37"/>
      <c r="Q576" s="46"/>
    </row>
    <row r="577" s="1" customFormat="1" ht="30" customHeight="1" spans="1:17">
      <c r="A577" s="37">
        <f t="shared" ref="A577:A580" si="99">A576</f>
        <v>117</v>
      </c>
      <c r="B577" s="15" t="s">
        <v>4768</v>
      </c>
      <c r="C577" s="15" t="s">
        <v>79</v>
      </c>
      <c r="D577" s="15" t="s">
        <v>4769</v>
      </c>
      <c r="E577" s="37" t="s">
        <v>4417</v>
      </c>
      <c r="F577" s="24">
        <v>11.8</v>
      </c>
      <c r="G577" s="24">
        <v>11.8</v>
      </c>
      <c r="H577" s="33">
        <f t="shared" si="85"/>
        <v>554.246</v>
      </c>
      <c r="I577" s="33">
        <f t="shared" si="86"/>
        <v>9086</v>
      </c>
      <c r="J577" s="33">
        <f t="shared" si="87"/>
        <v>110.8492</v>
      </c>
      <c r="K577" s="15" t="s">
        <v>4770</v>
      </c>
      <c r="L577" s="25" t="s">
        <v>32</v>
      </c>
      <c r="M577" s="49"/>
      <c r="N577" s="37"/>
      <c r="O577" s="37"/>
      <c r="P577" s="37"/>
      <c r="Q577" s="46"/>
    </row>
    <row r="578" s="1" customFormat="1" ht="30" customHeight="1" spans="1:17">
      <c r="A578" s="15">
        <f t="shared" si="99"/>
        <v>117</v>
      </c>
      <c r="B578" s="15" t="s">
        <v>4768</v>
      </c>
      <c r="C578" s="15" t="s">
        <v>79</v>
      </c>
      <c r="D578" s="15" t="s">
        <v>4769</v>
      </c>
      <c r="E578" s="37" t="s">
        <v>1076</v>
      </c>
      <c r="F578" s="24">
        <v>3.5</v>
      </c>
      <c r="G578" s="24">
        <v>3.5</v>
      </c>
      <c r="H578" s="33">
        <f t="shared" si="85"/>
        <v>164.395</v>
      </c>
      <c r="I578" s="33">
        <f t="shared" si="86"/>
        <v>2695</v>
      </c>
      <c r="J578" s="33">
        <f t="shared" si="87"/>
        <v>32.879</v>
      </c>
      <c r="K578" s="15" t="s">
        <v>4770</v>
      </c>
      <c r="L578" s="25" t="s">
        <v>32</v>
      </c>
      <c r="M578" s="49"/>
      <c r="N578" s="37"/>
      <c r="O578" s="37"/>
      <c r="P578" s="37"/>
      <c r="Q578" s="46"/>
    </row>
    <row r="579" s="1" customFormat="1" ht="30" customHeight="1" spans="1:17">
      <c r="A579" s="37">
        <f t="shared" si="99"/>
        <v>117</v>
      </c>
      <c r="B579" s="15" t="s">
        <v>4768</v>
      </c>
      <c r="C579" s="15" t="s">
        <v>79</v>
      </c>
      <c r="D579" s="15" t="s">
        <v>4769</v>
      </c>
      <c r="E579" s="37" t="s">
        <v>4417</v>
      </c>
      <c r="F579" s="24">
        <v>5.96</v>
      </c>
      <c r="G579" s="24">
        <v>5.96</v>
      </c>
      <c r="H579" s="33">
        <f t="shared" si="85"/>
        <v>279.9412</v>
      </c>
      <c r="I579" s="33">
        <f t="shared" si="86"/>
        <v>4589.2</v>
      </c>
      <c r="J579" s="33">
        <f t="shared" si="87"/>
        <v>55.98824</v>
      </c>
      <c r="K579" s="15" t="s">
        <v>4770</v>
      </c>
      <c r="L579" s="25" t="s">
        <v>32</v>
      </c>
      <c r="M579" s="49"/>
      <c r="N579" s="37"/>
      <c r="O579" s="37"/>
      <c r="P579" s="37"/>
      <c r="Q579" s="46"/>
    </row>
    <row r="580" s="1" customFormat="1" ht="30" customHeight="1" spans="1:17">
      <c r="A580" s="37">
        <f t="shared" si="99"/>
        <v>117</v>
      </c>
      <c r="B580" s="15" t="s">
        <v>4768</v>
      </c>
      <c r="C580" s="15" t="s">
        <v>79</v>
      </c>
      <c r="D580" s="15" t="s">
        <v>4769</v>
      </c>
      <c r="E580" s="37" t="s">
        <v>4518</v>
      </c>
      <c r="F580" s="24">
        <v>17.54</v>
      </c>
      <c r="G580" s="24">
        <v>17.54</v>
      </c>
      <c r="H580" s="33">
        <f t="shared" si="85"/>
        <v>823.8538</v>
      </c>
      <c r="I580" s="33">
        <f t="shared" si="86"/>
        <v>13505.8</v>
      </c>
      <c r="J580" s="33">
        <f t="shared" si="87"/>
        <v>164.77076</v>
      </c>
      <c r="K580" s="15" t="s">
        <v>4770</v>
      </c>
      <c r="L580" s="25" t="s">
        <v>32</v>
      </c>
      <c r="M580" s="189"/>
      <c r="N580" s="37"/>
      <c r="O580" s="37"/>
      <c r="P580" s="37"/>
      <c r="Q580" s="46"/>
    </row>
    <row r="581" s="1" customFormat="1" ht="30" customHeight="1" spans="1:17">
      <c r="A581" s="187">
        <v>118</v>
      </c>
      <c r="B581" s="15" t="s">
        <v>4771</v>
      </c>
      <c r="C581" s="15" t="s">
        <v>4452</v>
      </c>
      <c r="D581" s="15" t="s">
        <v>4772</v>
      </c>
      <c r="E581" s="37" t="s">
        <v>2773</v>
      </c>
      <c r="F581" s="24">
        <v>11.2</v>
      </c>
      <c r="G581" s="24">
        <v>11.2</v>
      </c>
      <c r="H581" s="33">
        <f t="shared" si="85"/>
        <v>526.064</v>
      </c>
      <c r="I581" s="33">
        <f t="shared" si="86"/>
        <v>8624</v>
      </c>
      <c r="J581" s="33">
        <f t="shared" si="87"/>
        <v>105.2128</v>
      </c>
      <c r="K581" s="15" t="s">
        <v>4773</v>
      </c>
      <c r="L581" s="25" t="s">
        <v>32</v>
      </c>
      <c r="M581" s="49"/>
      <c r="N581" s="37"/>
      <c r="O581" s="37"/>
      <c r="P581" s="37"/>
      <c r="Q581" s="46"/>
    </row>
    <row r="582" s="1" customFormat="1" ht="30" customHeight="1" spans="1:17">
      <c r="A582" s="37">
        <f t="shared" ref="A582:A585" si="100">A581</f>
        <v>118</v>
      </c>
      <c r="B582" s="15" t="s">
        <v>4771</v>
      </c>
      <c r="C582" s="15" t="s">
        <v>4452</v>
      </c>
      <c r="D582" s="15" t="s">
        <v>4772</v>
      </c>
      <c r="E582" s="37" t="s">
        <v>599</v>
      </c>
      <c r="F582" s="24">
        <v>16.99</v>
      </c>
      <c r="G582" s="24">
        <v>16.99</v>
      </c>
      <c r="H582" s="33">
        <f t="shared" si="85"/>
        <v>798.0203</v>
      </c>
      <c r="I582" s="33">
        <f t="shared" si="86"/>
        <v>13082.3</v>
      </c>
      <c r="J582" s="33">
        <f t="shared" si="87"/>
        <v>159.60406</v>
      </c>
      <c r="K582" s="15" t="s">
        <v>4773</v>
      </c>
      <c r="L582" s="25" t="s">
        <v>32</v>
      </c>
      <c r="M582" s="49"/>
      <c r="N582" s="37"/>
      <c r="O582" s="37"/>
      <c r="P582" s="37"/>
      <c r="Q582" s="46"/>
    </row>
    <row r="583" s="1" customFormat="1" ht="30" customHeight="1" spans="1:17">
      <c r="A583" s="15">
        <f t="shared" si="100"/>
        <v>118</v>
      </c>
      <c r="B583" s="15" t="s">
        <v>4771</v>
      </c>
      <c r="C583" s="15" t="s">
        <v>4452</v>
      </c>
      <c r="D583" s="15" t="s">
        <v>4772</v>
      </c>
      <c r="E583" s="37" t="s">
        <v>4518</v>
      </c>
      <c r="F583" s="24">
        <v>6.39</v>
      </c>
      <c r="G583" s="24">
        <v>6.39</v>
      </c>
      <c r="H583" s="33">
        <f t="shared" si="85"/>
        <v>300.1383</v>
      </c>
      <c r="I583" s="33">
        <f t="shared" si="86"/>
        <v>4920.3</v>
      </c>
      <c r="J583" s="33">
        <f t="shared" si="87"/>
        <v>60.02766</v>
      </c>
      <c r="K583" s="15" t="s">
        <v>4773</v>
      </c>
      <c r="L583" s="25" t="s">
        <v>32</v>
      </c>
      <c r="M583" s="49"/>
      <c r="N583" s="37"/>
      <c r="O583" s="37"/>
      <c r="P583" s="37"/>
      <c r="Q583" s="46"/>
    </row>
    <row r="584" s="1" customFormat="1" ht="30" customHeight="1" spans="1:17">
      <c r="A584" s="37">
        <f t="shared" si="100"/>
        <v>118</v>
      </c>
      <c r="B584" s="15" t="s">
        <v>4771</v>
      </c>
      <c r="C584" s="15" t="s">
        <v>4452</v>
      </c>
      <c r="D584" s="15" t="s">
        <v>4772</v>
      </c>
      <c r="E584" s="37" t="s">
        <v>1076</v>
      </c>
      <c r="F584" s="24">
        <v>12.72</v>
      </c>
      <c r="G584" s="24">
        <v>12.72</v>
      </c>
      <c r="H584" s="33">
        <f t="shared" ref="H584:H647" si="101">G584*46.97</f>
        <v>597.4584</v>
      </c>
      <c r="I584" s="33">
        <f t="shared" ref="I584:I647" si="102">G584*770</f>
        <v>9794.4</v>
      </c>
      <c r="J584" s="33">
        <f t="shared" ref="J584:J647" si="103">H584*20%</f>
        <v>119.49168</v>
      </c>
      <c r="K584" s="15" t="s">
        <v>4773</v>
      </c>
      <c r="L584" s="25" t="s">
        <v>32</v>
      </c>
      <c r="M584" s="49"/>
      <c r="N584" s="37"/>
      <c r="O584" s="37"/>
      <c r="P584" s="37"/>
      <c r="Q584" s="46"/>
    </row>
    <row r="585" s="1" customFormat="1" ht="30" customHeight="1" spans="1:17">
      <c r="A585" s="37">
        <f t="shared" si="100"/>
        <v>118</v>
      </c>
      <c r="B585" s="15" t="s">
        <v>4771</v>
      </c>
      <c r="C585" s="15" t="s">
        <v>4452</v>
      </c>
      <c r="D585" s="15" t="s">
        <v>4772</v>
      </c>
      <c r="E585" s="37" t="s">
        <v>4477</v>
      </c>
      <c r="F585" s="24">
        <v>17.6</v>
      </c>
      <c r="G585" s="24">
        <v>17.6</v>
      </c>
      <c r="H585" s="33">
        <f t="shared" si="101"/>
        <v>826.672</v>
      </c>
      <c r="I585" s="33">
        <f t="shared" si="102"/>
        <v>13552</v>
      </c>
      <c r="J585" s="33">
        <f t="shared" si="103"/>
        <v>165.3344</v>
      </c>
      <c r="K585" s="15" t="s">
        <v>4773</v>
      </c>
      <c r="L585" s="25" t="s">
        <v>32</v>
      </c>
      <c r="M585" s="189"/>
      <c r="N585" s="37"/>
      <c r="O585" s="37"/>
      <c r="P585" s="37"/>
      <c r="Q585" s="46"/>
    </row>
    <row r="586" s="1" customFormat="1" ht="30" customHeight="1" spans="1:17">
      <c r="A586" s="187">
        <v>119</v>
      </c>
      <c r="B586" s="15" t="s">
        <v>4774</v>
      </c>
      <c r="C586" s="15" t="s">
        <v>95</v>
      </c>
      <c r="D586" s="15" t="s">
        <v>4775</v>
      </c>
      <c r="E586" s="37" t="s">
        <v>1072</v>
      </c>
      <c r="F586" s="24">
        <v>7.3</v>
      </c>
      <c r="G586" s="24">
        <v>7.3</v>
      </c>
      <c r="H586" s="33">
        <f t="shared" si="101"/>
        <v>342.881</v>
      </c>
      <c r="I586" s="33">
        <f t="shared" si="102"/>
        <v>5621</v>
      </c>
      <c r="J586" s="33">
        <f t="shared" si="103"/>
        <v>68.5762</v>
      </c>
      <c r="K586" s="15" t="s">
        <v>4776</v>
      </c>
      <c r="L586" s="25" t="s">
        <v>32</v>
      </c>
      <c r="M586" s="49"/>
      <c r="N586" s="37"/>
      <c r="O586" s="37"/>
      <c r="P586" s="37"/>
      <c r="Q586" s="46"/>
    </row>
    <row r="587" s="1" customFormat="1" ht="30" customHeight="1" spans="1:17">
      <c r="A587" s="37">
        <f t="shared" ref="A587:A590" si="104">A586</f>
        <v>119</v>
      </c>
      <c r="B587" s="15" t="s">
        <v>4774</v>
      </c>
      <c r="C587" s="15" t="s">
        <v>95</v>
      </c>
      <c r="D587" s="15" t="s">
        <v>4775</v>
      </c>
      <c r="E587" s="37" t="s">
        <v>4758</v>
      </c>
      <c r="F587" s="24">
        <v>1.2</v>
      </c>
      <c r="G587" s="24">
        <v>1.2</v>
      </c>
      <c r="H587" s="33">
        <f t="shared" si="101"/>
        <v>56.364</v>
      </c>
      <c r="I587" s="33">
        <f t="shared" si="102"/>
        <v>924</v>
      </c>
      <c r="J587" s="33">
        <f t="shared" si="103"/>
        <v>11.2728</v>
      </c>
      <c r="K587" s="15" t="s">
        <v>4776</v>
      </c>
      <c r="L587" s="25" t="s">
        <v>32</v>
      </c>
      <c r="M587" s="49"/>
      <c r="N587" s="37"/>
      <c r="O587" s="37"/>
      <c r="P587" s="37"/>
      <c r="Q587" s="46"/>
    </row>
    <row r="588" s="1" customFormat="1" ht="30" customHeight="1" spans="1:17">
      <c r="A588" s="15">
        <f t="shared" si="104"/>
        <v>119</v>
      </c>
      <c r="B588" s="15" t="s">
        <v>4774</v>
      </c>
      <c r="C588" s="15" t="s">
        <v>95</v>
      </c>
      <c r="D588" s="15" t="s">
        <v>4775</v>
      </c>
      <c r="E588" s="37" t="s">
        <v>37</v>
      </c>
      <c r="F588" s="24">
        <v>1.4</v>
      </c>
      <c r="G588" s="24">
        <v>1.4</v>
      </c>
      <c r="H588" s="33">
        <f t="shared" si="101"/>
        <v>65.758</v>
      </c>
      <c r="I588" s="33">
        <f t="shared" si="102"/>
        <v>1078</v>
      </c>
      <c r="J588" s="33">
        <f t="shared" si="103"/>
        <v>13.1516</v>
      </c>
      <c r="K588" s="15" t="s">
        <v>4776</v>
      </c>
      <c r="L588" s="25" t="s">
        <v>32</v>
      </c>
      <c r="M588" s="49"/>
      <c r="N588" s="37"/>
      <c r="O588" s="37"/>
      <c r="P588" s="37"/>
      <c r="Q588" s="46"/>
    </row>
    <row r="589" s="1" customFormat="1" ht="30" customHeight="1" spans="1:17">
      <c r="A589" s="37">
        <f t="shared" si="104"/>
        <v>119</v>
      </c>
      <c r="B589" s="15" t="s">
        <v>4774</v>
      </c>
      <c r="C589" s="15" t="s">
        <v>95</v>
      </c>
      <c r="D589" s="15" t="s">
        <v>4775</v>
      </c>
      <c r="E589" s="37" t="s">
        <v>62</v>
      </c>
      <c r="F589" s="24">
        <v>4.5</v>
      </c>
      <c r="G589" s="24">
        <v>4.5</v>
      </c>
      <c r="H589" s="33">
        <f t="shared" si="101"/>
        <v>211.365</v>
      </c>
      <c r="I589" s="33">
        <f t="shared" si="102"/>
        <v>3465</v>
      </c>
      <c r="J589" s="33">
        <f t="shared" si="103"/>
        <v>42.273</v>
      </c>
      <c r="K589" s="15" t="s">
        <v>4776</v>
      </c>
      <c r="L589" s="25" t="s">
        <v>32</v>
      </c>
      <c r="M589" s="49"/>
      <c r="N589" s="37"/>
      <c r="O589" s="37"/>
      <c r="P589" s="37"/>
      <c r="Q589" s="46"/>
    </row>
    <row r="590" s="1" customFormat="1" ht="30" customHeight="1" spans="1:17">
      <c r="A590" s="37">
        <f t="shared" si="104"/>
        <v>119</v>
      </c>
      <c r="B590" s="15" t="s">
        <v>4774</v>
      </c>
      <c r="C590" s="15" t="s">
        <v>95</v>
      </c>
      <c r="D590" s="15" t="s">
        <v>4775</v>
      </c>
      <c r="E590" s="37" t="s">
        <v>3862</v>
      </c>
      <c r="F590" s="24">
        <v>9.1</v>
      </c>
      <c r="G590" s="24">
        <v>9.1</v>
      </c>
      <c r="H590" s="33">
        <f t="shared" si="101"/>
        <v>427.427</v>
      </c>
      <c r="I590" s="33">
        <f t="shared" si="102"/>
        <v>7007</v>
      </c>
      <c r="J590" s="33">
        <f t="shared" si="103"/>
        <v>85.4854</v>
      </c>
      <c r="K590" s="15" t="s">
        <v>4776</v>
      </c>
      <c r="L590" s="25" t="s">
        <v>32</v>
      </c>
      <c r="M590" s="189"/>
      <c r="N590" s="37"/>
      <c r="O590" s="37"/>
      <c r="P590" s="37"/>
      <c r="Q590" s="46"/>
    </row>
    <row r="591" s="1" customFormat="1" ht="30" customHeight="1" spans="1:17">
      <c r="A591" s="187">
        <v>120</v>
      </c>
      <c r="B591" s="15" t="s">
        <v>4777</v>
      </c>
      <c r="C591" s="15" t="s">
        <v>4654</v>
      </c>
      <c r="D591" s="15" t="s">
        <v>4778</v>
      </c>
      <c r="E591" s="37" t="s">
        <v>62</v>
      </c>
      <c r="F591" s="24">
        <v>5</v>
      </c>
      <c r="G591" s="24">
        <v>5</v>
      </c>
      <c r="H591" s="33">
        <f t="shared" si="101"/>
        <v>234.85</v>
      </c>
      <c r="I591" s="33">
        <f t="shared" si="102"/>
        <v>3850</v>
      </c>
      <c r="J591" s="33">
        <f t="shared" si="103"/>
        <v>46.97</v>
      </c>
      <c r="K591" s="15" t="s">
        <v>4779</v>
      </c>
      <c r="L591" s="25" t="s">
        <v>32</v>
      </c>
      <c r="M591" s="49"/>
      <c r="N591" s="37"/>
      <c r="O591" s="37"/>
      <c r="P591" s="37"/>
      <c r="Q591" s="46"/>
    </row>
    <row r="592" s="1" customFormat="1" ht="30" customHeight="1" spans="1:17">
      <c r="A592" s="37">
        <f t="shared" ref="A592:A594" si="105">A591</f>
        <v>120</v>
      </c>
      <c r="B592" s="15" t="s">
        <v>4777</v>
      </c>
      <c r="C592" s="15" t="s">
        <v>4654</v>
      </c>
      <c r="D592" s="15" t="s">
        <v>4778</v>
      </c>
      <c r="E592" s="37" t="s">
        <v>2705</v>
      </c>
      <c r="F592" s="24">
        <v>6.8</v>
      </c>
      <c r="G592" s="24">
        <v>6.8</v>
      </c>
      <c r="H592" s="33">
        <f t="shared" si="101"/>
        <v>319.396</v>
      </c>
      <c r="I592" s="33">
        <f t="shared" si="102"/>
        <v>5236</v>
      </c>
      <c r="J592" s="33">
        <f t="shared" si="103"/>
        <v>63.8792</v>
      </c>
      <c r="K592" s="15" t="s">
        <v>4779</v>
      </c>
      <c r="L592" s="25" t="s">
        <v>32</v>
      </c>
      <c r="M592" s="49"/>
      <c r="N592" s="37"/>
      <c r="O592" s="37"/>
      <c r="P592" s="37"/>
      <c r="Q592" s="46"/>
    </row>
    <row r="593" s="1" customFormat="1" ht="30" customHeight="1" spans="1:17">
      <c r="A593" s="15">
        <f t="shared" si="105"/>
        <v>120</v>
      </c>
      <c r="B593" s="15" t="s">
        <v>4777</v>
      </c>
      <c r="C593" s="15" t="s">
        <v>4654</v>
      </c>
      <c r="D593" s="15" t="s">
        <v>4778</v>
      </c>
      <c r="E593" s="37" t="s">
        <v>3325</v>
      </c>
      <c r="F593" s="24">
        <v>3.2</v>
      </c>
      <c r="G593" s="24">
        <v>3.2</v>
      </c>
      <c r="H593" s="33">
        <f t="shared" si="101"/>
        <v>150.304</v>
      </c>
      <c r="I593" s="33">
        <f t="shared" si="102"/>
        <v>2464</v>
      </c>
      <c r="J593" s="33">
        <f t="shared" si="103"/>
        <v>30.0608</v>
      </c>
      <c r="K593" s="15" t="s">
        <v>4779</v>
      </c>
      <c r="L593" s="25" t="s">
        <v>32</v>
      </c>
      <c r="M593" s="49"/>
      <c r="N593" s="37"/>
      <c r="O593" s="37"/>
      <c r="P593" s="37"/>
      <c r="Q593" s="46"/>
    </row>
    <row r="594" s="1" customFormat="1" ht="30" customHeight="1" spans="1:17">
      <c r="A594" s="37">
        <f t="shared" si="105"/>
        <v>120</v>
      </c>
      <c r="B594" s="15" t="s">
        <v>4777</v>
      </c>
      <c r="C594" s="15" t="s">
        <v>4654</v>
      </c>
      <c r="D594" s="15" t="s">
        <v>4778</v>
      </c>
      <c r="E594" s="37" t="s">
        <v>4477</v>
      </c>
      <c r="F594" s="24">
        <v>0.699999999999999</v>
      </c>
      <c r="G594" s="24">
        <v>0.699999999999999</v>
      </c>
      <c r="H594" s="33">
        <f t="shared" si="101"/>
        <v>32.879</v>
      </c>
      <c r="I594" s="33">
        <f t="shared" si="102"/>
        <v>538.999999999999</v>
      </c>
      <c r="J594" s="33">
        <f t="shared" si="103"/>
        <v>6.57579999999999</v>
      </c>
      <c r="K594" s="15" t="s">
        <v>4779</v>
      </c>
      <c r="L594" s="25" t="s">
        <v>32</v>
      </c>
      <c r="M594" s="49"/>
      <c r="N594" s="37"/>
      <c r="O594" s="37"/>
      <c r="P594" s="37"/>
      <c r="Q594" s="46"/>
    </row>
    <row r="595" s="1" customFormat="1" ht="30" customHeight="1" spans="1:17">
      <c r="A595" s="187">
        <v>121</v>
      </c>
      <c r="B595" s="15" t="s">
        <v>4780</v>
      </c>
      <c r="C595" s="15" t="s">
        <v>198</v>
      </c>
      <c r="D595" s="15" t="s">
        <v>4781</v>
      </c>
      <c r="E595" s="37" t="s">
        <v>37</v>
      </c>
      <c r="F595" s="24">
        <v>1</v>
      </c>
      <c r="G595" s="24">
        <v>1</v>
      </c>
      <c r="H595" s="33">
        <f t="shared" si="101"/>
        <v>46.97</v>
      </c>
      <c r="I595" s="33">
        <f t="shared" si="102"/>
        <v>770</v>
      </c>
      <c r="J595" s="33">
        <f t="shared" si="103"/>
        <v>9.394</v>
      </c>
      <c r="K595" s="15" t="s">
        <v>4782</v>
      </c>
      <c r="L595" s="25" t="s">
        <v>32</v>
      </c>
      <c r="M595" s="49"/>
      <c r="N595" s="37"/>
      <c r="O595" s="37"/>
      <c r="P595" s="37"/>
      <c r="Q595" s="46"/>
    </row>
    <row r="596" s="1" customFormat="1" ht="30" customHeight="1" spans="1:17">
      <c r="A596" s="37">
        <f t="shared" ref="A596:A599" si="106">A595</f>
        <v>121</v>
      </c>
      <c r="B596" s="15" t="s">
        <v>4780</v>
      </c>
      <c r="C596" s="15" t="s">
        <v>198</v>
      </c>
      <c r="D596" s="15" t="s">
        <v>4781</v>
      </c>
      <c r="E596" s="37" t="s">
        <v>4528</v>
      </c>
      <c r="F596" s="24">
        <v>2.41</v>
      </c>
      <c r="G596" s="24">
        <v>2.41</v>
      </c>
      <c r="H596" s="33">
        <f t="shared" si="101"/>
        <v>113.1977</v>
      </c>
      <c r="I596" s="33">
        <f t="shared" si="102"/>
        <v>1855.7</v>
      </c>
      <c r="J596" s="33">
        <f t="shared" si="103"/>
        <v>22.63954</v>
      </c>
      <c r="K596" s="15" t="s">
        <v>4782</v>
      </c>
      <c r="L596" s="25" t="s">
        <v>32</v>
      </c>
      <c r="M596" s="49"/>
      <c r="N596" s="37"/>
      <c r="O596" s="37"/>
      <c r="P596" s="37"/>
      <c r="Q596" s="46"/>
    </row>
    <row r="597" s="1" customFormat="1" ht="30" customHeight="1" spans="1:17">
      <c r="A597" s="37">
        <f t="shared" si="106"/>
        <v>121</v>
      </c>
      <c r="B597" s="15" t="s">
        <v>4780</v>
      </c>
      <c r="C597" s="15" t="s">
        <v>198</v>
      </c>
      <c r="D597" s="15" t="s">
        <v>4781</v>
      </c>
      <c r="E597" s="37" t="s">
        <v>1232</v>
      </c>
      <c r="F597" s="24">
        <v>5.22</v>
      </c>
      <c r="G597" s="24">
        <v>5.22</v>
      </c>
      <c r="H597" s="33">
        <f t="shared" si="101"/>
        <v>245.1834</v>
      </c>
      <c r="I597" s="33">
        <f t="shared" si="102"/>
        <v>4019.4</v>
      </c>
      <c r="J597" s="33">
        <f t="shared" si="103"/>
        <v>49.03668</v>
      </c>
      <c r="K597" s="15" t="s">
        <v>4782</v>
      </c>
      <c r="L597" s="25" t="s">
        <v>32</v>
      </c>
      <c r="M597" s="49"/>
      <c r="N597" s="37"/>
      <c r="O597" s="37"/>
      <c r="P597" s="37"/>
      <c r="Q597" s="46"/>
    </row>
    <row r="598" s="1" customFormat="1" ht="30" customHeight="1" spans="1:17">
      <c r="A598" s="15">
        <f t="shared" si="106"/>
        <v>121</v>
      </c>
      <c r="B598" s="15" t="s">
        <v>4780</v>
      </c>
      <c r="C598" s="15" t="s">
        <v>198</v>
      </c>
      <c r="D598" s="15" t="s">
        <v>4781</v>
      </c>
      <c r="E598" s="37" t="s">
        <v>4509</v>
      </c>
      <c r="F598" s="24">
        <v>11.03</v>
      </c>
      <c r="G598" s="24">
        <v>11.03</v>
      </c>
      <c r="H598" s="33">
        <f t="shared" si="101"/>
        <v>518.0791</v>
      </c>
      <c r="I598" s="33">
        <f t="shared" si="102"/>
        <v>8493.1</v>
      </c>
      <c r="J598" s="33">
        <f t="shared" si="103"/>
        <v>103.61582</v>
      </c>
      <c r="K598" s="15" t="s">
        <v>4782</v>
      </c>
      <c r="L598" s="25" t="s">
        <v>32</v>
      </c>
      <c r="M598" s="49"/>
      <c r="N598" s="37"/>
      <c r="O598" s="37"/>
      <c r="P598" s="37"/>
      <c r="Q598" s="46"/>
    </row>
    <row r="599" s="1" customFormat="1" ht="30" customHeight="1" spans="1:17">
      <c r="A599" s="37">
        <f t="shared" si="106"/>
        <v>121</v>
      </c>
      <c r="B599" s="15" t="s">
        <v>4780</v>
      </c>
      <c r="C599" s="15" t="s">
        <v>198</v>
      </c>
      <c r="D599" s="15" t="s">
        <v>4781</v>
      </c>
      <c r="E599" s="37" t="s">
        <v>3862</v>
      </c>
      <c r="F599" s="24">
        <v>1.34</v>
      </c>
      <c r="G599" s="24">
        <v>1.34</v>
      </c>
      <c r="H599" s="33">
        <f t="shared" si="101"/>
        <v>62.9398000000001</v>
      </c>
      <c r="I599" s="33">
        <f t="shared" si="102"/>
        <v>1031.8</v>
      </c>
      <c r="J599" s="33">
        <f t="shared" si="103"/>
        <v>12.58796</v>
      </c>
      <c r="K599" s="15" t="s">
        <v>4782</v>
      </c>
      <c r="L599" s="25" t="s">
        <v>32</v>
      </c>
      <c r="M599" s="189"/>
      <c r="N599" s="37"/>
      <c r="O599" s="37"/>
      <c r="P599" s="37"/>
      <c r="Q599" s="46"/>
    </row>
    <row r="600" s="1" customFormat="1" ht="30" customHeight="1" spans="1:17">
      <c r="A600" s="187">
        <v>122</v>
      </c>
      <c r="B600" s="15" t="s">
        <v>4783</v>
      </c>
      <c r="C600" s="15" t="s">
        <v>174</v>
      </c>
      <c r="D600" s="15" t="s">
        <v>4784</v>
      </c>
      <c r="E600" s="37" t="s">
        <v>37</v>
      </c>
      <c r="F600" s="24">
        <v>1.9</v>
      </c>
      <c r="G600" s="24">
        <v>1.9</v>
      </c>
      <c r="H600" s="33">
        <f t="shared" si="101"/>
        <v>89.243</v>
      </c>
      <c r="I600" s="33">
        <f t="shared" si="102"/>
        <v>1463</v>
      </c>
      <c r="J600" s="33">
        <f t="shared" si="103"/>
        <v>17.8486</v>
      </c>
      <c r="K600" s="15" t="s">
        <v>4785</v>
      </c>
      <c r="L600" s="25" t="s">
        <v>32</v>
      </c>
      <c r="M600" s="49"/>
      <c r="N600" s="37"/>
      <c r="O600" s="37"/>
      <c r="P600" s="37"/>
      <c r="Q600" s="46"/>
    </row>
    <row r="601" s="1" customFormat="1" ht="30" customHeight="1" spans="1:17">
      <c r="A601" s="37">
        <f t="shared" ref="A601:A604" si="107">A600</f>
        <v>122</v>
      </c>
      <c r="B601" s="15" t="s">
        <v>4783</v>
      </c>
      <c r="C601" s="15" t="s">
        <v>174</v>
      </c>
      <c r="D601" s="15" t="s">
        <v>4784</v>
      </c>
      <c r="E601" s="37" t="s">
        <v>4639</v>
      </c>
      <c r="F601" s="24">
        <v>12.32</v>
      </c>
      <c r="G601" s="24">
        <v>12.32</v>
      </c>
      <c r="H601" s="33">
        <f t="shared" si="101"/>
        <v>578.6704</v>
      </c>
      <c r="I601" s="33">
        <f t="shared" si="102"/>
        <v>9486.4</v>
      </c>
      <c r="J601" s="33">
        <f t="shared" si="103"/>
        <v>115.73408</v>
      </c>
      <c r="K601" s="15" t="s">
        <v>4785</v>
      </c>
      <c r="L601" s="25" t="s">
        <v>32</v>
      </c>
      <c r="M601" s="49"/>
      <c r="N601" s="37"/>
      <c r="O601" s="37"/>
      <c r="P601" s="37"/>
      <c r="Q601" s="46"/>
    </row>
    <row r="602" s="1" customFormat="1" ht="30" customHeight="1" spans="1:17">
      <c r="A602" s="37">
        <f t="shared" si="107"/>
        <v>122</v>
      </c>
      <c r="B602" s="15" t="s">
        <v>4783</v>
      </c>
      <c r="C602" s="15" t="s">
        <v>174</v>
      </c>
      <c r="D602" s="15" t="s">
        <v>4784</v>
      </c>
      <c r="E602" s="37" t="s">
        <v>3352</v>
      </c>
      <c r="F602" s="24">
        <v>9.1</v>
      </c>
      <c r="G602" s="24">
        <v>9.1</v>
      </c>
      <c r="H602" s="33">
        <f t="shared" si="101"/>
        <v>427.427</v>
      </c>
      <c r="I602" s="33">
        <f t="shared" si="102"/>
        <v>7007</v>
      </c>
      <c r="J602" s="33">
        <f t="shared" si="103"/>
        <v>85.4854</v>
      </c>
      <c r="K602" s="15" t="s">
        <v>4785</v>
      </c>
      <c r="L602" s="25" t="s">
        <v>32</v>
      </c>
      <c r="M602" s="49"/>
      <c r="N602" s="37"/>
      <c r="O602" s="37"/>
      <c r="P602" s="37"/>
      <c r="Q602" s="46"/>
    </row>
    <row r="603" s="1" customFormat="1" ht="30" customHeight="1" spans="1:17">
      <c r="A603" s="15">
        <f t="shared" si="107"/>
        <v>122</v>
      </c>
      <c r="B603" s="15" t="s">
        <v>4783</v>
      </c>
      <c r="C603" s="15" t="s">
        <v>174</v>
      </c>
      <c r="D603" s="15" t="s">
        <v>4784</v>
      </c>
      <c r="E603" s="37" t="s">
        <v>4506</v>
      </c>
      <c r="F603" s="24">
        <v>18.2</v>
      </c>
      <c r="G603" s="24">
        <v>18.2</v>
      </c>
      <c r="H603" s="33">
        <f t="shared" si="101"/>
        <v>854.854</v>
      </c>
      <c r="I603" s="33">
        <f t="shared" si="102"/>
        <v>14014</v>
      </c>
      <c r="J603" s="33">
        <f t="shared" si="103"/>
        <v>170.9708</v>
      </c>
      <c r="K603" s="15" t="s">
        <v>4785</v>
      </c>
      <c r="L603" s="25" t="s">
        <v>32</v>
      </c>
      <c r="M603" s="49"/>
      <c r="N603" s="37"/>
      <c r="O603" s="37"/>
      <c r="P603" s="37"/>
      <c r="Q603" s="46"/>
    </row>
    <row r="604" s="1" customFormat="1" ht="30" customHeight="1" spans="1:17">
      <c r="A604" s="37">
        <f t="shared" si="107"/>
        <v>122</v>
      </c>
      <c r="B604" s="15" t="s">
        <v>4783</v>
      </c>
      <c r="C604" s="15" t="s">
        <v>174</v>
      </c>
      <c r="D604" s="15" t="s">
        <v>4784</v>
      </c>
      <c r="E604" s="37" t="s">
        <v>4506</v>
      </c>
      <c r="F604" s="24">
        <v>5.48</v>
      </c>
      <c r="G604" s="24">
        <v>5.48</v>
      </c>
      <c r="H604" s="33">
        <f t="shared" si="101"/>
        <v>257.3956</v>
      </c>
      <c r="I604" s="33">
        <f t="shared" si="102"/>
        <v>4219.6</v>
      </c>
      <c r="J604" s="33">
        <f t="shared" si="103"/>
        <v>51.47912</v>
      </c>
      <c r="K604" s="15" t="s">
        <v>4785</v>
      </c>
      <c r="L604" s="25" t="s">
        <v>32</v>
      </c>
      <c r="M604" s="189"/>
      <c r="N604" s="37"/>
      <c r="O604" s="37"/>
      <c r="P604" s="37"/>
      <c r="Q604" s="46"/>
    </row>
    <row r="605" s="1" customFormat="1" ht="30" customHeight="1" spans="1:17">
      <c r="A605" s="187">
        <v>123</v>
      </c>
      <c r="B605" s="15" t="s">
        <v>4786</v>
      </c>
      <c r="C605" s="15" t="s">
        <v>198</v>
      </c>
      <c r="D605" s="15" t="s">
        <v>4787</v>
      </c>
      <c r="E605" s="37" t="s">
        <v>4788</v>
      </c>
      <c r="F605" s="24">
        <v>4.5</v>
      </c>
      <c r="G605" s="24">
        <v>4.5</v>
      </c>
      <c r="H605" s="33">
        <f t="shared" si="101"/>
        <v>211.365</v>
      </c>
      <c r="I605" s="33">
        <f t="shared" si="102"/>
        <v>3465</v>
      </c>
      <c r="J605" s="33">
        <f t="shared" si="103"/>
        <v>42.273</v>
      </c>
      <c r="K605" s="15" t="s">
        <v>4346</v>
      </c>
      <c r="L605" s="25" t="s">
        <v>32</v>
      </c>
      <c r="M605" s="49"/>
      <c r="N605" s="37"/>
      <c r="O605" s="37"/>
      <c r="P605" s="37"/>
      <c r="Q605" s="46"/>
    </row>
    <row r="606" s="1" customFormat="1" ht="30" customHeight="1" spans="1:17">
      <c r="A606" s="37">
        <f t="shared" ref="A606:A608" si="108">A605</f>
        <v>123</v>
      </c>
      <c r="B606" s="15" t="s">
        <v>4786</v>
      </c>
      <c r="C606" s="15" t="s">
        <v>198</v>
      </c>
      <c r="D606" s="15" t="s">
        <v>4787</v>
      </c>
      <c r="E606" s="37" t="s">
        <v>863</v>
      </c>
      <c r="F606" s="24">
        <v>14.3</v>
      </c>
      <c r="G606" s="24">
        <v>14.3</v>
      </c>
      <c r="H606" s="33">
        <f t="shared" si="101"/>
        <v>671.671</v>
      </c>
      <c r="I606" s="33">
        <f t="shared" si="102"/>
        <v>11011</v>
      </c>
      <c r="J606" s="33">
        <f t="shared" si="103"/>
        <v>134.3342</v>
      </c>
      <c r="K606" s="15" t="s">
        <v>4346</v>
      </c>
      <c r="L606" s="25" t="s">
        <v>32</v>
      </c>
      <c r="M606" s="49"/>
      <c r="N606" s="37"/>
      <c r="O606" s="37"/>
      <c r="P606" s="37"/>
      <c r="Q606" s="46"/>
    </row>
    <row r="607" s="1" customFormat="1" ht="30" customHeight="1" spans="1:17">
      <c r="A607" s="37">
        <f t="shared" si="108"/>
        <v>123</v>
      </c>
      <c r="B607" s="15" t="s">
        <v>4786</v>
      </c>
      <c r="C607" s="15" t="s">
        <v>198</v>
      </c>
      <c r="D607" s="15" t="s">
        <v>4787</v>
      </c>
      <c r="E607" s="37" t="s">
        <v>4789</v>
      </c>
      <c r="F607" s="24">
        <v>10.9</v>
      </c>
      <c r="G607" s="24">
        <v>10.9</v>
      </c>
      <c r="H607" s="33">
        <f t="shared" si="101"/>
        <v>511.973</v>
      </c>
      <c r="I607" s="33">
        <f t="shared" si="102"/>
        <v>8393</v>
      </c>
      <c r="J607" s="33">
        <f t="shared" si="103"/>
        <v>102.3946</v>
      </c>
      <c r="K607" s="15" t="s">
        <v>4346</v>
      </c>
      <c r="L607" s="25" t="s">
        <v>32</v>
      </c>
      <c r="M607" s="49"/>
      <c r="N607" s="37"/>
      <c r="O607" s="37"/>
      <c r="P607" s="37"/>
      <c r="Q607" s="46"/>
    </row>
    <row r="608" s="1" customFormat="1" ht="30" customHeight="1" spans="1:17">
      <c r="A608" s="15">
        <f t="shared" si="108"/>
        <v>123</v>
      </c>
      <c r="B608" s="15" t="s">
        <v>4786</v>
      </c>
      <c r="C608" s="15" t="s">
        <v>198</v>
      </c>
      <c r="D608" s="15" t="s">
        <v>4787</v>
      </c>
      <c r="E608" s="37" t="s">
        <v>644</v>
      </c>
      <c r="F608" s="24">
        <v>5.3</v>
      </c>
      <c r="G608" s="24">
        <v>5.3</v>
      </c>
      <c r="H608" s="33">
        <f t="shared" si="101"/>
        <v>248.941</v>
      </c>
      <c r="I608" s="33">
        <f t="shared" si="102"/>
        <v>4081</v>
      </c>
      <c r="J608" s="33">
        <f t="shared" si="103"/>
        <v>49.7882</v>
      </c>
      <c r="K608" s="15" t="s">
        <v>4346</v>
      </c>
      <c r="L608" s="25" t="s">
        <v>32</v>
      </c>
      <c r="M608" s="49"/>
      <c r="N608" s="37"/>
      <c r="O608" s="37"/>
      <c r="P608" s="37"/>
      <c r="Q608" s="46"/>
    </row>
    <row r="609" s="1" customFormat="1" ht="30" customHeight="1" spans="1:17">
      <c r="A609" s="187">
        <v>124</v>
      </c>
      <c r="B609" s="15" t="s">
        <v>4790</v>
      </c>
      <c r="C609" s="15" t="s">
        <v>232</v>
      </c>
      <c r="D609" s="15" t="s">
        <v>4791</v>
      </c>
      <c r="E609" s="37" t="s">
        <v>37</v>
      </c>
      <c r="F609" s="24">
        <v>1.4</v>
      </c>
      <c r="G609" s="24">
        <v>1.4</v>
      </c>
      <c r="H609" s="33">
        <f t="shared" si="101"/>
        <v>65.758</v>
      </c>
      <c r="I609" s="33">
        <f t="shared" si="102"/>
        <v>1078</v>
      </c>
      <c r="J609" s="33">
        <f t="shared" si="103"/>
        <v>13.1516</v>
      </c>
      <c r="K609" s="15" t="s">
        <v>4619</v>
      </c>
      <c r="L609" s="25" t="s">
        <v>32</v>
      </c>
      <c r="M609" s="49"/>
      <c r="N609" s="37"/>
      <c r="O609" s="37"/>
      <c r="P609" s="37"/>
      <c r="Q609" s="46"/>
    </row>
    <row r="610" s="1" customFormat="1" ht="30" customHeight="1" spans="1:17">
      <c r="A610" s="37">
        <f t="shared" ref="A610:A613" si="109">A609</f>
        <v>124</v>
      </c>
      <c r="B610" s="15" t="s">
        <v>4790</v>
      </c>
      <c r="C610" s="15" t="s">
        <v>232</v>
      </c>
      <c r="D610" s="15" t="s">
        <v>4791</v>
      </c>
      <c r="E610" s="37" t="s">
        <v>4792</v>
      </c>
      <c r="F610" s="24">
        <v>4</v>
      </c>
      <c r="G610" s="24">
        <v>4</v>
      </c>
      <c r="H610" s="33">
        <f t="shared" si="101"/>
        <v>187.88</v>
      </c>
      <c r="I610" s="33">
        <f t="shared" si="102"/>
        <v>3080</v>
      </c>
      <c r="J610" s="33">
        <f t="shared" si="103"/>
        <v>37.576</v>
      </c>
      <c r="K610" s="15" t="s">
        <v>4619</v>
      </c>
      <c r="L610" s="25" t="s">
        <v>32</v>
      </c>
      <c r="M610" s="49"/>
      <c r="N610" s="37"/>
      <c r="O610" s="37"/>
      <c r="P610" s="37"/>
      <c r="Q610" s="46"/>
    </row>
    <row r="611" s="1" customFormat="1" ht="30" customHeight="1" spans="1:17">
      <c r="A611" s="37">
        <f t="shared" si="109"/>
        <v>124</v>
      </c>
      <c r="B611" s="15" t="s">
        <v>4790</v>
      </c>
      <c r="C611" s="15" t="s">
        <v>232</v>
      </c>
      <c r="D611" s="15" t="s">
        <v>4791</v>
      </c>
      <c r="E611" s="37" t="s">
        <v>4793</v>
      </c>
      <c r="F611" s="24">
        <v>5.1</v>
      </c>
      <c r="G611" s="24">
        <v>5.1</v>
      </c>
      <c r="H611" s="33">
        <f t="shared" si="101"/>
        <v>239.547</v>
      </c>
      <c r="I611" s="33">
        <f t="shared" si="102"/>
        <v>3927</v>
      </c>
      <c r="J611" s="33">
        <f t="shared" si="103"/>
        <v>47.9094</v>
      </c>
      <c r="K611" s="15" t="s">
        <v>4619</v>
      </c>
      <c r="L611" s="25" t="s">
        <v>32</v>
      </c>
      <c r="M611" s="49"/>
      <c r="N611" s="37"/>
      <c r="O611" s="37"/>
      <c r="P611" s="37"/>
      <c r="Q611" s="46"/>
    </row>
    <row r="612" s="1" customFormat="1" ht="30" customHeight="1" spans="1:17">
      <c r="A612" s="37">
        <f t="shared" si="109"/>
        <v>124</v>
      </c>
      <c r="B612" s="15" t="s">
        <v>4790</v>
      </c>
      <c r="C612" s="15" t="s">
        <v>232</v>
      </c>
      <c r="D612" s="15" t="s">
        <v>4791</v>
      </c>
      <c r="E612" s="37" t="s">
        <v>4794</v>
      </c>
      <c r="F612" s="24">
        <v>5.2</v>
      </c>
      <c r="G612" s="24">
        <v>5.2</v>
      </c>
      <c r="H612" s="33">
        <f t="shared" si="101"/>
        <v>244.244</v>
      </c>
      <c r="I612" s="33">
        <f t="shared" si="102"/>
        <v>4004</v>
      </c>
      <c r="J612" s="33">
        <f t="shared" si="103"/>
        <v>48.8488</v>
      </c>
      <c r="K612" s="15" t="s">
        <v>4619</v>
      </c>
      <c r="L612" s="25" t="s">
        <v>32</v>
      </c>
      <c r="M612" s="49"/>
      <c r="N612" s="37"/>
      <c r="O612" s="37"/>
      <c r="P612" s="37"/>
      <c r="Q612" s="46"/>
    </row>
    <row r="613" s="1" customFormat="1" ht="30" customHeight="1" spans="1:17">
      <c r="A613" s="15">
        <f t="shared" si="109"/>
        <v>124</v>
      </c>
      <c r="B613" s="15" t="s">
        <v>4790</v>
      </c>
      <c r="C613" s="15" t="s">
        <v>232</v>
      </c>
      <c r="D613" s="15" t="s">
        <v>4791</v>
      </c>
      <c r="E613" s="37" t="s">
        <v>4639</v>
      </c>
      <c r="F613" s="24">
        <v>9.3</v>
      </c>
      <c r="G613" s="24">
        <v>9.3</v>
      </c>
      <c r="H613" s="33">
        <f t="shared" si="101"/>
        <v>436.821</v>
      </c>
      <c r="I613" s="33">
        <f t="shared" si="102"/>
        <v>7161</v>
      </c>
      <c r="J613" s="33">
        <f t="shared" si="103"/>
        <v>87.3642</v>
      </c>
      <c r="K613" s="15" t="s">
        <v>4619</v>
      </c>
      <c r="L613" s="25" t="s">
        <v>32</v>
      </c>
      <c r="M613" s="189"/>
      <c r="N613" s="37"/>
      <c r="O613" s="37"/>
      <c r="P613" s="37"/>
      <c r="Q613" s="46"/>
    </row>
    <row r="614" s="1" customFormat="1" ht="30" customHeight="1" spans="1:17">
      <c r="A614" s="187">
        <v>125</v>
      </c>
      <c r="B614" s="15" t="s">
        <v>3871</v>
      </c>
      <c r="C614" s="15" t="s">
        <v>79</v>
      </c>
      <c r="D614" s="15" t="s">
        <v>4795</v>
      </c>
      <c r="E614" s="37" t="s">
        <v>3874</v>
      </c>
      <c r="F614" s="24">
        <v>1</v>
      </c>
      <c r="G614" s="24">
        <v>1</v>
      </c>
      <c r="H614" s="33">
        <f t="shared" si="101"/>
        <v>46.97</v>
      </c>
      <c r="I614" s="33">
        <f t="shared" si="102"/>
        <v>770</v>
      </c>
      <c r="J614" s="33">
        <f t="shared" si="103"/>
        <v>9.394</v>
      </c>
      <c r="K614" s="15" t="s">
        <v>4796</v>
      </c>
      <c r="L614" s="25" t="s">
        <v>32</v>
      </c>
      <c r="M614" s="49"/>
      <c r="N614" s="37"/>
      <c r="O614" s="37"/>
      <c r="P614" s="37"/>
      <c r="Q614" s="46"/>
    </row>
    <row r="615" s="1" customFormat="1" ht="30" customHeight="1" spans="1:17">
      <c r="A615" s="37">
        <f t="shared" ref="A615:A618" si="110">A614</f>
        <v>125</v>
      </c>
      <c r="B615" s="15" t="s">
        <v>3871</v>
      </c>
      <c r="C615" s="15" t="s">
        <v>79</v>
      </c>
      <c r="D615" s="15" t="s">
        <v>4795</v>
      </c>
      <c r="E615" s="37" t="s">
        <v>3876</v>
      </c>
      <c r="F615" s="24">
        <v>3.2</v>
      </c>
      <c r="G615" s="24">
        <v>3.2</v>
      </c>
      <c r="H615" s="33">
        <f t="shared" si="101"/>
        <v>150.304</v>
      </c>
      <c r="I615" s="33">
        <f t="shared" si="102"/>
        <v>2464</v>
      </c>
      <c r="J615" s="33">
        <f t="shared" si="103"/>
        <v>30.0608</v>
      </c>
      <c r="K615" s="15" t="s">
        <v>4796</v>
      </c>
      <c r="L615" s="25" t="s">
        <v>32</v>
      </c>
      <c r="M615" s="49"/>
      <c r="N615" s="37"/>
      <c r="O615" s="37"/>
      <c r="P615" s="37"/>
      <c r="Q615" s="46"/>
    </row>
    <row r="616" s="1" customFormat="1" ht="30" customHeight="1" spans="1:17">
      <c r="A616" s="37">
        <f t="shared" si="110"/>
        <v>125</v>
      </c>
      <c r="B616" s="15" t="s">
        <v>3871</v>
      </c>
      <c r="C616" s="15" t="s">
        <v>79</v>
      </c>
      <c r="D616" s="15" t="s">
        <v>4795</v>
      </c>
      <c r="E616" s="37" t="s">
        <v>3877</v>
      </c>
      <c r="F616" s="24">
        <v>4.4</v>
      </c>
      <c r="G616" s="24">
        <v>4.4</v>
      </c>
      <c r="H616" s="33">
        <f t="shared" si="101"/>
        <v>206.668</v>
      </c>
      <c r="I616" s="33">
        <f t="shared" si="102"/>
        <v>3388</v>
      </c>
      <c r="J616" s="33">
        <f t="shared" si="103"/>
        <v>41.3336</v>
      </c>
      <c r="K616" s="15" t="s">
        <v>4796</v>
      </c>
      <c r="L616" s="25" t="s">
        <v>32</v>
      </c>
      <c r="M616" s="49"/>
      <c r="N616" s="37"/>
      <c r="O616" s="37"/>
      <c r="P616" s="37"/>
      <c r="Q616" s="46"/>
    </row>
    <row r="617" s="1" customFormat="1" ht="30" customHeight="1" spans="1:17">
      <c r="A617" s="37">
        <f t="shared" si="110"/>
        <v>125</v>
      </c>
      <c r="B617" s="15" t="s">
        <v>3871</v>
      </c>
      <c r="C617" s="15" t="s">
        <v>79</v>
      </c>
      <c r="D617" s="15" t="s">
        <v>4795</v>
      </c>
      <c r="E617" s="37" t="s">
        <v>3878</v>
      </c>
      <c r="F617" s="24">
        <v>4.8</v>
      </c>
      <c r="G617" s="24">
        <v>4.8</v>
      </c>
      <c r="H617" s="33">
        <f t="shared" si="101"/>
        <v>225.456</v>
      </c>
      <c r="I617" s="33">
        <f t="shared" si="102"/>
        <v>3696</v>
      </c>
      <c r="J617" s="33">
        <f t="shared" si="103"/>
        <v>45.0912</v>
      </c>
      <c r="K617" s="15" t="s">
        <v>4796</v>
      </c>
      <c r="L617" s="25" t="s">
        <v>32</v>
      </c>
      <c r="M617" s="49"/>
      <c r="N617" s="37"/>
      <c r="O617" s="37"/>
      <c r="P617" s="37"/>
      <c r="Q617" s="46"/>
    </row>
    <row r="618" s="1" customFormat="1" ht="30" customHeight="1" spans="1:17">
      <c r="A618" s="15">
        <f t="shared" si="110"/>
        <v>125</v>
      </c>
      <c r="B618" s="15" t="s">
        <v>3871</v>
      </c>
      <c r="C618" s="15" t="s">
        <v>79</v>
      </c>
      <c r="D618" s="15" t="s">
        <v>4795</v>
      </c>
      <c r="E618" s="37" t="s">
        <v>3879</v>
      </c>
      <c r="F618" s="24">
        <v>11.6</v>
      </c>
      <c r="G618" s="24">
        <v>11.6</v>
      </c>
      <c r="H618" s="33">
        <f t="shared" si="101"/>
        <v>544.852</v>
      </c>
      <c r="I618" s="33">
        <f t="shared" si="102"/>
        <v>8932</v>
      </c>
      <c r="J618" s="33">
        <f t="shared" si="103"/>
        <v>108.9704</v>
      </c>
      <c r="K618" s="15" t="s">
        <v>4796</v>
      </c>
      <c r="L618" s="25" t="s">
        <v>32</v>
      </c>
      <c r="M618" s="189"/>
      <c r="N618" s="37"/>
      <c r="O618" s="37"/>
      <c r="P618" s="37"/>
      <c r="Q618" s="46"/>
    </row>
    <row r="619" s="1" customFormat="1" ht="30" customHeight="1" spans="1:17">
      <c r="A619" s="187">
        <v>126</v>
      </c>
      <c r="B619" s="15" t="s">
        <v>4797</v>
      </c>
      <c r="C619" s="15" t="s">
        <v>40</v>
      </c>
      <c r="D619" s="15" t="s">
        <v>4798</v>
      </c>
      <c r="E619" s="37" t="s">
        <v>37</v>
      </c>
      <c r="F619" s="24">
        <v>1</v>
      </c>
      <c r="G619" s="24">
        <v>1</v>
      </c>
      <c r="H619" s="33">
        <f t="shared" si="101"/>
        <v>46.97</v>
      </c>
      <c r="I619" s="33">
        <f t="shared" si="102"/>
        <v>770</v>
      </c>
      <c r="J619" s="33">
        <f t="shared" si="103"/>
        <v>9.394</v>
      </c>
      <c r="K619" s="15" t="s">
        <v>4799</v>
      </c>
      <c r="L619" s="25" t="s">
        <v>32</v>
      </c>
      <c r="M619" s="49"/>
      <c r="N619" s="37"/>
      <c r="O619" s="37"/>
      <c r="P619" s="37"/>
      <c r="Q619" s="46"/>
    </row>
    <row r="620" s="1" customFormat="1" ht="30" customHeight="1" spans="1:17">
      <c r="A620" s="37">
        <f t="shared" ref="A620:A623" si="111">A619</f>
        <v>126</v>
      </c>
      <c r="B620" s="15" t="s">
        <v>4797</v>
      </c>
      <c r="C620" s="15" t="s">
        <v>40</v>
      </c>
      <c r="D620" s="15" t="s">
        <v>4798</v>
      </c>
      <c r="E620" s="37" t="s">
        <v>2725</v>
      </c>
      <c r="F620" s="24">
        <v>3.5</v>
      </c>
      <c r="G620" s="24">
        <v>3.5</v>
      </c>
      <c r="H620" s="33">
        <f t="shared" si="101"/>
        <v>164.395</v>
      </c>
      <c r="I620" s="33">
        <f t="shared" si="102"/>
        <v>2695</v>
      </c>
      <c r="J620" s="33">
        <f t="shared" si="103"/>
        <v>32.879</v>
      </c>
      <c r="K620" s="15" t="s">
        <v>4799</v>
      </c>
      <c r="L620" s="25" t="s">
        <v>32</v>
      </c>
      <c r="M620" s="49"/>
      <c r="N620" s="37"/>
      <c r="O620" s="37"/>
      <c r="P620" s="37"/>
      <c r="Q620" s="46"/>
    </row>
    <row r="621" s="1" customFormat="1" ht="30" customHeight="1" spans="1:17">
      <c r="A621" s="37">
        <f t="shared" si="111"/>
        <v>126</v>
      </c>
      <c r="B621" s="15" t="s">
        <v>4797</v>
      </c>
      <c r="C621" s="15" t="s">
        <v>40</v>
      </c>
      <c r="D621" s="15" t="s">
        <v>4798</v>
      </c>
      <c r="E621" s="37" t="s">
        <v>2715</v>
      </c>
      <c r="F621" s="24">
        <v>13.6</v>
      </c>
      <c r="G621" s="24">
        <v>13.6</v>
      </c>
      <c r="H621" s="33">
        <f t="shared" si="101"/>
        <v>638.792</v>
      </c>
      <c r="I621" s="33">
        <f t="shared" si="102"/>
        <v>10472</v>
      </c>
      <c r="J621" s="33">
        <f t="shared" si="103"/>
        <v>127.7584</v>
      </c>
      <c r="K621" s="15" t="s">
        <v>4799</v>
      </c>
      <c r="L621" s="25" t="s">
        <v>32</v>
      </c>
      <c r="M621" s="49"/>
      <c r="N621" s="37"/>
      <c r="O621" s="37"/>
      <c r="P621" s="37"/>
      <c r="Q621" s="46"/>
    </row>
    <row r="622" s="1" customFormat="1" ht="30" customHeight="1" spans="1:17">
      <c r="A622" s="37">
        <f t="shared" si="111"/>
        <v>126</v>
      </c>
      <c r="B622" s="15" t="s">
        <v>4797</v>
      </c>
      <c r="C622" s="15" t="s">
        <v>40</v>
      </c>
      <c r="D622" s="15" t="s">
        <v>4798</v>
      </c>
      <c r="E622" s="37" t="s">
        <v>2977</v>
      </c>
      <c r="F622" s="24">
        <v>4.4</v>
      </c>
      <c r="G622" s="24">
        <v>4.4</v>
      </c>
      <c r="H622" s="33">
        <f t="shared" si="101"/>
        <v>206.668</v>
      </c>
      <c r="I622" s="33">
        <f t="shared" si="102"/>
        <v>3388</v>
      </c>
      <c r="J622" s="33">
        <f t="shared" si="103"/>
        <v>41.3336</v>
      </c>
      <c r="K622" s="15" t="s">
        <v>4799</v>
      </c>
      <c r="L622" s="25" t="s">
        <v>32</v>
      </c>
      <c r="M622" s="49"/>
      <c r="N622" s="37"/>
      <c r="O622" s="37"/>
      <c r="P622" s="37"/>
      <c r="Q622" s="46"/>
    </row>
    <row r="623" s="1" customFormat="1" ht="30" customHeight="1" spans="1:17">
      <c r="A623" s="15">
        <f t="shared" si="111"/>
        <v>126</v>
      </c>
      <c r="B623" s="15" t="s">
        <v>4797</v>
      </c>
      <c r="C623" s="15" t="s">
        <v>40</v>
      </c>
      <c r="D623" s="15" t="s">
        <v>4798</v>
      </c>
      <c r="E623" s="37" t="s">
        <v>876</v>
      </c>
      <c r="F623" s="24">
        <v>16.7</v>
      </c>
      <c r="G623" s="24">
        <v>16.7</v>
      </c>
      <c r="H623" s="33">
        <f t="shared" si="101"/>
        <v>784.399</v>
      </c>
      <c r="I623" s="33">
        <f t="shared" si="102"/>
        <v>12859</v>
      </c>
      <c r="J623" s="33">
        <f t="shared" si="103"/>
        <v>156.8798</v>
      </c>
      <c r="K623" s="15" t="s">
        <v>4799</v>
      </c>
      <c r="L623" s="25" t="s">
        <v>32</v>
      </c>
      <c r="M623" s="189"/>
      <c r="N623" s="37"/>
      <c r="O623" s="37"/>
      <c r="P623" s="37"/>
      <c r="Q623" s="46"/>
    </row>
    <row r="624" s="1" customFormat="1" ht="30" customHeight="1" spans="1:17">
      <c r="A624" s="187">
        <v>127</v>
      </c>
      <c r="B624" s="15" t="s">
        <v>4800</v>
      </c>
      <c r="C624" s="15" t="s">
        <v>40</v>
      </c>
      <c r="D624" s="15" t="s">
        <v>4801</v>
      </c>
      <c r="E624" s="37" t="s">
        <v>37</v>
      </c>
      <c r="F624" s="24">
        <v>1</v>
      </c>
      <c r="G624" s="24">
        <v>1</v>
      </c>
      <c r="H624" s="33">
        <f t="shared" si="101"/>
        <v>46.97</v>
      </c>
      <c r="I624" s="33">
        <f t="shared" si="102"/>
        <v>770</v>
      </c>
      <c r="J624" s="33">
        <f t="shared" si="103"/>
        <v>9.394</v>
      </c>
      <c r="K624" s="15" t="s">
        <v>4562</v>
      </c>
      <c r="L624" s="25" t="s">
        <v>32</v>
      </c>
      <c r="M624" s="49"/>
      <c r="N624" s="37"/>
      <c r="O624" s="37"/>
      <c r="P624" s="37"/>
      <c r="Q624" s="46"/>
    </row>
    <row r="625" s="1" customFormat="1" ht="30" customHeight="1" spans="1:17">
      <c r="A625" s="37">
        <f t="shared" ref="A625:A628" si="112">A624</f>
        <v>127</v>
      </c>
      <c r="B625" s="15" t="s">
        <v>4800</v>
      </c>
      <c r="C625" s="15" t="s">
        <v>40</v>
      </c>
      <c r="D625" s="15" t="s">
        <v>4801</v>
      </c>
      <c r="E625" s="37" t="s">
        <v>4802</v>
      </c>
      <c r="F625" s="24">
        <v>1.6</v>
      </c>
      <c r="G625" s="24">
        <v>1.6</v>
      </c>
      <c r="H625" s="33">
        <f t="shared" si="101"/>
        <v>75.152</v>
      </c>
      <c r="I625" s="33">
        <f t="shared" si="102"/>
        <v>1232</v>
      </c>
      <c r="J625" s="33">
        <f t="shared" si="103"/>
        <v>15.0304</v>
      </c>
      <c r="K625" s="15" t="s">
        <v>4562</v>
      </c>
      <c r="L625" s="25" t="s">
        <v>32</v>
      </c>
      <c r="M625" s="49"/>
      <c r="N625" s="37"/>
      <c r="O625" s="37"/>
      <c r="P625" s="37"/>
      <c r="Q625" s="46"/>
    </row>
    <row r="626" s="1" customFormat="1" ht="30" customHeight="1" spans="1:17">
      <c r="A626" s="37">
        <f t="shared" si="112"/>
        <v>127</v>
      </c>
      <c r="B626" s="15" t="s">
        <v>4800</v>
      </c>
      <c r="C626" s="15" t="s">
        <v>40</v>
      </c>
      <c r="D626" s="15" t="s">
        <v>4801</v>
      </c>
      <c r="E626" s="37" t="s">
        <v>4793</v>
      </c>
      <c r="F626" s="24">
        <v>8.7</v>
      </c>
      <c r="G626" s="24">
        <v>8.7</v>
      </c>
      <c r="H626" s="33">
        <f t="shared" si="101"/>
        <v>408.639</v>
      </c>
      <c r="I626" s="33">
        <f t="shared" si="102"/>
        <v>6699</v>
      </c>
      <c r="J626" s="33">
        <f t="shared" si="103"/>
        <v>81.7278</v>
      </c>
      <c r="K626" s="15" t="s">
        <v>4562</v>
      </c>
      <c r="L626" s="25" t="s">
        <v>32</v>
      </c>
      <c r="M626" s="49"/>
      <c r="N626" s="37"/>
      <c r="O626" s="37"/>
      <c r="P626" s="37"/>
      <c r="Q626" s="46"/>
    </row>
    <row r="627" s="1" customFormat="1" ht="30" customHeight="1" spans="1:17">
      <c r="A627" s="37">
        <f t="shared" si="112"/>
        <v>127</v>
      </c>
      <c r="B627" s="15" t="s">
        <v>4800</v>
      </c>
      <c r="C627" s="15" t="s">
        <v>40</v>
      </c>
      <c r="D627" s="15" t="s">
        <v>4801</v>
      </c>
      <c r="E627" s="37" t="s">
        <v>4803</v>
      </c>
      <c r="F627" s="24">
        <v>3.3</v>
      </c>
      <c r="G627" s="24">
        <v>3.3</v>
      </c>
      <c r="H627" s="33">
        <f t="shared" si="101"/>
        <v>155.001</v>
      </c>
      <c r="I627" s="33">
        <f t="shared" si="102"/>
        <v>2541</v>
      </c>
      <c r="J627" s="33">
        <f t="shared" si="103"/>
        <v>31.0002</v>
      </c>
      <c r="K627" s="15" t="s">
        <v>4562</v>
      </c>
      <c r="L627" s="25" t="s">
        <v>32</v>
      </c>
      <c r="M627" s="49"/>
      <c r="N627" s="37"/>
      <c r="O627" s="37"/>
      <c r="P627" s="37"/>
      <c r="Q627" s="46"/>
    </row>
    <row r="628" s="1" customFormat="1" ht="30" customHeight="1" spans="1:17">
      <c r="A628" s="15">
        <f t="shared" si="112"/>
        <v>127</v>
      </c>
      <c r="B628" s="15" t="s">
        <v>4800</v>
      </c>
      <c r="C628" s="15" t="s">
        <v>40</v>
      </c>
      <c r="D628" s="15" t="s">
        <v>4801</v>
      </c>
      <c r="E628" s="37" t="s">
        <v>4417</v>
      </c>
      <c r="F628" s="24">
        <v>4.1</v>
      </c>
      <c r="G628" s="24">
        <v>4.1</v>
      </c>
      <c r="H628" s="33">
        <f t="shared" si="101"/>
        <v>192.577</v>
      </c>
      <c r="I628" s="33">
        <f t="shared" si="102"/>
        <v>3157</v>
      </c>
      <c r="J628" s="33">
        <f t="shared" si="103"/>
        <v>38.5154</v>
      </c>
      <c r="K628" s="15" t="s">
        <v>4562</v>
      </c>
      <c r="L628" s="25" t="s">
        <v>32</v>
      </c>
      <c r="M628" s="189"/>
      <c r="N628" s="37"/>
      <c r="O628" s="37"/>
      <c r="P628" s="37"/>
      <c r="Q628" s="46"/>
    </row>
    <row r="629" s="1" customFormat="1" ht="30" customHeight="1" spans="1:17">
      <c r="A629" s="187">
        <v>128</v>
      </c>
      <c r="B629" s="15" t="s">
        <v>4804</v>
      </c>
      <c r="C629" s="15" t="s">
        <v>122</v>
      </c>
      <c r="D629" s="15" t="s">
        <v>4805</v>
      </c>
      <c r="E629" s="37" t="s">
        <v>37</v>
      </c>
      <c r="F629" s="24">
        <v>0.3</v>
      </c>
      <c r="G629" s="24">
        <v>0.3</v>
      </c>
      <c r="H629" s="33">
        <f t="shared" si="101"/>
        <v>14.091</v>
      </c>
      <c r="I629" s="33">
        <f t="shared" si="102"/>
        <v>231</v>
      </c>
      <c r="J629" s="33">
        <f t="shared" si="103"/>
        <v>2.8182</v>
      </c>
      <c r="K629" s="15" t="s">
        <v>4806</v>
      </c>
      <c r="L629" s="25" t="s">
        <v>32</v>
      </c>
      <c r="M629" s="49"/>
      <c r="N629" s="37"/>
      <c r="O629" s="37"/>
      <c r="P629" s="37"/>
      <c r="Q629" s="46"/>
    </row>
    <row r="630" s="1" customFormat="1" ht="30" customHeight="1" spans="1:17">
      <c r="A630" s="37">
        <f t="shared" ref="A630:A633" si="113">A629</f>
        <v>128</v>
      </c>
      <c r="B630" s="15" t="s">
        <v>4804</v>
      </c>
      <c r="C630" s="15" t="s">
        <v>122</v>
      </c>
      <c r="D630" s="15" t="s">
        <v>4805</v>
      </c>
      <c r="E630" s="37" t="s">
        <v>1422</v>
      </c>
      <c r="F630" s="24">
        <v>1.9</v>
      </c>
      <c r="G630" s="24">
        <v>1.9</v>
      </c>
      <c r="H630" s="33">
        <f t="shared" si="101"/>
        <v>89.243</v>
      </c>
      <c r="I630" s="33">
        <f t="shared" si="102"/>
        <v>1463</v>
      </c>
      <c r="J630" s="33">
        <f t="shared" si="103"/>
        <v>17.8486</v>
      </c>
      <c r="K630" s="15" t="s">
        <v>4806</v>
      </c>
      <c r="L630" s="25" t="s">
        <v>32</v>
      </c>
      <c r="M630" s="49"/>
      <c r="N630" s="37"/>
      <c r="O630" s="37"/>
      <c r="P630" s="37"/>
      <c r="Q630" s="46"/>
    </row>
    <row r="631" s="1" customFormat="1" ht="30" customHeight="1" spans="1:17">
      <c r="A631" s="37">
        <f t="shared" si="113"/>
        <v>128</v>
      </c>
      <c r="B631" s="15" t="s">
        <v>4804</v>
      </c>
      <c r="C631" s="15" t="s">
        <v>122</v>
      </c>
      <c r="D631" s="15" t="s">
        <v>4805</v>
      </c>
      <c r="E631" s="37" t="s">
        <v>4807</v>
      </c>
      <c r="F631" s="24">
        <v>1.8</v>
      </c>
      <c r="G631" s="24">
        <v>1.8</v>
      </c>
      <c r="H631" s="33">
        <f t="shared" si="101"/>
        <v>84.546</v>
      </c>
      <c r="I631" s="33">
        <f t="shared" si="102"/>
        <v>1386</v>
      </c>
      <c r="J631" s="33">
        <f t="shared" si="103"/>
        <v>16.9092</v>
      </c>
      <c r="K631" s="15" t="s">
        <v>4806</v>
      </c>
      <c r="L631" s="25" t="s">
        <v>32</v>
      </c>
      <c r="M631" s="49"/>
      <c r="N631" s="37"/>
      <c r="O631" s="37"/>
      <c r="P631" s="37"/>
      <c r="Q631" s="46"/>
    </row>
    <row r="632" s="1" customFormat="1" ht="30" customHeight="1" spans="1:17">
      <c r="A632" s="37">
        <f t="shared" si="113"/>
        <v>128</v>
      </c>
      <c r="B632" s="15" t="s">
        <v>4804</v>
      </c>
      <c r="C632" s="15" t="s">
        <v>122</v>
      </c>
      <c r="D632" s="15" t="s">
        <v>4805</v>
      </c>
      <c r="E632" s="37" t="s">
        <v>2773</v>
      </c>
      <c r="F632" s="24">
        <v>1.2</v>
      </c>
      <c r="G632" s="24">
        <v>1.2</v>
      </c>
      <c r="H632" s="33">
        <f t="shared" si="101"/>
        <v>56.364</v>
      </c>
      <c r="I632" s="33">
        <f t="shared" si="102"/>
        <v>924</v>
      </c>
      <c r="J632" s="33">
        <f t="shared" si="103"/>
        <v>11.2728</v>
      </c>
      <c r="K632" s="15" t="s">
        <v>4806</v>
      </c>
      <c r="L632" s="25" t="s">
        <v>32</v>
      </c>
      <c r="M632" s="49"/>
      <c r="N632" s="37"/>
      <c r="O632" s="37"/>
      <c r="P632" s="37"/>
      <c r="Q632" s="46"/>
    </row>
    <row r="633" s="1" customFormat="1" ht="30" customHeight="1" spans="1:17">
      <c r="A633" s="15">
        <f t="shared" si="113"/>
        <v>128</v>
      </c>
      <c r="B633" s="15" t="s">
        <v>4804</v>
      </c>
      <c r="C633" s="15" t="s">
        <v>122</v>
      </c>
      <c r="D633" s="15" t="s">
        <v>4805</v>
      </c>
      <c r="E633" s="37" t="s">
        <v>4326</v>
      </c>
      <c r="F633" s="24">
        <v>4.8</v>
      </c>
      <c r="G633" s="24">
        <v>4.8</v>
      </c>
      <c r="H633" s="33">
        <f t="shared" si="101"/>
        <v>225.456</v>
      </c>
      <c r="I633" s="33">
        <f t="shared" si="102"/>
        <v>3696</v>
      </c>
      <c r="J633" s="33">
        <f t="shared" si="103"/>
        <v>45.0912</v>
      </c>
      <c r="K633" s="15" t="s">
        <v>4806</v>
      </c>
      <c r="L633" s="25" t="s">
        <v>32</v>
      </c>
      <c r="M633" s="189"/>
      <c r="N633" s="37"/>
      <c r="O633" s="37"/>
      <c r="P633" s="37"/>
      <c r="Q633" s="46"/>
    </row>
    <row r="634" s="1" customFormat="1" ht="30" customHeight="1" spans="1:17">
      <c r="A634" s="187">
        <v>129</v>
      </c>
      <c r="B634" s="15" t="s">
        <v>4808</v>
      </c>
      <c r="C634" s="15" t="s">
        <v>89</v>
      </c>
      <c r="D634" s="15" t="s">
        <v>4809</v>
      </c>
      <c r="E634" s="37" t="s">
        <v>37</v>
      </c>
      <c r="F634" s="24">
        <v>0.2</v>
      </c>
      <c r="G634" s="24">
        <v>0.2</v>
      </c>
      <c r="H634" s="33">
        <f t="shared" si="101"/>
        <v>9.394</v>
      </c>
      <c r="I634" s="33">
        <f t="shared" si="102"/>
        <v>154</v>
      </c>
      <c r="J634" s="33">
        <f t="shared" si="103"/>
        <v>1.8788</v>
      </c>
      <c r="K634" s="15" t="s">
        <v>4411</v>
      </c>
      <c r="L634" s="25" t="s">
        <v>32</v>
      </c>
      <c r="M634" s="49"/>
      <c r="N634" s="37"/>
      <c r="O634" s="37"/>
      <c r="P634" s="37"/>
      <c r="Q634" s="46"/>
    </row>
    <row r="635" s="1" customFormat="1" ht="30" customHeight="1" spans="1:17">
      <c r="A635" s="37">
        <f t="shared" ref="A635:A638" si="114">A634</f>
        <v>129</v>
      </c>
      <c r="B635" s="15" t="s">
        <v>4808</v>
      </c>
      <c r="C635" s="15" t="s">
        <v>89</v>
      </c>
      <c r="D635" s="15" t="s">
        <v>4809</v>
      </c>
      <c r="E635" s="37" t="s">
        <v>4788</v>
      </c>
      <c r="F635" s="24">
        <v>5.8</v>
      </c>
      <c r="G635" s="24">
        <v>5.8</v>
      </c>
      <c r="H635" s="33">
        <f t="shared" si="101"/>
        <v>272.426</v>
      </c>
      <c r="I635" s="33">
        <f t="shared" si="102"/>
        <v>4466</v>
      </c>
      <c r="J635" s="33">
        <f t="shared" si="103"/>
        <v>54.4852</v>
      </c>
      <c r="K635" s="15" t="s">
        <v>4411</v>
      </c>
      <c r="L635" s="25" t="s">
        <v>32</v>
      </c>
      <c r="M635" s="49"/>
      <c r="N635" s="37"/>
      <c r="O635" s="37"/>
      <c r="P635" s="37"/>
      <c r="Q635" s="46"/>
    </row>
    <row r="636" s="1" customFormat="1" ht="30" customHeight="1" spans="1:17">
      <c r="A636" s="37">
        <f t="shared" si="114"/>
        <v>129</v>
      </c>
      <c r="B636" s="15" t="s">
        <v>4808</v>
      </c>
      <c r="C636" s="15" t="s">
        <v>89</v>
      </c>
      <c r="D636" s="15" t="s">
        <v>4809</v>
      </c>
      <c r="E636" s="37" t="s">
        <v>644</v>
      </c>
      <c r="F636" s="24">
        <v>7.8</v>
      </c>
      <c r="G636" s="24">
        <v>7.8</v>
      </c>
      <c r="H636" s="33">
        <f t="shared" si="101"/>
        <v>366.366</v>
      </c>
      <c r="I636" s="33">
        <f t="shared" si="102"/>
        <v>6006</v>
      </c>
      <c r="J636" s="33">
        <f t="shared" si="103"/>
        <v>73.2732</v>
      </c>
      <c r="K636" s="15" t="s">
        <v>4411</v>
      </c>
      <c r="L636" s="25" t="s">
        <v>32</v>
      </c>
      <c r="M636" s="49"/>
      <c r="N636" s="37"/>
      <c r="O636" s="37"/>
      <c r="P636" s="37"/>
      <c r="Q636" s="46"/>
    </row>
    <row r="637" s="1" customFormat="1" ht="30" customHeight="1" spans="1:17">
      <c r="A637" s="37">
        <f t="shared" si="114"/>
        <v>129</v>
      </c>
      <c r="B637" s="15" t="s">
        <v>4808</v>
      </c>
      <c r="C637" s="15" t="s">
        <v>89</v>
      </c>
      <c r="D637" s="15" t="s">
        <v>4809</v>
      </c>
      <c r="E637" s="37" t="s">
        <v>4327</v>
      </c>
      <c r="F637" s="24">
        <v>3.26</v>
      </c>
      <c r="G637" s="24">
        <v>3.26</v>
      </c>
      <c r="H637" s="33">
        <f t="shared" si="101"/>
        <v>153.1222</v>
      </c>
      <c r="I637" s="33">
        <f t="shared" si="102"/>
        <v>2510.2</v>
      </c>
      <c r="J637" s="33">
        <f t="shared" si="103"/>
        <v>30.62444</v>
      </c>
      <c r="K637" s="15" t="s">
        <v>4411</v>
      </c>
      <c r="L637" s="25" t="s">
        <v>32</v>
      </c>
      <c r="M637" s="49"/>
      <c r="N637" s="37"/>
      <c r="O637" s="37"/>
      <c r="P637" s="37"/>
      <c r="Q637" s="46"/>
    </row>
    <row r="638" s="1" customFormat="1" ht="30" customHeight="1" spans="1:17">
      <c r="A638" s="15">
        <f t="shared" si="114"/>
        <v>129</v>
      </c>
      <c r="B638" s="15" t="s">
        <v>4808</v>
      </c>
      <c r="C638" s="15" t="s">
        <v>89</v>
      </c>
      <c r="D638" s="15" t="s">
        <v>4809</v>
      </c>
      <c r="E638" s="37" t="s">
        <v>4328</v>
      </c>
      <c r="F638" s="24">
        <v>4.24</v>
      </c>
      <c r="G638" s="24">
        <v>4.24</v>
      </c>
      <c r="H638" s="33">
        <f t="shared" si="101"/>
        <v>199.1528</v>
      </c>
      <c r="I638" s="33">
        <f t="shared" si="102"/>
        <v>3264.8</v>
      </c>
      <c r="J638" s="33">
        <f t="shared" si="103"/>
        <v>39.83056</v>
      </c>
      <c r="K638" s="15" t="s">
        <v>4411</v>
      </c>
      <c r="L638" s="25" t="s">
        <v>32</v>
      </c>
      <c r="M638" s="189"/>
      <c r="N638" s="37"/>
      <c r="O638" s="37"/>
      <c r="P638" s="37"/>
      <c r="Q638" s="46"/>
    </row>
    <row r="639" s="1" customFormat="1" ht="30" customHeight="1" spans="1:17">
      <c r="A639" s="187">
        <v>130</v>
      </c>
      <c r="B639" s="15" t="s">
        <v>4810</v>
      </c>
      <c r="C639" s="15" t="s">
        <v>40</v>
      </c>
      <c r="D639" s="15" t="s">
        <v>4811</v>
      </c>
      <c r="E639" s="37" t="s">
        <v>4812</v>
      </c>
      <c r="F639" s="24">
        <v>2.4</v>
      </c>
      <c r="G639" s="24">
        <v>2.4</v>
      </c>
      <c r="H639" s="33">
        <f t="shared" si="101"/>
        <v>112.728</v>
      </c>
      <c r="I639" s="33">
        <f t="shared" si="102"/>
        <v>1848</v>
      </c>
      <c r="J639" s="33">
        <f t="shared" si="103"/>
        <v>22.5456</v>
      </c>
      <c r="K639" s="15" t="s">
        <v>4813</v>
      </c>
      <c r="L639" s="25" t="s">
        <v>32</v>
      </c>
      <c r="M639" s="49"/>
      <c r="N639" s="37"/>
      <c r="O639" s="37"/>
      <c r="P639" s="37"/>
      <c r="Q639" s="46"/>
    </row>
    <row r="640" s="1" customFormat="1" ht="30" customHeight="1" spans="1:17">
      <c r="A640" s="37">
        <f t="shared" ref="A640:A642" si="115">A639</f>
        <v>130</v>
      </c>
      <c r="B640" s="15" t="s">
        <v>4810</v>
      </c>
      <c r="C640" s="15" t="s">
        <v>40</v>
      </c>
      <c r="D640" s="15" t="s">
        <v>4811</v>
      </c>
      <c r="E640" s="37" t="s">
        <v>4814</v>
      </c>
      <c r="F640" s="24">
        <v>7.6</v>
      </c>
      <c r="G640" s="24">
        <v>7.6</v>
      </c>
      <c r="H640" s="33">
        <f t="shared" si="101"/>
        <v>356.972</v>
      </c>
      <c r="I640" s="33">
        <f t="shared" si="102"/>
        <v>5852</v>
      </c>
      <c r="J640" s="33">
        <f t="shared" si="103"/>
        <v>71.3944</v>
      </c>
      <c r="K640" s="15" t="s">
        <v>4813</v>
      </c>
      <c r="L640" s="25" t="s">
        <v>32</v>
      </c>
      <c r="M640" s="49"/>
      <c r="N640" s="37"/>
      <c r="O640" s="37"/>
      <c r="P640" s="37"/>
      <c r="Q640" s="46"/>
    </row>
    <row r="641" s="1" customFormat="1" ht="30" customHeight="1" spans="1:17">
      <c r="A641" s="37">
        <f t="shared" si="115"/>
        <v>130</v>
      </c>
      <c r="B641" s="15" t="s">
        <v>4810</v>
      </c>
      <c r="C641" s="15" t="s">
        <v>40</v>
      </c>
      <c r="D641" s="15" t="s">
        <v>4811</v>
      </c>
      <c r="E641" s="37" t="s">
        <v>4520</v>
      </c>
      <c r="F641" s="24">
        <v>15.6</v>
      </c>
      <c r="G641" s="24">
        <v>15.6</v>
      </c>
      <c r="H641" s="33">
        <f t="shared" si="101"/>
        <v>732.732</v>
      </c>
      <c r="I641" s="33">
        <f t="shared" si="102"/>
        <v>12012</v>
      </c>
      <c r="J641" s="33">
        <f t="shared" si="103"/>
        <v>146.5464</v>
      </c>
      <c r="K641" s="15" t="s">
        <v>4813</v>
      </c>
      <c r="L641" s="25" t="s">
        <v>32</v>
      </c>
      <c r="M641" s="49"/>
      <c r="N641" s="37"/>
      <c r="O641" s="37"/>
      <c r="P641" s="37"/>
      <c r="Q641" s="46"/>
    </row>
    <row r="642" s="1" customFormat="1" ht="30" customHeight="1" spans="1:17">
      <c r="A642" s="37">
        <f t="shared" si="115"/>
        <v>130</v>
      </c>
      <c r="B642" s="15" t="s">
        <v>4810</v>
      </c>
      <c r="C642" s="15" t="s">
        <v>40</v>
      </c>
      <c r="D642" s="15" t="s">
        <v>4811</v>
      </c>
      <c r="E642" s="37" t="s">
        <v>4815</v>
      </c>
      <c r="F642" s="24">
        <v>14.4</v>
      </c>
      <c r="G642" s="24">
        <v>14.4</v>
      </c>
      <c r="H642" s="33">
        <f t="shared" si="101"/>
        <v>676.368</v>
      </c>
      <c r="I642" s="33">
        <f t="shared" si="102"/>
        <v>11088</v>
      </c>
      <c r="J642" s="33">
        <f t="shared" si="103"/>
        <v>135.2736</v>
      </c>
      <c r="K642" s="15" t="s">
        <v>4813</v>
      </c>
      <c r="L642" s="25" t="s">
        <v>32</v>
      </c>
      <c r="M642" s="49"/>
      <c r="N642" s="37"/>
      <c r="O642" s="37"/>
      <c r="P642" s="37"/>
      <c r="Q642" s="46"/>
    </row>
    <row r="643" s="1" customFormat="1" ht="30" customHeight="1" spans="1:17">
      <c r="A643" s="187">
        <v>131</v>
      </c>
      <c r="B643" s="15" t="s">
        <v>4816</v>
      </c>
      <c r="C643" s="15" t="s">
        <v>4817</v>
      </c>
      <c r="D643" s="15" t="s">
        <v>4818</v>
      </c>
      <c r="E643" s="37" t="s">
        <v>401</v>
      </c>
      <c r="F643" s="24">
        <v>7.45</v>
      </c>
      <c r="G643" s="24">
        <v>7.45</v>
      </c>
      <c r="H643" s="33">
        <f t="shared" si="101"/>
        <v>349.9265</v>
      </c>
      <c r="I643" s="33">
        <f t="shared" si="102"/>
        <v>5736.5</v>
      </c>
      <c r="J643" s="33">
        <f t="shared" si="103"/>
        <v>69.9853</v>
      </c>
      <c r="K643" s="15" t="s">
        <v>4819</v>
      </c>
      <c r="L643" s="25" t="s">
        <v>32</v>
      </c>
      <c r="M643" s="49"/>
      <c r="N643" s="37"/>
      <c r="O643" s="37"/>
      <c r="P643" s="37"/>
      <c r="Q643" s="46"/>
    </row>
    <row r="644" s="1" customFormat="1" ht="30" customHeight="1" spans="1:17">
      <c r="A644" s="37">
        <f t="shared" ref="A644:A647" si="116">A643</f>
        <v>131</v>
      </c>
      <c r="B644" s="15" t="s">
        <v>4816</v>
      </c>
      <c r="C644" s="15" t="s">
        <v>4817</v>
      </c>
      <c r="D644" s="15" t="s">
        <v>4818</v>
      </c>
      <c r="E644" s="37" t="s">
        <v>4571</v>
      </c>
      <c r="F644" s="24">
        <v>1.32</v>
      </c>
      <c r="G644" s="24">
        <v>1.32</v>
      </c>
      <c r="H644" s="33">
        <f t="shared" si="101"/>
        <v>62.0004</v>
      </c>
      <c r="I644" s="33">
        <f t="shared" si="102"/>
        <v>1016.4</v>
      </c>
      <c r="J644" s="33">
        <f t="shared" si="103"/>
        <v>12.40008</v>
      </c>
      <c r="K644" s="15" t="s">
        <v>4819</v>
      </c>
      <c r="L644" s="25" t="s">
        <v>32</v>
      </c>
      <c r="M644" s="49"/>
      <c r="N644" s="37"/>
      <c r="O644" s="37"/>
      <c r="P644" s="37"/>
      <c r="Q644" s="46"/>
    </row>
    <row r="645" s="1" customFormat="1" ht="30" customHeight="1" spans="1:17">
      <c r="A645" s="37">
        <f t="shared" si="116"/>
        <v>131</v>
      </c>
      <c r="B645" s="15" t="s">
        <v>4816</v>
      </c>
      <c r="C645" s="15" t="s">
        <v>4817</v>
      </c>
      <c r="D645" s="15" t="s">
        <v>4818</v>
      </c>
      <c r="E645" s="37" t="s">
        <v>37</v>
      </c>
      <c r="F645" s="24">
        <v>1.56</v>
      </c>
      <c r="G645" s="24">
        <v>1.56</v>
      </c>
      <c r="H645" s="33">
        <f t="shared" si="101"/>
        <v>73.2732</v>
      </c>
      <c r="I645" s="33">
        <f t="shared" si="102"/>
        <v>1201.2</v>
      </c>
      <c r="J645" s="33">
        <f t="shared" si="103"/>
        <v>14.65464</v>
      </c>
      <c r="K645" s="15" t="s">
        <v>4819</v>
      </c>
      <c r="L645" s="25" t="s">
        <v>32</v>
      </c>
      <c r="M645" s="49"/>
      <c r="N645" s="37"/>
      <c r="O645" s="37"/>
      <c r="P645" s="37"/>
      <c r="Q645" s="46"/>
    </row>
    <row r="646" s="1" customFormat="1" ht="30" customHeight="1" spans="1:17">
      <c r="A646" s="37">
        <f t="shared" si="116"/>
        <v>131</v>
      </c>
      <c r="B646" s="15" t="s">
        <v>4816</v>
      </c>
      <c r="C646" s="15" t="s">
        <v>4817</v>
      </c>
      <c r="D646" s="15" t="s">
        <v>4818</v>
      </c>
      <c r="E646" s="37" t="s">
        <v>4324</v>
      </c>
      <c r="F646" s="24">
        <v>2.3</v>
      </c>
      <c r="G646" s="24">
        <v>2.3</v>
      </c>
      <c r="H646" s="33">
        <f t="shared" si="101"/>
        <v>108.031</v>
      </c>
      <c r="I646" s="33">
        <f t="shared" si="102"/>
        <v>1771</v>
      </c>
      <c r="J646" s="33">
        <f t="shared" si="103"/>
        <v>21.6062</v>
      </c>
      <c r="K646" s="15" t="s">
        <v>4819</v>
      </c>
      <c r="L646" s="25" t="s">
        <v>32</v>
      </c>
      <c r="M646" s="49"/>
      <c r="N646" s="37"/>
      <c r="O646" s="37"/>
      <c r="P646" s="37"/>
      <c r="Q646" s="46"/>
    </row>
    <row r="647" s="1" customFormat="1" ht="30" customHeight="1" spans="1:17">
      <c r="A647" s="37">
        <f t="shared" si="116"/>
        <v>131</v>
      </c>
      <c r="B647" s="15" t="s">
        <v>4816</v>
      </c>
      <c r="C647" s="15" t="s">
        <v>4817</v>
      </c>
      <c r="D647" s="15" t="s">
        <v>4818</v>
      </c>
      <c r="E647" s="37" t="s">
        <v>4326</v>
      </c>
      <c r="F647" s="24">
        <v>7.37</v>
      </c>
      <c r="G647" s="24">
        <v>7.37</v>
      </c>
      <c r="H647" s="33">
        <f t="shared" si="101"/>
        <v>346.1689</v>
      </c>
      <c r="I647" s="33">
        <f t="shared" si="102"/>
        <v>5674.9</v>
      </c>
      <c r="J647" s="33">
        <f t="shared" si="103"/>
        <v>69.23378</v>
      </c>
      <c r="K647" s="15" t="s">
        <v>4819</v>
      </c>
      <c r="L647" s="25" t="s">
        <v>32</v>
      </c>
      <c r="M647" s="189"/>
      <c r="N647" s="37"/>
      <c r="O647" s="37"/>
      <c r="P647" s="37"/>
      <c r="Q647" s="46"/>
    </row>
    <row r="648" s="1" customFormat="1" ht="30" customHeight="1" spans="1:17">
      <c r="A648" s="187">
        <v>132</v>
      </c>
      <c r="B648" s="15" t="s">
        <v>4820</v>
      </c>
      <c r="C648" s="15" t="s">
        <v>40</v>
      </c>
      <c r="D648" s="15" t="s">
        <v>4821</v>
      </c>
      <c r="E648" s="37" t="s">
        <v>37</v>
      </c>
      <c r="F648" s="24">
        <v>0.1</v>
      </c>
      <c r="G648" s="24">
        <v>0.1</v>
      </c>
      <c r="H648" s="33">
        <f t="shared" ref="H648:H711" si="117">G648*46.97</f>
        <v>4.697</v>
      </c>
      <c r="I648" s="33">
        <f t="shared" ref="I648:I711" si="118">G648*770</f>
        <v>77</v>
      </c>
      <c r="J648" s="33">
        <f t="shared" ref="J648:J711" si="119">H648*20%</f>
        <v>0.9394</v>
      </c>
      <c r="K648" s="15" t="s">
        <v>4822</v>
      </c>
      <c r="L648" s="25" t="s">
        <v>32</v>
      </c>
      <c r="M648" s="49"/>
      <c r="N648" s="37"/>
      <c r="O648" s="37"/>
      <c r="P648" s="37"/>
      <c r="Q648" s="46"/>
    </row>
    <row r="649" s="1" customFormat="1" ht="30" customHeight="1" spans="1:17">
      <c r="A649" s="37">
        <f t="shared" ref="A649:A652" si="120">A648</f>
        <v>132</v>
      </c>
      <c r="B649" s="15" t="s">
        <v>4820</v>
      </c>
      <c r="C649" s="15" t="s">
        <v>40</v>
      </c>
      <c r="D649" s="15" t="s">
        <v>4821</v>
      </c>
      <c r="E649" s="37" t="s">
        <v>4823</v>
      </c>
      <c r="F649" s="24">
        <v>2.8</v>
      </c>
      <c r="G649" s="24">
        <v>2.8</v>
      </c>
      <c r="H649" s="33">
        <f t="shared" si="117"/>
        <v>131.516</v>
      </c>
      <c r="I649" s="33">
        <f t="shared" si="118"/>
        <v>2156</v>
      </c>
      <c r="J649" s="33">
        <f t="shared" si="119"/>
        <v>26.3032</v>
      </c>
      <c r="K649" s="15" t="s">
        <v>4822</v>
      </c>
      <c r="L649" s="25" t="s">
        <v>32</v>
      </c>
      <c r="M649" s="49"/>
      <c r="N649" s="37"/>
      <c r="O649" s="37"/>
      <c r="P649" s="37"/>
      <c r="Q649" s="46"/>
    </row>
    <row r="650" s="1" customFormat="1" ht="30" customHeight="1" spans="1:17">
      <c r="A650" s="37">
        <f t="shared" si="120"/>
        <v>132</v>
      </c>
      <c r="B650" s="15" t="s">
        <v>4820</v>
      </c>
      <c r="C650" s="15" t="s">
        <v>40</v>
      </c>
      <c r="D650" s="15" t="s">
        <v>4821</v>
      </c>
      <c r="E650" s="37" t="s">
        <v>863</v>
      </c>
      <c r="F650" s="24">
        <v>5</v>
      </c>
      <c r="G650" s="24">
        <v>5</v>
      </c>
      <c r="H650" s="33">
        <f t="shared" si="117"/>
        <v>234.85</v>
      </c>
      <c r="I650" s="33">
        <f t="shared" si="118"/>
        <v>3850</v>
      </c>
      <c r="J650" s="33">
        <f t="shared" si="119"/>
        <v>46.97</v>
      </c>
      <c r="K650" s="15" t="s">
        <v>4822</v>
      </c>
      <c r="L650" s="25" t="s">
        <v>32</v>
      </c>
      <c r="M650" s="49"/>
      <c r="N650" s="37"/>
      <c r="O650" s="37"/>
      <c r="P650" s="37"/>
      <c r="Q650" s="46"/>
    </row>
    <row r="651" s="1" customFormat="1" ht="30" customHeight="1" spans="1:17">
      <c r="A651" s="37">
        <f t="shared" si="120"/>
        <v>132</v>
      </c>
      <c r="B651" s="15" t="s">
        <v>4820</v>
      </c>
      <c r="C651" s="15" t="s">
        <v>40</v>
      </c>
      <c r="D651" s="15" t="s">
        <v>4821</v>
      </c>
      <c r="E651" s="37" t="s">
        <v>4789</v>
      </c>
      <c r="F651" s="24">
        <v>16.4</v>
      </c>
      <c r="G651" s="24">
        <v>16.4</v>
      </c>
      <c r="H651" s="33">
        <f t="shared" si="117"/>
        <v>770.308</v>
      </c>
      <c r="I651" s="33">
        <f t="shared" si="118"/>
        <v>12628</v>
      </c>
      <c r="J651" s="33">
        <f t="shared" si="119"/>
        <v>154.0616</v>
      </c>
      <c r="K651" s="15" t="s">
        <v>4822</v>
      </c>
      <c r="L651" s="25" t="s">
        <v>32</v>
      </c>
      <c r="M651" s="49"/>
      <c r="N651" s="37"/>
      <c r="O651" s="37"/>
      <c r="P651" s="37"/>
      <c r="Q651" s="46"/>
    </row>
    <row r="652" s="1" customFormat="1" ht="30" customHeight="1" spans="1:17">
      <c r="A652" s="37">
        <f t="shared" si="120"/>
        <v>132</v>
      </c>
      <c r="B652" s="15" t="s">
        <v>4820</v>
      </c>
      <c r="C652" s="15" t="s">
        <v>40</v>
      </c>
      <c r="D652" s="15" t="s">
        <v>4821</v>
      </c>
      <c r="E652" s="37" t="s">
        <v>644</v>
      </c>
      <c r="F652" s="24">
        <v>0.699999999999999</v>
      </c>
      <c r="G652" s="24">
        <v>0.699999999999999</v>
      </c>
      <c r="H652" s="33">
        <f t="shared" si="117"/>
        <v>32.879</v>
      </c>
      <c r="I652" s="33">
        <f t="shared" si="118"/>
        <v>538.999999999999</v>
      </c>
      <c r="J652" s="33">
        <f t="shared" si="119"/>
        <v>6.57579999999999</v>
      </c>
      <c r="K652" s="15" t="s">
        <v>4822</v>
      </c>
      <c r="L652" s="25" t="s">
        <v>32</v>
      </c>
      <c r="M652" s="189"/>
      <c r="N652" s="37"/>
      <c r="O652" s="37"/>
      <c r="P652" s="37"/>
      <c r="Q652" s="46"/>
    </row>
    <row r="653" s="1" customFormat="1" ht="30" customHeight="1" spans="1:17">
      <c r="A653" s="187">
        <v>133</v>
      </c>
      <c r="B653" s="15" t="s">
        <v>4824</v>
      </c>
      <c r="C653" s="15" t="s">
        <v>79</v>
      </c>
      <c r="D653" s="15" t="s">
        <v>4825</v>
      </c>
      <c r="E653" s="37" t="s">
        <v>4788</v>
      </c>
      <c r="F653" s="24">
        <v>4.8</v>
      </c>
      <c r="G653" s="24">
        <v>4.8</v>
      </c>
      <c r="H653" s="33">
        <f t="shared" si="117"/>
        <v>225.456</v>
      </c>
      <c r="I653" s="33">
        <f t="shared" si="118"/>
        <v>3696</v>
      </c>
      <c r="J653" s="33">
        <f t="shared" si="119"/>
        <v>45.0912</v>
      </c>
      <c r="K653" s="15" t="s">
        <v>4826</v>
      </c>
      <c r="L653" s="25" t="s">
        <v>32</v>
      </c>
      <c r="M653" s="49"/>
      <c r="N653" s="37"/>
      <c r="O653" s="37"/>
      <c r="P653" s="37"/>
      <c r="Q653" s="46"/>
    </row>
    <row r="654" s="1" customFormat="1" ht="30" customHeight="1" spans="1:17">
      <c r="A654" s="37">
        <f t="shared" ref="A654:A657" si="121">A653</f>
        <v>133</v>
      </c>
      <c r="B654" s="15" t="s">
        <v>4824</v>
      </c>
      <c r="C654" s="15" t="s">
        <v>79</v>
      </c>
      <c r="D654" s="15" t="s">
        <v>4825</v>
      </c>
      <c r="E654" s="37" t="s">
        <v>644</v>
      </c>
      <c r="F654" s="24">
        <v>4.8</v>
      </c>
      <c r="G654" s="24">
        <v>4.8</v>
      </c>
      <c r="H654" s="33">
        <f t="shared" si="117"/>
        <v>225.456</v>
      </c>
      <c r="I654" s="33">
        <f t="shared" si="118"/>
        <v>3696</v>
      </c>
      <c r="J654" s="33">
        <f t="shared" si="119"/>
        <v>45.0912</v>
      </c>
      <c r="K654" s="15" t="s">
        <v>4826</v>
      </c>
      <c r="L654" s="25" t="s">
        <v>32</v>
      </c>
      <c r="M654" s="49"/>
      <c r="N654" s="37"/>
      <c r="O654" s="37"/>
      <c r="P654" s="37"/>
      <c r="Q654" s="46"/>
    </row>
    <row r="655" s="1" customFormat="1" ht="30" customHeight="1" spans="1:17">
      <c r="A655" s="37">
        <f t="shared" si="121"/>
        <v>133</v>
      </c>
      <c r="B655" s="15" t="s">
        <v>4824</v>
      </c>
      <c r="C655" s="15" t="s">
        <v>79</v>
      </c>
      <c r="D655" s="15" t="s">
        <v>4825</v>
      </c>
      <c r="E655" s="37" t="s">
        <v>4324</v>
      </c>
      <c r="F655" s="24">
        <v>2.8</v>
      </c>
      <c r="G655" s="24">
        <v>2.8</v>
      </c>
      <c r="H655" s="33">
        <f t="shared" si="117"/>
        <v>131.516</v>
      </c>
      <c r="I655" s="33">
        <f t="shared" si="118"/>
        <v>2156</v>
      </c>
      <c r="J655" s="33">
        <f t="shared" si="119"/>
        <v>26.3032</v>
      </c>
      <c r="K655" s="15" t="s">
        <v>4826</v>
      </c>
      <c r="L655" s="25" t="s">
        <v>32</v>
      </c>
      <c r="M655" s="49"/>
      <c r="N655" s="37"/>
      <c r="O655" s="37"/>
      <c r="P655" s="37"/>
      <c r="Q655" s="46"/>
    </row>
    <row r="656" s="1" customFormat="1" ht="30" customHeight="1" spans="1:17">
      <c r="A656" s="37">
        <f t="shared" si="121"/>
        <v>133</v>
      </c>
      <c r="B656" s="15" t="s">
        <v>4824</v>
      </c>
      <c r="C656" s="15" t="s">
        <v>79</v>
      </c>
      <c r="D656" s="15" t="s">
        <v>4825</v>
      </c>
      <c r="E656" s="37" t="s">
        <v>4327</v>
      </c>
      <c r="F656" s="24">
        <v>1.2</v>
      </c>
      <c r="G656" s="24">
        <v>1.2</v>
      </c>
      <c r="H656" s="33">
        <f t="shared" si="117"/>
        <v>56.364</v>
      </c>
      <c r="I656" s="33">
        <f t="shared" si="118"/>
        <v>924</v>
      </c>
      <c r="J656" s="33">
        <f t="shared" si="119"/>
        <v>11.2728</v>
      </c>
      <c r="K656" s="15" t="s">
        <v>4826</v>
      </c>
      <c r="L656" s="25" t="s">
        <v>32</v>
      </c>
      <c r="M656" s="49"/>
      <c r="N656" s="37"/>
      <c r="O656" s="37"/>
      <c r="P656" s="37"/>
      <c r="Q656" s="46"/>
    </row>
    <row r="657" s="1" customFormat="1" ht="30" customHeight="1" spans="1:17">
      <c r="A657" s="37">
        <f t="shared" si="121"/>
        <v>133</v>
      </c>
      <c r="B657" s="15" t="s">
        <v>4824</v>
      </c>
      <c r="C657" s="15" t="s">
        <v>79</v>
      </c>
      <c r="D657" s="15" t="s">
        <v>4825</v>
      </c>
      <c r="E657" s="37" t="s">
        <v>4328</v>
      </c>
      <c r="F657" s="24">
        <v>2.9</v>
      </c>
      <c r="G657" s="24">
        <v>2.9</v>
      </c>
      <c r="H657" s="33">
        <f t="shared" si="117"/>
        <v>136.213</v>
      </c>
      <c r="I657" s="33">
        <f t="shared" si="118"/>
        <v>2233</v>
      </c>
      <c r="J657" s="33">
        <f t="shared" si="119"/>
        <v>27.2426</v>
      </c>
      <c r="K657" s="15" t="s">
        <v>4826</v>
      </c>
      <c r="L657" s="25" t="s">
        <v>32</v>
      </c>
      <c r="M657" s="189"/>
      <c r="N657" s="37"/>
      <c r="O657" s="37"/>
      <c r="P657" s="37"/>
      <c r="Q657" s="46"/>
    </row>
    <row r="658" s="1" customFormat="1" ht="30" customHeight="1" spans="1:17">
      <c r="A658" s="187">
        <v>134</v>
      </c>
      <c r="B658" s="15" t="s">
        <v>4827</v>
      </c>
      <c r="C658" s="15" t="s">
        <v>110</v>
      </c>
      <c r="D658" s="15" t="s">
        <v>4828</v>
      </c>
      <c r="E658" s="37" t="s">
        <v>37</v>
      </c>
      <c r="F658" s="24">
        <v>0.1</v>
      </c>
      <c r="G658" s="24">
        <v>0.1</v>
      </c>
      <c r="H658" s="33">
        <f t="shared" si="117"/>
        <v>4.697</v>
      </c>
      <c r="I658" s="33">
        <f t="shared" si="118"/>
        <v>77</v>
      </c>
      <c r="J658" s="33">
        <f t="shared" si="119"/>
        <v>0.9394</v>
      </c>
      <c r="K658" s="15" t="s">
        <v>4829</v>
      </c>
      <c r="L658" s="25" t="s">
        <v>32</v>
      </c>
      <c r="M658" s="49"/>
      <c r="N658" s="37"/>
      <c r="O658" s="37"/>
      <c r="P658" s="37"/>
      <c r="Q658" s="46"/>
    </row>
    <row r="659" s="1" customFormat="1" ht="30" customHeight="1" spans="1:17">
      <c r="A659" s="37">
        <f t="shared" ref="A659:A662" si="122">A658</f>
        <v>134</v>
      </c>
      <c r="B659" s="15" t="s">
        <v>4827</v>
      </c>
      <c r="C659" s="15" t="s">
        <v>110</v>
      </c>
      <c r="D659" s="15" t="s">
        <v>4828</v>
      </c>
      <c r="E659" s="37" t="s">
        <v>2014</v>
      </c>
      <c r="F659" s="24">
        <v>2.4</v>
      </c>
      <c r="G659" s="24">
        <v>2.4</v>
      </c>
      <c r="H659" s="33">
        <f t="shared" si="117"/>
        <v>112.728</v>
      </c>
      <c r="I659" s="33">
        <f t="shared" si="118"/>
        <v>1848</v>
      </c>
      <c r="J659" s="33">
        <f t="shared" si="119"/>
        <v>22.5456</v>
      </c>
      <c r="K659" s="15" t="s">
        <v>4829</v>
      </c>
      <c r="L659" s="25" t="s">
        <v>32</v>
      </c>
      <c r="M659" s="49"/>
      <c r="N659" s="37"/>
      <c r="O659" s="37"/>
      <c r="P659" s="37"/>
      <c r="Q659" s="46"/>
    </row>
    <row r="660" s="1" customFormat="1" ht="30" customHeight="1" spans="1:17">
      <c r="A660" s="37">
        <f t="shared" si="122"/>
        <v>134</v>
      </c>
      <c r="B660" s="15" t="s">
        <v>4827</v>
      </c>
      <c r="C660" s="15" t="s">
        <v>110</v>
      </c>
      <c r="D660" s="15" t="s">
        <v>4828</v>
      </c>
      <c r="E660" s="37" t="s">
        <v>4830</v>
      </c>
      <c r="F660" s="24">
        <v>7.4</v>
      </c>
      <c r="G660" s="24">
        <v>7.4</v>
      </c>
      <c r="H660" s="33">
        <f t="shared" si="117"/>
        <v>347.578</v>
      </c>
      <c r="I660" s="33">
        <f t="shared" si="118"/>
        <v>5698</v>
      </c>
      <c r="J660" s="33">
        <f t="shared" si="119"/>
        <v>69.5156</v>
      </c>
      <c r="K660" s="15" t="s">
        <v>4829</v>
      </c>
      <c r="L660" s="25" t="s">
        <v>32</v>
      </c>
      <c r="M660" s="49"/>
      <c r="N660" s="37"/>
      <c r="O660" s="37"/>
      <c r="P660" s="37"/>
      <c r="Q660" s="46"/>
    </row>
    <row r="661" s="1" customFormat="1" ht="30" customHeight="1" spans="1:17">
      <c r="A661" s="37">
        <f t="shared" si="122"/>
        <v>134</v>
      </c>
      <c r="B661" s="15" t="s">
        <v>4827</v>
      </c>
      <c r="C661" s="15" t="s">
        <v>110</v>
      </c>
      <c r="D661" s="15" t="s">
        <v>4828</v>
      </c>
      <c r="E661" s="37" t="s">
        <v>4520</v>
      </c>
      <c r="F661" s="24">
        <v>3.3</v>
      </c>
      <c r="G661" s="24">
        <v>3.3</v>
      </c>
      <c r="H661" s="33">
        <f t="shared" si="117"/>
        <v>155.001</v>
      </c>
      <c r="I661" s="33">
        <f t="shared" si="118"/>
        <v>2541</v>
      </c>
      <c r="J661" s="33">
        <f t="shared" si="119"/>
        <v>31.0002</v>
      </c>
      <c r="K661" s="15" t="s">
        <v>4829</v>
      </c>
      <c r="L661" s="25" t="s">
        <v>32</v>
      </c>
      <c r="M661" s="49"/>
      <c r="N661" s="37"/>
      <c r="O661" s="37"/>
      <c r="P661" s="37"/>
      <c r="Q661" s="46"/>
    </row>
    <row r="662" s="1" customFormat="1" ht="30" customHeight="1" spans="1:17">
      <c r="A662" s="37">
        <f t="shared" si="122"/>
        <v>134</v>
      </c>
      <c r="B662" s="15" t="s">
        <v>4827</v>
      </c>
      <c r="C662" s="15" t="s">
        <v>110</v>
      </c>
      <c r="D662" s="15" t="s">
        <v>4828</v>
      </c>
      <c r="E662" s="37" t="s">
        <v>4815</v>
      </c>
      <c r="F662" s="24">
        <v>8.1</v>
      </c>
      <c r="G662" s="24">
        <v>8.1</v>
      </c>
      <c r="H662" s="33">
        <f t="shared" si="117"/>
        <v>380.457</v>
      </c>
      <c r="I662" s="33">
        <f t="shared" si="118"/>
        <v>6237</v>
      </c>
      <c r="J662" s="33">
        <f t="shared" si="119"/>
        <v>76.0914</v>
      </c>
      <c r="K662" s="15" t="s">
        <v>4829</v>
      </c>
      <c r="L662" s="25" t="s">
        <v>32</v>
      </c>
      <c r="M662" s="189"/>
      <c r="N662" s="37"/>
      <c r="O662" s="37"/>
      <c r="P662" s="37"/>
      <c r="Q662" s="46"/>
    </row>
    <row r="663" s="1" customFormat="1" ht="30" customHeight="1" spans="1:17">
      <c r="A663" s="187">
        <v>135</v>
      </c>
      <c r="B663" s="15" t="s">
        <v>4831</v>
      </c>
      <c r="C663" s="15" t="s">
        <v>4741</v>
      </c>
      <c r="D663" s="15" t="s">
        <v>4832</v>
      </c>
      <c r="E663" s="37" t="s">
        <v>1352</v>
      </c>
      <c r="F663" s="24">
        <v>5.12</v>
      </c>
      <c r="G663" s="24">
        <v>5.12</v>
      </c>
      <c r="H663" s="33">
        <f t="shared" si="117"/>
        <v>240.4864</v>
      </c>
      <c r="I663" s="33">
        <f t="shared" si="118"/>
        <v>3942.4</v>
      </c>
      <c r="J663" s="33">
        <f t="shared" si="119"/>
        <v>48.09728</v>
      </c>
      <c r="K663" s="15" t="s">
        <v>4833</v>
      </c>
      <c r="L663" s="25" t="s">
        <v>32</v>
      </c>
      <c r="M663" s="49"/>
      <c r="N663" s="37"/>
      <c r="O663" s="37"/>
      <c r="P663" s="37"/>
      <c r="Q663" s="46"/>
    </row>
    <row r="664" s="1" customFormat="1" ht="30" customHeight="1" spans="1:17">
      <c r="A664" s="37">
        <f t="shared" ref="A664:A667" si="123">A663</f>
        <v>135</v>
      </c>
      <c r="B664" s="15" t="s">
        <v>4831</v>
      </c>
      <c r="C664" s="15" t="s">
        <v>4741</v>
      </c>
      <c r="D664" s="15" t="s">
        <v>4832</v>
      </c>
      <c r="E664" s="37" t="s">
        <v>1266</v>
      </c>
      <c r="F664" s="24">
        <v>3.13</v>
      </c>
      <c r="G664" s="24">
        <v>3.13</v>
      </c>
      <c r="H664" s="33">
        <f t="shared" si="117"/>
        <v>147.0161</v>
      </c>
      <c r="I664" s="33">
        <f t="shared" si="118"/>
        <v>2410.1</v>
      </c>
      <c r="J664" s="33">
        <f t="shared" si="119"/>
        <v>29.40322</v>
      </c>
      <c r="K664" s="15" t="s">
        <v>4833</v>
      </c>
      <c r="L664" s="25" t="s">
        <v>32</v>
      </c>
      <c r="M664" s="49"/>
      <c r="N664" s="37"/>
      <c r="O664" s="37"/>
      <c r="P664" s="37"/>
      <c r="Q664" s="46"/>
    </row>
    <row r="665" s="1" customFormat="1" ht="30" customHeight="1" spans="1:17">
      <c r="A665" s="37">
        <f t="shared" si="123"/>
        <v>135</v>
      </c>
      <c r="B665" s="15" t="s">
        <v>4831</v>
      </c>
      <c r="C665" s="15" t="s">
        <v>4741</v>
      </c>
      <c r="D665" s="15" t="s">
        <v>4832</v>
      </c>
      <c r="E665" s="37" t="s">
        <v>36</v>
      </c>
      <c r="F665" s="24">
        <v>4.56</v>
      </c>
      <c r="G665" s="24">
        <v>4.56</v>
      </c>
      <c r="H665" s="33">
        <f t="shared" si="117"/>
        <v>214.1832</v>
      </c>
      <c r="I665" s="33">
        <f t="shared" si="118"/>
        <v>3511.2</v>
      </c>
      <c r="J665" s="33">
        <f t="shared" si="119"/>
        <v>42.83664</v>
      </c>
      <c r="K665" s="15" t="s">
        <v>4833</v>
      </c>
      <c r="L665" s="25" t="s">
        <v>32</v>
      </c>
      <c r="M665" s="49"/>
      <c r="N665" s="37"/>
      <c r="O665" s="37"/>
      <c r="P665" s="37"/>
      <c r="Q665" s="46"/>
    </row>
    <row r="666" s="1" customFormat="1" ht="30" customHeight="1" spans="1:17">
      <c r="A666" s="37">
        <f t="shared" si="123"/>
        <v>135</v>
      </c>
      <c r="B666" s="15" t="s">
        <v>4831</v>
      </c>
      <c r="C666" s="15" t="s">
        <v>4741</v>
      </c>
      <c r="D666" s="15" t="s">
        <v>4832</v>
      </c>
      <c r="E666" s="37" t="s">
        <v>37</v>
      </c>
      <c r="F666" s="24">
        <v>6.7</v>
      </c>
      <c r="G666" s="24">
        <v>6.7</v>
      </c>
      <c r="H666" s="33">
        <f t="shared" si="117"/>
        <v>314.699</v>
      </c>
      <c r="I666" s="33">
        <f t="shared" si="118"/>
        <v>5159</v>
      </c>
      <c r="J666" s="33">
        <f t="shared" si="119"/>
        <v>62.9398</v>
      </c>
      <c r="K666" s="15" t="s">
        <v>4833</v>
      </c>
      <c r="L666" s="25" t="s">
        <v>32</v>
      </c>
      <c r="M666" s="49"/>
      <c r="N666" s="37"/>
      <c r="O666" s="37"/>
      <c r="P666" s="37"/>
      <c r="Q666" s="46"/>
    </row>
    <row r="667" s="1" customFormat="1" ht="30" customHeight="1" spans="1:17">
      <c r="A667" s="37">
        <f t="shared" si="123"/>
        <v>135</v>
      </c>
      <c r="B667" s="15" t="s">
        <v>4831</v>
      </c>
      <c r="C667" s="15" t="s">
        <v>4741</v>
      </c>
      <c r="D667" s="15" t="s">
        <v>4832</v>
      </c>
      <c r="E667" s="37" t="s">
        <v>1342</v>
      </c>
      <c r="F667" s="24">
        <v>10.49</v>
      </c>
      <c r="G667" s="24">
        <v>10.49</v>
      </c>
      <c r="H667" s="33">
        <f t="shared" si="117"/>
        <v>492.7153</v>
      </c>
      <c r="I667" s="33">
        <f t="shared" si="118"/>
        <v>8077.3</v>
      </c>
      <c r="J667" s="33">
        <f t="shared" si="119"/>
        <v>98.54306</v>
      </c>
      <c r="K667" s="15" t="s">
        <v>4833</v>
      </c>
      <c r="L667" s="25" t="s">
        <v>32</v>
      </c>
      <c r="M667" s="189"/>
      <c r="N667" s="37"/>
      <c r="O667" s="37"/>
      <c r="P667" s="37"/>
      <c r="Q667" s="46"/>
    </row>
    <row r="668" s="1" customFormat="1" ht="30" customHeight="1" spans="1:17">
      <c r="A668" s="187">
        <v>136</v>
      </c>
      <c r="B668" s="15" t="s">
        <v>4834</v>
      </c>
      <c r="C668" s="15" t="s">
        <v>131</v>
      </c>
      <c r="D668" s="15" t="s">
        <v>4835</v>
      </c>
      <c r="E668" s="37" t="s">
        <v>37</v>
      </c>
      <c r="F668" s="24">
        <v>0.1</v>
      </c>
      <c r="G668" s="24">
        <v>0.1</v>
      </c>
      <c r="H668" s="33">
        <f t="shared" si="117"/>
        <v>4.697</v>
      </c>
      <c r="I668" s="33">
        <f t="shared" si="118"/>
        <v>77</v>
      </c>
      <c r="J668" s="33">
        <f t="shared" si="119"/>
        <v>0.9394</v>
      </c>
      <c r="K668" s="15" t="s">
        <v>4836</v>
      </c>
      <c r="L668" s="25" t="s">
        <v>32</v>
      </c>
      <c r="M668" s="49"/>
      <c r="N668" s="37"/>
      <c r="O668" s="37"/>
      <c r="P668" s="37"/>
      <c r="Q668" s="46"/>
    </row>
    <row r="669" s="1" customFormat="1" ht="30" customHeight="1" spans="1:17">
      <c r="A669" s="37">
        <f t="shared" ref="A669:A671" si="124">A668</f>
        <v>136</v>
      </c>
      <c r="B669" s="15" t="s">
        <v>4834</v>
      </c>
      <c r="C669" s="15" t="s">
        <v>131</v>
      </c>
      <c r="D669" s="15" t="s">
        <v>4835</v>
      </c>
      <c r="E669" s="37" t="s">
        <v>4837</v>
      </c>
      <c r="F669" s="24">
        <v>7.4</v>
      </c>
      <c r="G669" s="24">
        <v>7.4</v>
      </c>
      <c r="H669" s="33">
        <f t="shared" si="117"/>
        <v>347.578</v>
      </c>
      <c r="I669" s="33">
        <f t="shared" si="118"/>
        <v>5698</v>
      </c>
      <c r="J669" s="33">
        <f t="shared" si="119"/>
        <v>69.5156</v>
      </c>
      <c r="K669" s="15" t="s">
        <v>4836</v>
      </c>
      <c r="L669" s="25" t="s">
        <v>32</v>
      </c>
      <c r="M669" s="49"/>
      <c r="N669" s="37"/>
      <c r="O669" s="37"/>
      <c r="P669" s="37"/>
      <c r="Q669" s="46"/>
    </row>
    <row r="670" s="1" customFormat="1" ht="30" customHeight="1" spans="1:17">
      <c r="A670" s="37">
        <f t="shared" si="124"/>
        <v>136</v>
      </c>
      <c r="B670" s="15" t="s">
        <v>4834</v>
      </c>
      <c r="C670" s="15" t="s">
        <v>131</v>
      </c>
      <c r="D670" s="15" t="s">
        <v>4835</v>
      </c>
      <c r="E670" s="37" t="s">
        <v>4520</v>
      </c>
      <c r="F670" s="24">
        <v>3.3</v>
      </c>
      <c r="G670" s="24">
        <v>3.3</v>
      </c>
      <c r="H670" s="33">
        <f t="shared" si="117"/>
        <v>155.001</v>
      </c>
      <c r="I670" s="33">
        <f t="shared" si="118"/>
        <v>2541</v>
      </c>
      <c r="J670" s="33">
        <f t="shared" si="119"/>
        <v>31.0002</v>
      </c>
      <c r="K670" s="15" t="s">
        <v>4836</v>
      </c>
      <c r="L670" s="25" t="s">
        <v>32</v>
      </c>
      <c r="M670" s="49"/>
      <c r="N670" s="37"/>
      <c r="O670" s="37"/>
      <c r="P670" s="37"/>
      <c r="Q670" s="46"/>
    </row>
    <row r="671" s="1" customFormat="1" ht="30" customHeight="1" spans="1:17">
      <c r="A671" s="37">
        <f t="shared" si="124"/>
        <v>136</v>
      </c>
      <c r="B671" s="15" t="s">
        <v>4834</v>
      </c>
      <c r="C671" s="15" t="s">
        <v>131</v>
      </c>
      <c r="D671" s="15" t="s">
        <v>4835</v>
      </c>
      <c r="E671" s="37" t="s">
        <v>4815</v>
      </c>
      <c r="F671" s="24">
        <v>5.2</v>
      </c>
      <c r="G671" s="24">
        <v>5.2</v>
      </c>
      <c r="H671" s="33">
        <f t="shared" si="117"/>
        <v>244.244</v>
      </c>
      <c r="I671" s="33">
        <f t="shared" si="118"/>
        <v>4004</v>
      </c>
      <c r="J671" s="33">
        <f t="shared" si="119"/>
        <v>48.8488</v>
      </c>
      <c r="K671" s="15" t="s">
        <v>4836</v>
      </c>
      <c r="L671" s="25" t="s">
        <v>32</v>
      </c>
      <c r="M671" s="49"/>
      <c r="N671" s="37"/>
      <c r="O671" s="37"/>
      <c r="P671" s="37"/>
      <c r="Q671" s="46"/>
    </row>
    <row r="672" s="1" customFormat="1" ht="30" customHeight="1" spans="1:17">
      <c r="A672" s="187">
        <v>137</v>
      </c>
      <c r="B672" s="15" t="s">
        <v>4838</v>
      </c>
      <c r="C672" s="15" t="s">
        <v>4654</v>
      </c>
      <c r="D672" s="15" t="s">
        <v>1714</v>
      </c>
      <c r="E672" s="37" t="s">
        <v>37</v>
      </c>
      <c r="F672" s="24">
        <v>0.6</v>
      </c>
      <c r="G672" s="24">
        <v>0.6</v>
      </c>
      <c r="H672" s="33">
        <f t="shared" si="117"/>
        <v>28.182</v>
      </c>
      <c r="I672" s="33">
        <f t="shared" si="118"/>
        <v>462</v>
      </c>
      <c r="J672" s="33">
        <f t="shared" si="119"/>
        <v>5.6364</v>
      </c>
      <c r="K672" s="15" t="s">
        <v>4839</v>
      </c>
      <c r="L672" s="25" t="s">
        <v>32</v>
      </c>
      <c r="M672" s="49"/>
      <c r="N672" s="37"/>
      <c r="O672" s="37"/>
      <c r="P672" s="37"/>
      <c r="Q672" s="46"/>
    </row>
    <row r="673" s="1" customFormat="1" ht="30" customHeight="1" spans="1:17">
      <c r="A673" s="15">
        <f t="shared" ref="A673:A675" si="125">A672</f>
        <v>137</v>
      </c>
      <c r="B673" s="15" t="s">
        <v>4838</v>
      </c>
      <c r="C673" s="15" t="s">
        <v>4654</v>
      </c>
      <c r="D673" s="15" t="s">
        <v>1714</v>
      </c>
      <c r="E673" s="37" t="s">
        <v>4840</v>
      </c>
      <c r="F673" s="24">
        <v>6.9</v>
      </c>
      <c r="G673" s="24">
        <v>6.9</v>
      </c>
      <c r="H673" s="33">
        <f t="shared" si="117"/>
        <v>324.093</v>
      </c>
      <c r="I673" s="33">
        <f t="shared" si="118"/>
        <v>5313</v>
      </c>
      <c r="J673" s="33">
        <f t="shared" si="119"/>
        <v>64.8186</v>
      </c>
      <c r="K673" s="15" t="s">
        <v>4839</v>
      </c>
      <c r="L673" s="25" t="s">
        <v>32</v>
      </c>
      <c r="M673" s="49"/>
      <c r="N673" s="37"/>
      <c r="O673" s="37"/>
      <c r="P673" s="37"/>
      <c r="Q673" s="46"/>
    </row>
    <row r="674" s="1" customFormat="1" ht="30" customHeight="1" spans="1:17">
      <c r="A674" s="37">
        <f t="shared" si="125"/>
        <v>137</v>
      </c>
      <c r="B674" s="15" t="s">
        <v>4838</v>
      </c>
      <c r="C674" s="15" t="s">
        <v>4654</v>
      </c>
      <c r="D674" s="15" t="s">
        <v>1714</v>
      </c>
      <c r="E674" s="37" t="s">
        <v>4789</v>
      </c>
      <c r="F674" s="24">
        <v>11.7</v>
      </c>
      <c r="G674" s="24">
        <v>11.7</v>
      </c>
      <c r="H674" s="33">
        <f t="shared" si="117"/>
        <v>549.549</v>
      </c>
      <c r="I674" s="33">
        <f t="shared" si="118"/>
        <v>9009</v>
      </c>
      <c r="J674" s="33">
        <f t="shared" si="119"/>
        <v>109.9098</v>
      </c>
      <c r="K674" s="15" t="s">
        <v>4839</v>
      </c>
      <c r="L674" s="25" t="s">
        <v>32</v>
      </c>
      <c r="M674" s="49"/>
      <c r="N674" s="37"/>
      <c r="O674" s="37"/>
      <c r="P674" s="37"/>
      <c r="Q674" s="46"/>
    </row>
    <row r="675" s="1" customFormat="1" ht="30" customHeight="1" spans="1:17">
      <c r="A675" s="37">
        <f t="shared" si="125"/>
        <v>137</v>
      </c>
      <c r="B675" s="15" t="s">
        <v>4838</v>
      </c>
      <c r="C675" s="15" t="s">
        <v>4654</v>
      </c>
      <c r="D675" s="15" t="s">
        <v>1714</v>
      </c>
      <c r="E675" s="37" t="s">
        <v>4841</v>
      </c>
      <c r="F675" s="24">
        <v>1.8</v>
      </c>
      <c r="G675" s="24">
        <v>1.8</v>
      </c>
      <c r="H675" s="33">
        <f t="shared" si="117"/>
        <v>84.5459999999999</v>
      </c>
      <c r="I675" s="33">
        <f t="shared" si="118"/>
        <v>1386</v>
      </c>
      <c r="J675" s="33">
        <f t="shared" si="119"/>
        <v>16.9092</v>
      </c>
      <c r="K675" s="15" t="s">
        <v>4839</v>
      </c>
      <c r="L675" s="25" t="s">
        <v>32</v>
      </c>
      <c r="M675" s="49"/>
      <c r="N675" s="37"/>
      <c r="O675" s="37"/>
      <c r="P675" s="37"/>
      <c r="Q675" s="46"/>
    </row>
    <row r="676" s="1" customFormat="1" ht="30" customHeight="1" spans="1:17">
      <c r="A676" s="187">
        <v>138</v>
      </c>
      <c r="B676" s="15" t="s">
        <v>4842</v>
      </c>
      <c r="C676" s="15" t="s">
        <v>155</v>
      </c>
      <c r="D676" s="15" t="s">
        <v>4843</v>
      </c>
      <c r="E676" s="37" t="s">
        <v>37</v>
      </c>
      <c r="F676" s="24">
        <v>0.2</v>
      </c>
      <c r="G676" s="24">
        <v>0.2</v>
      </c>
      <c r="H676" s="33">
        <f t="shared" si="117"/>
        <v>9.394</v>
      </c>
      <c r="I676" s="33">
        <f t="shared" si="118"/>
        <v>154</v>
      </c>
      <c r="J676" s="33">
        <f t="shared" si="119"/>
        <v>1.8788</v>
      </c>
      <c r="K676" s="15" t="s">
        <v>4844</v>
      </c>
      <c r="L676" s="25" t="s">
        <v>32</v>
      </c>
      <c r="M676" s="49"/>
      <c r="N676" s="37"/>
      <c r="O676" s="37"/>
      <c r="P676" s="37"/>
      <c r="Q676" s="46"/>
    </row>
    <row r="677" s="1" customFormat="1" ht="30" customHeight="1" spans="1:17">
      <c r="A677" s="37">
        <f t="shared" ref="A677:A679" si="126">A676</f>
        <v>138</v>
      </c>
      <c r="B677" s="15" t="s">
        <v>4842</v>
      </c>
      <c r="C677" s="15" t="s">
        <v>155</v>
      </c>
      <c r="D677" s="15" t="s">
        <v>4843</v>
      </c>
      <c r="E677" s="37" t="s">
        <v>4845</v>
      </c>
      <c r="F677" s="24">
        <v>12.4</v>
      </c>
      <c r="G677" s="24">
        <v>12.4</v>
      </c>
      <c r="H677" s="33">
        <f t="shared" si="117"/>
        <v>582.428</v>
      </c>
      <c r="I677" s="33">
        <f t="shared" si="118"/>
        <v>9548</v>
      </c>
      <c r="J677" s="33">
        <f t="shared" si="119"/>
        <v>116.4856</v>
      </c>
      <c r="K677" s="15" t="s">
        <v>4844</v>
      </c>
      <c r="L677" s="25" t="s">
        <v>32</v>
      </c>
      <c r="M677" s="49"/>
      <c r="N677" s="37"/>
      <c r="O677" s="37"/>
      <c r="P677" s="37"/>
      <c r="Q677" s="46"/>
    </row>
    <row r="678" s="1" customFormat="1" ht="30" customHeight="1" spans="1:17">
      <c r="A678" s="15">
        <f t="shared" si="126"/>
        <v>138</v>
      </c>
      <c r="B678" s="15" t="s">
        <v>4842</v>
      </c>
      <c r="C678" s="15" t="s">
        <v>155</v>
      </c>
      <c r="D678" s="15" t="s">
        <v>4843</v>
      </c>
      <c r="E678" s="37" t="s">
        <v>4807</v>
      </c>
      <c r="F678" s="24">
        <v>5.6</v>
      </c>
      <c r="G678" s="24">
        <v>5.6</v>
      </c>
      <c r="H678" s="33">
        <f t="shared" si="117"/>
        <v>263.032</v>
      </c>
      <c r="I678" s="33">
        <f t="shared" si="118"/>
        <v>4312</v>
      </c>
      <c r="J678" s="33">
        <f t="shared" si="119"/>
        <v>52.6064</v>
      </c>
      <c r="K678" s="15" t="s">
        <v>4844</v>
      </c>
      <c r="L678" s="25" t="s">
        <v>32</v>
      </c>
      <c r="M678" s="49"/>
      <c r="N678" s="37"/>
      <c r="O678" s="37"/>
      <c r="P678" s="37"/>
      <c r="Q678" s="46"/>
    </row>
    <row r="679" s="1" customFormat="1" ht="30" customHeight="1" spans="1:17">
      <c r="A679" s="37">
        <f t="shared" si="126"/>
        <v>138</v>
      </c>
      <c r="B679" s="15" t="s">
        <v>4842</v>
      </c>
      <c r="C679" s="15" t="s">
        <v>155</v>
      </c>
      <c r="D679" s="15" t="s">
        <v>4843</v>
      </c>
      <c r="E679" s="37" t="s">
        <v>4846</v>
      </c>
      <c r="F679" s="24">
        <v>11.8</v>
      </c>
      <c r="G679" s="24">
        <v>11.8</v>
      </c>
      <c r="H679" s="33">
        <f t="shared" si="117"/>
        <v>554.246</v>
      </c>
      <c r="I679" s="33">
        <f t="shared" si="118"/>
        <v>9086</v>
      </c>
      <c r="J679" s="33">
        <f t="shared" si="119"/>
        <v>110.8492</v>
      </c>
      <c r="K679" s="15" t="s">
        <v>4844</v>
      </c>
      <c r="L679" s="25" t="s">
        <v>32</v>
      </c>
      <c r="M679" s="49"/>
      <c r="N679" s="37"/>
      <c r="O679" s="37"/>
      <c r="P679" s="37"/>
      <c r="Q679" s="46"/>
    </row>
    <row r="680" s="1" customFormat="1" ht="30" customHeight="1" spans="1:17">
      <c r="A680" s="187">
        <v>139</v>
      </c>
      <c r="B680" s="15" t="s">
        <v>4847</v>
      </c>
      <c r="C680" s="15" t="s">
        <v>4848</v>
      </c>
      <c r="D680" s="15" t="s">
        <v>4849</v>
      </c>
      <c r="E680" s="37" t="s">
        <v>1343</v>
      </c>
      <c r="F680" s="24">
        <v>5.12</v>
      </c>
      <c r="G680" s="24">
        <v>5.12</v>
      </c>
      <c r="H680" s="33">
        <f t="shared" si="117"/>
        <v>240.4864</v>
      </c>
      <c r="I680" s="33">
        <f t="shared" si="118"/>
        <v>3942.4</v>
      </c>
      <c r="J680" s="33">
        <f t="shared" si="119"/>
        <v>48.09728</v>
      </c>
      <c r="K680" s="15" t="s">
        <v>4850</v>
      </c>
      <c r="L680" s="25" t="s">
        <v>32</v>
      </c>
      <c r="M680" s="49"/>
      <c r="N680" s="37"/>
      <c r="O680" s="37"/>
      <c r="P680" s="37"/>
      <c r="Q680" s="46"/>
    </row>
    <row r="681" s="1" customFormat="1" ht="30" customHeight="1" spans="1:17">
      <c r="A681" s="37">
        <f t="shared" ref="A681:A684" si="127">A680</f>
        <v>139</v>
      </c>
      <c r="B681" s="15" t="s">
        <v>4847</v>
      </c>
      <c r="C681" s="15" t="s">
        <v>4848</v>
      </c>
      <c r="D681" s="15" t="s">
        <v>4849</v>
      </c>
      <c r="E681" s="37" t="s">
        <v>1344</v>
      </c>
      <c r="F681" s="24">
        <v>1.33</v>
      </c>
      <c r="G681" s="24">
        <v>1.33</v>
      </c>
      <c r="H681" s="33">
        <f t="shared" si="117"/>
        <v>62.4701</v>
      </c>
      <c r="I681" s="33">
        <f t="shared" si="118"/>
        <v>1024.1</v>
      </c>
      <c r="J681" s="33">
        <f t="shared" si="119"/>
        <v>12.49402</v>
      </c>
      <c r="K681" s="15" t="s">
        <v>4850</v>
      </c>
      <c r="L681" s="25" t="s">
        <v>32</v>
      </c>
      <c r="M681" s="49"/>
      <c r="N681" s="37"/>
      <c r="O681" s="37"/>
      <c r="P681" s="37"/>
      <c r="Q681" s="46"/>
    </row>
    <row r="682" s="1" customFormat="1" ht="30" customHeight="1" spans="1:17">
      <c r="A682" s="37">
        <f t="shared" si="127"/>
        <v>139</v>
      </c>
      <c r="B682" s="15" t="s">
        <v>4847</v>
      </c>
      <c r="C682" s="15" t="s">
        <v>4848</v>
      </c>
      <c r="D682" s="15" t="s">
        <v>4849</v>
      </c>
      <c r="E682" s="37" t="s">
        <v>1391</v>
      </c>
      <c r="F682" s="24">
        <v>2.34</v>
      </c>
      <c r="G682" s="24">
        <v>2.34</v>
      </c>
      <c r="H682" s="33">
        <f t="shared" si="117"/>
        <v>109.9098</v>
      </c>
      <c r="I682" s="33">
        <f t="shared" si="118"/>
        <v>1801.8</v>
      </c>
      <c r="J682" s="33">
        <f t="shared" si="119"/>
        <v>21.98196</v>
      </c>
      <c r="K682" s="15" t="s">
        <v>4850</v>
      </c>
      <c r="L682" s="25" t="s">
        <v>32</v>
      </c>
      <c r="M682" s="49"/>
      <c r="N682" s="37"/>
      <c r="O682" s="37"/>
      <c r="P682" s="37"/>
      <c r="Q682" s="46"/>
    </row>
    <row r="683" s="1" customFormat="1" ht="30" customHeight="1" spans="1:17">
      <c r="A683" s="15">
        <f t="shared" si="127"/>
        <v>139</v>
      </c>
      <c r="B683" s="15" t="s">
        <v>4847</v>
      </c>
      <c r="C683" s="15" t="s">
        <v>4848</v>
      </c>
      <c r="D683" s="15" t="s">
        <v>4849</v>
      </c>
      <c r="E683" s="37" t="s">
        <v>1072</v>
      </c>
      <c r="F683" s="24">
        <v>1.2</v>
      </c>
      <c r="G683" s="24">
        <v>1.2</v>
      </c>
      <c r="H683" s="33">
        <f t="shared" si="117"/>
        <v>56.364</v>
      </c>
      <c r="I683" s="33">
        <f t="shared" si="118"/>
        <v>924</v>
      </c>
      <c r="J683" s="33">
        <f t="shared" si="119"/>
        <v>11.2728</v>
      </c>
      <c r="K683" s="15" t="s">
        <v>4850</v>
      </c>
      <c r="L683" s="25" t="s">
        <v>32</v>
      </c>
      <c r="M683" s="49"/>
      <c r="N683" s="37"/>
      <c r="O683" s="37"/>
      <c r="P683" s="37"/>
      <c r="Q683" s="46"/>
    </row>
    <row r="684" s="1" customFormat="1" ht="30" customHeight="1" spans="1:17">
      <c r="A684" s="37">
        <f t="shared" si="127"/>
        <v>139</v>
      </c>
      <c r="B684" s="15" t="s">
        <v>4847</v>
      </c>
      <c r="C684" s="15" t="s">
        <v>4848</v>
      </c>
      <c r="D684" s="15" t="s">
        <v>4849</v>
      </c>
      <c r="E684" s="37" t="s">
        <v>1342</v>
      </c>
      <c r="F684" s="24">
        <v>3.01</v>
      </c>
      <c r="G684" s="24">
        <v>3.01</v>
      </c>
      <c r="H684" s="33">
        <f t="shared" si="117"/>
        <v>141.3797</v>
      </c>
      <c r="I684" s="33">
        <f t="shared" si="118"/>
        <v>2317.7</v>
      </c>
      <c r="J684" s="33">
        <f t="shared" si="119"/>
        <v>28.27594</v>
      </c>
      <c r="K684" s="15" t="s">
        <v>4850</v>
      </c>
      <c r="L684" s="25" t="s">
        <v>32</v>
      </c>
      <c r="M684" s="189"/>
      <c r="N684" s="37"/>
      <c r="O684" s="37"/>
      <c r="P684" s="37"/>
      <c r="Q684" s="46"/>
    </row>
    <row r="685" s="1" customFormat="1" ht="30" customHeight="1" spans="1:17">
      <c r="A685" s="187">
        <v>140</v>
      </c>
      <c r="B685" s="15" t="s">
        <v>4851</v>
      </c>
      <c r="C685" s="15" t="s">
        <v>4852</v>
      </c>
      <c r="D685" s="15" t="s">
        <v>4853</v>
      </c>
      <c r="E685" s="37" t="s">
        <v>4520</v>
      </c>
      <c r="F685" s="24">
        <v>4.4</v>
      </c>
      <c r="G685" s="24">
        <v>4.4</v>
      </c>
      <c r="H685" s="33">
        <f t="shared" si="117"/>
        <v>206.668</v>
      </c>
      <c r="I685" s="33">
        <f t="shared" si="118"/>
        <v>3388</v>
      </c>
      <c r="J685" s="33">
        <f t="shared" si="119"/>
        <v>41.3336</v>
      </c>
      <c r="K685" s="15" t="s">
        <v>4854</v>
      </c>
      <c r="L685" s="25" t="s">
        <v>32</v>
      </c>
      <c r="M685" s="49"/>
      <c r="N685" s="37"/>
      <c r="O685" s="37"/>
      <c r="P685" s="37"/>
      <c r="Q685" s="46"/>
    </row>
    <row r="686" s="1" customFormat="1" ht="30" customHeight="1" spans="1:17">
      <c r="A686" s="37">
        <f t="shared" ref="A686:A689" si="128">A685</f>
        <v>140</v>
      </c>
      <c r="B686" s="15" t="s">
        <v>4851</v>
      </c>
      <c r="C686" s="15" t="s">
        <v>4852</v>
      </c>
      <c r="D686" s="15" t="s">
        <v>4853</v>
      </c>
      <c r="E686" s="37" t="s">
        <v>4855</v>
      </c>
      <c r="F686" s="24">
        <v>5.1</v>
      </c>
      <c r="G686" s="24">
        <v>5.1</v>
      </c>
      <c r="H686" s="33">
        <f t="shared" si="117"/>
        <v>239.547</v>
      </c>
      <c r="I686" s="33">
        <f t="shared" si="118"/>
        <v>3927</v>
      </c>
      <c r="J686" s="33">
        <f t="shared" si="119"/>
        <v>47.9094</v>
      </c>
      <c r="K686" s="15" t="s">
        <v>4854</v>
      </c>
      <c r="L686" s="25" t="s">
        <v>32</v>
      </c>
      <c r="M686" s="49"/>
      <c r="N686" s="37"/>
      <c r="O686" s="37"/>
      <c r="P686" s="37"/>
      <c r="Q686" s="46"/>
    </row>
    <row r="687" s="1" customFormat="1" ht="30" customHeight="1" spans="1:17">
      <c r="A687" s="37">
        <f t="shared" si="128"/>
        <v>140</v>
      </c>
      <c r="B687" s="15" t="s">
        <v>4851</v>
      </c>
      <c r="C687" s="15" t="s">
        <v>4852</v>
      </c>
      <c r="D687" s="15" t="s">
        <v>4853</v>
      </c>
      <c r="E687" s="37" t="s">
        <v>1072</v>
      </c>
      <c r="F687" s="24">
        <v>5.6</v>
      </c>
      <c r="G687" s="24">
        <v>5.6</v>
      </c>
      <c r="H687" s="33">
        <f t="shared" si="117"/>
        <v>263.032</v>
      </c>
      <c r="I687" s="33">
        <f t="shared" si="118"/>
        <v>4312</v>
      </c>
      <c r="J687" s="33">
        <f t="shared" si="119"/>
        <v>52.6064</v>
      </c>
      <c r="K687" s="15" t="s">
        <v>4854</v>
      </c>
      <c r="L687" s="25" t="s">
        <v>32</v>
      </c>
      <c r="M687" s="49"/>
      <c r="N687" s="37"/>
      <c r="O687" s="37"/>
      <c r="P687" s="37"/>
      <c r="Q687" s="46"/>
    </row>
    <row r="688" s="1" customFormat="1" ht="30" customHeight="1" spans="1:17">
      <c r="A688" s="15">
        <f t="shared" si="128"/>
        <v>140</v>
      </c>
      <c r="B688" s="15" t="s">
        <v>4851</v>
      </c>
      <c r="C688" s="15" t="s">
        <v>4852</v>
      </c>
      <c r="D688" s="15" t="s">
        <v>4853</v>
      </c>
      <c r="E688" s="37" t="s">
        <v>4856</v>
      </c>
      <c r="F688" s="24">
        <v>5.6</v>
      </c>
      <c r="G688" s="24">
        <v>5.6</v>
      </c>
      <c r="H688" s="33">
        <f t="shared" si="117"/>
        <v>263.032</v>
      </c>
      <c r="I688" s="33">
        <f t="shared" si="118"/>
        <v>4312</v>
      </c>
      <c r="J688" s="33">
        <f t="shared" si="119"/>
        <v>52.6064</v>
      </c>
      <c r="K688" s="15" t="s">
        <v>4854</v>
      </c>
      <c r="L688" s="25" t="s">
        <v>32</v>
      </c>
      <c r="M688" s="49"/>
      <c r="N688" s="37"/>
      <c r="O688" s="37"/>
      <c r="P688" s="37"/>
      <c r="Q688" s="46"/>
    </row>
    <row r="689" s="1" customFormat="1" ht="30" customHeight="1" spans="1:17">
      <c r="A689" s="37">
        <f t="shared" si="128"/>
        <v>140</v>
      </c>
      <c r="B689" s="15" t="s">
        <v>4851</v>
      </c>
      <c r="C689" s="15" t="s">
        <v>4852</v>
      </c>
      <c r="D689" s="15" t="s">
        <v>4853</v>
      </c>
      <c r="E689" s="37" t="s">
        <v>4857</v>
      </c>
      <c r="F689" s="24">
        <v>9.3</v>
      </c>
      <c r="G689" s="24">
        <v>9.3</v>
      </c>
      <c r="H689" s="33">
        <f t="shared" si="117"/>
        <v>436.821</v>
      </c>
      <c r="I689" s="33">
        <f t="shared" si="118"/>
        <v>7161</v>
      </c>
      <c r="J689" s="33">
        <f t="shared" si="119"/>
        <v>87.3642</v>
      </c>
      <c r="K689" s="15" t="s">
        <v>4854</v>
      </c>
      <c r="L689" s="25" t="s">
        <v>32</v>
      </c>
      <c r="M689" s="189"/>
      <c r="N689" s="37"/>
      <c r="O689" s="37"/>
      <c r="P689" s="37"/>
      <c r="Q689" s="46"/>
    </row>
    <row r="690" s="1" customFormat="1" ht="30" customHeight="1" spans="1:17">
      <c r="A690" s="187">
        <v>141</v>
      </c>
      <c r="B690" s="15" t="s">
        <v>4858</v>
      </c>
      <c r="C690" s="15" t="s">
        <v>79</v>
      </c>
      <c r="D690" s="15" t="s">
        <v>4859</v>
      </c>
      <c r="E690" s="37" t="s">
        <v>37</v>
      </c>
      <c r="F690" s="24">
        <v>0.6</v>
      </c>
      <c r="G690" s="24">
        <v>0.6</v>
      </c>
      <c r="H690" s="33">
        <f t="shared" si="117"/>
        <v>28.182</v>
      </c>
      <c r="I690" s="33">
        <f t="shared" si="118"/>
        <v>462</v>
      </c>
      <c r="J690" s="33">
        <f t="shared" si="119"/>
        <v>5.6364</v>
      </c>
      <c r="K690" s="15" t="s">
        <v>4860</v>
      </c>
      <c r="L690" s="25" t="s">
        <v>32</v>
      </c>
      <c r="M690" s="49"/>
      <c r="N690" s="37"/>
      <c r="O690" s="37"/>
      <c r="P690" s="37"/>
      <c r="Q690" s="46"/>
    </row>
    <row r="691" s="1" customFormat="1" ht="30" customHeight="1" spans="1:17">
      <c r="A691" s="37">
        <f t="shared" ref="A691:A694" si="129">A690</f>
        <v>141</v>
      </c>
      <c r="B691" s="15" t="s">
        <v>4858</v>
      </c>
      <c r="C691" s="15" t="s">
        <v>79</v>
      </c>
      <c r="D691" s="15" t="s">
        <v>4859</v>
      </c>
      <c r="E691" s="37" t="s">
        <v>4802</v>
      </c>
      <c r="F691" s="24">
        <v>5.6</v>
      </c>
      <c r="G691" s="24">
        <v>5.6</v>
      </c>
      <c r="H691" s="33">
        <f t="shared" si="117"/>
        <v>263.032</v>
      </c>
      <c r="I691" s="33">
        <f t="shared" si="118"/>
        <v>4312</v>
      </c>
      <c r="J691" s="33">
        <f t="shared" si="119"/>
        <v>52.6064</v>
      </c>
      <c r="K691" s="15" t="s">
        <v>4860</v>
      </c>
      <c r="L691" s="25" t="s">
        <v>32</v>
      </c>
      <c r="M691" s="49"/>
      <c r="N691" s="37"/>
      <c r="O691" s="37"/>
      <c r="P691" s="37"/>
      <c r="Q691" s="46"/>
    </row>
    <row r="692" s="1" customFormat="1" ht="30" customHeight="1" spans="1:17">
      <c r="A692" s="15">
        <f t="shared" si="129"/>
        <v>141</v>
      </c>
      <c r="B692" s="15" t="s">
        <v>4858</v>
      </c>
      <c r="C692" s="15" t="s">
        <v>79</v>
      </c>
      <c r="D692" s="15" t="s">
        <v>4859</v>
      </c>
      <c r="E692" s="37" t="s">
        <v>4793</v>
      </c>
      <c r="F692" s="24">
        <v>3.3</v>
      </c>
      <c r="G692" s="24">
        <v>3.3</v>
      </c>
      <c r="H692" s="33">
        <f t="shared" si="117"/>
        <v>155.001</v>
      </c>
      <c r="I692" s="33">
        <f t="shared" si="118"/>
        <v>2541</v>
      </c>
      <c r="J692" s="33">
        <f t="shared" si="119"/>
        <v>31.0002</v>
      </c>
      <c r="K692" s="15" t="s">
        <v>4860</v>
      </c>
      <c r="L692" s="25" t="s">
        <v>32</v>
      </c>
      <c r="M692" s="49"/>
      <c r="N692" s="37"/>
      <c r="O692" s="37"/>
      <c r="P692" s="37"/>
      <c r="Q692" s="46"/>
    </row>
    <row r="693" s="1" customFormat="1" ht="30" customHeight="1" spans="1:17">
      <c r="A693" s="37">
        <f t="shared" si="129"/>
        <v>141</v>
      </c>
      <c r="B693" s="15" t="s">
        <v>4858</v>
      </c>
      <c r="C693" s="15" t="s">
        <v>79</v>
      </c>
      <c r="D693" s="15" t="s">
        <v>4859</v>
      </c>
      <c r="E693" s="37" t="s">
        <v>4803</v>
      </c>
      <c r="F693" s="24">
        <v>6.4</v>
      </c>
      <c r="G693" s="24">
        <v>6.4</v>
      </c>
      <c r="H693" s="33">
        <f t="shared" si="117"/>
        <v>300.608</v>
      </c>
      <c r="I693" s="33">
        <f t="shared" si="118"/>
        <v>4928</v>
      </c>
      <c r="J693" s="33">
        <f t="shared" si="119"/>
        <v>60.1216</v>
      </c>
      <c r="K693" s="15" t="s">
        <v>4860</v>
      </c>
      <c r="L693" s="25" t="s">
        <v>32</v>
      </c>
      <c r="M693" s="49"/>
      <c r="N693" s="37"/>
      <c r="O693" s="37"/>
      <c r="P693" s="37"/>
      <c r="Q693" s="46"/>
    </row>
    <row r="694" s="1" customFormat="1" ht="30" customHeight="1" spans="1:17">
      <c r="A694" s="37">
        <f t="shared" si="129"/>
        <v>141</v>
      </c>
      <c r="B694" s="15" t="s">
        <v>4858</v>
      </c>
      <c r="C694" s="15" t="s">
        <v>79</v>
      </c>
      <c r="D694" s="15" t="s">
        <v>4859</v>
      </c>
      <c r="E694" s="37" t="s">
        <v>37</v>
      </c>
      <c r="F694" s="24">
        <v>5.4</v>
      </c>
      <c r="G694" s="24">
        <v>5.4</v>
      </c>
      <c r="H694" s="33">
        <f t="shared" si="117"/>
        <v>253.638</v>
      </c>
      <c r="I694" s="33">
        <f t="shared" si="118"/>
        <v>4158</v>
      </c>
      <c r="J694" s="33">
        <f t="shared" si="119"/>
        <v>50.7276</v>
      </c>
      <c r="K694" s="15" t="s">
        <v>4860</v>
      </c>
      <c r="L694" s="25" t="s">
        <v>32</v>
      </c>
      <c r="M694" s="189"/>
      <c r="N694" s="37"/>
      <c r="O694" s="37"/>
      <c r="P694" s="37"/>
      <c r="Q694" s="46"/>
    </row>
    <row r="695" s="1" customFormat="1" ht="30" customHeight="1" spans="1:17">
      <c r="A695" s="187">
        <v>142</v>
      </c>
      <c r="B695" s="15" t="s">
        <v>4861</v>
      </c>
      <c r="C695" s="15" t="s">
        <v>4862</v>
      </c>
      <c r="D695" s="15" t="s">
        <v>4863</v>
      </c>
      <c r="E695" s="37" t="s">
        <v>1422</v>
      </c>
      <c r="F695" s="24">
        <v>3.4</v>
      </c>
      <c r="G695" s="24">
        <v>3.4</v>
      </c>
      <c r="H695" s="33">
        <f t="shared" si="117"/>
        <v>159.698</v>
      </c>
      <c r="I695" s="33">
        <f t="shared" si="118"/>
        <v>2618</v>
      </c>
      <c r="J695" s="33">
        <f t="shared" si="119"/>
        <v>31.9396</v>
      </c>
      <c r="K695" s="15" t="s">
        <v>4864</v>
      </c>
      <c r="L695" s="25" t="s">
        <v>32</v>
      </c>
      <c r="M695" s="49"/>
      <c r="N695" s="37"/>
      <c r="O695" s="37"/>
      <c r="P695" s="37"/>
      <c r="Q695" s="46"/>
    </row>
    <row r="696" s="1" customFormat="1" ht="30" customHeight="1" spans="1:17">
      <c r="A696" s="37">
        <f t="shared" ref="A696:A699" si="130">A695</f>
        <v>142</v>
      </c>
      <c r="B696" s="15" t="s">
        <v>4861</v>
      </c>
      <c r="C696" s="15" t="s">
        <v>4862</v>
      </c>
      <c r="D696" s="15" t="s">
        <v>4863</v>
      </c>
      <c r="E696" s="37" t="s">
        <v>676</v>
      </c>
      <c r="F696" s="24">
        <v>2.8</v>
      </c>
      <c r="G696" s="24">
        <v>2.8</v>
      </c>
      <c r="H696" s="33">
        <f t="shared" si="117"/>
        <v>131.516</v>
      </c>
      <c r="I696" s="33">
        <f t="shared" si="118"/>
        <v>2156</v>
      </c>
      <c r="J696" s="33">
        <f t="shared" si="119"/>
        <v>26.3032</v>
      </c>
      <c r="K696" s="15" t="s">
        <v>4864</v>
      </c>
      <c r="L696" s="25" t="s">
        <v>32</v>
      </c>
      <c r="M696" s="49"/>
      <c r="N696" s="37"/>
      <c r="O696" s="37"/>
      <c r="P696" s="37"/>
      <c r="Q696" s="46"/>
    </row>
    <row r="697" s="1" customFormat="1" ht="30" customHeight="1" spans="1:17">
      <c r="A697" s="15">
        <f t="shared" si="130"/>
        <v>142</v>
      </c>
      <c r="B697" s="15" t="s">
        <v>4861</v>
      </c>
      <c r="C697" s="15" t="s">
        <v>4862</v>
      </c>
      <c r="D697" s="15" t="s">
        <v>4863</v>
      </c>
      <c r="E697" s="37" t="s">
        <v>4856</v>
      </c>
      <c r="F697" s="24">
        <v>3.3</v>
      </c>
      <c r="G697" s="24">
        <v>3.3</v>
      </c>
      <c r="H697" s="33">
        <f t="shared" si="117"/>
        <v>155.001</v>
      </c>
      <c r="I697" s="33">
        <f t="shared" si="118"/>
        <v>2541</v>
      </c>
      <c r="J697" s="33">
        <f t="shared" si="119"/>
        <v>31.0002</v>
      </c>
      <c r="K697" s="15" t="s">
        <v>4864</v>
      </c>
      <c r="L697" s="25" t="s">
        <v>32</v>
      </c>
      <c r="M697" s="49"/>
      <c r="N697" s="37"/>
      <c r="O697" s="37"/>
      <c r="P697" s="37"/>
      <c r="Q697" s="46"/>
    </row>
    <row r="698" s="1" customFormat="1" ht="30" customHeight="1" spans="1:17">
      <c r="A698" s="37">
        <f t="shared" si="130"/>
        <v>142</v>
      </c>
      <c r="B698" s="15" t="s">
        <v>4861</v>
      </c>
      <c r="C698" s="15" t="s">
        <v>4862</v>
      </c>
      <c r="D698" s="15" t="s">
        <v>4863</v>
      </c>
      <c r="E698" s="37" t="s">
        <v>1611</v>
      </c>
      <c r="F698" s="24">
        <v>3.6</v>
      </c>
      <c r="G698" s="24">
        <v>3.6</v>
      </c>
      <c r="H698" s="33">
        <f t="shared" si="117"/>
        <v>169.092</v>
      </c>
      <c r="I698" s="33">
        <f t="shared" si="118"/>
        <v>2772</v>
      </c>
      <c r="J698" s="33">
        <f t="shared" si="119"/>
        <v>33.8184</v>
      </c>
      <c r="K698" s="15" t="s">
        <v>4864</v>
      </c>
      <c r="L698" s="25" t="s">
        <v>32</v>
      </c>
      <c r="M698" s="49"/>
      <c r="N698" s="37"/>
      <c r="O698" s="37"/>
      <c r="P698" s="37"/>
      <c r="Q698" s="46"/>
    </row>
    <row r="699" s="1" customFormat="1" ht="30" customHeight="1" spans="1:17">
      <c r="A699" s="37">
        <f t="shared" si="130"/>
        <v>142</v>
      </c>
      <c r="B699" s="15" t="s">
        <v>4861</v>
      </c>
      <c r="C699" s="15" t="s">
        <v>4862</v>
      </c>
      <c r="D699" s="15" t="s">
        <v>4863</v>
      </c>
      <c r="E699" s="37" t="s">
        <v>1344</v>
      </c>
      <c r="F699" s="24">
        <v>1.9</v>
      </c>
      <c r="G699" s="24">
        <v>1.9</v>
      </c>
      <c r="H699" s="33">
        <f t="shared" si="117"/>
        <v>89.243</v>
      </c>
      <c r="I699" s="33">
        <f t="shared" si="118"/>
        <v>1463</v>
      </c>
      <c r="J699" s="33">
        <f t="shared" si="119"/>
        <v>17.8486</v>
      </c>
      <c r="K699" s="15" t="s">
        <v>4864</v>
      </c>
      <c r="L699" s="25" t="s">
        <v>32</v>
      </c>
      <c r="M699" s="189"/>
      <c r="N699" s="37"/>
      <c r="O699" s="37"/>
      <c r="P699" s="37"/>
      <c r="Q699" s="46"/>
    </row>
    <row r="700" s="1" customFormat="1" ht="30" customHeight="1" spans="1:17">
      <c r="A700" s="187">
        <v>143</v>
      </c>
      <c r="B700" s="15" t="s">
        <v>4865</v>
      </c>
      <c r="C700" s="15" t="s">
        <v>103</v>
      </c>
      <c r="D700" s="15" t="s">
        <v>4866</v>
      </c>
      <c r="E700" s="37" t="s">
        <v>37</v>
      </c>
      <c r="F700" s="24">
        <v>0.2</v>
      </c>
      <c r="G700" s="24">
        <v>0.2</v>
      </c>
      <c r="H700" s="33">
        <f t="shared" si="117"/>
        <v>9.394</v>
      </c>
      <c r="I700" s="33">
        <f t="shared" si="118"/>
        <v>154</v>
      </c>
      <c r="J700" s="33">
        <f t="shared" si="119"/>
        <v>1.8788</v>
      </c>
      <c r="K700" s="15" t="s">
        <v>4867</v>
      </c>
      <c r="L700" s="25" t="s">
        <v>32</v>
      </c>
      <c r="M700" s="49"/>
      <c r="N700" s="37"/>
      <c r="O700" s="37"/>
      <c r="P700" s="37"/>
      <c r="Q700" s="46"/>
    </row>
    <row r="701" s="1" customFormat="1" ht="30" customHeight="1" spans="1:17">
      <c r="A701" s="37">
        <f t="shared" ref="A701:A703" si="131">A700</f>
        <v>143</v>
      </c>
      <c r="B701" s="15" t="s">
        <v>4865</v>
      </c>
      <c r="C701" s="15" t="s">
        <v>103</v>
      </c>
      <c r="D701" s="15" t="s">
        <v>4866</v>
      </c>
      <c r="E701" s="37" t="s">
        <v>4868</v>
      </c>
      <c r="F701" s="24">
        <v>5.6</v>
      </c>
      <c r="G701" s="24">
        <v>5.6</v>
      </c>
      <c r="H701" s="33">
        <f t="shared" si="117"/>
        <v>263.032</v>
      </c>
      <c r="I701" s="33">
        <f t="shared" si="118"/>
        <v>4312</v>
      </c>
      <c r="J701" s="33">
        <f t="shared" si="119"/>
        <v>52.6064</v>
      </c>
      <c r="K701" s="15" t="s">
        <v>4867</v>
      </c>
      <c r="L701" s="25" t="s">
        <v>32</v>
      </c>
      <c r="M701" s="49"/>
      <c r="N701" s="37"/>
      <c r="O701" s="37"/>
      <c r="P701" s="37"/>
      <c r="Q701" s="46"/>
    </row>
    <row r="702" s="1" customFormat="1" ht="30" customHeight="1" spans="1:17">
      <c r="A702" s="15">
        <f t="shared" si="131"/>
        <v>143</v>
      </c>
      <c r="B702" s="15" t="s">
        <v>4865</v>
      </c>
      <c r="C702" s="15" t="s">
        <v>103</v>
      </c>
      <c r="D702" s="15" t="s">
        <v>4866</v>
      </c>
      <c r="E702" s="37" t="s">
        <v>4869</v>
      </c>
      <c r="F702" s="24">
        <v>10.1</v>
      </c>
      <c r="G702" s="24">
        <v>10.1</v>
      </c>
      <c r="H702" s="33">
        <f t="shared" si="117"/>
        <v>474.397</v>
      </c>
      <c r="I702" s="33">
        <f t="shared" si="118"/>
        <v>7777</v>
      </c>
      <c r="J702" s="33">
        <f t="shared" si="119"/>
        <v>94.8794</v>
      </c>
      <c r="K702" s="15" t="s">
        <v>4867</v>
      </c>
      <c r="L702" s="25" t="s">
        <v>32</v>
      </c>
      <c r="M702" s="49"/>
      <c r="N702" s="37"/>
      <c r="O702" s="37"/>
      <c r="P702" s="37"/>
      <c r="Q702" s="46"/>
    </row>
    <row r="703" s="1" customFormat="1" ht="30" customHeight="1" spans="1:17">
      <c r="A703" s="37">
        <f t="shared" si="131"/>
        <v>143</v>
      </c>
      <c r="B703" s="15" t="s">
        <v>4865</v>
      </c>
      <c r="C703" s="15" t="s">
        <v>103</v>
      </c>
      <c r="D703" s="15" t="s">
        <v>4866</v>
      </c>
      <c r="E703" s="37" t="s">
        <v>4870</v>
      </c>
      <c r="F703" s="24">
        <v>5.4</v>
      </c>
      <c r="G703" s="24">
        <v>5.4</v>
      </c>
      <c r="H703" s="33">
        <f t="shared" si="117"/>
        <v>253.638</v>
      </c>
      <c r="I703" s="33">
        <f t="shared" si="118"/>
        <v>4158</v>
      </c>
      <c r="J703" s="33">
        <f t="shared" si="119"/>
        <v>50.7276</v>
      </c>
      <c r="K703" s="15" t="s">
        <v>4867</v>
      </c>
      <c r="L703" s="25" t="s">
        <v>32</v>
      </c>
      <c r="M703" s="49"/>
      <c r="N703" s="37"/>
      <c r="O703" s="37"/>
      <c r="P703" s="37"/>
      <c r="Q703" s="46"/>
    </row>
    <row r="704" s="1" customFormat="1" ht="30" customHeight="1" spans="1:17">
      <c r="A704" s="187">
        <v>144</v>
      </c>
      <c r="B704" s="15" t="s">
        <v>4871</v>
      </c>
      <c r="C704" s="15" t="s">
        <v>65</v>
      </c>
      <c r="D704" s="15" t="s">
        <v>4872</v>
      </c>
      <c r="E704" s="37" t="s">
        <v>37</v>
      </c>
      <c r="F704" s="24">
        <v>0.2</v>
      </c>
      <c r="G704" s="24">
        <v>0.2</v>
      </c>
      <c r="H704" s="33">
        <f t="shared" si="117"/>
        <v>9.394</v>
      </c>
      <c r="I704" s="33">
        <f t="shared" si="118"/>
        <v>154</v>
      </c>
      <c r="J704" s="33">
        <f t="shared" si="119"/>
        <v>1.8788</v>
      </c>
      <c r="K704" s="15" t="s">
        <v>4873</v>
      </c>
      <c r="L704" s="25" t="s">
        <v>32</v>
      </c>
      <c r="M704" s="49"/>
      <c r="N704" s="37"/>
      <c r="O704" s="37"/>
      <c r="P704" s="37"/>
      <c r="Q704" s="46"/>
    </row>
    <row r="705" s="1" customFormat="1" ht="30" customHeight="1" spans="1:17">
      <c r="A705" s="37">
        <f t="shared" ref="A705:A707" si="132">A704</f>
        <v>144</v>
      </c>
      <c r="B705" s="15" t="s">
        <v>4871</v>
      </c>
      <c r="C705" s="15" t="s">
        <v>65</v>
      </c>
      <c r="D705" s="15" t="s">
        <v>4872</v>
      </c>
      <c r="E705" s="37" t="s">
        <v>4874</v>
      </c>
      <c r="F705" s="24">
        <v>5.6</v>
      </c>
      <c r="G705" s="24">
        <v>5.6</v>
      </c>
      <c r="H705" s="33">
        <f t="shared" si="117"/>
        <v>263.032</v>
      </c>
      <c r="I705" s="33">
        <f t="shared" si="118"/>
        <v>4312</v>
      </c>
      <c r="J705" s="33">
        <f t="shared" si="119"/>
        <v>52.6064</v>
      </c>
      <c r="K705" s="15" t="s">
        <v>4873</v>
      </c>
      <c r="L705" s="25" t="s">
        <v>32</v>
      </c>
      <c r="M705" s="49"/>
      <c r="N705" s="37"/>
      <c r="O705" s="37"/>
      <c r="P705" s="37"/>
      <c r="Q705" s="46"/>
    </row>
    <row r="706" s="1" customFormat="1" ht="30" customHeight="1" spans="1:17">
      <c r="A706" s="15">
        <f t="shared" si="132"/>
        <v>144</v>
      </c>
      <c r="B706" s="15" t="s">
        <v>4871</v>
      </c>
      <c r="C706" s="15" t="s">
        <v>65</v>
      </c>
      <c r="D706" s="15" t="s">
        <v>4872</v>
      </c>
      <c r="E706" s="37" t="s">
        <v>4869</v>
      </c>
      <c r="F706" s="24">
        <v>15.6</v>
      </c>
      <c r="G706" s="24">
        <v>15.6</v>
      </c>
      <c r="H706" s="33">
        <f t="shared" si="117"/>
        <v>732.732</v>
      </c>
      <c r="I706" s="33">
        <f t="shared" si="118"/>
        <v>12012</v>
      </c>
      <c r="J706" s="33">
        <f t="shared" si="119"/>
        <v>146.5464</v>
      </c>
      <c r="K706" s="15" t="s">
        <v>4873</v>
      </c>
      <c r="L706" s="25" t="s">
        <v>32</v>
      </c>
      <c r="M706" s="49"/>
      <c r="N706" s="37"/>
      <c r="O706" s="37"/>
      <c r="P706" s="37"/>
      <c r="Q706" s="46"/>
    </row>
    <row r="707" s="1" customFormat="1" ht="30" customHeight="1" spans="1:17">
      <c r="A707" s="37">
        <f t="shared" si="132"/>
        <v>144</v>
      </c>
      <c r="B707" s="15" t="s">
        <v>4871</v>
      </c>
      <c r="C707" s="15" t="s">
        <v>65</v>
      </c>
      <c r="D707" s="15" t="s">
        <v>4872</v>
      </c>
      <c r="E707" s="37" t="s">
        <v>4875</v>
      </c>
      <c r="F707" s="24">
        <v>10.5</v>
      </c>
      <c r="G707" s="24">
        <v>10.5</v>
      </c>
      <c r="H707" s="33">
        <f t="shared" si="117"/>
        <v>493.185</v>
      </c>
      <c r="I707" s="33">
        <f t="shared" si="118"/>
        <v>8085</v>
      </c>
      <c r="J707" s="33">
        <f t="shared" si="119"/>
        <v>98.637</v>
      </c>
      <c r="K707" s="15" t="s">
        <v>4873</v>
      </c>
      <c r="L707" s="25" t="s">
        <v>32</v>
      </c>
      <c r="M707" s="49"/>
      <c r="N707" s="37"/>
      <c r="O707" s="37"/>
      <c r="P707" s="37"/>
      <c r="Q707" s="46"/>
    </row>
    <row r="708" s="1" customFormat="1" ht="30" customHeight="1" spans="1:17">
      <c r="A708" s="187">
        <v>145</v>
      </c>
      <c r="B708" s="15" t="s">
        <v>4876</v>
      </c>
      <c r="C708" s="15" t="s">
        <v>4420</v>
      </c>
      <c r="D708" s="15" t="s">
        <v>4877</v>
      </c>
      <c r="E708" s="37" t="s">
        <v>2014</v>
      </c>
      <c r="F708" s="24">
        <v>2.4</v>
      </c>
      <c r="G708" s="24">
        <v>2.4</v>
      </c>
      <c r="H708" s="33">
        <f t="shared" si="117"/>
        <v>112.728</v>
      </c>
      <c r="I708" s="33">
        <f t="shared" si="118"/>
        <v>1848</v>
      </c>
      <c r="J708" s="33">
        <f t="shared" si="119"/>
        <v>22.5456</v>
      </c>
      <c r="K708" s="15" t="s">
        <v>4878</v>
      </c>
      <c r="L708" s="25" t="s">
        <v>32</v>
      </c>
      <c r="M708" s="49"/>
      <c r="N708" s="37"/>
      <c r="O708" s="37"/>
      <c r="P708" s="37"/>
      <c r="Q708" s="46"/>
    </row>
    <row r="709" s="1" customFormat="1" ht="30" customHeight="1" spans="1:17">
      <c r="A709" s="37">
        <f t="shared" ref="A709:A711" si="133">A708</f>
        <v>145</v>
      </c>
      <c r="B709" s="15" t="s">
        <v>4876</v>
      </c>
      <c r="C709" s="15" t="s">
        <v>4420</v>
      </c>
      <c r="D709" s="15" t="s">
        <v>4877</v>
      </c>
      <c r="E709" s="37" t="s">
        <v>4807</v>
      </c>
      <c r="F709" s="24">
        <v>5</v>
      </c>
      <c r="G709" s="24">
        <v>5</v>
      </c>
      <c r="H709" s="33">
        <f t="shared" si="117"/>
        <v>234.85</v>
      </c>
      <c r="I709" s="33">
        <f t="shared" si="118"/>
        <v>3850</v>
      </c>
      <c r="J709" s="33">
        <f t="shared" si="119"/>
        <v>46.97</v>
      </c>
      <c r="K709" s="15" t="s">
        <v>4878</v>
      </c>
      <c r="L709" s="25" t="s">
        <v>32</v>
      </c>
      <c r="M709" s="49"/>
      <c r="N709" s="37"/>
      <c r="O709" s="37"/>
      <c r="P709" s="37"/>
      <c r="Q709" s="46"/>
    </row>
    <row r="710" s="1" customFormat="1" ht="30" customHeight="1" spans="1:17">
      <c r="A710" s="37">
        <f t="shared" si="133"/>
        <v>145</v>
      </c>
      <c r="B710" s="15" t="s">
        <v>4876</v>
      </c>
      <c r="C710" s="15" t="s">
        <v>4420</v>
      </c>
      <c r="D710" s="15" t="s">
        <v>4877</v>
      </c>
      <c r="E710" s="37" t="s">
        <v>1422</v>
      </c>
      <c r="F710" s="24">
        <v>8.3</v>
      </c>
      <c r="G710" s="24">
        <v>8.3</v>
      </c>
      <c r="H710" s="33">
        <f t="shared" si="117"/>
        <v>389.851</v>
      </c>
      <c r="I710" s="33">
        <f t="shared" si="118"/>
        <v>6391</v>
      </c>
      <c r="J710" s="33">
        <f t="shared" si="119"/>
        <v>77.9702</v>
      </c>
      <c r="K710" s="15" t="s">
        <v>4878</v>
      </c>
      <c r="L710" s="25" t="s">
        <v>32</v>
      </c>
      <c r="M710" s="49"/>
      <c r="N710" s="37"/>
      <c r="O710" s="37"/>
      <c r="P710" s="37"/>
      <c r="Q710" s="46"/>
    </row>
    <row r="711" s="1" customFormat="1" ht="30" customHeight="1" spans="1:17">
      <c r="A711" s="15">
        <f t="shared" si="133"/>
        <v>145</v>
      </c>
      <c r="B711" s="15" t="s">
        <v>4876</v>
      </c>
      <c r="C711" s="15" t="s">
        <v>4420</v>
      </c>
      <c r="D711" s="15" t="s">
        <v>4877</v>
      </c>
      <c r="E711" s="37" t="s">
        <v>4879</v>
      </c>
      <c r="F711" s="24">
        <v>13.3</v>
      </c>
      <c r="G711" s="24">
        <v>13.3</v>
      </c>
      <c r="H711" s="33">
        <f t="shared" si="117"/>
        <v>624.701</v>
      </c>
      <c r="I711" s="33">
        <f t="shared" si="118"/>
        <v>10241</v>
      </c>
      <c r="J711" s="33">
        <f t="shared" si="119"/>
        <v>124.9402</v>
      </c>
      <c r="K711" s="15" t="s">
        <v>4878</v>
      </c>
      <c r="L711" s="25" t="s">
        <v>32</v>
      </c>
      <c r="M711" s="49"/>
      <c r="N711" s="37"/>
      <c r="O711" s="37"/>
      <c r="P711" s="37"/>
      <c r="Q711" s="46"/>
    </row>
    <row r="712" s="1" customFormat="1" ht="30" customHeight="1" spans="1:17">
      <c r="A712" s="187">
        <v>146</v>
      </c>
      <c r="B712" s="15" t="s">
        <v>4880</v>
      </c>
      <c r="C712" s="15" t="s">
        <v>4881</v>
      </c>
      <c r="D712" s="15" t="s">
        <v>4882</v>
      </c>
      <c r="E712" s="37" t="s">
        <v>37</v>
      </c>
      <c r="F712" s="24">
        <v>0.4</v>
      </c>
      <c r="G712" s="24">
        <v>0.4</v>
      </c>
      <c r="H712" s="33">
        <f t="shared" ref="H712:H721" si="134">G712*46.97</f>
        <v>18.788</v>
      </c>
      <c r="I712" s="33">
        <f t="shared" ref="I712:I721" si="135">G712*770</f>
        <v>308</v>
      </c>
      <c r="J712" s="33">
        <f t="shared" ref="J712:J721" si="136">H712*20%</f>
        <v>3.7576</v>
      </c>
      <c r="K712" s="15" t="s">
        <v>4883</v>
      </c>
      <c r="L712" s="25" t="s">
        <v>32</v>
      </c>
      <c r="M712" s="49"/>
      <c r="N712" s="37"/>
      <c r="O712" s="37"/>
      <c r="P712" s="37"/>
      <c r="Q712" s="46"/>
    </row>
    <row r="713" s="1" customFormat="1" ht="30" customHeight="1" spans="1:17">
      <c r="A713" s="37">
        <f t="shared" ref="A713:A716" si="137">A712</f>
        <v>146</v>
      </c>
      <c r="B713" s="15" t="s">
        <v>4880</v>
      </c>
      <c r="C713" s="15" t="s">
        <v>4881</v>
      </c>
      <c r="D713" s="15" t="s">
        <v>4882</v>
      </c>
      <c r="E713" s="37" t="s">
        <v>1422</v>
      </c>
      <c r="F713" s="24">
        <v>5.3</v>
      </c>
      <c r="G713" s="24">
        <v>5.3</v>
      </c>
      <c r="H713" s="33">
        <f t="shared" si="134"/>
        <v>248.941</v>
      </c>
      <c r="I713" s="33">
        <f t="shared" si="135"/>
        <v>4081</v>
      </c>
      <c r="J713" s="33">
        <f t="shared" si="136"/>
        <v>49.7882</v>
      </c>
      <c r="K713" s="15" t="s">
        <v>4883</v>
      </c>
      <c r="L713" s="25" t="s">
        <v>32</v>
      </c>
      <c r="M713" s="49"/>
      <c r="N713" s="37"/>
      <c r="O713" s="37"/>
      <c r="P713" s="37"/>
      <c r="Q713" s="46"/>
    </row>
    <row r="714" s="1" customFormat="1" ht="30" customHeight="1" spans="1:17">
      <c r="A714" s="37">
        <f t="shared" si="137"/>
        <v>146</v>
      </c>
      <c r="B714" s="15" t="s">
        <v>4880</v>
      </c>
      <c r="C714" s="15" t="s">
        <v>4881</v>
      </c>
      <c r="D714" s="15" t="s">
        <v>4882</v>
      </c>
      <c r="E714" s="37" t="s">
        <v>4879</v>
      </c>
      <c r="F714" s="24">
        <v>1.5</v>
      </c>
      <c r="G714" s="24">
        <v>1.5</v>
      </c>
      <c r="H714" s="33">
        <f t="shared" si="134"/>
        <v>70.455</v>
      </c>
      <c r="I714" s="33">
        <f t="shared" si="135"/>
        <v>1155</v>
      </c>
      <c r="J714" s="33">
        <f t="shared" si="136"/>
        <v>14.091</v>
      </c>
      <c r="K714" s="15" t="s">
        <v>4883</v>
      </c>
      <c r="L714" s="25" t="s">
        <v>32</v>
      </c>
      <c r="M714" s="49"/>
      <c r="N714" s="37"/>
      <c r="O714" s="37"/>
      <c r="P714" s="37"/>
      <c r="Q714" s="46"/>
    </row>
    <row r="715" s="1" customFormat="1" ht="30" customHeight="1" spans="1:17">
      <c r="A715" s="37">
        <f t="shared" si="137"/>
        <v>146</v>
      </c>
      <c r="B715" s="15" t="s">
        <v>4880</v>
      </c>
      <c r="C715" s="15" t="s">
        <v>4881</v>
      </c>
      <c r="D715" s="15" t="s">
        <v>4882</v>
      </c>
      <c r="E715" s="37" t="s">
        <v>1344</v>
      </c>
      <c r="F715" s="24">
        <v>5.6</v>
      </c>
      <c r="G715" s="24">
        <v>5.6</v>
      </c>
      <c r="H715" s="33">
        <f t="shared" si="134"/>
        <v>263.032</v>
      </c>
      <c r="I715" s="33">
        <f t="shared" si="135"/>
        <v>4312</v>
      </c>
      <c r="J715" s="33">
        <f t="shared" si="136"/>
        <v>52.6064</v>
      </c>
      <c r="K715" s="15" t="s">
        <v>4883</v>
      </c>
      <c r="L715" s="25" t="s">
        <v>32</v>
      </c>
      <c r="M715" s="49"/>
      <c r="N715" s="37"/>
      <c r="O715" s="37"/>
      <c r="P715" s="37"/>
      <c r="Q715" s="46"/>
    </row>
    <row r="716" s="1" customFormat="1" ht="30" customHeight="1" spans="1:17">
      <c r="A716" s="15">
        <f t="shared" si="137"/>
        <v>146</v>
      </c>
      <c r="B716" s="15" t="s">
        <v>4880</v>
      </c>
      <c r="C716" s="15" t="s">
        <v>4881</v>
      </c>
      <c r="D716" s="15" t="s">
        <v>4882</v>
      </c>
      <c r="E716" s="37" t="s">
        <v>1072</v>
      </c>
      <c r="F716" s="24">
        <v>7.2</v>
      </c>
      <c r="G716" s="24">
        <v>7.2</v>
      </c>
      <c r="H716" s="33">
        <f t="shared" si="134"/>
        <v>338.184</v>
      </c>
      <c r="I716" s="33">
        <f t="shared" si="135"/>
        <v>5544</v>
      </c>
      <c r="J716" s="33">
        <f t="shared" si="136"/>
        <v>67.6368</v>
      </c>
      <c r="K716" s="15" t="s">
        <v>4883</v>
      </c>
      <c r="L716" s="25" t="s">
        <v>32</v>
      </c>
      <c r="M716" s="189"/>
      <c r="N716" s="37"/>
      <c r="O716" s="37"/>
      <c r="P716" s="37"/>
      <c r="Q716" s="46"/>
    </row>
    <row r="717" s="1" customFormat="1" ht="30" customHeight="1" spans="1:17">
      <c r="A717" s="187">
        <v>147</v>
      </c>
      <c r="B717" s="15" t="s">
        <v>4884</v>
      </c>
      <c r="C717" s="15" t="s">
        <v>4848</v>
      </c>
      <c r="D717" s="15" t="s">
        <v>4885</v>
      </c>
      <c r="E717" s="37" t="s">
        <v>37</v>
      </c>
      <c r="F717" s="24">
        <v>0.3</v>
      </c>
      <c r="G717" s="24">
        <v>0.3</v>
      </c>
      <c r="H717" s="33">
        <f t="shared" si="134"/>
        <v>14.091</v>
      </c>
      <c r="I717" s="33">
        <f t="shared" si="135"/>
        <v>231</v>
      </c>
      <c r="J717" s="33">
        <f t="shared" si="136"/>
        <v>2.8182</v>
      </c>
      <c r="K717" s="15" t="s">
        <v>4886</v>
      </c>
      <c r="L717" s="25" t="s">
        <v>32</v>
      </c>
      <c r="M717" s="49"/>
      <c r="N717" s="37"/>
      <c r="O717" s="37"/>
      <c r="P717" s="37"/>
      <c r="Q717" s="46"/>
    </row>
    <row r="718" s="1" customFormat="1" ht="30" customHeight="1" spans="1:17">
      <c r="A718" s="37">
        <f t="shared" ref="A718:A721" si="138">A717</f>
        <v>147</v>
      </c>
      <c r="B718" s="15" t="s">
        <v>4884</v>
      </c>
      <c r="C718" s="15" t="s">
        <v>4848</v>
      </c>
      <c r="D718" s="15" t="s">
        <v>4885</v>
      </c>
      <c r="E718" s="37" t="s">
        <v>4840</v>
      </c>
      <c r="F718" s="24">
        <v>4.5</v>
      </c>
      <c r="G718" s="24">
        <v>4.5</v>
      </c>
      <c r="H718" s="33">
        <f t="shared" si="134"/>
        <v>211.365</v>
      </c>
      <c r="I718" s="33">
        <f t="shared" si="135"/>
        <v>3465</v>
      </c>
      <c r="J718" s="33">
        <f t="shared" si="136"/>
        <v>42.273</v>
      </c>
      <c r="K718" s="15" t="s">
        <v>4886</v>
      </c>
      <c r="L718" s="25" t="s">
        <v>32</v>
      </c>
      <c r="M718" s="49"/>
      <c r="N718" s="37"/>
      <c r="O718" s="37"/>
      <c r="P718" s="37"/>
      <c r="Q718" s="46"/>
    </row>
    <row r="719" s="1" customFormat="1" ht="30" customHeight="1" spans="1:17">
      <c r="A719" s="37">
        <f t="shared" si="138"/>
        <v>147</v>
      </c>
      <c r="B719" s="15" t="s">
        <v>4884</v>
      </c>
      <c r="C719" s="15" t="s">
        <v>4848</v>
      </c>
      <c r="D719" s="15" t="s">
        <v>4885</v>
      </c>
      <c r="E719" s="37" t="s">
        <v>4887</v>
      </c>
      <c r="F719" s="24">
        <v>11.5</v>
      </c>
      <c r="G719" s="24">
        <v>11.5</v>
      </c>
      <c r="H719" s="33">
        <f t="shared" si="134"/>
        <v>540.155</v>
      </c>
      <c r="I719" s="33">
        <f t="shared" si="135"/>
        <v>8855</v>
      </c>
      <c r="J719" s="33">
        <f t="shared" si="136"/>
        <v>108.031</v>
      </c>
      <c r="K719" s="15" t="s">
        <v>4886</v>
      </c>
      <c r="L719" s="25" t="s">
        <v>32</v>
      </c>
      <c r="M719" s="49"/>
      <c r="N719" s="37"/>
      <c r="O719" s="37"/>
      <c r="P719" s="37"/>
      <c r="Q719" s="46"/>
    </row>
    <row r="720" s="1" customFormat="1" ht="30" customHeight="1" spans="1:17">
      <c r="A720" s="37">
        <f t="shared" si="138"/>
        <v>147</v>
      </c>
      <c r="B720" s="15" t="s">
        <v>4884</v>
      </c>
      <c r="C720" s="15" t="s">
        <v>4848</v>
      </c>
      <c r="D720" s="15" t="s">
        <v>4885</v>
      </c>
      <c r="E720" s="37" t="s">
        <v>1392</v>
      </c>
      <c r="F720" s="24">
        <v>3.55</v>
      </c>
      <c r="G720" s="24">
        <v>3.55</v>
      </c>
      <c r="H720" s="33">
        <f t="shared" si="134"/>
        <v>166.7435</v>
      </c>
      <c r="I720" s="33">
        <f t="shared" si="135"/>
        <v>2733.5</v>
      </c>
      <c r="J720" s="33">
        <f t="shared" si="136"/>
        <v>33.3487</v>
      </c>
      <c r="K720" s="15" t="s">
        <v>4886</v>
      </c>
      <c r="L720" s="25" t="s">
        <v>32</v>
      </c>
      <c r="M720" s="49"/>
      <c r="N720" s="37"/>
      <c r="O720" s="37"/>
      <c r="P720" s="37"/>
      <c r="Q720" s="46"/>
    </row>
    <row r="721" s="1" customFormat="1" ht="30" customHeight="1" spans="1:17">
      <c r="A721" s="15">
        <f t="shared" si="138"/>
        <v>147</v>
      </c>
      <c r="B721" s="15" t="s">
        <v>4884</v>
      </c>
      <c r="C721" s="15" t="s">
        <v>4848</v>
      </c>
      <c r="D721" s="15" t="s">
        <v>4885</v>
      </c>
      <c r="E721" s="37" t="s">
        <v>1266</v>
      </c>
      <c r="F721" s="24">
        <v>1.65</v>
      </c>
      <c r="G721" s="24">
        <v>1.65</v>
      </c>
      <c r="H721" s="33">
        <f t="shared" si="134"/>
        <v>77.5005</v>
      </c>
      <c r="I721" s="33">
        <f t="shared" si="135"/>
        <v>1270.5</v>
      </c>
      <c r="J721" s="33">
        <f t="shared" si="136"/>
        <v>15.5001</v>
      </c>
      <c r="K721" s="15" t="s">
        <v>4886</v>
      </c>
      <c r="L721" s="25" t="s">
        <v>32</v>
      </c>
      <c r="M721" s="189"/>
      <c r="N721" s="37"/>
      <c r="O721" s="37"/>
      <c r="P721" s="37"/>
      <c r="Q721" s="46"/>
    </row>
    <row r="722" s="1" customFormat="1" customHeight="1" spans="1:17">
      <c r="A722" s="50" t="s">
        <v>390</v>
      </c>
      <c r="B722" s="51"/>
      <c r="C722" s="51"/>
      <c r="D722" s="51"/>
      <c r="E722" s="40"/>
      <c r="F722" s="52">
        <f t="shared" ref="F722:J722" si="139">SUM(F8:F721)</f>
        <v>3584.54</v>
      </c>
      <c r="G722" s="52">
        <f t="shared" si="139"/>
        <v>3584.54</v>
      </c>
      <c r="H722" s="34">
        <f t="shared" si="139"/>
        <v>168365.8438</v>
      </c>
      <c r="I722" s="34">
        <f t="shared" si="139"/>
        <v>2760095.8</v>
      </c>
      <c r="J722" s="34">
        <f t="shared" si="139"/>
        <v>33673.16876</v>
      </c>
      <c r="K722" s="52"/>
      <c r="L722" s="52"/>
      <c r="M722" s="52"/>
      <c r="N722" s="52"/>
      <c r="O722" s="52"/>
      <c r="P722" s="24"/>
      <c r="Q722" s="24"/>
    </row>
    <row r="723" s="4" customFormat="1" ht="54" customHeight="1" spans="1:17">
      <c r="A723" s="85" t="s">
        <v>391</v>
      </c>
      <c r="B723" s="85"/>
      <c r="C723" s="85"/>
      <c r="D723" s="85"/>
      <c r="E723" s="85"/>
      <c r="F723" s="85"/>
      <c r="G723" s="85"/>
      <c r="H723" s="85"/>
      <c r="I723" s="85"/>
      <c r="J723" s="85"/>
      <c r="K723" s="85"/>
      <c r="L723" s="85"/>
      <c r="M723" s="85"/>
      <c r="N723" s="85" t="s">
        <v>392</v>
      </c>
      <c r="O723" s="85"/>
      <c r="P723" s="85"/>
      <c r="Q723" s="85"/>
    </row>
    <row r="724" s="1" customFormat="1" customHeight="1" spans="1:14">
      <c r="A724" s="18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</row>
  </sheetData>
  <mergeCells count="153">
    <mergeCell ref="A2:N2"/>
    <mergeCell ref="A4:N4"/>
    <mergeCell ref="A6:E6"/>
    <mergeCell ref="A722:E722"/>
    <mergeCell ref="A723:M723"/>
    <mergeCell ref="N723:Q723"/>
    <mergeCell ref="M8:M12"/>
    <mergeCell ref="M13:M17"/>
    <mergeCell ref="M18:M22"/>
    <mergeCell ref="M23:M26"/>
    <mergeCell ref="M27:M31"/>
    <mergeCell ref="M32:M36"/>
    <mergeCell ref="M37:M41"/>
    <mergeCell ref="M42:M46"/>
    <mergeCell ref="M47:M51"/>
    <mergeCell ref="M52:M56"/>
    <mergeCell ref="M57:M61"/>
    <mergeCell ref="M62:M66"/>
    <mergeCell ref="M67:M71"/>
    <mergeCell ref="M72:M76"/>
    <mergeCell ref="M77:M81"/>
    <mergeCell ref="M82:M86"/>
    <mergeCell ref="M87:M91"/>
    <mergeCell ref="M92:M96"/>
    <mergeCell ref="M97:M101"/>
    <mergeCell ref="M102:M106"/>
    <mergeCell ref="M107:M111"/>
    <mergeCell ref="M112:M116"/>
    <mergeCell ref="M117:M121"/>
    <mergeCell ref="M122:M126"/>
    <mergeCell ref="M127:M131"/>
    <mergeCell ref="M132:M136"/>
    <mergeCell ref="M137:M141"/>
    <mergeCell ref="M142:M146"/>
    <mergeCell ref="M147:M151"/>
    <mergeCell ref="M152:M156"/>
    <mergeCell ref="M157:M161"/>
    <mergeCell ref="M163:M166"/>
    <mergeCell ref="M167:M171"/>
    <mergeCell ref="M172:M176"/>
    <mergeCell ref="M177:M181"/>
    <mergeCell ref="M182:M186"/>
    <mergeCell ref="M187:M191"/>
    <mergeCell ref="M192:M196"/>
    <mergeCell ref="M197:M201"/>
    <mergeCell ref="M202:M206"/>
    <mergeCell ref="M207:M211"/>
    <mergeCell ref="M212:M216"/>
    <mergeCell ref="M217:M220"/>
    <mergeCell ref="M221:M225"/>
    <mergeCell ref="M226:M230"/>
    <mergeCell ref="M231:M235"/>
    <mergeCell ref="M236:M240"/>
    <mergeCell ref="M241:M245"/>
    <mergeCell ref="M246:M250"/>
    <mergeCell ref="M251:M255"/>
    <mergeCell ref="M256:M260"/>
    <mergeCell ref="M261:M265"/>
    <mergeCell ref="M266:M270"/>
    <mergeCell ref="M271:M275"/>
    <mergeCell ref="M276:M280"/>
    <mergeCell ref="M281:M284"/>
    <mergeCell ref="M285:M289"/>
    <mergeCell ref="M290:M294"/>
    <mergeCell ref="M295:M298"/>
    <mergeCell ref="M299:M303"/>
    <mergeCell ref="M304:M308"/>
    <mergeCell ref="M309:M313"/>
    <mergeCell ref="M314:M318"/>
    <mergeCell ref="M319:M323"/>
    <mergeCell ref="M324:M328"/>
    <mergeCell ref="M329:M333"/>
    <mergeCell ref="M334:M338"/>
    <mergeCell ref="M339:M343"/>
    <mergeCell ref="M344:M348"/>
    <mergeCell ref="M349:M353"/>
    <mergeCell ref="M354:M358"/>
    <mergeCell ref="M359:M363"/>
    <mergeCell ref="M364:M368"/>
    <mergeCell ref="M369:M372"/>
    <mergeCell ref="M373:M377"/>
    <mergeCell ref="M378:M381"/>
    <mergeCell ref="M382:M386"/>
    <mergeCell ref="M387:M391"/>
    <mergeCell ref="M392:M396"/>
    <mergeCell ref="M397:M401"/>
    <mergeCell ref="M402:M406"/>
    <mergeCell ref="M407:M411"/>
    <mergeCell ref="M412:M416"/>
    <mergeCell ref="M417:M421"/>
    <mergeCell ref="M422:M426"/>
    <mergeCell ref="M427:M430"/>
    <mergeCell ref="M431:M434"/>
    <mergeCell ref="M435:M438"/>
    <mergeCell ref="M439:M443"/>
    <mergeCell ref="M444:M448"/>
    <mergeCell ref="M449:M453"/>
    <mergeCell ref="M454:M458"/>
    <mergeCell ref="M459:M463"/>
    <mergeCell ref="M464:M468"/>
    <mergeCell ref="M469:M473"/>
    <mergeCell ref="M474:M478"/>
    <mergeCell ref="M479:M483"/>
    <mergeCell ref="M484:M488"/>
    <mergeCell ref="M489:M493"/>
    <mergeCell ref="M494:M498"/>
    <mergeCell ref="M499:M503"/>
    <mergeCell ref="M504:M508"/>
    <mergeCell ref="M509:M513"/>
    <mergeCell ref="M514:M518"/>
    <mergeCell ref="M519:M523"/>
    <mergeCell ref="M524:M528"/>
    <mergeCell ref="M529:M533"/>
    <mergeCell ref="M534:M537"/>
    <mergeCell ref="M538:M542"/>
    <mergeCell ref="M543:M546"/>
    <mergeCell ref="M547:M551"/>
    <mergeCell ref="M552:M556"/>
    <mergeCell ref="M557:M560"/>
    <mergeCell ref="M561:M565"/>
    <mergeCell ref="M566:M570"/>
    <mergeCell ref="M571:M575"/>
    <mergeCell ref="M576:M580"/>
    <mergeCell ref="M581:M585"/>
    <mergeCell ref="M586:M590"/>
    <mergeCell ref="M591:M594"/>
    <mergeCell ref="M595:M599"/>
    <mergeCell ref="M600:M604"/>
    <mergeCell ref="M605:M608"/>
    <mergeCell ref="M609:M613"/>
    <mergeCell ref="M614:M618"/>
    <mergeCell ref="M619:M623"/>
    <mergeCell ref="M624:M628"/>
    <mergeCell ref="M629:M633"/>
    <mergeCell ref="M634:M638"/>
    <mergeCell ref="M639:M642"/>
    <mergeCell ref="M643:M647"/>
    <mergeCell ref="M648:M652"/>
    <mergeCell ref="M653:M657"/>
    <mergeCell ref="M658:M662"/>
    <mergeCell ref="M663:M667"/>
    <mergeCell ref="M668:M671"/>
    <mergeCell ref="M672:M675"/>
    <mergeCell ref="M676:M679"/>
    <mergeCell ref="M680:M684"/>
    <mergeCell ref="M685:M689"/>
    <mergeCell ref="M690:M694"/>
    <mergeCell ref="M695:M699"/>
    <mergeCell ref="M700:M703"/>
    <mergeCell ref="M704:M707"/>
    <mergeCell ref="M708:M711"/>
    <mergeCell ref="M712:M716"/>
    <mergeCell ref="M717:M721"/>
  </mergeCells>
  <printOptions horizontalCentered="1"/>
  <pageMargins left="0.751388888888889" right="0.751388888888889" top="0.354166666666667" bottom="0.275" header="0.196527777777778" footer="0.156944444444444"/>
  <pageSetup paperSize="9" scale="69" orientation="landscape" horizontalDpi="600"/>
  <headerFooter>
    <oddFooter>&amp;C第 &amp;P 页，共 &amp;N 页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19"/>
  <sheetViews>
    <sheetView view="pageBreakPreview" zoomScaleNormal="100" topLeftCell="A904" workbookViewId="0">
      <selection activeCell="A8" sqref="$A8:$XFD917"/>
    </sheetView>
  </sheetViews>
  <sheetFormatPr defaultColWidth="9" defaultRowHeight="32" customHeight="1"/>
  <cols>
    <col min="1" max="1" width="4.875" style="5" customWidth="1"/>
    <col min="2" max="2" width="7.75" style="5" customWidth="1"/>
    <col min="3" max="3" width="20.125" style="5" customWidth="1"/>
    <col min="4" max="4" width="13.5" style="5" customWidth="1"/>
    <col min="5" max="5" width="11.25" style="5" customWidth="1"/>
    <col min="6" max="6" width="7.5" style="5" customWidth="1"/>
    <col min="7" max="7" width="7" style="5" customWidth="1"/>
    <col min="8" max="8" width="9.25" style="5" customWidth="1"/>
    <col min="9" max="9" width="10.375" style="5" customWidth="1"/>
    <col min="10" max="10" width="10.75" style="5" customWidth="1"/>
    <col min="11" max="11" width="18.875" style="5" customWidth="1"/>
    <col min="12" max="12" width="34.75" style="5" customWidth="1"/>
    <col min="13" max="13" width="9.125" style="5" customWidth="1"/>
    <col min="14" max="14" width="8.5" style="5" customWidth="1"/>
    <col min="15" max="17" width="8.5" style="1" customWidth="1"/>
    <col min="18" max="253" width="9" style="1"/>
    <col min="254" max="16384" width="9" style="2"/>
  </cols>
  <sheetData>
    <row r="1" s="1" customFormat="1" customHeight="1" spans="1:14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1" customFormat="1" customHeight="1" spans="1:14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="2" customFormat="1" customHeight="1" spans="1:14">
      <c r="A3" s="2" t="s">
        <v>4888</v>
      </c>
      <c r="M3" s="21"/>
      <c r="N3" s="21" t="s">
        <v>2</v>
      </c>
    </row>
    <row r="4" s="2" customFormat="1" customHeight="1" spans="1:14">
      <c r="A4" s="10" t="s">
        <v>4889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="2" customFormat="1" customHeight="1" spans="1:14">
      <c r="A5" s="10" t="s">
        <v>4</v>
      </c>
      <c r="B5" s="12"/>
      <c r="C5" s="12"/>
      <c r="D5" s="10"/>
      <c r="E5" s="10"/>
      <c r="F5" s="10"/>
      <c r="H5" s="10" t="s">
        <v>5</v>
      </c>
      <c r="I5" s="12"/>
      <c r="J5" s="12"/>
      <c r="K5" s="12"/>
      <c r="L5" s="12"/>
      <c r="M5" s="12"/>
      <c r="N5" s="12"/>
    </row>
    <row r="6" s="2" customFormat="1" customHeight="1" spans="1:15">
      <c r="A6" s="10" t="s">
        <v>4890</v>
      </c>
      <c r="B6" s="10"/>
      <c r="C6" s="10"/>
      <c r="D6" s="10"/>
      <c r="E6" s="10"/>
      <c r="F6" s="10"/>
      <c r="H6" s="10" t="s">
        <v>7</v>
      </c>
      <c r="I6" s="10"/>
      <c r="J6" s="10"/>
      <c r="K6" s="10"/>
      <c r="L6" s="10" t="s">
        <v>8</v>
      </c>
      <c r="N6" s="10"/>
      <c r="O6" s="23" t="s">
        <v>9</v>
      </c>
    </row>
    <row r="7" s="1" customFormat="1" ht="45" customHeight="1" spans="1:17">
      <c r="A7" s="13" t="s">
        <v>10</v>
      </c>
      <c r="B7" s="13" t="s">
        <v>11</v>
      </c>
      <c r="C7" s="13" t="s">
        <v>12</v>
      </c>
      <c r="D7" s="13" t="s">
        <v>13</v>
      </c>
      <c r="E7" s="13" t="s">
        <v>14</v>
      </c>
      <c r="F7" s="13" t="s">
        <v>15</v>
      </c>
      <c r="G7" s="13" t="s">
        <v>16</v>
      </c>
      <c r="H7" s="13" t="s">
        <v>17</v>
      </c>
      <c r="I7" s="13" t="s">
        <v>18</v>
      </c>
      <c r="J7" s="13" t="s">
        <v>19</v>
      </c>
      <c r="K7" s="13" t="s">
        <v>20</v>
      </c>
      <c r="L7" s="13" t="s">
        <v>21</v>
      </c>
      <c r="M7" s="13" t="s">
        <v>22</v>
      </c>
      <c r="N7" s="24" t="s">
        <v>23</v>
      </c>
      <c r="O7" s="13" t="s">
        <v>24</v>
      </c>
      <c r="P7" s="13" t="s">
        <v>25</v>
      </c>
      <c r="Q7" s="13" t="s">
        <v>26</v>
      </c>
    </row>
    <row r="8" s="1" customFormat="1" ht="31" customHeight="1" spans="1:17">
      <c r="A8" s="165">
        <v>1</v>
      </c>
      <c r="B8" s="165" t="s">
        <v>4891</v>
      </c>
      <c r="C8" s="165" t="s">
        <v>4892</v>
      </c>
      <c r="D8" s="165" t="s">
        <v>4893</v>
      </c>
      <c r="E8" s="92" t="s">
        <v>626</v>
      </c>
      <c r="F8" s="165">
        <v>4.5</v>
      </c>
      <c r="G8" s="165">
        <v>4.5</v>
      </c>
      <c r="H8" s="33">
        <f t="shared" ref="H8:H71" si="0">G8*46.97</f>
        <v>211.365</v>
      </c>
      <c r="I8" s="33">
        <f t="shared" ref="I8:I71" si="1">G8*770</f>
        <v>3465</v>
      </c>
      <c r="J8" s="33">
        <f t="shared" ref="J8:J71" si="2">H8*20%</f>
        <v>42.273</v>
      </c>
      <c r="K8" s="165" t="s">
        <v>4894</v>
      </c>
      <c r="L8" s="165" t="s">
        <v>2402</v>
      </c>
      <c r="M8" s="29"/>
      <c r="N8" s="3"/>
      <c r="O8" s="3"/>
      <c r="P8" s="3"/>
      <c r="Q8" s="171"/>
    </row>
    <row r="9" s="1" customFormat="1" ht="31" customHeight="1" spans="1:17">
      <c r="A9" s="165">
        <v>1</v>
      </c>
      <c r="B9" s="165" t="s">
        <v>4891</v>
      </c>
      <c r="C9" s="166" t="s">
        <v>4892</v>
      </c>
      <c r="D9" s="166" t="s">
        <v>4893</v>
      </c>
      <c r="E9" s="92" t="s">
        <v>1277</v>
      </c>
      <c r="F9" s="165">
        <v>3.5</v>
      </c>
      <c r="G9" s="165">
        <v>3.5</v>
      </c>
      <c r="H9" s="33">
        <f t="shared" si="0"/>
        <v>164.395</v>
      </c>
      <c r="I9" s="33">
        <f t="shared" si="1"/>
        <v>2695</v>
      </c>
      <c r="J9" s="33">
        <f t="shared" si="2"/>
        <v>32.879</v>
      </c>
      <c r="K9" s="166" t="s">
        <v>4894</v>
      </c>
      <c r="L9" s="165" t="s">
        <v>2402</v>
      </c>
      <c r="M9" s="30"/>
      <c r="N9" s="175"/>
      <c r="O9" s="175"/>
      <c r="P9" s="175"/>
      <c r="Q9" s="176"/>
    </row>
    <row r="10" s="1" customFormat="1" ht="31" customHeight="1" spans="1:17">
      <c r="A10" s="165">
        <v>1</v>
      </c>
      <c r="B10" s="165" t="s">
        <v>4891</v>
      </c>
      <c r="C10" s="166" t="s">
        <v>4892</v>
      </c>
      <c r="D10" s="166" t="s">
        <v>4893</v>
      </c>
      <c r="E10" s="92" t="s">
        <v>1288</v>
      </c>
      <c r="F10" s="165">
        <v>2.8</v>
      </c>
      <c r="G10" s="165">
        <v>2.8</v>
      </c>
      <c r="H10" s="33">
        <f t="shared" si="0"/>
        <v>131.516</v>
      </c>
      <c r="I10" s="33">
        <f t="shared" si="1"/>
        <v>2156</v>
      </c>
      <c r="J10" s="33">
        <f t="shared" si="2"/>
        <v>26.3032</v>
      </c>
      <c r="K10" s="166" t="s">
        <v>4894</v>
      </c>
      <c r="L10" s="165" t="s">
        <v>2402</v>
      </c>
      <c r="M10" s="30"/>
      <c r="N10" s="175"/>
      <c r="O10" s="175"/>
      <c r="P10" s="175"/>
      <c r="Q10" s="176"/>
    </row>
    <row r="11" s="1" customFormat="1" ht="31" customHeight="1" spans="1:17">
      <c r="A11" s="165">
        <v>1</v>
      </c>
      <c r="B11" s="165" t="s">
        <v>4891</v>
      </c>
      <c r="C11" s="166" t="s">
        <v>4892</v>
      </c>
      <c r="D11" s="166" t="s">
        <v>4893</v>
      </c>
      <c r="E11" s="92" t="s">
        <v>1314</v>
      </c>
      <c r="F11" s="165">
        <v>3.1</v>
      </c>
      <c r="G11" s="165">
        <v>3.1</v>
      </c>
      <c r="H11" s="33">
        <f t="shared" si="0"/>
        <v>145.607</v>
      </c>
      <c r="I11" s="33">
        <f t="shared" si="1"/>
        <v>2387</v>
      </c>
      <c r="J11" s="33">
        <f t="shared" si="2"/>
        <v>29.1214</v>
      </c>
      <c r="K11" s="166" t="s">
        <v>4894</v>
      </c>
      <c r="L11" s="165" t="s">
        <v>2402</v>
      </c>
      <c r="M11" s="30"/>
      <c r="N11" s="175"/>
      <c r="O11" s="175"/>
      <c r="P11" s="175"/>
      <c r="Q11" s="176"/>
    </row>
    <row r="12" s="1" customFormat="1" ht="31" customHeight="1" spans="1:17">
      <c r="A12" s="165">
        <v>1</v>
      </c>
      <c r="B12" s="165" t="s">
        <v>4891</v>
      </c>
      <c r="C12" s="166" t="s">
        <v>4892</v>
      </c>
      <c r="D12" s="166" t="s">
        <v>4893</v>
      </c>
      <c r="E12" s="92" t="s">
        <v>1191</v>
      </c>
      <c r="F12" s="165">
        <v>1.1</v>
      </c>
      <c r="G12" s="165">
        <v>1.1</v>
      </c>
      <c r="H12" s="33">
        <f t="shared" si="0"/>
        <v>51.667</v>
      </c>
      <c r="I12" s="33">
        <f t="shared" si="1"/>
        <v>847</v>
      </c>
      <c r="J12" s="33">
        <f t="shared" si="2"/>
        <v>10.3334</v>
      </c>
      <c r="K12" s="166" t="s">
        <v>4894</v>
      </c>
      <c r="L12" s="165" t="s">
        <v>2402</v>
      </c>
      <c r="M12" s="30"/>
      <c r="N12" s="175"/>
      <c r="O12" s="175"/>
      <c r="P12" s="175"/>
      <c r="Q12" s="176"/>
    </row>
    <row r="13" s="1" customFormat="1" ht="31" customHeight="1" spans="1:17">
      <c r="A13" s="165">
        <v>2</v>
      </c>
      <c r="B13" s="165" t="s">
        <v>4895</v>
      </c>
      <c r="C13" s="166" t="s">
        <v>447</v>
      </c>
      <c r="D13" s="166" t="s">
        <v>4896</v>
      </c>
      <c r="E13" s="165" t="s">
        <v>37</v>
      </c>
      <c r="F13" s="165">
        <v>4.36</v>
      </c>
      <c r="G13" s="165">
        <v>4.36</v>
      </c>
      <c r="H13" s="33">
        <f t="shared" si="0"/>
        <v>204.7892</v>
      </c>
      <c r="I13" s="33">
        <f t="shared" si="1"/>
        <v>3357.2</v>
      </c>
      <c r="J13" s="33">
        <f t="shared" si="2"/>
        <v>40.95784</v>
      </c>
      <c r="K13" s="166" t="s">
        <v>4897</v>
      </c>
      <c r="L13" s="165" t="s">
        <v>2402</v>
      </c>
      <c r="M13" s="30"/>
      <c r="N13" s="175"/>
      <c r="O13" s="175"/>
      <c r="P13" s="175"/>
      <c r="Q13" s="176"/>
    </row>
    <row r="14" s="1" customFormat="1" ht="31" customHeight="1" spans="1:17">
      <c r="A14" s="165">
        <v>2</v>
      </c>
      <c r="B14" s="165" t="s">
        <v>4895</v>
      </c>
      <c r="C14" s="166" t="s">
        <v>447</v>
      </c>
      <c r="D14" s="166" t="s">
        <v>4896</v>
      </c>
      <c r="E14" s="165" t="s">
        <v>442</v>
      </c>
      <c r="F14" s="165">
        <v>0.65</v>
      </c>
      <c r="G14" s="165">
        <v>0.65</v>
      </c>
      <c r="H14" s="33">
        <f t="shared" si="0"/>
        <v>30.5305</v>
      </c>
      <c r="I14" s="33">
        <f t="shared" si="1"/>
        <v>500.5</v>
      </c>
      <c r="J14" s="33">
        <f t="shared" si="2"/>
        <v>6.1061</v>
      </c>
      <c r="K14" s="166" t="s">
        <v>4897</v>
      </c>
      <c r="L14" s="165" t="s">
        <v>2402</v>
      </c>
      <c r="M14" s="31"/>
      <c r="N14" s="175"/>
      <c r="O14" s="175"/>
      <c r="P14" s="175"/>
      <c r="Q14" s="176"/>
    </row>
    <row r="15" s="1" customFormat="1" ht="31" customHeight="1" spans="1:17">
      <c r="A15" s="165">
        <v>2</v>
      </c>
      <c r="B15" s="165" t="s">
        <v>4895</v>
      </c>
      <c r="C15" s="166" t="s">
        <v>447</v>
      </c>
      <c r="D15" s="166" t="s">
        <v>4896</v>
      </c>
      <c r="E15" s="165" t="s">
        <v>2569</v>
      </c>
      <c r="F15" s="165">
        <v>2.17</v>
      </c>
      <c r="G15" s="165">
        <v>2.17</v>
      </c>
      <c r="H15" s="33">
        <f t="shared" si="0"/>
        <v>101.9249</v>
      </c>
      <c r="I15" s="33">
        <f t="shared" si="1"/>
        <v>1670.9</v>
      </c>
      <c r="J15" s="33">
        <f t="shared" si="2"/>
        <v>20.38498</v>
      </c>
      <c r="K15" s="166" t="s">
        <v>4897</v>
      </c>
      <c r="L15" s="165" t="s">
        <v>2402</v>
      </c>
      <c r="M15" s="29"/>
      <c r="N15" s="3"/>
      <c r="O15" s="3"/>
      <c r="P15" s="3"/>
      <c r="Q15" s="171"/>
    </row>
    <row r="16" s="1" customFormat="1" ht="31" customHeight="1" spans="1:17">
      <c r="A16" s="165">
        <v>2</v>
      </c>
      <c r="B16" s="165" t="s">
        <v>4895</v>
      </c>
      <c r="C16" s="166" t="s">
        <v>447</v>
      </c>
      <c r="D16" s="166" t="s">
        <v>4896</v>
      </c>
      <c r="E16" s="165" t="s">
        <v>1989</v>
      </c>
      <c r="F16" s="165">
        <v>1.91</v>
      </c>
      <c r="G16" s="165">
        <v>1.91</v>
      </c>
      <c r="H16" s="33">
        <f t="shared" si="0"/>
        <v>89.7127</v>
      </c>
      <c r="I16" s="33">
        <f t="shared" si="1"/>
        <v>1470.7</v>
      </c>
      <c r="J16" s="33">
        <f t="shared" si="2"/>
        <v>17.94254</v>
      </c>
      <c r="K16" s="166" t="s">
        <v>4897</v>
      </c>
      <c r="L16" s="165" t="s">
        <v>2402</v>
      </c>
      <c r="M16" s="30"/>
      <c r="N16" s="175"/>
      <c r="O16" s="175"/>
      <c r="P16" s="175"/>
      <c r="Q16" s="176"/>
    </row>
    <row r="17" s="1" customFormat="1" ht="31" customHeight="1" spans="1:17">
      <c r="A17" s="165">
        <v>2</v>
      </c>
      <c r="B17" s="165" t="s">
        <v>4895</v>
      </c>
      <c r="C17" s="166" t="s">
        <v>447</v>
      </c>
      <c r="D17" s="166" t="s">
        <v>4896</v>
      </c>
      <c r="E17" s="165" t="s">
        <v>37</v>
      </c>
      <c r="F17" s="165">
        <v>0.91</v>
      </c>
      <c r="G17" s="165">
        <v>0.91</v>
      </c>
      <c r="H17" s="33">
        <f t="shared" si="0"/>
        <v>42.7427</v>
      </c>
      <c r="I17" s="33">
        <f t="shared" si="1"/>
        <v>700.7</v>
      </c>
      <c r="J17" s="33">
        <f t="shared" si="2"/>
        <v>8.54854</v>
      </c>
      <c r="K17" s="166" t="s">
        <v>4897</v>
      </c>
      <c r="L17" s="165" t="s">
        <v>2402</v>
      </c>
      <c r="M17" s="30"/>
      <c r="N17" s="175"/>
      <c r="O17" s="175"/>
      <c r="P17" s="175"/>
      <c r="Q17" s="176"/>
    </row>
    <row r="18" s="1" customFormat="1" ht="31" customHeight="1" spans="1:17">
      <c r="A18" s="165">
        <v>3</v>
      </c>
      <c r="B18" s="165" t="s">
        <v>4898</v>
      </c>
      <c r="C18" s="166" t="s">
        <v>736</v>
      </c>
      <c r="D18" s="166" t="s">
        <v>4899</v>
      </c>
      <c r="E18" s="165" t="s">
        <v>37</v>
      </c>
      <c r="F18" s="165">
        <v>0.45</v>
      </c>
      <c r="G18" s="165">
        <v>0.45</v>
      </c>
      <c r="H18" s="33">
        <f t="shared" si="0"/>
        <v>21.1365</v>
      </c>
      <c r="I18" s="33">
        <f t="shared" si="1"/>
        <v>346.5</v>
      </c>
      <c r="J18" s="33">
        <f t="shared" si="2"/>
        <v>4.2273</v>
      </c>
      <c r="K18" s="166" t="s">
        <v>4900</v>
      </c>
      <c r="L18" s="165" t="s">
        <v>2402</v>
      </c>
      <c r="M18" s="31"/>
      <c r="N18" s="175"/>
      <c r="O18" s="175"/>
      <c r="P18" s="175"/>
      <c r="Q18" s="176"/>
    </row>
    <row r="19" s="1" customFormat="1" ht="31" customHeight="1" spans="1:17">
      <c r="A19" s="165">
        <v>3</v>
      </c>
      <c r="B19" s="165" t="s">
        <v>4898</v>
      </c>
      <c r="C19" s="166" t="s">
        <v>736</v>
      </c>
      <c r="D19" s="166" t="s">
        <v>4899</v>
      </c>
      <c r="E19" s="165" t="s">
        <v>1214</v>
      </c>
      <c r="F19" s="165">
        <v>0.75</v>
      </c>
      <c r="G19" s="165">
        <v>0.75</v>
      </c>
      <c r="H19" s="33">
        <f t="shared" si="0"/>
        <v>35.2275</v>
      </c>
      <c r="I19" s="33">
        <f t="shared" si="1"/>
        <v>577.5</v>
      </c>
      <c r="J19" s="33">
        <f t="shared" si="2"/>
        <v>7.0455</v>
      </c>
      <c r="K19" s="166" t="s">
        <v>4900</v>
      </c>
      <c r="L19" s="165" t="s">
        <v>2402</v>
      </c>
      <c r="M19" s="29"/>
      <c r="N19" s="3"/>
      <c r="O19" s="3"/>
      <c r="P19" s="3"/>
      <c r="Q19" s="171"/>
    </row>
    <row r="20" s="1" customFormat="1" ht="31" customHeight="1" spans="1:17">
      <c r="A20" s="165">
        <v>3</v>
      </c>
      <c r="B20" s="165" t="s">
        <v>4898</v>
      </c>
      <c r="C20" s="166" t="s">
        <v>736</v>
      </c>
      <c r="D20" s="166" t="s">
        <v>4899</v>
      </c>
      <c r="E20" s="165" t="s">
        <v>4901</v>
      </c>
      <c r="F20" s="165">
        <v>3.15</v>
      </c>
      <c r="G20" s="165">
        <v>3.15</v>
      </c>
      <c r="H20" s="33">
        <f t="shared" si="0"/>
        <v>147.9555</v>
      </c>
      <c r="I20" s="33">
        <f t="shared" si="1"/>
        <v>2425.5</v>
      </c>
      <c r="J20" s="33">
        <f t="shared" si="2"/>
        <v>29.5911</v>
      </c>
      <c r="K20" s="166" t="s">
        <v>4900</v>
      </c>
      <c r="L20" s="165" t="s">
        <v>2402</v>
      </c>
      <c r="M20" s="30"/>
      <c r="N20" s="175"/>
      <c r="O20" s="175"/>
      <c r="P20" s="175"/>
      <c r="Q20" s="176"/>
    </row>
    <row r="21" s="1" customFormat="1" ht="31" customHeight="1" spans="1:17">
      <c r="A21" s="165">
        <v>3</v>
      </c>
      <c r="B21" s="165" t="s">
        <v>4898</v>
      </c>
      <c r="C21" s="166" t="s">
        <v>736</v>
      </c>
      <c r="D21" s="166" t="s">
        <v>4899</v>
      </c>
      <c r="E21" s="92" t="s">
        <v>1181</v>
      </c>
      <c r="F21" s="165">
        <v>5.15</v>
      </c>
      <c r="G21" s="165">
        <v>5.15</v>
      </c>
      <c r="H21" s="33">
        <f t="shared" si="0"/>
        <v>241.8955</v>
      </c>
      <c r="I21" s="33">
        <f t="shared" si="1"/>
        <v>3965.5</v>
      </c>
      <c r="J21" s="33">
        <f t="shared" si="2"/>
        <v>48.3791</v>
      </c>
      <c r="K21" s="166" t="s">
        <v>4900</v>
      </c>
      <c r="L21" s="165" t="s">
        <v>2402</v>
      </c>
      <c r="M21" s="30"/>
      <c r="N21" s="175"/>
      <c r="O21" s="175"/>
      <c r="P21" s="175"/>
      <c r="Q21" s="176"/>
    </row>
    <row r="22" s="1" customFormat="1" ht="31" customHeight="1" spans="1:17">
      <c r="A22" s="165">
        <v>3</v>
      </c>
      <c r="B22" s="165" t="s">
        <v>4898</v>
      </c>
      <c r="C22" s="166" t="s">
        <v>736</v>
      </c>
      <c r="D22" s="166" t="s">
        <v>4899</v>
      </c>
      <c r="E22" s="92" t="s">
        <v>1331</v>
      </c>
      <c r="F22" s="165">
        <v>0.5</v>
      </c>
      <c r="G22" s="165">
        <v>0.5</v>
      </c>
      <c r="H22" s="33">
        <f t="shared" si="0"/>
        <v>23.485</v>
      </c>
      <c r="I22" s="33">
        <f t="shared" si="1"/>
        <v>385</v>
      </c>
      <c r="J22" s="33">
        <f t="shared" si="2"/>
        <v>4.697</v>
      </c>
      <c r="K22" s="166" t="s">
        <v>4900</v>
      </c>
      <c r="L22" s="165" t="s">
        <v>2402</v>
      </c>
      <c r="M22" s="30"/>
      <c r="N22" s="175"/>
      <c r="O22" s="175"/>
      <c r="P22" s="175"/>
      <c r="Q22" s="176"/>
    </row>
    <row r="23" s="1" customFormat="1" ht="31" customHeight="1" spans="1:17">
      <c r="A23" s="165">
        <v>4</v>
      </c>
      <c r="B23" s="165" t="s">
        <v>4902</v>
      </c>
      <c r="C23" s="166" t="s">
        <v>1235</v>
      </c>
      <c r="D23" s="166" t="s">
        <v>4903</v>
      </c>
      <c r="E23" s="92" t="s">
        <v>3798</v>
      </c>
      <c r="F23" s="165">
        <v>2.2</v>
      </c>
      <c r="G23" s="165">
        <v>2.2</v>
      </c>
      <c r="H23" s="33">
        <f t="shared" si="0"/>
        <v>103.334</v>
      </c>
      <c r="I23" s="33">
        <f t="shared" si="1"/>
        <v>1694</v>
      </c>
      <c r="J23" s="33">
        <f t="shared" si="2"/>
        <v>20.6668</v>
      </c>
      <c r="K23" s="166" t="s">
        <v>4904</v>
      </c>
      <c r="L23" s="165" t="s">
        <v>2402</v>
      </c>
      <c r="M23" s="31"/>
      <c r="N23" s="175"/>
      <c r="O23" s="175"/>
      <c r="P23" s="175"/>
      <c r="Q23" s="176"/>
    </row>
    <row r="24" s="1" customFormat="1" ht="31" customHeight="1" spans="1:17">
      <c r="A24" s="165">
        <v>4</v>
      </c>
      <c r="B24" s="165" t="s">
        <v>4902</v>
      </c>
      <c r="C24" s="166" t="s">
        <v>1235</v>
      </c>
      <c r="D24" s="166" t="s">
        <v>4903</v>
      </c>
      <c r="E24" s="92" t="s">
        <v>1272</v>
      </c>
      <c r="F24" s="165">
        <v>2.7</v>
      </c>
      <c r="G24" s="165">
        <v>2.7</v>
      </c>
      <c r="H24" s="33">
        <f t="shared" si="0"/>
        <v>126.819</v>
      </c>
      <c r="I24" s="33">
        <f t="shared" si="1"/>
        <v>2079</v>
      </c>
      <c r="J24" s="33">
        <f t="shared" si="2"/>
        <v>25.3638</v>
      </c>
      <c r="K24" s="166" t="s">
        <v>4904</v>
      </c>
      <c r="L24" s="165" t="s">
        <v>2402</v>
      </c>
      <c r="M24" s="29"/>
      <c r="N24" s="3"/>
      <c r="O24" s="3"/>
      <c r="P24" s="3"/>
      <c r="Q24" s="171"/>
    </row>
    <row r="25" s="1" customFormat="1" ht="31" customHeight="1" spans="1:17">
      <c r="A25" s="165">
        <v>4</v>
      </c>
      <c r="B25" s="165" t="s">
        <v>4902</v>
      </c>
      <c r="C25" s="166" t="s">
        <v>1235</v>
      </c>
      <c r="D25" s="166" t="s">
        <v>4903</v>
      </c>
      <c r="E25" s="92" t="s">
        <v>37</v>
      </c>
      <c r="F25" s="165">
        <v>2.7</v>
      </c>
      <c r="G25" s="165">
        <v>2.7</v>
      </c>
      <c r="H25" s="33">
        <f t="shared" si="0"/>
        <v>126.819</v>
      </c>
      <c r="I25" s="33">
        <f t="shared" si="1"/>
        <v>2079</v>
      </c>
      <c r="J25" s="33">
        <f t="shared" si="2"/>
        <v>25.3638</v>
      </c>
      <c r="K25" s="166" t="s">
        <v>4904</v>
      </c>
      <c r="L25" s="165" t="s">
        <v>2402</v>
      </c>
      <c r="M25" s="30"/>
      <c r="N25" s="175"/>
      <c r="O25" s="175"/>
      <c r="P25" s="175"/>
      <c r="Q25" s="176"/>
    </row>
    <row r="26" s="1" customFormat="1" ht="31" customHeight="1" spans="1:17">
      <c r="A26" s="165">
        <v>4</v>
      </c>
      <c r="B26" s="165" t="s">
        <v>4902</v>
      </c>
      <c r="C26" s="166" t="s">
        <v>1235</v>
      </c>
      <c r="D26" s="166" t="s">
        <v>4903</v>
      </c>
      <c r="E26" s="92" t="s">
        <v>1272</v>
      </c>
      <c r="F26" s="165">
        <v>3.3</v>
      </c>
      <c r="G26" s="165">
        <v>3.3</v>
      </c>
      <c r="H26" s="33">
        <f t="shared" si="0"/>
        <v>155.001</v>
      </c>
      <c r="I26" s="33">
        <f t="shared" si="1"/>
        <v>2541</v>
      </c>
      <c r="J26" s="33">
        <f t="shared" si="2"/>
        <v>31.0002</v>
      </c>
      <c r="K26" s="166" t="s">
        <v>4904</v>
      </c>
      <c r="L26" s="165" t="s">
        <v>2402</v>
      </c>
      <c r="M26" s="30"/>
      <c r="N26" s="175"/>
      <c r="O26" s="175"/>
      <c r="P26" s="175"/>
      <c r="Q26" s="176"/>
    </row>
    <row r="27" s="1" customFormat="1" ht="31" customHeight="1" spans="1:17">
      <c r="A27" s="165">
        <v>4</v>
      </c>
      <c r="B27" s="165" t="s">
        <v>4902</v>
      </c>
      <c r="C27" s="166" t="s">
        <v>1235</v>
      </c>
      <c r="D27" s="166" t="s">
        <v>4903</v>
      </c>
      <c r="E27" s="92" t="s">
        <v>876</v>
      </c>
      <c r="F27" s="165">
        <v>4.1</v>
      </c>
      <c r="G27" s="165">
        <v>4.1</v>
      </c>
      <c r="H27" s="33">
        <f t="shared" si="0"/>
        <v>192.577</v>
      </c>
      <c r="I27" s="33">
        <f t="shared" si="1"/>
        <v>3157</v>
      </c>
      <c r="J27" s="33">
        <f t="shared" si="2"/>
        <v>38.5154</v>
      </c>
      <c r="K27" s="166" t="s">
        <v>4904</v>
      </c>
      <c r="L27" s="165" t="s">
        <v>2402</v>
      </c>
      <c r="M27" s="30"/>
      <c r="N27" s="175"/>
      <c r="O27" s="175"/>
      <c r="P27" s="175"/>
      <c r="Q27" s="176"/>
    </row>
    <row r="28" s="1" customFormat="1" ht="31" customHeight="1" spans="1:17">
      <c r="A28" s="165">
        <v>5</v>
      </c>
      <c r="B28" s="165" t="s">
        <v>4905</v>
      </c>
      <c r="C28" s="166" t="s">
        <v>1339</v>
      </c>
      <c r="D28" s="166" t="s">
        <v>4906</v>
      </c>
      <c r="E28" s="92" t="s">
        <v>37</v>
      </c>
      <c r="F28" s="165">
        <v>10.3</v>
      </c>
      <c r="G28" s="165">
        <v>10.3</v>
      </c>
      <c r="H28" s="33">
        <f t="shared" si="0"/>
        <v>483.791</v>
      </c>
      <c r="I28" s="33">
        <f t="shared" si="1"/>
        <v>7931</v>
      </c>
      <c r="J28" s="33">
        <f t="shared" si="2"/>
        <v>96.7582</v>
      </c>
      <c r="K28" s="166" t="s">
        <v>4907</v>
      </c>
      <c r="L28" s="165" t="s">
        <v>2402</v>
      </c>
      <c r="M28" s="31"/>
      <c r="N28" s="175"/>
      <c r="O28" s="175"/>
      <c r="P28" s="175"/>
      <c r="Q28" s="176"/>
    </row>
    <row r="29" s="1" customFormat="1" ht="31" customHeight="1" spans="1:17">
      <c r="A29" s="165">
        <v>5</v>
      </c>
      <c r="B29" s="165" t="s">
        <v>4905</v>
      </c>
      <c r="C29" s="166" t="s">
        <v>1339</v>
      </c>
      <c r="D29" s="166" t="s">
        <v>4906</v>
      </c>
      <c r="E29" s="92" t="s">
        <v>1275</v>
      </c>
      <c r="F29" s="165">
        <v>10.7</v>
      </c>
      <c r="G29" s="165">
        <v>10.7</v>
      </c>
      <c r="H29" s="33">
        <f t="shared" si="0"/>
        <v>502.579</v>
      </c>
      <c r="I29" s="33">
        <f t="shared" si="1"/>
        <v>8239</v>
      </c>
      <c r="J29" s="33">
        <f t="shared" si="2"/>
        <v>100.5158</v>
      </c>
      <c r="K29" s="166" t="s">
        <v>4907</v>
      </c>
      <c r="L29" s="165" t="s">
        <v>2402</v>
      </c>
      <c r="M29" s="29"/>
      <c r="N29" s="3"/>
      <c r="O29" s="3"/>
      <c r="P29" s="3"/>
      <c r="Q29" s="171"/>
    </row>
    <row r="30" s="1" customFormat="1" ht="31" customHeight="1" spans="1:17">
      <c r="A30" s="165">
        <v>5</v>
      </c>
      <c r="B30" s="165" t="s">
        <v>4905</v>
      </c>
      <c r="C30" s="166" t="s">
        <v>1339</v>
      </c>
      <c r="D30" s="166" t="s">
        <v>4906</v>
      </c>
      <c r="E30" s="92" t="s">
        <v>3798</v>
      </c>
      <c r="F30" s="165">
        <v>16.5</v>
      </c>
      <c r="G30" s="165">
        <v>16.5</v>
      </c>
      <c r="H30" s="33">
        <f t="shared" si="0"/>
        <v>775.005</v>
      </c>
      <c r="I30" s="33">
        <f t="shared" si="1"/>
        <v>12705</v>
      </c>
      <c r="J30" s="33">
        <f t="shared" si="2"/>
        <v>155.001</v>
      </c>
      <c r="K30" s="166" t="s">
        <v>4907</v>
      </c>
      <c r="L30" s="165" t="s">
        <v>2402</v>
      </c>
      <c r="M30" s="30"/>
      <c r="N30" s="175"/>
      <c r="O30" s="175"/>
      <c r="P30" s="175"/>
      <c r="Q30" s="176"/>
    </row>
    <row r="31" s="1" customFormat="1" ht="31" customHeight="1" spans="1:17">
      <c r="A31" s="165">
        <v>5</v>
      </c>
      <c r="B31" s="165" t="s">
        <v>4905</v>
      </c>
      <c r="C31" s="166" t="s">
        <v>1339</v>
      </c>
      <c r="D31" s="166" t="s">
        <v>4906</v>
      </c>
      <c r="E31" s="92" t="s">
        <v>1272</v>
      </c>
      <c r="F31" s="165">
        <v>6.5</v>
      </c>
      <c r="G31" s="165">
        <v>6.5</v>
      </c>
      <c r="H31" s="33">
        <f t="shared" si="0"/>
        <v>305.305</v>
      </c>
      <c r="I31" s="33">
        <f t="shared" si="1"/>
        <v>5005</v>
      </c>
      <c r="J31" s="33">
        <f t="shared" si="2"/>
        <v>61.061</v>
      </c>
      <c r="K31" s="166" t="s">
        <v>4907</v>
      </c>
      <c r="L31" s="165" t="s">
        <v>2402</v>
      </c>
      <c r="M31" s="30"/>
      <c r="N31" s="175"/>
      <c r="O31" s="175"/>
      <c r="P31" s="175"/>
      <c r="Q31" s="176"/>
    </row>
    <row r="32" s="1" customFormat="1" ht="31" customHeight="1" spans="1:17">
      <c r="A32" s="165">
        <v>5</v>
      </c>
      <c r="B32" s="165" t="s">
        <v>4905</v>
      </c>
      <c r="C32" s="166" t="s">
        <v>1339</v>
      </c>
      <c r="D32" s="166" t="s">
        <v>4906</v>
      </c>
      <c r="E32" s="92" t="s">
        <v>37</v>
      </c>
      <c r="F32" s="165">
        <v>6</v>
      </c>
      <c r="G32" s="165">
        <v>6</v>
      </c>
      <c r="H32" s="33">
        <f t="shared" si="0"/>
        <v>281.82</v>
      </c>
      <c r="I32" s="33">
        <f t="shared" si="1"/>
        <v>4620</v>
      </c>
      <c r="J32" s="33">
        <f t="shared" si="2"/>
        <v>56.364</v>
      </c>
      <c r="K32" s="166" t="s">
        <v>4907</v>
      </c>
      <c r="L32" s="165" t="s">
        <v>2402</v>
      </c>
      <c r="M32" s="30"/>
      <c r="N32" s="175"/>
      <c r="O32" s="175"/>
      <c r="P32" s="175"/>
      <c r="Q32" s="176"/>
    </row>
    <row r="33" s="1" customFormat="1" ht="31" customHeight="1" spans="1:17">
      <c r="A33" s="165">
        <v>6</v>
      </c>
      <c r="B33" s="165" t="s">
        <v>1205</v>
      </c>
      <c r="C33" s="166" t="s">
        <v>501</v>
      </c>
      <c r="D33" s="166" t="s">
        <v>4908</v>
      </c>
      <c r="E33" s="165" t="s">
        <v>37</v>
      </c>
      <c r="F33" s="165">
        <v>0.2</v>
      </c>
      <c r="G33" s="165">
        <v>0.2</v>
      </c>
      <c r="H33" s="33">
        <f t="shared" si="0"/>
        <v>9.394</v>
      </c>
      <c r="I33" s="33">
        <f t="shared" si="1"/>
        <v>154</v>
      </c>
      <c r="J33" s="33">
        <f t="shared" si="2"/>
        <v>1.8788</v>
      </c>
      <c r="K33" s="166" t="s">
        <v>4909</v>
      </c>
      <c r="L33" s="165" t="s">
        <v>2402</v>
      </c>
      <c r="M33" s="31"/>
      <c r="N33" s="175"/>
      <c r="O33" s="175"/>
      <c r="P33" s="175"/>
      <c r="Q33" s="176"/>
    </row>
    <row r="34" s="1" customFormat="1" ht="31" customHeight="1" spans="1:17">
      <c r="A34" s="165">
        <v>6</v>
      </c>
      <c r="B34" s="165" t="s">
        <v>1205</v>
      </c>
      <c r="C34" s="166" t="s">
        <v>501</v>
      </c>
      <c r="D34" s="166" t="s">
        <v>4908</v>
      </c>
      <c r="E34" s="165" t="s">
        <v>1208</v>
      </c>
      <c r="F34" s="165">
        <v>5</v>
      </c>
      <c r="G34" s="165">
        <v>5</v>
      </c>
      <c r="H34" s="33">
        <f t="shared" si="0"/>
        <v>234.85</v>
      </c>
      <c r="I34" s="33">
        <f t="shared" si="1"/>
        <v>3850</v>
      </c>
      <c r="J34" s="33">
        <f t="shared" si="2"/>
        <v>46.97</v>
      </c>
      <c r="K34" s="166" t="s">
        <v>4909</v>
      </c>
      <c r="L34" s="165" t="s">
        <v>2402</v>
      </c>
      <c r="M34" s="29"/>
      <c r="N34" s="3"/>
      <c r="O34" s="3"/>
      <c r="P34" s="3"/>
      <c r="Q34" s="171"/>
    </row>
    <row r="35" s="1" customFormat="1" ht="31" customHeight="1" spans="1:17">
      <c r="A35" s="165">
        <v>6</v>
      </c>
      <c r="B35" s="165" t="s">
        <v>1205</v>
      </c>
      <c r="C35" s="166" t="s">
        <v>501</v>
      </c>
      <c r="D35" s="166" t="s">
        <v>4908</v>
      </c>
      <c r="E35" s="165" t="s">
        <v>1209</v>
      </c>
      <c r="F35" s="165">
        <v>7.8</v>
      </c>
      <c r="G35" s="165">
        <v>7.8</v>
      </c>
      <c r="H35" s="33">
        <f t="shared" si="0"/>
        <v>366.366</v>
      </c>
      <c r="I35" s="33">
        <f t="shared" si="1"/>
        <v>6006</v>
      </c>
      <c r="J35" s="33">
        <f t="shared" si="2"/>
        <v>73.2732</v>
      </c>
      <c r="K35" s="166" t="s">
        <v>4909</v>
      </c>
      <c r="L35" s="165" t="s">
        <v>2402</v>
      </c>
      <c r="M35" s="30"/>
      <c r="N35" s="175"/>
      <c r="O35" s="175"/>
      <c r="P35" s="175"/>
      <c r="Q35" s="176"/>
    </row>
    <row r="36" s="1" customFormat="1" ht="31" customHeight="1" spans="1:17">
      <c r="A36" s="165">
        <v>6</v>
      </c>
      <c r="B36" s="165" t="s">
        <v>1205</v>
      </c>
      <c r="C36" s="166" t="s">
        <v>501</v>
      </c>
      <c r="D36" s="166" t="s">
        <v>4908</v>
      </c>
      <c r="E36" s="165" t="s">
        <v>1209</v>
      </c>
      <c r="F36" s="165">
        <v>7.8</v>
      </c>
      <c r="G36" s="165">
        <v>7.8</v>
      </c>
      <c r="H36" s="33">
        <f t="shared" si="0"/>
        <v>366.366</v>
      </c>
      <c r="I36" s="33">
        <f t="shared" si="1"/>
        <v>6006</v>
      </c>
      <c r="J36" s="33">
        <f t="shared" si="2"/>
        <v>73.2732</v>
      </c>
      <c r="K36" s="166" t="s">
        <v>4909</v>
      </c>
      <c r="L36" s="165" t="s">
        <v>2402</v>
      </c>
      <c r="M36" s="30"/>
      <c r="N36" s="175"/>
      <c r="O36" s="175"/>
      <c r="P36" s="175"/>
      <c r="Q36" s="176"/>
    </row>
    <row r="37" s="1" customFormat="1" ht="31" customHeight="1" spans="1:17">
      <c r="A37" s="165">
        <v>6</v>
      </c>
      <c r="B37" s="165" t="s">
        <v>1205</v>
      </c>
      <c r="C37" s="166" t="s">
        <v>501</v>
      </c>
      <c r="D37" s="166" t="s">
        <v>4908</v>
      </c>
      <c r="E37" s="165" t="s">
        <v>1210</v>
      </c>
      <c r="F37" s="165">
        <v>4.2</v>
      </c>
      <c r="G37" s="165">
        <v>4.2</v>
      </c>
      <c r="H37" s="33">
        <f t="shared" si="0"/>
        <v>197.274</v>
      </c>
      <c r="I37" s="33">
        <f t="shared" si="1"/>
        <v>3234</v>
      </c>
      <c r="J37" s="33">
        <f t="shared" si="2"/>
        <v>39.4548</v>
      </c>
      <c r="K37" s="166" t="s">
        <v>4909</v>
      </c>
      <c r="L37" s="165" t="s">
        <v>2402</v>
      </c>
      <c r="M37" s="30"/>
      <c r="N37" s="175"/>
      <c r="O37" s="175"/>
      <c r="P37" s="175"/>
      <c r="Q37" s="176"/>
    </row>
    <row r="38" s="1" customFormat="1" ht="31" customHeight="1" spans="1:17">
      <c r="A38" s="165">
        <v>7</v>
      </c>
      <c r="B38" s="165" t="s">
        <v>4910</v>
      </c>
      <c r="C38" s="166" t="s">
        <v>4911</v>
      </c>
      <c r="D38" s="166" t="s">
        <v>4912</v>
      </c>
      <c r="E38" s="92" t="s">
        <v>4913</v>
      </c>
      <c r="F38" s="165">
        <v>12.2</v>
      </c>
      <c r="G38" s="165">
        <v>12.2</v>
      </c>
      <c r="H38" s="33">
        <f t="shared" si="0"/>
        <v>573.034</v>
      </c>
      <c r="I38" s="33">
        <f t="shared" si="1"/>
        <v>9394</v>
      </c>
      <c r="J38" s="33">
        <f t="shared" si="2"/>
        <v>114.6068</v>
      </c>
      <c r="K38" s="166" t="s">
        <v>4914</v>
      </c>
      <c r="L38" s="165" t="s">
        <v>2402</v>
      </c>
      <c r="M38" s="31"/>
      <c r="N38" s="175"/>
      <c r="O38" s="175"/>
      <c r="P38" s="175"/>
      <c r="Q38" s="176"/>
    </row>
    <row r="39" s="1" customFormat="1" ht="31" customHeight="1" spans="1:17">
      <c r="A39" s="165">
        <v>7</v>
      </c>
      <c r="B39" s="165" t="s">
        <v>4910</v>
      </c>
      <c r="C39" s="166" t="s">
        <v>4911</v>
      </c>
      <c r="D39" s="166" t="s">
        <v>4912</v>
      </c>
      <c r="E39" s="92" t="s">
        <v>1191</v>
      </c>
      <c r="F39" s="165">
        <v>3.8</v>
      </c>
      <c r="G39" s="165">
        <v>3.8</v>
      </c>
      <c r="H39" s="33">
        <f t="shared" si="0"/>
        <v>178.486</v>
      </c>
      <c r="I39" s="33">
        <f t="shared" si="1"/>
        <v>2926</v>
      </c>
      <c r="J39" s="33">
        <f t="shared" si="2"/>
        <v>35.6972</v>
      </c>
      <c r="K39" s="166" t="s">
        <v>4914</v>
      </c>
      <c r="L39" s="165" t="s">
        <v>2402</v>
      </c>
      <c r="M39" s="29"/>
      <c r="N39" s="3"/>
      <c r="O39" s="3"/>
      <c r="P39" s="3"/>
      <c r="Q39" s="171"/>
    </row>
    <row r="40" s="1" customFormat="1" ht="31" customHeight="1" spans="1:17">
      <c r="A40" s="165">
        <v>7</v>
      </c>
      <c r="B40" s="165" t="s">
        <v>4910</v>
      </c>
      <c r="C40" s="166" t="s">
        <v>4911</v>
      </c>
      <c r="D40" s="166" t="s">
        <v>4912</v>
      </c>
      <c r="E40" s="92" t="s">
        <v>1181</v>
      </c>
      <c r="F40" s="165">
        <v>7.6</v>
      </c>
      <c r="G40" s="165">
        <v>7.6</v>
      </c>
      <c r="H40" s="33">
        <f t="shared" si="0"/>
        <v>356.972</v>
      </c>
      <c r="I40" s="33">
        <f t="shared" si="1"/>
        <v>5852</v>
      </c>
      <c r="J40" s="33">
        <f t="shared" si="2"/>
        <v>71.3944</v>
      </c>
      <c r="K40" s="166" t="s">
        <v>4914</v>
      </c>
      <c r="L40" s="165" t="s">
        <v>2402</v>
      </c>
      <c r="M40" s="30"/>
      <c r="N40" s="175"/>
      <c r="O40" s="175"/>
      <c r="P40" s="175"/>
      <c r="Q40" s="176"/>
    </row>
    <row r="41" s="1" customFormat="1" ht="31" customHeight="1" spans="1:17">
      <c r="A41" s="165">
        <v>7</v>
      </c>
      <c r="B41" s="165" t="s">
        <v>4910</v>
      </c>
      <c r="C41" s="166" t="s">
        <v>4911</v>
      </c>
      <c r="D41" s="166" t="s">
        <v>4912</v>
      </c>
      <c r="E41" s="92" t="s">
        <v>1272</v>
      </c>
      <c r="F41" s="165">
        <v>3.4</v>
      </c>
      <c r="G41" s="165">
        <v>3.4</v>
      </c>
      <c r="H41" s="33">
        <f t="shared" si="0"/>
        <v>159.698</v>
      </c>
      <c r="I41" s="33">
        <f t="shared" si="1"/>
        <v>2618</v>
      </c>
      <c r="J41" s="33">
        <f t="shared" si="2"/>
        <v>31.9396</v>
      </c>
      <c r="K41" s="166" t="s">
        <v>4914</v>
      </c>
      <c r="L41" s="165" t="s">
        <v>2402</v>
      </c>
      <c r="M41" s="30"/>
      <c r="N41" s="175"/>
      <c r="O41" s="175"/>
      <c r="P41" s="175"/>
      <c r="Q41" s="176"/>
    </row>
    <row r="42" s="1" customFormat="1" ht="31" customHeight="1" spans="1:17">
      <c r="A42" s="165">
        <v>7</v>
      </c>
      <c r="B42" s="165" t="s">
        <v>4910</v>
      </c>
      <c r="C42" s="166" t="s">
        <v>4911</v>
      </c>
      <c r="D42" s="166" t="s">
        <v>4912</v>
      </c>
      <c r="E42" s="92" t="s">
        <v>876</v>
      </c>
      <c r="F42" s="165">
        <v>5</v>
      </c>
      <c r="G42" s="165">
        <v>5</v>
      </c>
      <c r="H42" s="33">
        <f t="shared" si="0"/>
        <v>234.85</v>
      </c>
      <c r="I42" s="33">
        <f t="shared" si="1"/>
        <v>3850</v>
      </c>
      <c r="J42" s="33">
        <f t="shared" si="2"/>
        <v>46.97</v>
      </c>
      <c r="K42" s="166" t="s">
        <v>4914</v>
      </c>
      <c r="L42" s="165" t="s">
        <v>2402</v>
      </c>
      <c r="M42" s="30"/>
      <c r="N42" s="175"/>
      <c r="O42" s="175"/>
      <c r="P42" s="175"/>
      <c r="Q42" s="176"/>
    </row>
    <row r="43" s="1" customFormat="1" ht="31" customHeight="1" spans="1:17">
      <c r="A43" s="165">
        <v>8</v>
      </c>
      <c r="B43" s="165" t="s">
        <v>4915</v>
      </c>
      <c r="C43" s="166" t="s">
        <v>432</v>
      </c>
      <c r="D43" s="166" t="s">
        <v>4916</v>
      </c>
      <c r="E43" s="165" t="s">
        <v>1250</v>
      </c>
      <c r="F43" s="165">
        <v>5.02</v>
      </c>
      <c r="G43" s="165">
        <v>5.02</v>
      </c>
      <c r="H43" s="33">
        <f t="shared" si="0"/>
        <v>235.7894</v>
      </c>
      <c r="I43" s="33">
        <f t="shared" si="1"/>
        <v>3865.4</v>
      </c>
      <c r="J43" s="33">
        <f t="shared" si="2"/>
        <v>47.15788</v>
      </c>
      <c r="K43" s="166" t="s">
        <v>4917</v>
      </c>
      <c r="L43" s="165" t="s">
        <v>2402</v>
      </c>
      <c r="M43" s="31"/>
      <c r="N43" s="175"/>
      <c r="O43" s="175"/>
      <c r="P43" s="175"/>
      <c r="Q43" s="176"/>
    </row>
    <row r="44" s="1" customFormat="1" ht="31" customHeight="1" spans="1:17">
      <c r="A44" s="165">
        <v>8</v>
      </c>
      <c r="B44" s="165" t="s">
        <v>4915</v>
      </c>
      <c r="C44" s="166" t="s">
        <v>432</v>
      </c>
      <c r="D44" s="166" t="s">
        <v>4916</v>
      </c>
      <c r="E44" s="165" t="s">
        <v>509</v>
      </c>
      <c r="F44" s="165">
        <v>4.03</v>
      </c>
      <c r="G44" s="165">
        <v>4.03</v>
      </c>
      <c r="H44" s="33">
        <f t="shared" si="0"/>
        <v>189.2891</v>
      </c>
      <c r="I44" s="33">
        <f t="shared" si="1"/>
        <v>3103.1</v>
      </c>
      <c r="J44" s="33">
        <f t="shared" si="2"/>
        <v>37.85782</v>
      </c>
      <c r="K44" s="166" t="s">
        <v>4917</v>
      </c>
      <c r="L44" s="165" t="s">
        <v>2402</v>
      </c>
      <c r="M44" s="29"/>
      <c r="N44" s="3"/>
      <c r="O44" s="3"/>
      <c r="P44" s="3"/>
      <c r="Q44" s="171"/>
    </row>
    <row r="45" s="1" customFormat="1" ht="31" customHeight="1" spans="1:17">
      <c r="A45" s="165">
        <v>8</v>
      </c>
      <c r="B45" s="165" t="s">
        <v>4915</v>
      </c>
      <c r="C45" s="166" t="s">
        <v>432</v>
      </c>
      <c r="D45" s="166" t="s">
        <v>4916</v>
      </c>
      <c r="E45" s="165" t="s">
        <v>686</v>
      </c>
      <c r="F45" s="165">
        <v>2.46</v>
      </c>
      <c r="G45" s="165">
        <v>2.46</v>
      </c>
      <c r="H45" s="33">
        <f t="shared" si="0"/>
        <v>115.5462</v>
      </c>
      <c r="I45" s="33">
        <f t="shared" si="1"/>
        <v>1894.2</v>
      </c>
      <c r="J45" s="33">
        <f t="shared" si="2"/>
        <v>23.10924</v>
      </c>
      <c r="K45" s="166" t="s">
        <v>4917</v>
      </c>
      <c r="L45" s="165" t="s">
        <v>2402</v>
      </c>
      <c r="M45" s="30"/>
      <c r="N45" s="175"/>
      <c r="O45" s="175"/>
      <c r="P45" s="175"/>
      <c r="Q45" s="176"/>
    </row>
    <row r="46" s="1" customFormat="1" ht="31" customHeight="1" spans="1:17">
      <c r="A46" s="165">
        <v>8</v>
      </c>
      <c r="B46" s="165" t="s">
        <v>4915</v>
      </c>
      <c r="C46" s="166" t="s">
        <v>432</v>
      </c>
      <c r="D46" s="166" t="s">
        <v>4916</v>
      </c>
      <c r="E46" s="165" t="s">
        <v>1141</v>
      </c>
      <c r="F46" s="165">
        <v>12.73</v>
      </c>
      <c r="G46" s="165">
        <v>12.73</v>
      </c>
      <c r="H46" s="33">
        <f t="shared" si="0"/>
        <v>597.9281</v>
      </c>
      <c r="I46" s="33">
        <f t="shared" si="1"/>
        <v>9802.1</v>
      </c>
      <c r="J46" s="33">
        <f t="shared" si="2"/>
        <v>119.58562</v>
      </c>
      <c r="K46" s="166" t="s">
        <v>4917</v>
      </c>
      <c r="L46" s="165" t="s">
        <v>2402</v>
      </c>
      <c r="M46" s="30"/>
      <c r="N46" s="175"/>
      <c r="O46" s="175"/>
      <c r="P46" s="175"/>
      <c r="Q46" s="176"/>
    </row>
    <row r="47" s="1" customFormat="1" ht="31" customHeight="1" spans="1:17">
      <c r="A47" s="165">
        <v>8</v>
      </c>
      <c r="B47" s="165" t="s">
        <v>4915</v>
      </c>
      <c r="C47" s="166" t="s">
        <v>432</v>
      </c>
      <c r="D47" s="166" t="s">
        <v>4916</v>
      </c>
      <c r="E47" s="165" t="s">
        <v>442</v>
      </c>
      <c r="F47" s="165">
        <v>5.76</v>
      </c>
      <c r="G47" s="165">
        <v>5.76</v>
      </c>
      <c r="H47" s="33">
        <f t="shared" si="0"/>
        <v>270.5472</v>
      </c>
      <c r="I47" s="33">
        <f t="shared" si="1"/>
        <v>4435.2</v>
      </c>
      <c r="J47" s="33">
        <f t="shared" si="2"/>
        <v>54.10944</v>
      </c>
      <c r="K47" s="166" t="s">
        <v>4917</v>
      </c>
      <c r="L47" s="165" t="s">
        <v>2402</v>
      </c>
      <c r="M47" s="30"/>
      <c r="N47" s="175"/>
      <c r="O47" s="175"/>
      <c r="P47" s="175"/>
      <c r="Q47" s="176"/>
    </row>
    <row r="48" s="1" customFormat="1" ht="31" customHeight="1" spans="1:17">
      <c r="A48" s="165">
        <v>9</v>
      </c>
      <c r="B48" s="165" t="s">
        <v>4918</v>
      </c>
      <c r="C48" s="166" t="s">
        <v>922</v>
      </c>
      <c r="D48" s="166" t="s">
        <v>4919</v>
      </c>
      <c r="E48" s="165" t="s">
        <v>4920</v>
      </c>
      <c r="F48" s="165">
        <v>1.53</v>
      </c>
      <c r="G48" s="165">
        <v>1.53</v>
      </c>
      <c r="H48" s="33">
        <f t="shared" si="0"/>
        <v>71.8641</v>
      </c>
      <c r="I48" s="33">
        <f t="shared" si="1"/>
        <v>1178.1</v>
      </c>
      <c r="J48" s="33">
        <f t="shared" si="2"/>
        <v>14.37282</v>
      </c>
      <c r="K48" s="166" t="s">
        <v>4921</v>
      </c>
      <c r="L48" s="165" t="s">
        <v>2402</v>
      </c>
      <c r="M48" s="31"/>
      <c r="N48" s="175"/>
      <c r="O48" s="175"/>
      <c r="P48" s="175"/>
      <c r="Q48" s="176"/>
    </row>
    <row r="49" s="1" customFormat="1" ht="31" customHeight="1" spans="1:17">
      <c r="A49" s="165">
        <v>9</v>
      </c>
      <c r="B49" s="165" t="s">
        <v>4918</v>
      </c>
      <c r="C49" s="166" t="s">
        <v>922</v>
      </c>
      <c r="D49" s="166" t="s">
        <v>4919</v>
      </c>
      <c r="E49" s="165" t="s">
        <v>4922</v>
      </c>
      <c r="F49" s="165">
        <v>2.4</v>
      </c>
      <c r="G49" s="165">
        <v>2.4</v>
      </c>
      <c r="H49" s="33">
        <f t="shared" si="0"/>
        <v>112.728</v>
      </c>
      <c r="I49" s="33">
        <f t="shared" si="1"/>
        <v>1848</v>
      </c>
      <c r="J49" s="33">
        <f t="shared" si="2"/>
        <v>22.5456</v>
      </c>
      <c r="K49" s="166" t="s">
        <v>4921</v>
      </c>
      <c r="L49" s="165" t="s">
        <v>2402</v>
      </c>
      <c r="M49" s="29"/>
      <c r="N49" s="3"/>
      <c r="O49" s="3"/>
      <c r="P49" s="3"/>
      <c r="Q49" s="171"/>
    </row>
    <row r="50" s="1" customFormat="1" ht="31" customHeight="1" spans="1:17">
      <c r="A50" s="165">
        <v>9</v>
      </c>
      <c r="B50" s="165" t="s">
        <v>4918</v>
      </c>
      <c r="C50" s="166" t="s">
        <v>922</v>
      </c>
      <c r="D50" s="166" t="s">
        <v>4919</v>
      </c>
      <c r="E50" s="165" t="s">
        <v>442</v>
      </c>
      <c r="F50" s="165">
        <v>1.86</v>
      </c>
      <c r="G50" s="165">
        <v>1.86</v>
      </c>
      <c r="H50" s="33">
        <f t="shared" si="0"/>
        <v>87.3642</v>
      </c>
      <c r="I50" s="33">
        <f t="shared" si="1"/>
        <v>1432.2</v>
      </c>
      <c r="J50" s="33">
        <f t="shared" si="2"/>
        <v>17.47284</v>
      </c>
      <c r="K50" s="166" t="s">
        <v>4921</v>
      </c>
      <c r="L50" s="165" t="s">
        <v>2402</v>
      </c>
      <c r="M50" s="30"/>
      <c r="N50" s="175"/>
      <c r="O50" s="175"/>
      <c r="P50" s="175"/>
      <c r="Q50" s="176"/>
    </row>
    <row r="51" s="1" customFormat="1" ht="31" customHeight="1" spans="1:17">
      <c r="A51" s="165">
        <v>9</v>
      </c>
      <c r="B51" s="165" t="s">
        <v>4918</v>
      </c>
      <c r="C51" s="166" t="s">
        <v>922</v>
      </c>
      <c r="D51" s="166" t="s">
        <v>4919</v>
      </c>
      <c r="E51" s="165" t="s">
        <v>4923</v>
      </c>
      <c r="F51" s="165">
        <v>5.7</v>
      </c>
      <c r="G51" s="165">
        <v>5.7</v>
      </c>
      <c r="H51" s="33">
        <f t="shared" si="0"/>
        <v>267.729</v>
      </c>
      <c r="I51" s="33">
        <f t="shared" si="1"/>
        <v>4389</v>
      </c>
      <c r="J51" s="33">
        <f t="shared" si="2"/>
        <v>53.5458</v>
      </c>
      <c r="K51" s="166" t="s">
        <v>4921</v>
      </c>
      <c r="L51" s="165" t="s">
        <v>2402</v>
      </c>
      <c r="M51" s="30"/>
      <c r="N51" s="175"/>
      <c r="O51" s="175"/>
      <c r="P51" s="175"/>
      <c r="Q51" s="176"/>
    </row>
    <row r="52" s="1" customFormat="1" ht="31" customHeight="1" spans="1:17">
      <c r="A52" s="165">
        <v>9</v>
      </c>
      <c r="B52" s="165" t="s">
        <v>4918</v>
      </c>
      <c r="C52" s="166" t="s">
        <v>922</v>
      </c>
      <c r="D52" s="166" t="s">
        <v>4919</v>
      </c>
      <c r="E52" s="165" t="s">
        <v>1141</v>
      </c>
      <c r="F52" s="165">
        <v>3.51</v>
      </c>
      <c r="G52" s="165">
        <v>3.51</v>
      </c>
      <c r="H52" s="33">
        <f t="shared" si="0"/>
        <v>164.8647</v>
      </c>
      <c r="I52" s="33">
        <f t="shared" si="1"/>
        <v>2702.7</v>
      </c>
      <c r="J52" s="33">
        <f t="shared" si="2"/>
        <v>32.97294</v>
      </c>
      <c r="K52" s="166" t="s">
        <v>4921</v>
      </c>
      <c r="L52" s="165" t="s">
        <v>2402</v>
      </c>
      <c r="M52" s="30"/>
      <c r="N52" s="175"/>
      <c r="O52" s="175"/>
      <c r="P52" s="175"/>
      <c r="Q52" s="176"/>
    </row>
    <row r="53" s="1" customFormat="1" ht="31" customHeight="1" spans="1:17">
      <c r="A53" s="165">
        <v>10</v>
      </c>
      <c r="B53" s="165" t="s">
        <v>4924</v>
      </c>
      <c r="C53" s="166" t="s">
        <v>1107</v>
      </c>
      <c r="D53" s="166" t="s">
        <v>4925</v>
      </c>
      <c r="E53" s="92" t="s">
        <v>37</v>
      </c>
      <c r="F53" s="165">
        <v>33.5</v>
      </c>
      <c r="G53" s="165">
        <v>33.5</v>
      </c>
      <c r="H53" s="33">
        <f t="shared" si="0"/>
        <v>1573.495</v>
      </c>
      <c r="I53" s="33">
        <f t="shared" si="1"/>
        <v>25795</v>
      </c>
      <c r="J53" s="33">
        <f t="shared" si="2"/>
        <v>314.699</v>
      </c>
      <c r="K53" s="166" t="s">
        <v>812</v>
      </c>
      <c r="L53" s="165" t="s">
        <v>2402</v>
      </c>
      <c r="M53" s="31"/>
      <c r="N53" s="175"/>
      <c r="O53" s="175"/>
      <c r="P53" s="175"/>
      <c r="Q53" s="176"/>
    </row>
    <row r="54" s="1" customFormat="1" ht="31" customHeight="1" spans="1:17">
      <c r="A54" s="165">
        <v>10</v>
      </c>
      <c r="B54" s="165" t="s">
        <v>4924</v>
      </c>
      <c r="C54" s="166" t="s">
        <v>1107</v>
      </c>
      <c r="D54" s="166" t="s">
        <v>4925</v>
      </c>
      <c r="E54" s="92" t="s">
        <v>1191</v>
      </c>
      <c r="F54" s="165">
        <v>31</v>
      </c>
      <c r="G54" s="165">
        <v>31</v>
      </c>
      <c r="H54" s="33">
        <f t="shared" si="0"/>
        <v>1456.07</v>
      </c>
      <c r="I54" s="33">
        <f t="shared" si="1"/>
        <v>23870</v>
      </c>
      <c r="J54" s="33">
        <f t="shared" si="2"/>
        <v>291.214</v>
      </c>
      <c r="K54" s="166" t="s">
        <v>812</v>
      </c>
      <c r="L54" s="165" t="s">
        <v>2402</v>
      </c>
      <c r="M54" s="29"/>
      <c r="N54" s="3"/>
      <c r="O54" s="3"/>
      <c r="P54" s="3"/>
      <c r="Q54" s="171"/>
    </row>
    <row r="55" s="1" customFormat="1" ht="31" customHeight="1" spans="1:17">
      <c r="A55" s="165">
        <v>10</v>
      </c>
      <c r="B55" s="165" t="s">
        <v>4924</v>
      </c>
      <c r="C55" s="166" t="s">
        <v>1107</v>
      </c>
      <c r="D55" s="166" t="s">
        <v>4925</v>
      </c>
      <c r="E55" s="92" t="s">
        <v>1270</v>
      </c>
      <c r="F55" s="165">
        <v>21.23</v>
      </c>
      <c r="G55" s="165">
        <v>21.23</v>
      </c>
      <c r="H55" s="33">
        <f t="shared" si="0"/>
        <v>997.1731</v>
      </c>
      <c r="I55" s="33">
        <f t="shared" si="1"/>
        <v>16347.1</v>
      </c>
      <c r="J55" s="33">
        <f t="shared" si="2"/>
        <v>199.43462</v>
      </c>
      <c r="K55" s="166" t="s">
        <v>812</v>
      </c>
      <c r="L55" s="165" t="s">
        <v>2402</v>
      </c>
      <c r="M55" s="30"/>
      <c r="N55" s="175"/>
      <c r="O55" s="175"/>
      <c r="P55" s="175"/>
      <c r="Q55" s="176"/>
    </row>
    <row r="56" s="1" customFormat="1" ht="31" customHeight="1" spans="1:17">
      <c r="A56" s="165">
        <v>10</v>
      </c>
      <c r="B56" s="165" t="s">
        <v>4924</v>
      </c>
      <c r="C56" s="166" t="s">
        <v>1107</v>
      </c>
      <c r="D56" s="166" t="s">
        <v>4925</v>
      </c>
      <c r="E56" s="92" t="s">
        <v>553</v>
      </c>
      <c r="F56" s="165">
        <v>6.09</v>
      </c>
      <c r="G56" s="165">
        <v>6.09</v>
      </c>
      <c r="H56" s="33">
        <f t="shared" si="0"/>
        <v>286.0473</v>
      </c>
      <c r="I56" s="33">
        <f t="shared" si="1"/>
        <v>4689.3</v>
      </c>
      <c r="J56" s="33">
        <f t="shared" si="2"/>
        <v>57.20946</v>
      </c>
      <c r="K56" s="166" t="s">
        <v>812</v>
      </c>
      <c r="L56" s="165" t="s">
        <v>2402</v>
      </c>
      <c r="M56" s="30"/>
      <c r="N56" s="175"/>
      <c r="O56" s="175"/>
      <c r="P56" s="175"/>
      <c r="Q56" s="176"/>
    </row>
    <row r="57" s="1" customFormat="1" ht="31" customHeight="1" spans="1:17">
      <c r="A57" s="165">
        <v>10</v>
      </c>
      <c r="B57" s="165" t="s">
        <v>4924</v>
      </c>
      <c r="C57" s="166" t="s">
        <v>1107</v>
      </c>
      <c r="D57" s="166" t="s">
        <v>4925</v>
      </c>
      <c r="E57" s="92" t="s">
        <v>3279</v>
      </c>
      <c r="F57" s="165">
        <v>6.18</v>
      </c>
      <c r="G57" s="165">
        <v>6.18</v>
      </c>
      <c r="H57" s="33">
        <f t="shared" si="0"/>
        <v>290.2746</v>
      </c>
      <c r="I57" s="33">
        <f t="shared" si="1"/>
        <v>4758.6</v>
      </c>
      <c r="J57" s="33">
        <f t="shared" si="2"/>
        <v>58.05492</v>
      </c>
      <c r="K57" s="166" t="s">
        <v>812</v>
      </c>
      <c r="L57" s="165" t="s">
        <v>2402</v>
      </c>
      <c r="M57" s="30"/>
      <c r="N57" s="175"/>
      <c r="O57" s="175"/>
      <c r="P57" s="175"/>
      <c r="Q57" s="176"/>
    </row>
    <row r="58" s="1" customFormat="1" ht="31" customHeight="1" spans="1:17">
      <c r="A58" s="165">
        <v>11</v>
      </c>
      <c r="B58" s="165" t="s">
        <v>4926</v>
      </c>
      <c r="C58" s="166" t="s">
        <v>869</v>
      </c>
      <c r="D58" s="166" t="s">
        <v>4927</v>
      </c>
      <c r="E58" s="165" t="s">
        <v>37</v>
      </c>
      <c r="F58" s="165">
        <v>3.3</v>
      </c>
      <c r="G58" s="165">
        <v>3.3</v>
      </c>
      <c r="H58" s="33">
        <f t="shared" si="0"/>
        <v>155.001</v>
      </c>
      <c r="I58" s="33">
        <f t="shared" si="1"/>
        <v>2541</v>
      </c>
      <c r="J58" s="33">
        <f t="shared" si="2"/>
        <v>31.0002</v>
      </c>
      <c r="K58" s="166" t="s">
        <v>4928</v>
      </c>
      <c r="L58" s="165" t="s">
        <v>2402</v>
      </c>
      <c r="M58" s="31"/>
      <c r="N58" s="175"/>
      <c r="O58" s="175"/>
      <c r="P58" s="175"/>
      <c r="Q58" s="176"/>
    </row>
    <row r="59" s="1" customFormat="1" ht="31" customHeight="1" spans="1:17">
      <c r="A59" s="165">
        <v>11</v>
      </c>
      <c r="B59" s="165" t="s">
        <v>4926</v>
      </c>
      <c r="C59" s="166" t="s">
        <v>869</v>
      </c>
      <c r="D59" s="166" t="s">
        <v>4927</v>
      </c>
      <c r="E59" s="92" t="s">
        <v>1191</v>
      </c>
      <c r="F59" s="165">
        <v>2.7</v>
      </c>
      <c r="G59" s="165">
        <v>2.7</v>
      </c>
      <c r="H59" s="33">
        <f t="shared" si="0"/>
        <v>126.819</v>
      </c>
      <c r="I59" s="33">
        <f t="shared" si="1"/>
        <v>2079</v>
      </c>
      <c r="J59" s="33">
        <f t="shared" si="2"/>
        <v>25.3638</v>
      </c>
      <c r="K59" s="166" t="s">
        <v>4928</v>
      </c>
      <c r="L59" s="165" t="s">
        <v>2402</v>
      </c>
      <c r="M59" s="29"/>
      <c r="N59" s="3"/>
      <c r="O59" s="3"/>
      <c r="P59" s="3"/>
      <c r="Q59" s="171"/>
    </row>
    <row r="60" s="1" customFormat="1" ht="31" customHeight="1" spans="1:17">
      <c r="A60" s="165">
        <v>11</v>
      </c>
      <c r="B60" s="165" t="s">
        <v>4926</v>
      </c>
      <c r="C60" s="166" t="s">
        <v>869</v>
      </c>
      <c r="D60" s="166" t="s">
        <v>4927</v>
      </c>
      <c r="E60" s="92" t="s">
        <v>1270</v>
      </c>
      <c r="F60" s="165">
        <v>0.37</v>
      </c>
      <c r="G60" s="165">
        <v>0.37</v>
      </c>
      <c r="H60" s="33">
        <f t="shared" si="0"/>
        <v>17.3789</v>
      </c>
      <c r="I60" s="33">
        <f t="shared" si="1"/>
        <v>284.9</v>
      </c>
      <c r="J60" s="33">
        <f t="shared" si="2"/>
        <v>3.47578</v>
      </c>
      <c r="K60" s="166" t="s">
        <v>4928</v>
      </c>
      <c r="L60" s="165" t="s">
        <v>2402</v>
      </c>
      <c r="M60" s="30"/>
      <c r="N60" s="175"/>
      <c r="O60" s="175"/>
      <c r="P60" s="175"/>
      <c r="Q60" s="176"/>
    </row>
    <row r="61" s="1" customFormat="1" ht="31" customHeight="1" spans="1:17">
      <c r="A61" s="165">
        <v>11</v>
      </c>
      <c r="B61" s="165" t="s">
        <v>4926</v>
      </c>
      <c r="C61" s="166" t="s">
        <v>869</v>
      </c>
      <c r="D61" s="166" t="s">
        <v>4927</v>
      </c>
      <c r="E61" s="92" t="s">
        <v>553</v>
      </c>
      <c r="F61" s="165">
        <v>2.3</v>
      </c>
      <c r="G61" s="165">
        <v>2.3</v>
      </c>
      <c r="H61" s="33">
        <f t="shared" si="0"/>
        <v>108.031</v>
      </c>
      <c r="I61" s="33">
        <f t="shared" si="1"/>
        <v>1771</v>
      </c>
      <c r="J61" s="33">
        <f t="shared" si="2"/>
        <v>21.6062</v>
      </c>
      <c r="K61" s="166" t="s">
        <v>4928</v>
      </c>
      <c r="L61" s="165" t="s">
        <v>2402</v>
      </c>
      <c r="M61" s="30"/>
      <c r="N61" s="175"/>
      <c r="O61" s="175"/>
      <c r="P61" s="175"/>
      <c r="Q61" s="176"/>
    </row>
    <row r="62" s="1" customFormat="1" ht="31" customHeight="1" spans="1:17">
      <c r="A62" s="165">
        <v>11</v>
      </c>
      <c r="B62" s="165" t="s">
        <v>4926</v>
      </c>
      <c r="C62" s="166" t="s">
        <v>869</v>
      </c>
      <c r="D62" s="166" t="s">
        <v>4927</v>
      </c>
      <c r="E62" s="92" t="s">
        <v>3279</v>
      </c>
      <c r="F62" s="165">
        <v>1.33</v>
      </c>
      <c r="G62" s="165">
        <v>1.33</v>
      </c>
      <c r="H62" s="33">
        <f t="shared" si="0"/>
        <v>62.4701</v>
      </c>
      <c r="I62" s="33">
        <f t="shared" si="1"/>
        <v>1024.1</v>
      </c>
      <c r="J62" s="33">
        <f t="shared" si="2"/>
        <v>12.49402</v>
      </c>
      <c r="K62" s="166" t="s">
        <v>4928</v>
      </c>
      <c r="L62" s="165" t="s">
        <v>2402</v>
      </c>
      <c r="M62" s="30"/>
      <c r="N62" s="175"/>
      <c r="O62" s="175"/>
      <c r="P62" s="175"/>
      <c r="Q62" s="176"/>
    </row>
    <row r="63" s="1" customFormat="1" ht="31" customHeight="1" spans="1:17">
      <c r="A63" s="165">
        <v>12</v>
      </c>
      <c r="B63" s="165" t="s">
        <v>4929</v>
      </c>
      <c r="C63" s="166" t="s">
        <v>1363</v>
      </c>
      <c r="D63" s="166" t="s">
        <v>4930</v>
      </c>
      <c r="E63" s="165" t="s">
        <v>37</v>
      </c>
      <c r="F63" s="165">
        <v>0.29</v>
      </c>
      <c r="G63" s="165">
        <v>0.29</v>
      </c>
      <c r="H63" s="33">
        <f t="shared" si="0"/>
        <v>13.6213</v>
      </c>
      <c r="I63" s="33">
        <f t="shared" si="1"/>
        <v>223.3</v>
      </c>
      <c r="J63" s="33">
        <f t="shared" si="2"/>
        <v>2.72426</v>
      </c>
      <c r="K63" s="166" t="s">
        <v>4931</v>
      </c>
      <c r="L63" s="165" t="s">
        <v>2402</v>
      </c>
      <c r="M63" s="31"/>
      <c r="N63" s="175"/>
      <c r="O63" s="175"/>
      <c r="P63" s="175"/>
      <c r="Q63" s="176"/>
    </row>
    <row r="64" s="1" customFormat="1" ht="31" customHeight="1" spans="1:17">
      <c r="A64" s="165">
        <v>12</v>
      </c>
      <c r="B64" s="165" t="s">
        <v>4929</v>
      </c>
      <c r="C64" s="166" t="s">
        <v>1363</v>
      </c>
      <c r="D64" s="166" t="s">
        <v>4930</v>
      </c>
      <c r="E64" s="165" t="s">
        <v>3020</v>
      </c>
      <c r="F64" s="165">
        <v>10.76</v>
      </c>
      <c r="G64" s="165">
        <v>10.76</v>
      </c>
      <c r="H64" s="33">
        <f t="shared" si="0"/>
        <v>505.3972</v>
      </c>
      <c r="I64" s="33">
        <f t="shared" si="1"/>
        <v>8285.2</v>
      </c>
      <c r="J64" s="33">
        <f t="shared" si="2"/>
        <v>101.07944</v>
      </c>
      <c r="K64" s="166" t="s">
        <v>4931</v>
      </c>
      <c r="L64" s="165" t="s">
        <v>2402</v>
      </c>
      <c r="M64" s="29"/>
      <c r="N64" s="3"/>
      <c r="O64" s="3"/>
      <c r="P64" s="3"/>
      <c r="Q64" s="171"/>
    </row>
    <row r="65" s="1" customFormat="1" ht="31" customHeight="1" spans="1:17">
      <c r="A65" s="165">
        <v>12</v>
      </c>
      <c r="B65" s="165" t="s">
        <v>4929</v>
      </c>
      <c r="C65" s="166" t="s">
        <v>1363</v>
      </c>
      <c r="D65" s="166" t="s">
        <v>4930</v>
      </c>
      <c r="E65" s="165" t="s">
        <v>1144</v>
      </c>
      <c r="F65" s="165">
        <v>3.21</v>
      </c>
      <c r="G65" s="165">
        <v>3.21</v>
      </c>
      <c r="H65" s="33">
        <f t="shared" si="0"/>
        <v>150.7737</v>
      </c>
      <c r="I65" s="33">
        <f t="shared" si="1"/>
        <v>2471.7</v>
      </c>
      <c r="J65" s="33">
        <f t="shared" si="2"/>
        <v>30.15474</v>
      </c>
      <c r="K65" s="166" t="s">
        <v>4931</v>
      </c>
      <c r="L65" s="165" t="s">
        <v>2402</v>
      </c>
      <c r="M65" s="30"/>
      <c r="N65" s="175"/>
      <c r="O65" s="175"/>
      <c r="P65" s="175"/>
      <c r="Q65" s="176"/>
    </row>
    <row r="66" s="1" customFormat="1" ht="31" customHeight="1" spans="1:17">
      <c r="A66" s="165">
        <v>12</v>
      </c>
      <c r="B66" s="165" t="s">
        <v>4929</v>
      </c>
      <c r="C66" s="166" t="s">
        <v>1363</v>
      </c>
      <c r="D66" s="166" t="s">
        <v>4930</v>
      </c>
      <c r="E66" s="165" t="s">
        <v>1141</v>
      </c>
      <c r="F66" s="165">
        <v>3.38</v>
      </c>
      <c r="G66" s="165">
        <v>3.38</v>
      </c>
      <c r="H66" s="33">
        <f t="shared" si="0"/>
        <v>158.7586</v>
      </c>
      <c r="I66" s="33">
        <f t="shared" si="1"/>
        <v>2602.6</v>
      </c>
      <c r="J66" s="33">
        <f t="shared" si="2"/>
        <v>31.75172</v>
      </c>
      <c r="K66" s="166" t="s">
        <v>4931</v>
      </c>
      <c r="L66" s="165" t="s">
        <v>2402</v>
      </c>
      <c r="M66" s="30"/>
      <c r="N66" s="175"/>
      <c r="O66" s="175"/>
      <c r="P66" s="175"/>
      <c r="Q66" s="176"/>
    </row>
    <row r="67" s="1" customFormat="1" ht="31" customHeight="1" spans="1:17">
      <c r="A67" s="165">
        <v>12</v>
      </c>
      <c r="B67" s="165" t="s">
        <v>4929</v>
      </c>
      <c r="C67" s="166" t="s">
        <v>1363</v>
      </c>
      <c r="D67" s="166" t="s">
        <v>4930</v>
      </c>
      <c r="E67" s="165" t="s">
        <v>4932</v>
      </c>
      <c r="F67" s="165">
        <v>4.36</v>
      </c>
      <c r="G67" s="165">
        <v>4.36</v>
      </c>
      <c r="H67" s="33">
        <f t="shared" si="0"/>
        <v>204.7892</v>
      </c>
      <c r="I67" s="33">
        <f t="shared" si="1"/>
        <v>3357.2</v>
      </c>
      <c r="J67" s="33">
        <f t="shared" si="2"/>
        <v>40.95784</v>
      </c>
      <c r="K67" s="166" t="s">
        <v>4931</v>
      </c>
      <c r="L67" s="165" t="s">
        <v>2402</v>
      </c>
      <c r="M67" s="30"/>
      <c r="N67" s="175"/>
      <c r="O67" s="175"/>
      <c r="P67" s="175"/>
      <c r="Q67" s="176"/>
    </row>
    <row r="68" s="1" customFormat="1" ht="31" customHeight="1" spans="1:17">
      <c r="A68" s="165">
        <v>13</v>
      </c>
      <c r="B68" s="165" t="s">
        <v>4933</v>
      </c>
      <c r="C68" s="166" t="s">
        <v>669</v>
      </c>
      <c r="D68" s="166" t="s">
        <v>4934</v>
      </c>
      <c r="E68" s="165" t="s">
        <v>37</v>
      </c>
      <c r="F68" s="165">
        <v>0.72</v>
      </c>
      <c r="G68" s="165">
        <v>0.72</v>
      </c>
      <c r="H68" s="33">
        <f t="shared" si="0"/>
        <v>33.8184</v>
      </c>
      <c r="I68" s="33">
        <f t="shared" si="1"/>
        <v>554.4</v>
      </c>
      <c r="J68" s="33">
        <f t="shared" si="2"/>
        <v>6.76368</v>
      </c>
      <c r="K68" s="166" t="s">
        <v>4935</v>
      </c>
      <c r="L68" s="165" t="s">
        <v>2402</v>
      </c>
      <c r="M68" s="31"/>
      <c r="N68" s="175"/>
      <c r="O68" s="175"/>
      <c r="P68" s="175"/>
      <c r="Q68" s="176"/>
    </row>
    <row r="69" s="1" customFormat="1" ht="31" customHeight="1" spans="1:17">
      <c r="A69" s="165">
        <v>13</v>
      </c>
      <c r="B69" s="165" t="s">
        <v>4933</v>
      </c>
      <c r="C69" s="166" t="s">
        <v>669</v>
      </c>
      <c r="D69" s="166" t="s">
        <v>4934</v>
      </c>
      <c r="E69" s="165" t="s">
        <v>1143</v>
      </c>
      <c r="F69" s="165">
        <v>3.14</v>
      </c>
      <c r="G69" s="165">
        <v>3.14</v>
      </c>
      <c r="H69" s="33">
        <f t="shared" si="0"/>
        <v>147.4858</v>
      </c>
      <c r="I69" s="33">
        <f t="shared" si="1"/>
        <v>2417.8</v>
      </c>
      <c r="J69" s="33">
        <f t="shared" si="2"/>
        <v>29.49716</v>
      </c>
      <c r="K69" s="166" t="s">
        <v>4935</v>
      </c>
      <c r="L69" s="165" t="s">
        <v>2402</v>
      </c>
      <c r="M69" s="29"/>
      <c r="N69" s="3"/>
      <c r="O69" s="3"/>
      <c r="P69" s="3"/>
      <c r="Q69" s="171"/>
    </row>
    <row r="70" s="1" customFormat="1" ht="31" customHeight="1" spans="1:17">
      <c r="A70" s="165">
        <v>13</v>
      </c>
      <c r="B70" s="165" t="s">
        <v>4933</v>
      </c>
      <c r="C70" s="166" t="s">
        <v>669</v>
      </c>
      <c r="D70" s="166" t="s">
        <v>4934</v>
      </c>
      <c r="E70" s="165" t="s">
        <v>1141</v>
      </c>
      <c r="F70" s="165">
        <v>1.63</v>
      </c>
      <c r="G70" s="165">
        <v>1.63</v>
      </c>
      <c r="H70" s="33">
        <f t="shared" si="0"/>
        <v>76.5611</v>
      </c>
      <c r="I70" s="33">
        <f t="shared" si="1"/>
        <v>1255.1</v>
      </c>
      <c r="J70" s="33">
        <f t="shared" si="2"/>
        <v>15.31222</v>
      </c>
      <c r="K70" s="166" t="s">
        <v>4935</v>
      </c>
      <c r="L70" s="165" t="s">
        <v>2402</v>
      </c>
      <c r="M70" s="30"/>
      <c r="N70" s="175"/>
      <c r="O70" s="175"/>
      <c r="P70" s="175"/>
      <c r="Q70" s="176"/>
    </row>
    <row r="71" s="1" customFormat="1" ht="31" customHeight="1" spans="1:17">
      <c r="A71" s="165">
        <v>13</v>
      </c>
      <c r="B71" s="165" t="s">
        <v>4933</v>
      </c>
      <c r="C71" s="166" t="s">
        <v>669</v>
      </c>
      <c r="D71" s="166" t="s">
        <v>4934</v>
      </c>
      <c r="E71" s="165" t="s">
        <v>4936</v>
      </c>
      <c r="F71" s="165">
        <v>1.4</v>
      </c>
      <c r="G71" s="165">
        <v>1.4</v>
      </c>
      <c r="H71" s="33">
        <f t="shared" si="0"/>
        <v>65.758</v>
      </c>
      <c r="I71" s="33">
        <f t="shared" si="1"/>
        <v>1078</v>
      </c>
      <c r="J71" s="33">
        <f t="shared" si="2"/>
        <v>13.1516</v>
      </c>
      <c r="K71" s="166" t="s">
        <v>4935</v>
      </c>
      <c r="L71" s="165" t="s">
        <v>2402</v>
      </c>
      <c r="M71" s="30"/>
      <c r="N71" s="175"/>
      <c r="O71" s="175"/>
      <c r="P71" s="175"/>
      <c r="Q71" s="176"/>
    </row>
    <row r="72" s="1" customFormat="1" ht="31" customHeight="1" spans="1:17">
      <c r="A72" s="165">
        <v>13</v>
      </c>
      <c r="B72" s="165" t="s">
        <v>4933</v>
      </c>
      <c r="C72" s="166" t="s">
        <v>669</v>
      </c>
      <c r="D72" s="166" t="s">
        <v>4934</v>
      </c>
      <c r="E72" s="165" t="s">
        <v>1144</v>
      </c>
      <c r="F72" s="165">
        <v>3.11</v>
      </c>
      <c r="G72" s="165">
        <v>3.11</v>
      </c>
      <c r="H72" s="33">
        <f t="shared" ref="H72:H135" si="3">G72*46.97</f>
        <v>146.0767</v>
      </c>
      <c r="I72" s="33">
        <f t="shared" ref="I72:I135" si="4">G72*770</f>
        <v>2394.7</v>
      </c>
      <c r="J72" s="33">
        <f t="shared" ref="J72:J135" si="5">H72*20%</f>
        <v>29.21534</v>
      </c>
      <c r="K72" s="166" t="s">
        <v>4935</v>
      </c>
      <c r="L72" s="165" t="s">
        <v>2402</v>
      </c>
      <c r="M72" s="30"/>
      <c r="N72" s="175"/>
      <c r="O72" s="175"/>
      <c r="P72" s="175"/>
      <c r="Q72" s="176"/>
    </row>
    <row r="73" s="1" customFormat="1" ht="31" customHeight="1" spans="1:17">
      <c r="A73" s="165">
        <v>14</v>
      </c>
      <c r="B73" s="165" t="s">
        <v>4937</v>
      </c>
      <c r="C73" s="166" t="s">
        <v>646</v>
      </c>
      <c r="D73" s="166" t="s">
        <v>4938</v>
      </c>
      <c r="E73" s="165" t="s">
        <v>37</v>
      </c>
      <c r="F73" s="165">
        <v>0.57</v>
      </c>
      <c r="G73" s="165">
        <v>0.57</v>
      </c>
      <c r="H73" s="33">
        <f t="shared" si="3"/>
        <v>26.7729</v>
      </c>
      <c r="I73" s="33">
        <f t="shared" si="4"/>
        <v>438.9</v>
      </c>
      <c r="J73" s="33">
        <f t="shared" si="5"/>
        <v>5.35458</v>
      </c>
      <c r="K73" s="166" t="s">
        <v>4939</v>
      </c>
      <c r="L73" s="165" t="s">
        <v>2402</v>
      </c>
      <c r="M73" s="31"/>
      <c r="N73" s="175"/>
      <c r="O73" s="175"/>
      <c r="P73" s="175"/>
      <c r="Q73" s="176"/>
    </row>
    <row r="74" s="1" customFormat="1" ht="31" customHeight="1" spans="1:17">
      <c r="A74" s="165">
        <v>14</v>
      </c>
      <c r="B74" s="165" t="s">
        <v>4937</v>
      </c>
      <c r="C74" s="166" t="s">
        <v>646</v>
      </c>
      <c r="D74" s="166" t="s">
        <v>4938</v>
      </c>
      <c r="E74" s="165" t="s">
        <v>2763</v>
      </c>
      <c r="F74" s="165">
        <v>0.6</v>
      </c>
      <c r="G74" s="165">
        <v>0.6</v>
      </c>
      <c r="H74" s="33">
        <f t="shared" si="3"/>
        <v>28.182</v>
      </c>
      <c r="I74" s="33">
        <f t="shared" si="4"/>
        <v>462</v>
      </c>
      <c r="J74" s="33">
        <f t="shared" si="5"/>
        <v>5.6364</v>
      </c>
      <c r="K74" s="166" t="s">
        <v>4939</v>
      </c>
      <c r="L74" s="165" t="s">
        <v>2402</v>
      </c>
      <c r="M74" s="29"/>
      <c r="N74" s="3"/>
      <c r="O74" s="3"/>
      <c r="P74" s="3"/>
      <c r="Q74" s="171"/>
    </row>
    <row r="75" s="1" customFormat="1" ht="31" customHeight="1" spans="1:17">
      <c r="A75" s="165">
        <v>14</v>
      </c>
      <c r="B75" s="165" t="s">
        <v>4937</v>
      </c>
      <c r="C75" s="166" t="s">
        <v>646</v>
      </c>
      <c r="D75" s="166" t="s">
        <v>4938</v>
      </c>
      <c r="E75" s="165" t="s">
        <v>4936</v>
      </c>
      <c r="F75" s="165">
        <v>0.6</v>
      </c>
      <c r="G75" s="165">
        <v>0.6</v>
      </c>
      <c r="H75" s="33">
        <f t="shared" si="3"/>
        <v>28.182</v>
      </c>
      <c r="I75" s="33">
        <f t="shared" si="4"/>
        <v>462</v>
      </c>
      <c r="J75" s="33">
        <f t="shared" si="5"/>
        <v>5.6364</v>
      </c>
      <c r="K75" s="166" t="s">
        <v>4939</v>
      </c>
      <c r="L75" s="165" t="s">
        <v>2402</v>
      </c>
      <c r="M75" s="30"/>
      <c r="N75" s="175"/>
      <c r="O75" s="175"/>
      <c r="P75" s="175"/>
      <c r="Q75" s="176"/>
    </row>
    <row r="76" s="1" customFormat="1" ht="31" customHeight="1" spans="1:17">
      <c r="A76" s="165">
        <v>14</v>
      </c>
      <c r="B76" s="165" t="s">
        <v>4937</v>
      </c>
      <c r="C76" s="166" t="s">
        <v>646</v>
      </c>
      <c r="D76" s="166" t="s">
        <v>4938</v>
      </c>
      <c r="E76" s="165" t="s">
        <v>4940</v>
      </c>
      <c r="F76" s="165">
        <v>3.5</v>
      </c>
      <c r="G76" s="165">
        <v>3.5</v>
      </c>
      <c r="H76" s="33">
        <f t="shared" si="3"/>
        <v>164.395</v>
      </c>
      <c r="I76" s="33">
        <f t="shared" si="4"/>
        <v>2695</v>
      </c>
      <c r="J76" s="33">
        <f t="shared" si="5"/>
        <v>32.879</v>
      </c>
      <c r="K76" s="166" t="s">
        <v>4939</v>
      </c>
      <c r="L76" s="165" t="s">
        <v>2402</v>
      </c>
      <c r="M76" s="30"/>
      <c r="N76" s="175"/>
      <c r="O76" s="175"/>
      <c r="P76" s="175"/>
      <c r="Q76" s="176"/>
    </row>
    <row r="77" s="1" customFormat="1" ht="31" customHeight="1" spans="1:17">
      <c r="A77" s="165">
        <v>14</v>
      </c>
      <c r="B77" s="165" t="s">
        <v>4937</v>
      </c>
      <c r="C77" s="166" t="s">
        <v>646</v>
      </c>
      <c r="D77" s="166" t="s">
        <v>4938</v>
      </c>
      <c r="E77" s="165" t="s">
        <v>2763</v>
      </c>
      <c r="F77" s="165">
        <v>4.73</v>
      </c>
      <c r="G77" s="165">
        <v>4.73</v>
      </c>
      <c r="H77" s="33">
        <f t="shared" si="3"/>
        <v>222.1681</v>
      </c>
      <c r="I77" s="33">
        <f t="shared" si="4"/>
        <v>3642.1</v>
      </c>
      <c r="J77" s="33">
        <f t="shared" si="5"/>
        <v>44.43362</v>
      </c>
      <c r="K77" s="166" t="s">
        <v>4939</v>
      </c>
      <c r="L77" s="165" t="s">
        <v>2402</v>
      </c>
      <c r="M77" s="30"/>
      <c r="N77" s="175"/>
      <c r="O77" s="175"/>
      <c r="P77" s="175"/>
      <c r="Q77" s="176"/>
    </row>
    <row r="78" s="1" customFormat="1" ht="31" customHeight="1" spans="1:17">
      <c r="A78" s="165">
        <v>15</v>
      </c>
      <c r="B78" s="165" t="s">
        <v>4941</v>
      </c>
      <c r="C78" s="166" t="s">
        <v>4942</v>
      </c>
      <c r="D78" s="166" t="s">
        <v>4943</v>
      </c>
      <c r="E78" s="165" t="s">
        <v>4944</v>
      </c>
      <c r="F78" s="165">
        <v>31.4</v>
      </c>
      <c r="G78" s="165">
        <v>31.4</v>
      </c>
      <c r="H78" s="33">
        <f t="shared" si="3"/>
        <v>1474.858</v>
      </c>
      <c r="I78" s="33">
        <f t="shared" si="4"/>
        <v>24178</v>
      </c>
      <c r="J78" s="33">
        <f t="shared" si="5"/>
        <v>294.9716</v>
      </c>
      <c r="K78" s="166" t="s">
        <v>4945</v>
      </c>
      <c r="L78" s="165" t="s">
        <v>2402</v>
      </c>
      <c r="M78" s="31"/>
      <c r="N78" s="175"/>
      <c r="O78" s="175"/>
      <c r="P78" s="175"/>
      <c r="Q78" s="176"/>
    </row>
    <row r="79" s="1" customFormat="1" ht="31" customHeight="1" spans="1:17">
      <c r="A79" s="165">
        <v>15</v>
      </c>
      <c r="B79" s="165" t="s">
        <v>4941</v>
      </c>
      <c r="C79" s="166" t="s">
        <v>4942</v>
      </c>
      <c r="D79" s="166" t="s">
        <v>4943</v>
      </c>
      <c r="E79" s="165" t="s">
        <v>4508</v>
      </c>
      <c r="F79" s="165">
        <v>13.17</v>
      </c>
      <c r="G79" s="165">
        <v>13.17</v>
      </c>
      <c r="H79" s="33">
        <f t="shared" si="3"/>
        <v>618.5949</v>
      </c>
      <c r="I79" s="33">
        <f t="shared" si="4"/>
        <v>10140.9</v>
      </c>
      <c r="J79" s="33">
        <f t="shared" si="5"/>
        <v>123.71898</v>
      </c>
      <c r="K79" s="166" t="s">
        <v>4945</v>
      </c>
      <c r="L79" s="165" t="s">
        <v>2402</v>
      </c>
      <c r="M79" s="29"/>
      <c r="N79" s="3"/>
      <c r="O79" s="3"/>
      <c r="P79" s="3"/>
      <c r="Q79" s="171"/>
    </row>
    <row r="80" s="1" customFormat="1" ht="31" customHeight="1" spans="1:17">
      <c r="A80" s="165">
        <v>15</v>
      </c>
      <c r="B80" s="165" t="s">
        <v>4941</v>
      </c>
      <c r="C80" s="166" t="s">
        <v>4942</v>
      </c>
      <c r="D80" s="166" t="s">
        <v>4943</v>
      </c>
      <c r="E80" s="165" t="s">
        <v>3352</v>
      </c>
      <c r="F80" s="165">
        <v>12.79</v>
      </c>
      <c r="G80" s="165">
        <v>12.79</v>
      </c>
      <c r="H80" s="33">
        <f t="shared" si="3"/>
        <v>600.7463</v>
      </c>
      <c r="I80" s="33">
        <f t="shared" si="4"/>
        <v>9848.3</v>
      </c>
      <c r="J80" s="33">
        <f t="shared" si="5"/>
        <v>120.14926</v>
      </c>
      <c r="K80" s="166" t="s">
        <v>4945</v>
      </c>
      <c r="L80" s="165" t="s">
        <v>2402</v>
      </c>
      <c r="M80" s="30"/>
      <c r="N80" s="175"/>
      <c r="O80" s="175"/>
      <c r="P80" s="175"/>
      <c r="Q80" s="176"/>
    </row>
    <row r="81" s="1" customFormat="1" ht="31" customHeight="1" spans="1:17">
      <c r="A81" s="165">
        <v>15</v>
      </c>
      <c r="B81" s="165" t="s">
        <v>4941</v>
      </c>
      <c r="C81" s="166" t="s">
        <v>4942</v>
      </c>
      <c r="D81" s="166" t="s">
        <v>4943</v>
      </c>
      <c r="E81" s="165" t="s">
        <v>4508</v>
      </c>
      <c r="F81" s="165">
        <v>14.2</v>
      </c>
      <c r="G81" s="165">
        <v>14.2</v>
      </c>
      <c r="H81" s="33">
        <f t="shared" si="3"/>
        <v>666.974</v>
      </c>
      <c r="I81" s="33">
        <f t="shared" si="4"/>
        <v>10934</v>
      </c>
      <c r="J81" s="33">
        <f t="shared" si="5"/>
        <v>133.3948</v>
      </c>
      <c r="K81" s="166" t="s">
        <v>4945</v>
      </c>
      <c r="L81" s="165" t="s">
        <v>2402</v>
      </c>
      <c r="M81" s="30"/>
      <c r="N81" s="175"/>
      <c r="O81" s="175"/>
      <c r="P81" s="175"/>
      <c r="Q81" s="176"/>
    </row>
    <row r="82" s="1" customFormat="1" ht="31" customHeight="1" spans="1:17">
      <c r="A82" s="165">
        <v>15</v>
      </c>
      <c r="B82" s="165" t="s">
        <v>4941</v>
      </c>
      <c r="C82" s="166" t="s">
        <v>4942</v>
      </c>
      <c r="D82" s="166" t="s">
        <v>4943</v>
      </c>
      <c r="E82" s="165" t="s">
        <v>2763</v>
      </c>
      <c r="F82" s="165">
        <v>27.44</v>
      </c>
      <c r="G82" s="165">
        <v>27.44</v>
      </c>
      <c r="H82" s="33">
        <f t="shared" si="3"/>
        <v>1288.8568</v>
      </c>
      <c r="I82" s="33">
        <f t="shared" si="4"/>
        <v>21128.8</v>
      </c>
      <c r="J82" s="33">
        <f t="shared" si="5"/>
        <v>257.77136</v>
      </c>
      <c r="K82" s="166" t="s">
        <v>4945</v>
      </c>
      <c r="L82" s="165" t="s">
        <v>2402</v>
      </c>
      <c r="M82" s="30"/>
      <c r="N82" s="175"/>
      <c r="O82" s="175"/>
      <c r="P82" s="175"/>
      <c r="Q82" s="176"/>
    </row>
    <row r="83" s="1" customFormat="1" ht="31" customHeight="1" spans="1:17">
      <c r="A83" s="165">
        <v>16</v>
      </c>
      <c r="B83" s="165" t="s">
        <v>4946</v>
      </c>
      <c r="C83" s="166" t="s">
        <v>1354</v>
      </c>
      <c r="D83" s="166" t="s">
        <v>4947</v>
      </c>
      <c r="E83" s="165" t="s">
        <v>37</v>
      </c>
      <c r="F83" s="165">
        <v>21.74</v>
      </c>
      <c r="G83" s="165">
        <v>21.74</v>
      </c>
      <c r="H83" s="33">
        <f t="shared" si="3"/>
        <v>1021.1278</v>
      </c>
      <c r="I83" s="33">
        <f t="shared" si="4"/>
        <v>16739.8</v>
      </c>
      <c r="J83" s="33">
        <f t="shared" si="5"/>
        <v>204.22556</v>
      </c>
      <c r="K83" s="166" t="s">
        <v>4948</v>
      </c>
      <c r="L83" s="165" t="s">
        <v>2402</v>
      </c>
      <c r="M83" s="31"/>
      <c r="N83" s="175"/>
      <c r="O83" s="175"/>
      <c r="P83" s="175"/>
      <c r="Q83" s="176"/>
    </row>
    <row r="84" s="1" customFormat="1" ht="31" customHeight="1" spans="1:17">
      <c r="A84" s="165">
        <v>16</v>
      </c>
      <c r="B84" s="165" t="s">
        <v>4946</v>
      </c>
      <c r="C84" s="166" t="s">
        <v>1354</v>
      </c>
      <c r="D84" s="166" t="s">
        <v>4947</v>
      </c>
      <c r="E84" s="165" t="s">
        <v>4949</v>
      </c>
      <c r="F84" s="165">
        <v>10.97</v>
      </c>
      <c r="G84" s="165">
        <v>10.97</v>
      </c>
      <c r="H84" s="33">
        <f t="shared" si="3"/>
        <v>515.2609</v>
      </c>
      <c r="I84" s="33">
        <f t="shared" si="4"/>
        <v>8446.9</v>
      </c>
      <c r="J84" s="33">
        <f t="shared" si="5"/>
        <v>103.05218</v>
      </c>
      <c r="K84" s="166" t="s">
        <v>4948</v>
      </c>
      <c r="L84" s="165" t="s">
        <v>2402</v>
      </c>
      <c r="M84" s="29"/>
      <c r="N84" s="3"/>
      <c r="O84" s="3"/>
      <c r="P84" s="3"/>
      <c r="Q84" s="171"/>
    </row>
    <row r="85" s="1" customFormat="1" ht="31" customHeight="1" spans="1:17">
      <c r="A85" s="165">
        <v>16</v>
      </c>
      <c r="B85" s="165" t="s">
        <v>4946</v>
      </c>
      <c r="C85" s="166" t="s">
        <v>1354</v>
      </c>
      <c r="D85" s="166" t="s">
        <v>4947</v>
      </c>
      <c r="E85" s="165" t="s">
        <v>3352</v>
      </c>
      <c r="F85" s="165">
        <v>12.53</v>
      </c>
      <c r="G85" s="165">
        <v>12.53</v>
      </c>
      <c r="H85" s="33">
        <f t="shared" si="3"/>
        <v>588.5341</v>
      </c>
      <c r="I85" s="33">
        <f t="shared" si="4"/>
        <v>9648.1</v>
      </c>
      <c r="J85" s="33">
        <f t="shared" si="5"/>
        <v>117.70682</v>
      </c>
      <c r="K85" s="166" t="s">
        <v>4948</v>
      </c>
      <c r="L85" s="165" t="s">
        <v>2402</v>
      </c>
      <c r="M85" s="30"/>
      <c r="N85" s="175"/>
      <c r="O85" s="175"/>
      <c r="P85" s="175"/>
      <c r="Q85" s="176"/>
    </row>
    <row r="86" s="1" customFormat="1" ht="31" customHeight="1" spans="1:17">
      <c r="A86" s="165">
        <v>16</v>
      </c>
      <c r="B86" s="165" t="s">
        <v>4946</v>
      </c>
      <c r="C86" s="166" t="s">
        <v>1354</v>
      </c>
      <c r="D86" s="166" t="s">
        <v>4947</v>
      </c>
      <c r="E86" s="165" t="s">
        <v>4508</v>
      </c>
      <c r="F86" s="165">
        <v>22.64</v>
      </c>
      <c r="G86" s="165">
        <v>22.64</v>
      </c>
      <c r="H86" s="33">
        <f t="shared" si="3"/>
        <v>1063.4008</v>
      </c>
      <c r="I86" s="33">
        <f t="shared" si="4"/>
        <v>17432.8</v>
      </c>
      <c r="J86" s="33">
        <f t="shared" si="5"/>
        <v>212.68016</v>
      </c>
      <c r="K86" s="166" t="s">
        <v>4948</v>
      </c>
      <c r="L86" s="165" t="s">
        <v>2402</v>
      </c>
      <c r="M86" s="30"/>
      <c r="N86" s="175"/>
      <c r="O86" s="175"/>
      <c r="P86" s="175"/>
      <c r="Q86" s="176"/>
    </row>
    <row r="87" s="1" customFormat="1" ht="31" customHeight="1" spans="1:17">
      <c r="A87" s="165">
        <v>16</v>
      </c>
      <c r="B87" s="165" t="s">
        <v>4946</v>
      </c>
      <c r="C87" s="166" t="s">
        <v>1354</v>
      </c>
      <c r="D87" s="166" t="s">
        <v>4947</v>
      </c>
      <c r="E87" s="165" t="s">
        <v>1030</v>
      </c>
      <c r="F87" s="165">
        <v>6.12</v>
      </c>
      <c r="G87" s="165">
        <v>6.12</v>
      </c>
      <c r="H87" s="33">
        <f t="shared" si="3"/>
        <v>287.4564</v>
      </c>
      <c r="I87" s="33">
        <f t="shared" si="4"/>
        <v>4712.4</v>
      </c>
      <c r="J87" s="33">
        <f t="shared" si="5"/>
        <v>57.49128</v>
      </c>
      <c r="K87" s="166" t="s">
        <v>4948</v>
      </c>
      <c r="L87" s="165" t="s">
        <v>2402</v>
      </c>
      <c r="M87" s="30"/>
      <c r="N87" s="175"/>
      <c r="O87" s="175"/>
      <c r="P87" s="175"/>
      <c r="Q87" s="176"/>
    </row>
    <row r="88" s="1" customFormat="1" ht="31" customHeight="1" spans="1:17">
      <c r="A88" s="165">
        <v>17</v>
      </c>
      <c r="B88" s="165" t="s">
        <v>4950</v>
      </c>
      <c r="C88" s="166" t="s">
        <v>464</v>
      </c>
      <c r="D88" s="166" t="s">
        <v>4951</v>
      </c>
      <c r="E88" s="165" t="s">
        <v>4508</v>
      </c>
      <c r="F88" s="165">
        <v>32.15</v>
      </c>
      <c r="G88" s="165">
        <v>32.15</v>
      </c>
      <c r="H88" s="33">
        <f t="shared" si="3"/>
        <v>1510.0855</v>
      </c>
      <c r="I88" s="33">
        <f t="shared" si="4"/>
        <v>24755.5</v>
      </c>
      <c r="J88" s="33">
        <f t="shared" si="5"/>
        <v>302.0171</v>
      </c>
      <c r="K88" s="166" t="s">
        <v>4952</v>
      </c>
      <c r="L88" s="165" t="s">
        <v>2402</v>
      </c>
      <c r="M88" s="31"/>
      <c r="N88" s="175"/>
      <c r="O88" s="175"/>
      <c r="P88" s="175"/>
      <c r="Q88" s="176"/>
    </row>
    <row r="89" s="1" customFormat="1" ht="31" customHeight="1" spans="1:17">
      <c r="A89" s="165">
        <v>17</v>
      </c>
      <c r="B89" s="165" t="s">
        <v>4950</v>
      </c>
      <c r="C89" s="166" t="s">
        <v>464</v>
      </c>
      <c r="D89" s="166" t="s">
        <v>4951</v>
      </c>
      <c r="E89" s="165" t="s">
        <v>37</v>
      </c>
      <c r="F89" s="165">
        <v>22.16</v>
      </c>
      <c r="G89" s="165">
        <v>22.16</v>
      </c>
      <c r="H89" s="33">
        <f t="shared" si="3"/>
        <v>1040.8552</v>
      </c>
      <c r="I89" s="33">
        <f t="shared" si="4"/>
        <v>17063.2</v>
      </c>
      <c r="J89" s="33">
        <f t="shared" si="5"/>
        <v>208.17104</v>
      </c>
      <c r="K89" s="166" t="s">
        <v>4952</v>
      </c>
      <c r="L89" s="165" t="s">
        <v>2402</v>
      </c>
      <c r="M89" s="29"/>
      <c r="N89" s="3"/>
      <c r="O89" s="3"/>
      <c r="P89" s="3"/>
      <c r="Q89" s="171"/>
    </row>
    <row r="90" s="1" customFormat="1" ht="31" customHeight="1" spans="1:17">
      <c r="A90" s="165">
        <v>17</v>
      </c>
      <c r="B90" s="165" t="s">
        <v>4950</v>
      </c>
      <c r="C90" s="166" t="s">
        <v>464</v>
      </c>
      <c r="D90" s="166" t="s">
        <v>4951</v>
      </c>
      <c r="E90" s="165" t="s">
        <v>785</v>
      </c>
      <c r="F90" s="165">
        <v>14.83</v>
      </c>
      <c r="G90" s="165">
        <v>14.83</v>
      </c>
      <c r="H90" s="33">
        <f t="shared" si="3"/>
        <v>696.5651</v>
      </c>
      <c r="I90" s="33">
        <f t="shared" si="4"/>
        <v>11419.1</v>
      </c>
      <c r="J90" s="33">
        <f t="shared" si="5"/>
        <v>139.31302</v>
      </c>
      <c r="K90" s="166" t="s">
        <v>4952</v>
      </c>
      <c r="L90" s="165" t="s">
        <v>2402</v>
      </c>
      <c r="M90" s="30"/>
      <c r="N90" s="175"/>
      <c r="O90" s="175"/>
      <c r="P90" s="175"/>
      <c r="Q90" s="176"/>
    </row>
    <row r="91" s="1" customFormat="1" ht="31" customHeight="1" spans="1:17">
      <c r="A91" s="165">
        <v>17</v>
      </c>
      <c r="B91" s="165" t="s">
        <v>4950</v>
      </c>
      <c r="C91" s="166" t="s">
        <v>464</v>
      </c>
      <c r="D91" s="166" t="s">
        <v>4951</v>
      </c>
      <c r="E91" s="165" t="s">
        <v>1030</v>
      </c>
      <c r="F91" s="165">
        <v>5.43</v>
      </c>
      <c r="G91" s="165">
        <v>5.43</v>
      </c>
      <c r="H91" s="33">
        <f t="shared" si="3"/>
        <v>255.0471</v>
      </c>
      <c r="I91" s="33">
        <f t="shared" si="4"/>
        <v>4181.1</v>
      </c>
      <c r="J91" s="33">
        <f t="shared" si="5"/>
        <v>51.00942</v>
      </c>
      <c r="K91" s="166" t="s">
        <v>4952</v>
      </c>
      <c r="L91" s="165" t="s">
        <v>2402</v>
      </c>
      <c r="M91" s="30"/>
      <c r="N91" s="175"/>
      <c r="O91" s="175"/>
      <c r="P91" s="175"/>
      <c r="Q91" s="176"/>
    </row>
    <row r="92" s="1" customFormat="1" ht="31" customHeight="1" spans="1:17">
      <c r="A92" s="165">
        <v>17</v>
      </c>
      <c r="B92" s="165" t="s">
        <v>4950</v>
      </c>
      <c r="C92" s="166" t="s">
        <v>464</v>
      </c>
      <c r="D92" s="166" t="s">
        <v>4951</v>
      </c>
      <c r="E92" s="165" t="s">
        <v>4923</v>
      </c>
      <c r="F92" s="165">
        <v>5.43</v>
      </c>
      <c r="G92" s="165">
        <v>5.43</v>
      </c>
      <c r="H92" s="33">
        <f t="shared" si="3"/>
        <v>255.0471</v>
      </c>
      <c r="I92" s="33">
        <f t="shared" si="4"/>
        <v>4181.1</v>
      </c>
      <c r="J92" s="33">
        <f t="shared" si="5"/>
        <v>51.00942</v>
      </c>
      <c r="K92" s="166" t="s">
        <v>4952</v>
      </c>
      <c r="L92" s="165" t="s">
        <v>2402</v>
      </c>
      <c r="M92" s="30"/>
      <c r="N92" s="175"/>
      <c r="O92" s="175"/>
      <c r="P92" s="175"/>
      <c r="Q92" s="176"/>
    </row>
    <row r="93" s="1" customFormat="1" ht="31" customHeight="1" spans="1:17">
      <c r="A93" s="165">
        <v>18</v>
      </c>
      <c r="B93" s="165" t="s">
        <v>4953</v>
      </c>
      <c r="C93" s="166" t="s">
        <v>470</v>
      </c>
      <c r="D93" s="166" t="s">
        <v>4954</v>
      </c>
      <c r="E93" s="165" t="s">
        <v>4923</v>
      </c>
      <c r="F93" s="165">
        <v>4.86</v>
      </c>
      <c r="G93" s="165">
        <v>4.86</v>
      </c>
      <c r="H93" s="33">
        <f t="shared" si="3"/>
        <v>228.2742</v>
      </c>
      <c r="I93" s="33">
        <f t="shared" si="4"/>
        <v>3742.2</v>
      </c>
      <c r="J93" s="33">
        <f t="shared" si="5"/>
        <v>45.65484</v>
      </c>
      <c r="K93" s="166" t="s">
        <v>4955</v>
      </c>
      <c r="L93" s="165" t="s">
        <v>2402</v>
      </c>
      <c r="M93" s="31"/>
      <c r="N93" s="175"/>
      <c r="O93" s="175"/>
      <c r="P93" s="175"/>
      <c r="Q93" s="176"/>
    </row>
    <row r="94" s="1" customFormat="1" ht="31" customHeight="1" spans="1:17">
      <c r="A94" s="165">
        <v>18</v>
      </c>
      <c r="B94" s="165" t="s">
        <v>4953</v>
      </c>
      <c r="C94" s="166" t="s">
        <v>470</v>
      </c>
      <c r="D94" s="166" t="s">
        <v>4954</v>
      </c>
      <c r="E94" s="165" t="s">
        <v>1030</v>
      </c>
      <c r="F94" s="165">
        <v>5.04</v>
      </c>
      <c r="G94" s="165">
        <v>5.04</v>
      </c>
      <c r="H94" s="33">
        <f t="shared" si="3"/>
        <v>236.7288</v>
      </c>
      <c r="I94" s="33">
        <f t="shared" si="4"/>
        <v>3880.8</v>
      </c>
      <c r="J94" s="33">
        <f t="shared" si="5"/>
        <v>47.34576</v>
      </c>
      <c r="K94" s="166" t="s">
        <v>4955</v>
      </c>
      <c r="L94" s="165" t="s">
        <v>2402</v>
      </c>
      <c r="M94" s="29"/>
      <c r="N94" s="3"/>
      <c r="O94" s="3"/>
      <c r="P94" s="3"/>
      <c r="Q94" s="171"/>
    </row>
    <row r="95" s="1" customFormat="1" ht="31" customHeight="1" spans="1:17">
      <c r="A95" s="165">
        <v>18</v>
      </c>
      <c r="B95" s="165" t="s">
        <v>4953</v>
      </c>
      <c r="C95" s="166" t="s">
        <v>470</v>
      </c>
      <c r="D95" s="166" t="s">
        <v>4954</v>
      </c>
      <c r="E95" s="165" t="s">
        <v>556</v>
      </c>
      <c r="F95" s="165">
        <v>26.2</v>
      </c>
      <c r="G95" s="165">
        <v>26.2</v>
      </c>
      <c r="H95" s="33">
        <f t="shared" si="3"/>
        <v>1230.614</v>
      </c>
      <c r="I95" s="33">
        <f t="shared" si="4"/>
        <v>20174</v>
      </c>
      <c r="J95" s="33">
        <f t="shared" si="5"/>
        <v>246.1228</v>
      </c>
      <c r="K95" s="166" t="s">
        <v>4955</v>
      </c>
      <c r="L95" s="165" t="s">
        <v>2402</v>
      </c>
      <c r="M95" s="30"/>
      <c r="N95" s="175"/>
      <c r="O95" s="175"/>
      <c r="P95" s="175"/>
      <c r="Q95" s="176"/>
    </row>
    <row r="96" s="1" customFormat="1" ht="31" customHeight="1" spans="1:17">
      <c r="A96" s="165">
        <v>18</v>
      </c>
      <c r="B96" s="165" t="s">
        <v>4953</v>
      </c>
      <c r="C96" s="166" t="s">
        <v>470</v>
      </c>
      <c r="D96" s="166" t="s">
        <v>4954</v>
      </c>
      <c r="E96" s="165" t="s">
        <v>1141</v>
      </c>
      <c r="F96" s="165">
        <v>7.02</v>
      </c>
      <c r="G96" s="165">
        <v>7.02</v>
      </c>
      <c r="H96" s="33">
        <f t="shared" si="3"/>
        <v>329.7294</v>
      </c>
      <c r="I96" s="33">
        <f t="shared" si="4"/>
        <v>5405.4</v>
      </c>
      <c r="J96" s="33">
        <f t="shared" si="5"/>
        <v>65.94588</v>
      </c>
      <c r="K96" s="166" t="s">
        <v>4955</v>
      </c>
      <c r="L96" s="165" t="s">
        <v>2402</v>
      </c>
      <c r="M96" s="30"/>
      <c r="N96" s="175"/>
      <c r="O96" s="175"/>
      <c r="P96" s="175"/>
      <c r="Q96" s="176"/>
    </row>
    <row r="97" s="1" customFormat="1" ht="31" customHeight="1" spans="1:17">
      <c r="A97" s="165">
        <v>18</v>
      </c>
      <c r="B97" s="165" t="s">
        <v>4953</v>
      </c>
      <c r="C97" s="166" t="s">
        <v>470</v>
      </c>
      <c r="D97" s="177" t="s">
        <v>4954</v>
      </c>
      <c r="E97" s="178" t="s">
        <v>37</v>
      </c>
      <c r="F97" s="165">
        <v>52.88</v>
      </c>
      <c r="G97" s="165">
        <v>52.88</v>
      </c>
      <c r="H97" s="33">
        <f t="shared" si="3"/>
        <v>2483.7736</v>
      </c>
      <c r="I97" s="33">
        <f t="shared" si="4"/>
        <v>40717.6</v>
      </c>
      <c r="J97" s="33">
        <f t="shared" si="5"/>
        <v>496.75472</v>
      </c>
      <c r="K97" s="166" t="s">
        <v>4955</v>
      </c>
      <c r="L97" s="165" t="s">
        <v>2402</v>
      </c>
      <c r="M97" s="30"/>
      <c r="N97" s="175"/>
      <c r="O97" s="175"/>
      <c r="P97" s="175"/>
      <c r="Q97" s="176"/>
    </row>
    <row r="98" s="1" customFormat="1" ht="31" customHeight="1" spans="1:17">
      <c r="A98" s="165">
        <v>19</v>
      </c>
      <c r="B98" s="165" t="s">
        <v>4956</v>
      </c>
      <c r="C98" s="166" t="s">
        <v>922</v>
      </c>
      <c r="D98" s="177" t="s">
        <v>4957</v>
      </c>
      <c r="E98" s="178" t="s">
        <v>37</v>
      </c>
      <c r="F98" s="165">
        <v>0.66</v>
      </c>
      <c r="G98" s="165">
        <v>0.66</v>
      </c>
      <c r="H98" s="33">
        <f t="shared" si="3"/>
        <v>31.0002</v>
      </c>
      <c r="I98" s="33">
        <f t="shared" si="4"/>
        <v>508.2</v>
      </c>
      <c r="J98" s="33">
        <f t="shared" si="5"/>
        <v>6.20004</v>
      </c>
      <c r="K98" s="166" t="s">
        <v>4958</v>
      </c>
      <c r="L98" s="165" t="s">
        <v>2402</v>
      </c>
      <c r="M98" s="31"/>
      <c r="N98" s="175"/>
      <c r="O98" s="175"/>
      <c r="P98" s="175"/>
      <c r="Q98" s="176"/>
    </row>
    <row r="99" s="1" customFormat="1" ht="31" customHeight="1" spans="1:17">
      <c r="A99" s="165">
        <v>19</v>
      </c>
      <c r="B99" s="165" t="s">
        <v>4956</v>
      </c>
      <c r="C99" s="166" t="s">
        <v>922</v>
      </c>
      <c r="D99" s="166" t="s">
        <v>4957</v>
      </c>
      <c r="E99" s="165" t="s">
        <v>1054</v>
      </c>
      <c r="F99" s="165">
        <v>2.86</v>
      </c>
      <c r="G99" s="165">
        <v>2.86</v>
      </c>
      <c r="H99" s="33">
        <f t="shared" si="3"/>
        <v>134.3342</v>
      </c>
      <c r="I99" s="33">
        <f t="shared" si="4"/>
        <v>2202.2</v>
      </c>
      <c r="J99" s="33">
        <f t="shared" si="5"/>
        <v>26.86684</v>
      </c>
      <c r="K99" s="166" t="s">
        <v>4958</v>
      </c>
      <c r="L99" s="165" t="s">
        <v>2402</v>
      </c>
      <c r="M99" s="29"/>
      <c r="N99" s="3"/>
      <c r="O99" s="3"/>
      <c r="P99" s="3"/>
      <c r="Q99" s="171"/>
    </row>
    <row r="100" s="1" customFormat="1" ht="31" customHeight="1" spans="1:17">
      <c r="A100" s="165">
        <v>19</v>
      </c>
      <c r="B100" s="165" t="s">
        <v>4956</v>
      </c>
      <c r="C100" s="166" t="s">
        <v>922</v>
      </c>
      <c r="D100" s="166" t="s">
        <v>4957</v>
      </c>
      <c r="E100" s="165" t="s">
        <v>442</v>
      </c>
      <c r="F100" s="165">
        <v>3.69</v>
      </c>
      <c r="G100" s="165">
        <v>3.69</v>
      </c>
      <c r="H100" s="33">
        <f t="shared" si="3"/>
        <v>173.3193</v>
      </c>
      <c r="I100" s="33">
        <f t="shared" si="4"/>
        <v>2841.3</v>
      </c>
      <c r="J100" s="33">
        <f t="shared" si="5"/>
        <v>34.66386</v>
      </c>
      <c r="K100" s="166" t="s">
        <v>4958</v>
      </c>
      <c r="L100" s="165" t="s">
        <v>2402</v>
      </c>
      <c r="M100" s="30"/>
      <c r="N100" s="175"/>
      <c r="O100" s="175"/>
      <c r="P100" s="175"/>
      <c r="Q100" s="176"/>
    </row>
    <row r="101" s="1" customFormat="1" ht="31" customHeight="1" spans="1:17">
      <c r="A101" s="165">
        <v>19</v>
      </c>
      <c r="B101" s="165" t="s">
        <v>4956</v>
      </c>
      <c r="C101" s="166" t="s">
        <v>922</v>
      </c>
      <c r="D101" s="166" t="s">
        <v>4957</v>
      </c>
      <c r="E101" s="165" t="s">
        <v>680</v>
      </c>
      <c r="F101" s="165">
        <v>1.63</v>
      </c>
      <c r="G101" s="165">
        <v>1.63</v>
      </c>
      <c r="H101" s="33">
        <f t="shared" si="3"/>
        <v>76.5611</v>
      </c>
      <c r="I101" s="33">
        <f t="shared" si="4"/>
        <v>1255.1</v>
      </c>
      <c r="J101" s="33">
        <f t="shared" si="5"/>
        <v>15.31222</v>
      </c>
      <c r="K101" s="166" t="s">
        <v>4958</v>
      </c>
      <c r="L101" s="165" t="s">
        <v>2402</v>
      </c>
      <c r="M101" s="30"/>
      <c r="N101" s="175"/>
      <c r="O101" s="175"/>
      <c r="P101" s="175"/>
      <c r="Q101" s="176"/>
    </row>
    <row r="102" s="1" customFormat="1" ht="31" customHeight="1" spans="1:17">
      <c r="A102" s="165">
        <v>19</v>
      </c>
      <c r="B102" s="165" t="s">
        <v>4956</v>
      </c>
      <c r="C102" s="166" t="s">
        <v>922</v>
      </c>
      <c r="D102" s="166" t="s">
        <v>4957</v>
      </c>
      <c r="E102" s="165" t="s">
        <v>785</v>
      </c>
      <c r="F102" s="165">
        <v>6.16</v>
      </c>
      <c r="G102" s="165">
        <v>6.16</v>
      </c>
      <c r="H102" s="33">
        <f t="shared" si="3"/>
        <v>289.3352</v>
      </c>
      <c r="I102" s="33">
        <f t="shared" si="4"/>
        <v>4743.2</v>
      </c>
      <c r="J102" s="33">
        <f t="shared" si="5"/>
        <v>57.86704</v>
      </c>
      <c r="K102" s="166" t="s">
        <v>4958</v>
      </c>
      <c r="L102" s="165" t="s">
        <v>2402</v>
      </c>
      <c r="M102" s="30"/>
      <c r="N102" s="175"/>
      <c r="O102" s="175"/>
      <c r="P102" s="175"/>
      <c r="Q102" s="176"/>
    </row>
    <row r="103" s="1" customFormat="1" ht="31" customHeight="1" spans="1:17">
      <c r="A103" s="165">
        <v>20</v>
      </c>
      <c r="B103" s="165" t="s">
        <v>4959</v>
      </c>
      <c r="C103" s="166" t="s">
        <v>459</v>
      </c>
      <c r="D103" s="166" t="s">
        <v>4960</v>
      </c>
      <c r="E103" s="165" t="s">
        <v>37</v>
      </c>
      <c r="F103" s="165">
        <v>32.92</v>
      </c>
      <c r="G103" s="165">
        <v>32.92</v>
      </c>
      <c r="H103" s="33">
        <f t="shared" si="3"/>
        <v>1546.2524</v>
      </c>
      <c r="I103" s="33">
        <f t="shared" si="4"/>
        <v>25348.4</v>
      </c>
      <c r="J103" s="33">
        <f t="shared" si="5"/>
        <v>309.25048</v>
      </c>
      <c r="K103" s="166" t="s">
        <v>588</v>
      </c>
      <c r="L103" s="165" t="s">
        <v>2402</v>
      </c>
      <c r="M103" s="31"/>
      <c r="N103" s="175"/>
      <c r="O103" s="175"/>
      <c r="P103" s="175"/>
      <c r="Q103" s="176"/>
    </row>
    <row r="104" s="1" customFormat="1" ht="31" customHeight="1" spans="1:17">
      <c r="A104" s="165">
        <v>20</v>
      </c>
      <c r="B104" s="165" t="s">
        <v>4959</v>
      </c>
      <c r="C104" s="166" t="s">
        <v>459</v>
      </c>
      <c r="D104" s="166" t="s">
        <v>4960</v>
      </c>
      <c r="E104" s="165" t="s">
        <v>442</v>
      </c>
      <c r="F104" s="165">
        <v>4.89</v>
      </c>
      <c r="G104" s="165">
        <v>4.89</v>
      </c>
      <c r="H104" s="33">
        <f t="shared" si="3"/>
        <v>229.6833</v>
      </c>
      <c r="I104" s="33">
        <f t="shared" si="4"/>
        <v>3765.3</v>
      </c>
      <c r="J104" s="33">
        <f t="shared" si="5"/>
        <v>45.93666</v>
      </c>
      <c r="K104" s="166" t="s">
        <v>588</v>
      </c>
      <c r="L104" s="165" t="s">
        <v>2402</v>
      </c>
      <c r="M104" s="29"/>
      <c r="N104" s="3"/>
      <c r="O104" s="3"/>
      <c r="P104" s="3"/>
      <c r="Q104" s="171"/>
    </row>
    <row r="105" s="1" customFormat="1" ht="31" customHeight="1" spans="1:17">
      <c r="A105" s="165">
        <v>20</v>
      </c>
      <c r="B105" s="165" t="s">
        <v>4959</v>
      </c>
      <c r="C105" s="166" t="s">
        <v>459</v>
      </c>
      <c r="D105" s="166" t="s">
        <v>4960</v>
      </c>
      <c r="E105" s="165" t="s">
        <v>556</v>
      </c>
      <c r="F105" s="165">
        <v>45.59</v>
      </c>
      <c r="G105" s="165">
        <v>45.59</v>
      </c>
      <c r="H105" s="33">
        <f t="shared" si="3"/>
        <v>2141.3623</v>
      </c>
      <c r="I105" s="33">
        <f t="shared" si="4"/>
        <v>35104.3</v>
      </c>
      <c r="J105" s="33">
        <f t="shared" si="5"/>
        <v>428.27246</v>
      </c>
      <c r="K105" s="166" t="s">
        <v>588</v>
      </c>
      <c r="L105" s="165" t="s">
        <v>2402</v>
      </c>
      <c r="M105" s="30"/>
      <c r="N105" s="175"/>
      <c r="O105" s="175"/>
      <c r="P105" s="175"/>
      <c r="Q105" s="176"/>
    </row>
    <row r="106" s="1" customFormat="1" ht="31" customHeight="1" spans="1:17">
      <c r="A106" s="165">
        <v>20</v>
      </c>
      <c r="B106" s="165" t="s">
        <v>4959</v>
      </c>
      <c r="C106" s="166" t="s">
        <v>459</v>
      </c>
      <c r="D106" s="166" t="s">
        <v>4960</v>
      </c>
      <c r="E106" s="165" t="s">
        <v>1141</v>
      </c>
      <c r="F106" s="165">
        <v>5.01</v>
      </c>
      <c r="G106" s="165">
        <v>5.01</v>
      </c>
      <c r="H106" s="33">
        <f t="shared" si="3"/>
        <v>235.3197</v>
      </c>
      <c r="I106" s="33">
        <f t="shared" si="4"/>
        <v>3857.7</v>
      </c>
      <c r="J106" s="33">
        <f t="shared" si="5"/>
        <v>47.06394</v>
      </c>
      <c r="K106" s="166" t="s">
        <v>588</v>
      </c>
      <c r="L106" s="165" t="s">
        <v>2402</v>
      </c>
      <c r="M106" s="30"/>
      <c r="N106" s="175"/>
      <c r="O106" s="175"/>
      <c r="P106" s="175"/>
      <c r="Q106" s="176"/>
    </row>
    <row r="107" s="1" customFormat="1" ht="31" customHeight="1" spans="1:17">
      <c r="A107" s="165">
        <v>20</v>
      </c>
      <c r="B107" s="165" t="s">
        <v>4959</v>
      </c>
      <c r="C107" s="166" t="s">
        <v>459</v>
      </c>
      <c r="D107" s="166" t="s">
        <v>4960</v>
      </c>
      <c r="E107" s="165" t="s">
        <v>4961</v>
      </c>
      <c r="F107" s="165">
        <v>6.59</v>
      </c>
      <c r="G107" s="165">
        <v>6.59</v>
      </c>
      <c r="H107" s="33">
        <f t="shared" si="3"/>
        <v>309.5323</v>
      </c>
      <c r="I107" s="33">
        <f t="shared" si="4"/>
        <v>5074.3</v>
      </c>
      <c r="J107" s="33">
        <f t="shared" si="5"/>
        <v>61.90646</v>
      </c>
      <c r="K107" s="166" t="s">
        <v>588</v>
      </c>
      <c r="L107" s="165" t="s">
        <v>2402</v>
      </c>
      <c r="M107" s="30"/>
      <c r="N107" s="175"/>
      <c r="O107" s="175"/>
      <c r="P107" s="175"/>
      <c r="Q107" s="176"/>
    </row>
    <row r="108" s="1" customFormat="1" ht="31" customHeight="1" spans="1:17">
      <c r="A108" s="165">
        <v>21</v>
      </c>
      <c r="B108" s="165" t="s">
        <v>4962</v>
      </c>
      <c r="C108" s="166" t="s">
        <v>1339</v>
      </c>
      <c r="D108" s="166" t="s">
        <v>4963</v>
      </c>
      <c r="E108" s="165" t="s">
        <v>37</v>
      </c>
      <c r="F108" s="165">
        <v>37.5</v>
      </c>
      <c r="G108" s="165">
        <v>37.5</v>
      </c>
      <c r="H108" s="33">
        <f t="shared" si="3"/>
        <v>1761.375</v>
      </c>
      <c r="I108" s="33">
        <f t="shared" si="4"/>
        <v>28875</v>
      </c>
      <c r="J108" s="33">
        <f t="shared" si="5"/>
        <v>352.275</v>
      </c>
      <c r="K108" s="166" t="s">
        <v>4964</v>
      </c>
      <c r="L108" s="165" t="s">
        <v>2402</v>
      </c>
      <c r="M108" s="31"/>
      <c r="N108" s="175"/>
      <c r="O108" s="175"/>
      <c r="P108" s="175"/>
      <c r="Q108" s="176"/>
    </row>
    <row r="109" s="1" customFormat="1" ht="31" customHeight="1" spans="1:17">
      <c r="A109" s="165">
        <v>21</v>
      </c>
      <c r="B109" s="165" t="s">
        <v>4962</v>
      </c>
      <c r="C109" s="166" t="s">
        <v>1339</v>
      </c>
      <c r="D109" s="166" t="s">
        <v>4963</v>
      </c>
      <c r="E109" s="165" t="s">
        <v>442</v>
      </c>
      <c r="F109" s="165">
        <v>21.3</v>
      </c>
      <c r="G109" s="165">
        <v>21.3</v>
      </c>
      <c r="H109" s="33">
        <f t="shared" si="3"/>
        <v>1000.461</v>
      </c>
      <c r="I109" s="33">
        <f t="shared" si="4"/>
        <v>16401</v>
      </c>
      <c r="J109" s="33">
        <f t="shared" si="5"/>
        <v>200.0922</v>
      </c>
      <c r="K109" s="166" t="s">
        <v>4964</v>
      </c>
      <c r="L109" s="165" t="s">
        <v>2402</v>
      </c>
      <c r="M109" s="29"/>
      <c r="N109" s="3"/>
      <c r="O109" s="3"/>
      <c r="P109" s="3"/>
      <c r="Q109" s="171"/>
    </row>
    <row r="110" s="1" customFormat="1" ht="31" customHeight="1" spans="1:17">
      <c r="A110" s="165">
        <v>21</v>
      </c>
      <c r="B110" s="165" t="s">
        <v>4962</v>
      </c>
      <c r="C110" s="166" t="s">
        <v>1339</v>
      </c>
      <c r="D110" s="166" t="s">
        <v>4963</v>
      </c>
      <c r="E110" s="165" t="s">
        <v>1141</v>
      </c>
      <c r="F110" s="165">
        <v>26.31</v>
      </c>
      <c r="G110" s="165">
        <v>26.31</v>
      </c>
      <c r="H110" s="33">
        <f t="shared" si="3"/>
        <v>1235.7807</v>
      </c>
      <c r="I110" s="33">
        <f t="shared" si="4"/>
        <v>20258.7</v>
      </c>
      <c r="J110" s="33">
        <f t="shared" si="5"/>
        <v>247.15614</v>
      </c>
      <c r="K110" s="166" t="s">
        <v>4964</v>
      </c>
      <c r="L110" s="165" t="s">
        <v>2402</v>
      </c>
      <c r="M110" s="30"/>
      <c r="N110" s="175"/>
      <c r="O110" s="175"/>
      <c r="P110" s="175"/>
      <c r="Q110" s="176"/>
    </row>
    <row r="111" s="1" customFormat="1" ht="31" customHeight="1" spans="1:17">
      <c r="A111" s="165">
        <v>21</v>
      </c>
      <c r="B111" s="165" t="s">
        <v>4962</v>
      </c>
      <c r="C111" s="166" t="s">
        <v>1339</v>
      </c>
      <c r="D111" s="166" t="s">
        <v>4963</v>
      </c>
      <c r="E111" s="165" t="s">
        <v>556</v>
      </c>
      <c r="F111" s="165">
        <v>4.48</v>
      </c>
      <c r="G111" s="165">
        <v>4.48</v>
      </c>
      <c r="H111" s="33">
        <f t="shared" si="3"/>
        <v>210.4256</v>
      </c>
      <c r="I111" s="33">
        <f t="shared" si="4"/>
        <v>3449.6</v>
      </c>
      <c r="J111" s="33">
        <f t="shared" si="5"/>
        <v>42.08512</v>
      </c>
      <c r="K111" s="166" t="s">
        <v>4964</v>
      </c>
      <c r="L111" s="165" t="s">
        <v>2402</v>
      </c>
      <c r="M111" s="30"/>
      <c r="N111" s="175"/>
      <c r="O111" s="175"/>
      <c r="P111" s="175"/>
      <c r="Q111" s="176"/>
    </row>
    <row r="112" s="1" customFormat="1" ht="31" customHeight="1" spans="1:17">
      <c r="A112" s="165">
        <v>21</v>
      </c>
      <c r="B112" s="165" t="s">
        <v>4962</v>
      </c>
      <c r="C112" s="166" t="s">
        <v>1339</v>
      </c>
      <c r="D112" s="166" t="s">
        <v>4963</v>
      </c>
      <c r="E112" s="165" t="s">
        <v>4922</v>
      </c>
      <c r="F112" s="165">
        <v>5.41</v>
      </c>
      <c r="G112" s="165">
        <v>5.41</v>
      </c>
      <c r="H112" s="33">
        <f t="shared" si="3"/>
        <v>254.1077</v>
      </c>
      <c r="I112" s="33">
        <f t="shared" si="4"/>
        <v>4165.7</v>
      </c>
      <c r="J112" s="33">
        <f t="shared" si="5"/>
        <v>50.82154</v>
      </c>
      <c r="K112" s="166" t="s">
        <v>4964</v>
      </c>
      <c r="L112" s="165" t="s">
        <v>2402</v>
      </c>
      <c r="M112" s="30"/>
      <c r="N112" s="175"/>
      <c r="O112" s="175"/>
      <c r="P112" s="175"/>
      <c r="Q112" s="176"/>
    </row>
    <row r="113" s="1" customFormat="1" ht="31" customHeight="1" spans="1:17">
      <c r="A113" s="165">
        <v>22</v>
      </c>
      <c r="B113" s="165" t="s">
        <v>4965</v>
      </c>
      <c r="C113" s="166" t="s">
        <v>464</v>
      </c>
      <c r="D113" s="166" t="s">
        <v>4966</v>
      </c>
      <c r="E113" s="165" t="s">
        <v>37</v>
      </c>
      <c r="F113" s="165">
        <v>0.6</v>
      </c>
      <c r="G113" s="165">
        <v>0.6</v>
      </c>
      <c r="H113" s="33">
        <f t="shared" si="3"/>
        <v>28.182</v>
      </c>
      <c r="I113" s="33">
        <f t="shared" si="4"/>
        <v>462</v>
      </c>
      <c r="J113" s="33">
        <f t="shared" si="5"/>
        <v>5.6364</v>
      </c>
      <c r="K113" s="166" t="s">
        <v>4967</v>
      </c>
      <c r="L113" s="165" t="s">
        <v>2402</v>
      </c>
      <c r="M113" s="31"/>
      <c r="N113" s="175"/>
      <c r="O113" s="175"/>
      <c r="P113" s="175"/>
      <c r="Q113" s="176"/>
    </row>
    <row r="114" s="1" customFormat="1" ht="31" customHeight="1" spans="1:17">
      <c r="A114" s="165">
        <v>22</v>
      </c>
      <c r="B114" s="165" t="s">
        <v>4965</v>
      </c>
      <c r="C114" s="166" t="s">
        <v>464</v>
      </c>
      <c r="D114" s="166" t="s">
        <v>4966</v>
      </c>
      <c r="E114" s="165" t="s">
        <v>1141</v>
      </c>
      <c r="F114" s="165">
        <v>2.28</v>
      </c>
      <c r="G114" s="165">
        <v>2.28</v>
      </c>
      <c r="H114" s="33">
        <f t="shared" si="3"/>
        <v>107.0916</v>
      </c>
      <c r="I114" s="33">
        <f t="shared" si="4"/>
        <v>1755.6</v>
      </c>
      <c r="J114" s="33">
        <f t="shared" si="5"/>
        <v>21.41832</v>
      </c>
      <c r="K114" s="166" t="s">
        <v>4967</v>
      </c>
      <c r="L114" s="165" t="s">
        <v>2402</v>
      </c>
      <c r="M114" s="29"/>
      <c r="N114" s="3"/>
      <c r="O114" s="3"/>
      <c r="P114" s="3"/>
      <c r="Q114" s="171"/>
    </row>
    <row r="115" s="1" customFormat="1" ht="31" customHeight="1" spans="1:17">
      <c r="A115" s="165">
        <v>22</v>
      </c>
      <c r="B115" s="165" t="s">
        <v>4965</v>
      </c>
      <c r="C115" s="166" t="s">
        <v>464</v>
      </c>
      <c r="D115" s="166" t="s">
        <v>4966</v>
      </c>
      <c r="E115" s="165" t="s">
        <v>3018</v>
      </c>
      <c r="F115" s="165">
        <v>7.3</v>
      </c>
      <c r="G115" s="165">
        <v>7.3</v>
      </c>
      <c r="H115" s="33">
        <f t="shared" si="3"/>
        <v>342.881</v>
      </c>
      <c r="I115" s="33">
        <f t="shared" si="4"/>
        <v>5621</v>
      </c>
      <c r="J115" s="33">
        <f t="shared" si="5"/>
        <v>68.5762</v>
      </c>
      <c r="K115" s="166" t="s">
        <v>4967</v>
      </c>
      <c r="L115" s="165" t="s">
        <v>2402</v>
      </c>
      <c r="M115" s="30"/>
      <c r="N115" s="175"/>
      <c r="O115" s="175"/>
      <c r="P115" s="175"/>
      <c r="Q115" s="176"/>
    </row>
    <row r="116" s="1" customFormat="1" ht="31" customHeight="1" spans="1:17">
      <c r="A116" s="165">
        <v>22</v>
      </c>
      <c r="B116" s="165" t="s">
        <v>4965</v>
      </c>
      <c r="C116" s="166" t="s">
        <v>464</v>
      </c>
      <c r="D116" s="166" t="s">
        <v>4966</v>
      </c>
      <c r="E116" s="165" t="s">
        <v>2890</v>
      </c>
      <c r="F116" s="165">
        <v>3.78</v>
      </c>
      <c r="G116" s="165">
        <v>3.78</v>
      </c>
      <c r="H116" s="33">
        <f t="shared" si="3"/>
        <v>177.5466</v>
      </c>
      <c r="I116" s="33">
        <f t="shared" si="4"/>
        <v>2910.6</v>
      </c>
      <c r="J116" s="33">
        <f t="shared" si="5"/>
        <v>35.50932</v>
      </c>
      <c r="K116" s="166" t="s">
        <v>4967</v>
      </c>
      <c r="L116" s="165" t="s">
        <v>2402</v>
      </c>
      <c r="M116" s="30"/>
      <c r="N116" s="175"/>
      <c r="O116" s="175"/>
      <c r="P116" s="175"/>
      <c r="Q116" s="176"/>
    </row>
    <row r="117" s="1" customFormat="1" ht="31" customHeight="1" spans="1:17">
      <c r="A117" s="165">
        <v>22</v>
      </c>
      <c r="B117" s="165" t="s">
        <v>4965</v>
      </c>
      <c r="C117" s="166" t="s">
        <v>464</v>
      </c>
      <c r="D117" s="166" t="s">
        <v>4966</v>
      </c>
      <c r="E117" s="165" t="s">
        <v>3020</v>
      </c>
      <c r="F117" s="165">
        <v>6.04</v>
      </c>
      <c r="G117" s="165">
        <v>6.04</v>
      </c>
      <c r="H117" s="33">
        <f t="shared" si="3"/>
        <v>283.6988</v>
      </c>
      <c r="I117" s="33">
        <f t="shared" si="4"/>
        <v>4650.8</v>
      </c>
      <c r="J117" s="33">
        <f t="shared" si="5"/>
        <v>56.73976</v>
      </c>
      <c r="K117" s="166" t="s">
        <v>4967</v>
      </c>
      <c r="L117" s="165" t="s">
        <v>2402</v>
      </c>
      <c r="M117" s="30"/>
      <c r="N117" s="175"/>
      <c r="O117" s="175"/>
      <c r="P117" s="175"/>
      <c r="Q117" s="176"/>
    </row>
    <row r="118" s="1" customFormat="1" ht="31" customHeight="1" spans="1:17">
      <c r="A118" s="165">
        <v>23</v>
      </c>
      <c r="B118" s="165" t="s">
        <v>4968</v>
      </c>
      <c r="C118" s="166" t="s">
        <v>559</v>
      </c>
      <c r="D118" s="166" t="s">
        <v>4969</v>
      </c>
      <c r="E118" s="165" t="s">
        <v>3018</v>
      </c>
      <c r="F118" s="165">
        <v>4.7</v>
      </c>
      <c r="G118" s="165">
        <v>4.7</v>
      </c>
      <c r="H118" s="33">
        <f t="shared" si="3"/>
        <v>220.759</v>
      </c>
      <c r="I118" s="33">
        <f t="shared" si="4"/>
        <v>3619</v>
      </c>
      <c r="J118" s="33">
        <f t="shared" si="5"/>
        <v>44.1518</v>
      </c>
      <c r="K118" s="166" t="s">
        <v>4970</v>
      </c>
      <c r="L118" s="165" t="s">
        <v>2402</v>
      </c>
      <c r="M118" s="31"/>
      <c r="N118" s="175"/>
      <c r="O118" s="175"/>
      <c r="P118" s="175"/>
      <c r="Q118" s="176"/>
    </row>
    <row r="119" s="1" customFormat="1" ht="31" customHeight="1" spans="1:17">
      <c r="A119" s="165">
        <v>23</v>
      </c>
      <c r="B119" s="165" t="s">
        <v>4968</v>
      </c>
      <c r="C119" s="166" t="s">
        <v>559</v>
      </c>
      <c r="D119" s="166" t="s">
        <v>4969</v>
      </c>
      <c r="E119" s="165" t="s">
        <v>56</v>
      </c>
      <c r="F119" s="165">
        <v>1.02</v>
      </c>
      <c r="G119" s="165">
        <v>1.02</v>
      </c>
      <c r="H119" s="33">
        <f t="shared" si="3"/>
        <v>47.9094</v>
      </c>
      <c r="I119" s="33">
        <f t="shared" si="4"/>
        <v>785.4</v>
      </c>
      <c r="J119" s="33">
        <f t="shared" si="5"/>
        <v>9.58188</v>
      </c>
      <c r="K119" s="166" t="s">
        <v>4970</v>
      </c>
      <c r="L119" s="165" t="s">
        <v>2402</v>
      </c>
      <c r="M119" s="29"/>
      <c r="N119" s="3"/>
      <c r="O119" s="3"/>
      <c r="P119" s="3"/>
      <c r="Q119" s="171"/>
    </row>
    <row r="120" s="1" customFormat="1" ht="31" customHeight="1" spans="1:17">
      <c r="A120" s="165">
        <v>23</v>
      </c>
      <c r="B120" s="165" t="s">
        <v>4968</v>
      </c>
      <c r="C120" s="166" t="s">
        <v>559</v>
      </c>
      <c r="D120" s="166" t="s">
        <v>4969</v>
      </c>
      <c r="E120" s="165" t="s">
        <v>2447</v>
      </c>
      <c r="F120" s="165">
        <v>1.48</v>
      </c>
      <c r="G120" s="165">
        <v>1.48</v>
      </c>
      <c r="H120" s="33">
        <f t="shared" si="3"/>
        <v>69.5156</v>
      </c>
      <c r="I120" s="33">
        <f t="shared" si="4"/>
        <v>1139.6</v>
      </c>
      <c r="J120" s="33">
        <f t="shared" si="5"/>
        <v>13.90312</v>
      </c>
      <c r="K120" s="166" t="s">
        <v>4970</v>
      </c>
      <c r="L120" s="165" t="s">
        <v>2402</v>
      </c>
      <c r="M120" s="30"/>
      <c r="N120" s="175"/>
      <c r="O120" s="175"/>
      <c r="P120" s="175"/>
      <c r="Q120" s="176"/>
    </row>
    <row r="121" s="1" customFormat="1" ht="31" customHeight="1" spans="1:17">
      <c r="A121" s="165">
        <v>23</v>
      </c>
      <c r="B121" s="165" t="s">
        <v>4968</v>
      </c>
      <c r="C121" s="166" t="s">
        <v>559</v>
      </c>
      <c r="D121" s="166" t="s">
        <v>4969</v>
      </c>
      <c r="E121" s="165" t="s">
        <v>1249</v>
      </c>
      <c r="F121" s="165">
        <v>1.64</v>
      </c>
      <c r="G121" s="165">
        <v>1.64</v>
      </c>
      <c r="H121" s="33">
        <f t="shared" si="3"/>
        <v>77.0308</v>
      </c>
      <c r="I121" s="33">
        <f t="shared" si="4"/>
        <v>1262.8</v>
      </c>
      <c r="J121" s="33">
        <f t="shared" si="5"/>
        <v>15.40616</v>
      </c>
      <c r="K121" s="166" t="s">
        <v>4970</v>
      </c>
      <c r="L121" s="165" t="s">
        <v>2402</v>
      </c>
      <c r="M121" s="30"/>
      <c r="N121" s="175"/>
      <c r="O121" s="175"/>
      <c r="P121" s="175"/>
      <c r="Q121" s="176"/>
    </row>
    <row r="122" s="1" customFormat="1" ht="31" customHeight="1" spans="1:17">
      <c r="A122" s="165">
        <v>23</v>
      </c>
      <c r="B122" s="165" t="s">
        <v>4968</v>
      </c>
      <c r="C122" s="166" t="s">
        <v>559</v>
      </c>
      <c r="D122" s="166" t="s">
        <v>4969</v>
      </c>
      <c r="E122" s="165" t="s">
        <v>4971</v>
      </c>
      <c r="F122" s="165">
        <v>5.16</v>
      </c>
      <c r="G122" s="165">
        <v>5.16</v>
      </c>
      <c r="H122" s="33">
        <f t="shared" si="3"/>
        <v>242.3652</v>
      </c>
      <c r="I122" s="33">
        <f t="shared" si="4"/>
        <v>3973.2</v>
      </c>
      <c r="J122" s="33">
        <f t="shared" si="5"/>
        <v>48.47304</v>
      </c>
      <c r="K122" s="166" t="s">
        <v>4970</v>
      </c>
      <c r="L122" s="165" t="s">
        <v>2402</v>
      </c>
      <c r="M122" s="30"/>
      <c r="N122" s="175"/>
      <c r="O122" s="175"/>
      <c r="P122" s="175"/>
      <c r="Q122" s="176"/>
    </row>
    <row r="123" s="1" customFormat="1" ht="31" customHeight="1" spans="1:17">
      <c r="A123" s="165">
        <v>24</v>
      </c>
      <c r="B123" s="165" t="s">
        <v>4972</v>
      </c>
      <c r="C123" s="166" t="s">
        <v>459</v>
      </c>
      <c r="D123" s="166" t="s">
        <v>4973</v>
      </c>
      <c r="E123" s="165" t="s">
        <v>442</v>
      </c>
      <c r="F123" s="165">
        <v>8.13</v>
      </c>
      <c r="G123" s="165">
        <v>8.13</v>
      </c>
      <c r="H123" s="33">
        <f t="shared" si="3"/>
        <v>381.8661</v>
      </c>
      <c r="I123" s="33">
        <f t="shared" si="4"/>
        <v>6260.1</v>
      </c>
      <c r="J123" s="33">
        <f t="shared" si="5"/>
        <v>76.37322</v>
      </c>
      <c r="K123" s="166" t="s">
        <v>4974</v>
      </c>
      <c r="L123" s="165" t="s">
        <v>2402</v>
      </c>
      <c r="M123" s="31"/>
      <c r="N123" s="175"/>
      <c r="O123" s="175"/>
      <c r="P123" s="175"/>
      <c r="Q123" s="176"/>
    </row>
    <row r="124" s="1" customFormat="1" ht="31" customHeight="1" spans="1:17">
      <c r="A124" s="165">
        <v>24</v>
      </c>
      <c r="B124" s="165" t="s">
        <v>4972</v>
      </c>
      <c r="C124" s="166" t="s">
        <v>459</v>
      </c>
      <c r="D124" s="166" t="s">
        <v>4973</v>
      </c>
      <c r="E124" s="165" t="s">
        <v>1030</v>
      </c>
      <c r="F124" s="165">
        <v>1.17</v>
      </c>
      <c r="G124" s="165">
        <v>1.17</v>
      </c>
      <c r="H124" s="33">
        <f t="shared" si="3"/>
        <v>54.9549</v>
      </c>
      <c r="I124" s="33">
        <f t="shared" si="4"/>
        <v>900.9</v>
      </c>
      <c r="J124" s="33">
        <f t="shared" si="5"/>
        <v>10.99098</v>
      </c>
      <c r="K124" s="166" t="s">
        <v>4974</v>
      </c>
      <c r="L124" s="165" t="s">
        <v>2402</v>
      </c>
      <c r="M124" s="29"/>
      <c r="N124" s="3"/>
      <c r="O124" s="3"/>
      <c r="P124" s="3"/>
      <c r="Q124" s="171"/>
    </row>
    <row r="125" s="1" customFormat="1" ht="31" customHeight="1" spans="1:17">
      <c r="A125" s="165">
        <v>24</v>
      </c>
      <c r="B125" s="165" t="s">
        <v>4972</v>
      </c>
      <c r="C125" s="166" t="s">
        <v>459</v>
      </c>
      <c r="D125" s="166" t="s">
        <v>4973</v>
      </c>
      <c r="E125" s="165" t="s">
        <v>3352</v>
      </c>
      <c r="F125" s="165">
        <v>1.9</v>
      </c>
      <c r="G125" s="165">
        <v>1.9</v>
      </c>
      <c r="H125" s="33">
        <f t="shared" si="3"/>
        <v>89.243</v>
      </c>
      <c r="I125" s="33">
        <f t="shared" si="4"/>
        <v>1463</v>
      </c>
      <c r="J125" s="33">
        <f t="shared" si="5"/>
        <v>17.8486</v>
      </c>
      <c r="K125" s="166" t="s">
        <v>4974</v>
      </c>
      <c r="L125" s="165" t="s">
        <v>2402</v>
      </c>
      <c r="M125" s="30"/>
      <c r="N125" s="175"/>
      <c r="O125" s="175"/>
      <c r="P125" s="175"/>
      <c r="Q125" s="176"/>
    </row>
    <row r="126" s="1" customFormat="1" ht="31" customHeight="1" spans="1:17">
      <c r="A126" s="165">
        <v>24</v>
      </c>
      <c r="B126" s="165" t="s">
        <v>4972</v>
      </c>
      <c r="C126" s="166" t="s">
        <v>459</v>
      </c>
      <c r="D126" s="166" t="s">
        <v>4973</v>
      </c>
      <c r="E126" s="165" t="s">
        <v>4923</v>
      </c>
      <c r="F126" s="165">
        <v>1.9</v>
      </c>
      <c r="G126" s="165">
        <v>1.9</v>
      </c>
      <c r="H126" s="33">
        <f t="shared" si="3"/>
        <v>89.243</v>
      </c>
      <c r="I126" s="33">
        <f t="shared" si="4"/>
        <v>1463</v>
      </c>
      <c r="J126" s="33">
        <f t="shared" si="5"/>
        <v>17.8486</v>
      </c>
      <c r="K126" s="166" t="s">
        <v>4974</v>
      </c>
      <c r="L126" s="165" t="s">
        <v>2402</v>
      </c>
      <c r="M126" s="30"/>
      <c r="N126" s="175"/>
      <c r="O126" s="175"/>
      <c r="P126" s="175"/>
      <c r="Q126" s="176"/>
    </row>
    <row r="127" s="1" customFormat="1" ht="31" customHeight="1" spans="1:17">
      <c r="A127" s="165">
        <v>24</v>
      </c>
      <c r="B127" s="165" t="s">
        <v>4972</v>
      </c>
      <c r="C127" s="166" t="s">
        <v>459</v>
      </c>
      <c r="D127" s="166" t="s">
        <v>4973</v>
      </c>
      <c r="E127" s="165" t="s">
        <v>4920</v>
      </c>
      <c r="F127" s="165">
        <v>2.9</v>
      </c>
      <c r="G127" s="165">
        <v>2.9</v>
      </c>
      <c r="H127" s="33">
        <f t="shared" si="3"/>
        <v>136.213</v>
      </c>
      <c r="I127" s="33">
        <f t="shared" si="4"/>
        <v>2233</v>
      </c>
      <c r="J127" s="33">
        <f t="shared" si="5"/>
        <v>27.2426</v>
      </c>
      <c r="K127" s="166" t="s">
        <v>4974</v>
      </c>
      <c r="L127" s="165" t="s">
        <v>2402</v>
      </c>
      <c r="M127" s="30"/>
      <c r="N127" s="175"/>
      <c r="O127" s="175"/>
      <c r="P127" s="175"/>
      <c r="Q127" s="176"/>
    </row>
    <row r="128" s="1" customFormat="1" ht="31" customHeight="1" spans="1:17">
      <c r="A128" s="165">
        <v>25</v>
      </c>
      <c r="B128" s="165" t="s">
        <v>4975</v>
      </c>
      <c r="C128" s="166" t="s">
        <v>696</v>
      </c>
      <c r="D128" s="166" t="s">
        <v>4976</v>
      </c>
      <c r="E128" s="165" t="s">
        <v>1030</v>
      </c>
      <c r="F128" s="165">
        <v>7.4</v>
      </c>
      <c r="G128" s="165">
        <v>7.4</v>
      </c>
      <c r="H128" s="33">
        <f t="shared" si="3"/>
        <v>347.578</v>
      </c>
      <c r="I128" s="33">
        <f t="shared" si="4"/>
        <v>5698</v>
      </c>
      <c r="J128" s="33">
        <f t="shared" si="5"/>
        <v>69.5156</v>
      </c>
      <c r="K128" s="166" t="s">
        <v>4977</v>
      </c>
      <c r="L128" s="165" t="s">
        <v>2402</v>
      </c>
      <c r="M128" s="31"/>
      <c r="N128" s="175"/>
      <c r="O128" s="175"/>
      <c r="P128" s="175"/>
      <c r="Q128" s="176"/>
    </row>
    <row r="129" s="1" customFormat="1" ht="31" customHeight="1" spans="1:17">
      <c r="A129" s="165">
        <v>25</v>
      </c>
      <c r="B129" s="165" t="s">
        <v>4975</v>
      </c>
      <c r="C129" s="166" t="s">
        <v>696</v>
      </c>
      <c r="D129" s="166" t="s">
        <v>4976</v>
      </c>
      <c r="E129" s="165" t="s">
        <v>2447</v>
      </c>
      <c r="F129" s="165">
        <v>2.73</v>
      </c>
      <c r="G129" s="165">
        <v>2.73</v>
      </c>
      <c r="H129" s="33">
        <f t="shared" si="3"/>
        <v>128.2281</v>
      </c>
      <c r="I129" s="33">
        <f t="shared" si="4"/>
        <v>2102.1</v>
      </c>
      <c r="J129" s="33">
        <f t="shared" si="5"/>
        <v>25.64562</v>
      </c>
      <c r="K129" s="166" t="s">
        <v>4977</v>
      </c>
      <c r="L129" s="165" t="s">
        <v>2402</v>
      </c>
      <c r="M129" s="29"/>
      <c r="N129" s="3"/>
      <c r="O129" s="3"/>
      <c r="P129" s="3"/>
      <c r="Q129" s="171"/>
    </row>
    <row r="130" s="1" customFormat="1" ht="31" customHeight="1" spans="1:17">
      <c r="A130" s="165">
        <v>25</v>
      </c>
      <c r="B130" s="165" t="s">
        <v>4975</v>
      </c>
      <c r="C130" s="166" t="s">
        <v>696</v>
      </c>
      <c r="D130" s="166" t="s">
        <v>4976</v>
      </c>
      <c r="E130" s="165" t="s">
        <v>1249</v>
      </c>
      <c r="F130" s="165">
        <v>3.19</v>
      </c>
      <c r="G130" s="165">
        <v>3.19</v>
      </c>
      <c r="H130" s="33">
        <f t="shared" si="3"/>
        <v>149.8343</v>
      </c>
      <c r="I130" s="33">
        <f t="shared" si="4"/>
        <v>2456.3</v>
      </c>
      <c r="J130" s="33">
        <f t="shared" si="5"/>
        <v>29.96686</v>
      </c>
      <c r="K130" s="166" t="s">
        <v>4977</v>
      </c>
      <c r="L130" s="165" t="s">
        <v>2402</v>
      </c>
      <c r="M130" s="30"/>
      <c r="N130" s="175"/>
      <c r="O130" s="175"/>
      <c r="P130" s="175"/>
      <c r="Q130" s="176"/>
    </row>
    <row r="131" s="1" customFormat="1" ht="31" customHeight="1" spans="1:17">
      <c r="A131" s="165">
        <v>25</v>
      </c>
      <c r="B131" s="165" t="s">
        <v>4975</v>
      </c>
      <c r="C131" s="166" t="s">
        <v>696</v>
      </c>
      <c r="D131" s="166" t="s">
        <v>4976</v>
      </c>
      <c r="E131" s="165" t="s">
        <v>4971</v>
      </c>
      <c r="F131" s="165">
        <v>3.74</v>
      </c>
      <c r="G131" s="165">
        <v>3.74</v>
      </c>
      <c r="H131" s="33">
        <f t="shared" si="3"/>
        <v>175.6678</v>
      </c>
      <c r="I131" s="33">
        <f t="shared" si="4"/>
        <v>2879.8</v>
      </c>
      <c r="J131" s="33">
        <f t="shared" si="5"/>
        <v>35.13356</v>
      </c>
      <c r="K131" s="166" t="s">
        <v>4977</v>
      </c>
      <c r="L131" s="165" t="s">
        <v>2402</v>
      </c>
      <c r="M131" s="30"/>
      <c r="N131" s="175"/>
      <c r="O131" s="175"/>
      <c r="P131" s="175"/>
      <c r="Q131" s="176"/>
    </row>
    <row r="132" s="1" customFormat="1" ht="31" customHeight="1" spans="1:17">
      <c r="A132" s="165">
        <v>25</v>
      </c>
      <c r="B132" s="165" t="s">
        <v>4975</v>
      </c>
      <c r="C132" s="166" t="s">
        <v>696</v>
      </c>
      <c r="D132" s="166" t="s">
        <v>4976</v>
      </c>
      <c r="E132" s="165" t="s">
        <v>4508</v>
      </c>
      <c r="F132" s="165">
        <v>4.24</v>
      </c>
      <c r="G132" s="165">
        <v>4.24</v>
      </c>
      <c r="H132" s="33">
        <f t="shared" si="3"/>
        <v>199.1528</v>
      </c>
      <c r="I132" s="33">
        <f t="shared" si="4"/>
        <v>3264.8</v>
      </c>
      <c r="J132" s="33">
        <f t="shared" si="5"/>
        <v>39.83056</v>
      </c>
      <c r="K132" s="166" t="s">
        <v>4977</v>
      </c>
      <c r="L132" s="165" t="s">
        <v>2402</v>
      </c>
      <c r="M132" s="30"/>
      <c r="N132" s="175"/>
      <c r="O132" s="175"/>
      <c r="P132" s="175"/>
      <c r="Q132" s="176"/>
    </row>
    <row r="133" s="1" customFormat="1" ht="31" customHeight="1" spans="1:17">
      <c r="A133" s="165">
        <v>26</v>
      </c>
      <c r="B133" s="165" t="s">
        <v>4978</v>
      </c>
      <c r="C133" s="166" t="s">
        <v>447</v>
      </c>
      <c r="D133" s="166" t="s">
        <v>4979</v>
      </c>
      <c r="E133" s="165" t="s">
        <v>37</v>
      </c>
      <c r="F133" s="165">
        <v>5.3</v>
      </c>
      <c r="G133" s="165">
        <v>5.3</v>
      </c>
      <c r="H133" s="33">
        <f t="shared" si="3"/>
        <v>248.941</v>
      </c>
      <c r="I133" s="33">
        <f t="shared" si="4"/>
        <v>4081</v>
      </c>
      <c r="J133" s="33">
        <f t="shared" si="5"/>
        <v>49.7882</v>
      </c>
      <c r="K133" s="166" t="s">
        <v>4980</v>
      </c>
      <c r="L133" s="165" t="s">
        <v>2402</v>
      </c>
      <c r="M133" s="31"/>
      <c r="N133" s="175"/>
      <c r="O133" s="175"/>
      <c r="P133" s="175"/>
      <c r="Q133" s="176"/>
    </row>
    <row r="134" s="1" customFormat="1" ht="31" customHeight="1" spans="1:17">
      <c r="A134" s="165">
        <v>26</v>
      </c>
      <c r="B134" s="165" t="s">
        <v>4978</v>
      </c>
      <c r="C134" s="166" t="s">
        <v>447</v>
      </c>
      <c r="D134" s="166" t="s">
        <v>4979</v>
      </c>
      <c r="E134" s="165" t="s">
        <v>1054</v>
      </c>
      <c r="F134" s="165">
        <v>1.16</v>
      </c>
      <c r="G134" s="165">
        <v>1.16</v>
      </c>
      <c r="H134" s="33">
        <f t="shared" si="3"/>
        <v>54.4852</v>
      </c>
      <c r="I134" s="33">
        <f t="shared" si="4"/>
        <v>893.2</v>
      </c>
      <c r="J134" s="33">
        <f t="shared" si="5"/>
        <v>10.89704</v>
      </c>
      <c r="K134" s="166" t="s">
        <v>4980</v>
      </c>
      <c r="L134" s="165" t="s">
        <v>2402</v>
      </c>
      <c r="M134" s="29"/>
      <c r="N134" s="3"/>
      <c r="O134" s="3"/>
      <c r="P134" s="3"/>
      <c r="Q134" s="171"/>
    </row>
    <row r="135" s="1" customFormat="1" ht="31" customHeight="1" spans="1:17">
      <c r="A135" s="165">
        <v>26</v>
      </c>
      <c r="B135" s="165" t="s">
        <v>4978</v>
      </c>
      <c r="C135" s="166" t="s">
        <v>447</v>
      </c>
      <c r="D135" s="166" t="s">
        <v>4979</v>
      </c>
      <c r="E135" s="165" t="s">
        <v>4508</v>
      </c>
      <c r="F135" s="165">
        <v>3.51</v>
      </c>
      <c r="G135" s="165">
        <v>3.51</v>
      </c>
      <c r="H135" s="33">
        <f t="shared" si="3"/>
        <v>164.8647</v>
      </c>
      <c r="I135" s="33">
        <f t="shared" si="4"/>
        <v>2702.7</v>
      </c>
      <c r="J135" s="33">
        <f t="shared" si="5"/>
        <v>32.97294</v>
      </c>
      <c r="K135" s="166" t="s">
        <v>4980</v>
      </c>
      <c r="L135" s="165" t="s">
        <v>2402</v>
      </c>
      <c r="M135" s="30"/>
      <c r="N135" s="175"/>
      <c r="O135" s="175"/>
      <c r="P135" s="175"/>
      <c r="Q135" s="176"/>
    </row>
    <row r="136" s="1" customFormat="1" ht="31" customHeight="1" spans="1:17">
      <c r="A136" s="165">
        <v>26</v>
      </c>
      <c r="B136" s="165" t="s">
        <v>4978</v>
      </c>
      <c r="C136" s="166" t="s">
        <v>447</v>
      </c>
      <c r="D136" s="166" t="s">
        <v>4979</v>
      </c>
      <c r="E136" s="165" t="s">
        <v>4508</v>
      </c>
      <c r="F136" s="165">
        <v>3.51</v>
      </c>
      <c r="G136" s="165">
        <v>3.51</v>
      </c>
      <c r="H136" s="33">
        <f t="shared" ref="H136:H199" si="6">G136*46.97</f>
        <v>164.8647</v>
      </c>
      <c r="I136" s="33">
        <f t="shared" ref="I136:I199" si="7">G136*770</f>
        <v>2702.7</v>
      </c>
      <c r="J136" s="33">
        <f t="shared" ref="J136:J199" si="8">H136*20%</f>
        <v>32.97294</v>
      </c>
      <c r="K136" s="166" t="s">
        <v>4980</v>
      </c>
      <c r="L136" s="165" t="s">
        <v>2402</v>
      </c>
      <c r="M136" s="30"/>
      <c r="N136" s="175"/>
      <c r="O136" s="175"/>
      <c r="P136" s="175"/>
      <c r="Q136" s="176"/>
    </row>
    <row r="137" s="1" customFormat="1" ht="31" customHeight="1" spans="1:17">
      <c r="A137" s="165">
        <v>26</v>
      </c>
      <c r="B137" s="165" t="s">
        <v>4978</v>
      </c>
      <c r="C137" s="166" t="s">
        <v>447</v>
      </c>
      <c r="D137" s="177" t="s">
        <v>4979</v>
      </c>
      <c r="E137" s="178" t="s">
        <v>3352</v>
      </c>
      <c r="F137" s="165">
        <v>3.52</v>
      </c>
      <c r="G137" s="165">
        <v>3.52</v>
      </c>
      <c r="H137" s="33">
        <f t="shared" si="6"/>
        <v>165.3344</v>
      </c>
      <c r="I137" s="33">
        <f t="shared" si="7"/>
        <v>2710.4</v>
      </c>
      <c r="J137" s="33">
        <f t="shared" si="8"/>
        <v>33.06688</v>
      </c>
      <c r="K137" s="166" t="s">
        <v>4980</v>
      </c>
      <c r="L137" s="165" t="s">
        <v>2402</v>
      </c>
      <c r="M137" s="30"/>
      <c r="N137" s="175"/>
      <c r="O137" s="175"/>
      <c r="P137" s="175"/>
      <c r="Q137" s="176"/>
    </row>
    <row r="138" s="1" customFormat="1" ht="31" customHeight="1" spans="1:17">
      <c r="A138" s="165">
        <v>27</v>
      </c>
      <c r="B138" s="165" t="s">
        <v>4981</v>
      </c>
      <c r="C138" s="166" t="s">
        <v>533</v>
      </c>
      <c r="D138" s="166" t="s">
        <v>4982</v>
      </c>
      <c r="E138" s="165" t="s">
        <v>3352</v>
      </c>
      <c r="F138" s="165">
        <v>6.92</v>
      </c>
      <c r="G138" s="165">
        <v>6.92</v>
      </c>
      <c r="H138" s="33">
        <f t="shared" si="6"/>
        <v>325.0324</v>
      </c>
      <c r="I138" s="33">
        <f t="shared" si="7"/>
        <v>5328.4</v>
      </c>
      <c r="J138" s="33">
        <f t="shared" si="8"/>
        <v>65.00648</v>
      </c>
      <c r="K138" s="166" t="s">
        <v>4983</v>
      </c>
      <c r="L138" s="165" t="s">
        <v>2402</v>
      </c>
      <c r="M138" s="31"/>
      <c r="N138" s="175"/>
      <c r="O138" s="175"/>
      <c r="P138" s="175"/>
      <c r="Q138" s="176"/>
    </row>
    <row r="139" s="1" customFormat="1" ht="31" customHeight="1" spans="1:17">
      <c r="A139" s="165">
        <v>27</v>
      </c>
      <c r="B139" s="165" t="s">
        <v>4981</v>
      </c>
      <c r="C139" s="166" t="s">
        <v>533</v>
      </c>
      <c r="D139" s="166" t="s">
        <v>4982</v>
      </c>
      <c r="E139" s="165" t="s">
        <v>1030</v>
      </c>
      <c r="F139" s="165">
        <v>0.66</v>
      </c>
      <c r="G139" s="165">
        <v>0.66</v>
      </c>
      <c r="H139" s="33">
        <f t="shared" si="6"/>
        <v>31.0002</v>
      </c>
      <c r="I139" s="33">
        <f t="shared" si="7"/>
        <v>508.2</v>
      </c>
      <c r="J139" s="33">
        <f t="shared" si="8"/>
        <v>6.20004</v>
      </c>
      <c r="K139" s="166" t="s">
        <v>4983</v>
      </c>
      <c r="L139" s="165" t="s">
        <v>2402</v>
      </c>
      <c r="M139" s="29"/>
      <c r="N139" s="3"/>
      <c r="O139" s="3"/>
      <c r="P139" s="3"/>
      <c r="Q139" s="171"/>
    </row>
    <row r="140" s="1" customFormat="1" ht="31" customHeight="1" spans="1:17">
      <c r="A140" s="165">
        <v>27</v>
      </c>
      <c r="B140" s="165" t="s">
        <v>4981</v>
      </c>
      <c r="C140" s="166" t="s">
        <v>533</v>
      </c>
      <c r="D140" s="166" t="s">
        <v>4982</v>
      </c>
      <c r="E140" s="165" t="s">
        <v>37</v>
      </c>
      <c r="F140" s="165">
        <v>1.06</v>
      </c>
      <c r="G140" s="165">
        <v>1.06</v>
      </c>
      <c r="H140" s="33">
        <f t="shared" si="6"/>
        <v>49.7882</v>
      </c>
      <c r="I140" s="33">
        <f t="shared" si="7"/>
        <v>816.2</v>
      </c>
      <c r="J140" s="33">
        <f t="shared" si="8"/>
        <v>9.95764</v>
      </c>
      <c r="K140" s="166" t="s">
        <v>4983</v>
      </c>
      <c r="L140" s="165" t="s">
        <v>2402</v>
      </c>
      <c r="M140" s="30"/>
      <c r="N140" s="175"/>
      <c r="O140" s="175"/>
      <c r="P140" s="175"/>
      <c r="Q140" s="176"/>
    </row>
    <row r="141" s="1" customFormat="1" ht="31" customHeight="1" spans="1:17">
      <c r="A141" s="165">
        <v>27</v>
      </c>
      <c r="B141" s="165" t="s">
        <v>4981</v>
      </c>
      <c r="C141" s="166" t="s">
        <v>533</v>
      </c>
      <c r="D141" s="166" t="s">
        <v>4982</v>
      </c>
      <c r="E141" s="165" t="s">
        <v>4508</v>
      </c>
      <c r="F141" s="165">
        <v>3.09</v>
      </c>
      <c r="G141" s="165">
        <v>3.09</v>
      </c>
      <c r="H141" s="33">
        <f t="shared" si="6"/>
        <v>145.1373</v>
      </c>
      <c r="I141" s="33">
        <f t="shared" si="7"/>
        <v>2379.3</v>
      </c>
      <c r="J141" s="33">
        <f t="shared" si="8"/>
        <v>29.02746</v>
      </c>
      <c r="K141" s="166" t="s">
        <v>4983</v>
      </c>
      <c r="L141" s="165" t="s">
        <v>2402</v>
      </c>
      <c r="M141" s="30"/>
      <c r="N141" s="175"/>
      <c r="O141" s="175"/>
      <c r="P141" s="175"/>
      <c r="Q141" s="176"/>
    </row>
    <row r="142" s="1" customFormat="1" ht="31" customHeight="1" spans="1:17">
      <c r="A142" s="165">
        <v>27</v>
      </c>
      <c r="B142" s="165" t="s">
        <v>4981</v>
      </c>
      <c r="C142" s="166" t="s">
        <v>533</v>
      </c>
      <c r="D142" s="166" t="s">
        <v>4982</v>
      </c>
      <c r="E142" s="165" t="s">
        <v>1030</v>
      </c>
      <c r="F142" s="165">
        <v>5.27</v>
      </c>
      <c r="G142" s="165">
        <v>5.27</v>
      </c>
      <c r="H142" s="33">
        <f t="shared" si="6"/>
        <v>247.5319</v>
      </c>
      <c r="I142" s="33">
        <f t="shared" si="7"/>
        <v>4057.9</v>
      </c>
      <c r="J142" s="33">
        <f t="shared" si="8"/>
        <v>49.50638</v>
      </c>
      <c r="K142" s="166" t="s">
        <v>4983</v>
      </c>
      <c r="L142" s="165" t="s">
        <v>2402</v>
      </c>
      <c r="M142" s="30"/>
      <c r="N142" s="175"/>
      <c r="O142" s="175"/>
      <c r="P142" s="175"/>
      <c r="Q142" s="176"/>
    </row>
    <row r="143" s="1" customFormat="1" ht="31" customHeight="1" spans="1:17">
      <c r="A143" s="165">
        <v>28</v>
      </c>
      <c r="B143" s="165" t="s">
        <v>4984</v>
      </c>
      <c r="C143" s="166" t="s">
        <v>617</v>
      </c>
      <c r="D143" s="166" t="s">
        <v>4985</v>
      </c>
      <c r="E143" s="165" t="s">
        <v>2569</v>
      </c>
      <c r="F143" s="165">
        <v>13.8</v>
      </c>
      <c r="G143" s="165">
        <v>13.8</v>
      </c>
      <c r="H143" s="33">
        <f t="shared" si="6"/>
        <v>648.186</v>
      </c>
      <c r="I143" s="33">
        <f t="shared" si="7"/>
        <v>10626</v>
      </c>
      <c r="J143" s="33">
        <f t="shared" si="8"/>
        <v>129.6372</v>
      </c>
      <c r="K143" s="166" t="s">
        <v>4986</v>
      </c>
      <c r="L143" s="165" t="s">
        <v>2402</v>
      </c>
      <c r="M143" s="31"/>
      <c r="N143" s="175"/>
      <c r="O143" s="175"/>
      <c r="P143" s="175"/>
      <c r="Q143" s="176"/>
    </row>
    <row r="144" s="1" customFormat="1" ht="31" customHeight="1" spans="1:17">
      <c r="A144" s="165">
        <v>28</v>
      </c>
      <c r="B144" s="165" t="s">
        <v>4984</v>
      </c>
      <c r="C144" s="166" t="s">
        <v>617</v>
      </c>
      <c r="D144" s="166" t="s">
        <v>4985</v>
      </c>
      <c r="E144" s="165" t="s">
        <v>37</v>
      </c>
      <c r="F144" s="165">
        <v>1.41</v>
      </c>
      <c r="G144" s="165">
        <v>1.41</v>
      </c>
      <c r="H144" s="33">
        <f t="shared" si="6"/>
        <v>66.2277</v>
      </c>
      <c r="I144" s="33">
        <f t="shared" si="7"/>
        <v>1085.7</v>
      </c>
      <c r="J144" s="33">
        <f t="shared" si="8"/>
        <v>13.24554</v>
      </c>
      <c r="K144" s="166" t="s">
        <v>4986</v>
      </c>
      <c r="L144" s="165" t="s">
        <v>2402</v>
      </c>
      <c r="M144" s="29"/>
      <c r="N144" s="174"/>
      <c r="O144" s="174"/>
      <c r="P144" s="174"/>
      <c r="Q144" s="182"/>
    </row>
    <row r="145" s="1" customFormat="1" ht="31" customHeight="1" spans="1:17">
      <c r="A145" s="165">
        <v>28</v>
      </c>
      <c r="B145" s="165" t="s">
        <v>4984</v>
      </c>
      <c r="C145" s="166" t="s">
        <v>617</v>
      </c>
      <c r="D145" s="166" t="s">
        <v>4985</v>
      </c>
      <c r="E145" s="165" t="s">
        <v>37</v>
      </c>
      <c r="F145" s="165">
        <v>1.42</v>
      </c>
      <c r="G145" s="165">
        <v>1.42</v>
      </c>
      <c r="H145" s="33">
        <f t="shared" si="6"/>
        <v>66.6974</v>
      </c>
      <c r="I145" s="33">
        <f t="shared" si="7"/>
        <v>1093.4</v>
      </c>
      <c r="J145" s="33">
        <f t="shared" si="8"/>
        <v>13.33948</v>
      </c>
      <c r="K145" s="166" t="s">
        <v>4986</v>
      </c>
      <c r="L145" s="165" t="s">
        <v>2402</v>
      </c>
      <c r="M145" s="30"/>
      <c r="N145" s="175"/>
      <c r="O145" s="175"/>
      <c r="P145" s="175"/>
      <c r="Q145" s="176"/>
    </row>
    <row r="146" s="1" customFormat="1" ht="31" customHeight="1" spans="1:17">
      <c r="A146" s="165">
        <v>28</v>
      </c>
      <c r="B146" s="165" t="s">
        <v>4984</v>
      </c>
      <c r="C146" s="166" t="s">
        <v>617</v>
      </c>
      <c r="D146" s="166" t="s">
        <v>4985</v>
      </c>
      <c r="E146" s="165" t="s">
        <v>1989</v>
      </c>
      <c r="F146" s="165">
        <v>2.72</v>
      </c>
      <c r="G146" s="165">
        <v>2.72</v>
      </c>
      <c r="H146" s="33">
        <f t="shared" si="6"/>
        <v>127.7584</v>
      </c>
      <c r="I146" s="33">
        <f t="shared" si="7"/>
        <v>2094.4</v>
      </c>
      <c r="J146" s="33">
        <f t="shared" si="8"/>
        <v>25.55168</v>
      </c>
      <c r="K146" s="166" t="s">
        <v>4986</v>
      </c>
      <c r="L146" s="165" t="s">
        <v>2402</v>
      </c>
      <c r="M146" s="30"/>
      <c r="N146" s="175"/>
      <c r="O146" s="175"/>
      <c r="P146" s="175"/>
      <c r="Q146" s="176"/>
    </row>
    <row r="147" s="1" customFormat="1" ht="31" customHeight="1" spans="1:17">
      <c r="A147" s="165">
        <v>28</v>
      </c>
      <c r="B147" s="165" t="s">
        <v>4984</v>
      </c>
      <c r="C147" s="166" t="s">
        <v>617</v>
      </c>
      <c r="D147" s="166" t="s">
        <v>4985</v>
      </c>
      <c r="E147" s="165" t="s">
        <v>1989</v>
      </c>
      <c r="F147" s="165">
        <v>10.65</v>
      </c>
      <c r="G147" s="165">
        <v>10.65</v>
      </c>
      <c r="H147" s="33">
        <f t="shared" si="6"/>
        <v>500.2305</v>
      </c>
      <c r="I147" s="33">
        <f t="shared" si="7"/>
        <v>8200.5</v>
      </c>
      <c r="J147" s="33">
        <f t="shared" si="8"/>
        <v>100.0461</v>
      </c>
      <c r="K147" s="166" t="s">
        <v>4986</v>
      </c>
      <c r="L147" s="165" t="s">
        <v>2402</v>
      </c>
      <c r="M147" s="30"/>
      <c r="N147" s="175"/>
      <c r="O147" s="175"/>
      <c r="P147" s="175"/>
      <c r="Q147" s="176"/>
    </row>
    <row r="148" s="1" customFormat="1" ht="31" customHeight="1" spans="1:17">
      <c r="A148" s="165">
        <v>29</v>
      </c>
      <c r="B148" s="165" t="s">
        <v>4987</v>
      </c>
      <c r="C148" s="166" t="s">
        <v>559</v>
      </c>
      <c r="D148" s="166" t="s">
        <v>4988</v>
      </c>
      <c r="E148" s="165" t="s">
        <v>1141</v>
      </c>
      <c r="F148" s="165">
        <v>9.75</v>
      </c>
      <c r="G148" s="165">
        <v>9.75</v>
      </c>
      <c r="H148" s="33">
        <f t="shared" si="6"/>
        <v>457.9575</v>
      </c>
      <c r="I148" s="33">
        <f t="shared" si="7"/>
        <v>7507.5</v>
      </c>
      <c r="J148" s="33">
        <f t="shared" si="8"/>
        <v>91.5915</v>
      </c>
      <c r="K148" s="166" t="s">
        <v>4989</v>
      </c>
      <c r="L148" s="165" t="s">
        <v>2402</v>
      </c>
      <c r="M148" s="31"/>
      <c r="N148" s="175"/>
      <c r="O148" s="175"/>
      <c r="P148" s="175"/>
      <c r="Q148" s="176"/>
    </row>
    <row r="149" s="1" customFormat="1" ht="31" customHeight="1" spans="1:17">
      <c r="A149" s="165">
        <v>29</v>
      </c>
      <c r="B149" s="165" t="s">
        <v>4987</v>
      </c>
      <c r="C149" s="166" t="s">
        <v>559</v>
      </c>
      <c r="D149" s="166" t="s">
        <v>4988</v>
      </c>
      <c r="E149" s="165" t="s">
        <v>1141</v>
      </c>
      <c r="F149" s="165">
        <v>13.3</v>
      </c>
      <c r="G149" s="165">
        <v>13.3</v>
      </c>
      <c r="H149" s="33">
        <f t="shared" si="6"/>
        <v>624.701</v>
      </c>
      <c r="I149" s="33">
        <f t="shared" si="7"/>
        <v>10241</v>
      </c>
      <c r="J149" s="33">
        <f t="shared" si="8"/>
        <v>124.9402</v>
      </c>
      <c r="K149" s="166" t="s">
        <v>4989</v>
      </c>
      <c r="L149" s="165" t="s">
        <v>2402</v>
      </c>
      <c r="M149" s="29"/>
      <c r="N149" s="174"/>
      <c r="O149" s="174"/>
      <c r="P149" s="174"/>
      <c r="Q149" s="182"/>
    </row>
    <row r="150" s="1" customFormat="1" ht="31" customHeight="1" spans="1:17">
      <c r="A150" s="165">
        <v>29</v>
      </c>
      <c r="B150" s="165" t="s">
        <v>4987</v>
      </c>
      <c r="C150" s="166" t="s">
        <v>559</v>
      </c>
      <c r="D150" s="166" t="s">
        <v>4988</v>
      </c>
      <c r="E150" s="165" t="s">
        <v>37</v>
      </c>
      <c r="F150" s="165">
        <v>0.71</v>
      </c>
      <c r="G150" s="165">
        <v>0.71</v>
      </c>
      <c r="H150" s="33">
        <f t="shared" si="6"/>
        <v>33.3487</v>
      </c>
      <c r="I150" s="33">
        <f t="shared" si="7"/>
        <v>546.7</v>
      </c>
      <c r="J150" s="33">
        <f t="shared" si="8"/>
        <v>6.66974</v>
      </c>
      <c r="K150" s="166" t="s">
        <v>4989</v>
      </c>
      <c r="L150" s="165" t="s">
        <v>2402</v>
      </c>
      <c r="M150" s="30"/>
      <c r="N150" s="175"/>
      <c r="O150" s="175"/>
      <c r="P150" s="175"/>
      <c r="Q150" s="176"/>
    </row>
    <row r="151" s="1" customFormat="1" ht="31" customHeight="1" spans="1:17">
      <c r="A151" s="165">
        <v>29</v>
      </c>
      <c r="B151" s="165" t="s">
        <v>4987</v>
      </c>
      <c r="C151" s="166" t="s">
        <v>559</v>
      </c>
      <c r="D151" s="166" t="s">
        <v>4988</v>
      </c>
      <c r="E151" s="165" t="s">
        <v>1143</v>
      </c>
      <c r="F151" s="165">
        <v>5.98</v>
      </c>
      <c r="G151" s="165">
        <v>5.98</v>
      </c>
      <c r="H151" s="33">
        <f t="shared" si="6"/>
        <v>280.8806</v>
      </c>
      <c r="I151" s="33">
        <f t="shared" si="7"/>
        <v>4604.6</v>
      </c>
      <c r="J151" s="33">
        <f t="shared" si="8"/>
        <v>56.17612</v>
      </c>
      <c r="K151" s="166" t="s">
        <v>4989</v>
      </c>
      <c r="L151" s="165" t="s">
        <v>2402</v>
      </c>
      <c r="M151" s="30"/>
      <c r="N151" s="175"/>
      <c r="O151" s="175"/>
      <c r="P151" s="175"/>
      <c r="Q151" s="176"/>
    </row>
    <row r="152" s="1" customFormat="1" ht="31" customHeight="1" spans="1:17">
      <c r="A152" s="165">
        <v>29</v>
      </c>
      <c r="B152" s="165" t="s">
        <v>4987</v>
      </c>
      <c r="C152" s="166" t="s">
        <v>559</v>
      </c>
      <c r="D152" s="166" t="s">
        <v>4988</v>
      </c>
      <c r="E152" s="165" t="s">
        <v>3020</v>
      </c>
      <c r="F152" s="165">
        <v>10.26</v>
      </c>
      <c r="G152" s="165">
        <v>10.26</v>
      </c>
      <c r="H152" s="33">
        <f t="shared" si="6"/>
        <v>481.9122</v>
      </c>
      <c r="I152" s="33">
        <f t="shared" si="7"/>
        <v>7900.2</v>
      </c>
      <c r="J152" s="33">
        <f t="shared" si="8"/>
        <v>96.38244</v>
      </c>
      <c r="K152" s="166" t="s">
        <v>4989</v>
      </c>
      <c r="L152" s="165" t="s">
        <v>2402</v>
      </c>
      <c r="M152" s="30"/>
      <c r="N152" s="175"/>
      <c r="O152" s="175"/>
      <c r="P152" s="175"/>
      <c r="Q152" s="176"/>
    </row>
    <row r="153" s="1" customFormat="1" ht="31" customHeight="1" spans="1:17">
      <c r="A153" s="165">
        <v>30</v>
      </c>
      <c r="B153" s="165" t="s">
        <v>4990</v>
      </c>
      <c r="C153" s="166" t="s">
        <v>1354</v>
      </c>
      <c r="D153" s="166" t="s">
        <v>4991</v>
      </c>
      <c r="E153" s="165" t="s">
        <v>4992</v>
      </c>
      <c r="F153" s="165">
        <v>10.35</v>
      </c>
      <c r="G153" s="165">
        <v>10.35</v>
      </c>
      <c r="H153" s="33">
        <f t="shared" si="6"/>
        <v>486.1395</v>
      </c>
      <c r="I153" s="33">
        <f t="shared" si="7"/>
        <v>7969.5</v>
      </c>
      <c r="J153" s="33">
        <f t="shared" si="8"/>
        <v>97.2279</v>
      </c>
      <c r="K153" s="166" t="s">
        <v>4993</v>
      </c>
      <c r="L153" s="165" t="s">
        <v>2402</v>
      </c>
      <c r="M153" s="31"/>
      <c r="N153" s="175"/>
      <c r="O153" s="175"/>
      <c r="P153" s="175"/>
      <c r="Q153" s="176"/>
    </row>
    <row r="154" s="1" customFormat="1" ht="31" customHeight="1" spans="1:17">
      <c r="A154" s="165">
        <v>30</v>
      </c>
      <c r="B154" s="165" t="s">
        <v>4990</v>
      </c>
      <c r="C154" s="166" t="s">
        <v>1354</v>
      </c>
      <c r="D154" s="166" t="s">
        <v>4991</v>
      </c>
      <c r="E154" s="165" t="s">
        <v>4994</v>
      </c>
      <c r="F154" s="165">
        <v>5.04</v>
      </c>
      <c r="G154" s="165">
        <v>5.04</v>
      </c>
      <c r="H154" s="33">
        <f t="shared" si="6"/>
        <v>236.7288</v>
      </c>
      <c r="I154" s="33">
        <f t="shared" si="7"/>
        <v>3880.8</v>
      </c>
      <c r="J154" s="33">
        <f t="shared" si="8"/>
        <v>47.34576</v>
      </c>
      <c r="K154" s="166" t="s">
        <v>4993</v>
      </c>
      <c r="L154" s="165" t="s">
        <v>2402</v>
      </c>
      <c r="M154" s="29"/>
      <c r="N154" s="174"/>
      <c r="O154" s="174"/>
      <c r="P154" s="174"/>
      <c r="Q154" s="182"/>
    </row>
    <row r="155" s="1" customFormat="1" ht="31" customHeight="1" spans="1:17">
      <c r="A155" s="165">
        <v>30</v>
      </c>
      <c r="B155" s="165" t="s">
        <v>4990</v>
      </c>
      <c r="C155" s="166" t="s">
        <v>1354</v>
      </c>
      <c r="D155" s="166" t="s">
        <v>4991</v>
      </c>
      <c r="E155" s="165" t="s">
        <v>2890</v>
      </c>
      <c r="F155" s="165">
        <v>31.3</v>
      </c>
      <c r="G155" s="165">
        <v>31.3</v>
      </c>
      <c r="H155" s="33">
        <f t="shared" si="6"/>
        <v>1470.161</v>
      </c>
      <c r="I155" s="33">
        <f t="shared" si="7"/>
        <v>24101</v>
      </c>
      <c r="J155" s="33">
        <f t="shared" si="8"/>
        <v>294.0322</v>
      </c>
      <c r="K155" s="166" t="s">
        <v>4993</v>
      </c>
      <c r="L155" s="165" t="s">
        <v>2402</v>
      </c>
      <c r="M155" s="30"/>
      <c r="N155" s="175"/>
      <c r="O155" s="175"/>
      <c r="P155" s="175"/>
      <c r="Q155" s="176"/>
    </row>
    <row r="156" s="1" customFormat="1" ht="31" customHeight="1" spans="1:17">
      <c r="A156" s="165">
        <v>30</v>
      </c>
      <c r="B156" s="165" t="s">
        <v>4990</v>
      </c>
      <c r="C156" s="166" t="s">
        <v>1354</v>
      </c>
      <c r="D156" s="166" t="s">
        <v>4991</v>
      </c>
      <c r="E156" s="165" t="s">
        <v>1143</v>
      </c>
      <c r="F156" s="165">
        <v>2.9</v>
      </c>
      <c r="G156" s="165">
        <v>2.9</v>
      </c>
      <c r="H156" s="33">
        <f t="shared" si="6"/>
        <v>136.213</v>
      </c>
      <c r="I156" s="33">
        <f t="shared" si="7"/>
        <v>2233</v>
      </c>
      <c r="J156" s="33">
        <f t="shared" si="8"/>
        <v>27.2426</v>
      </c>
      <c r="K156" s="166" t="s">
        <v>4993</v>
      </c>
      <c r="L156" s="165" t="s">
        <v>2402</v>
      </c>
      <c r="M156" s="30"/>
      <c r="N156" s="175"/>
      <c r="O156" s="175"/>
      <c r="P156" s="175"/>
      <c r="Q156" s="176"/>
    </row>
    <row r="157" s="1" customFormat="1" ht="31" customHeight="1" spans="1:17">
      <c r="A157" s="165">
        <v>30</v>
      </c>
      <c r="B157" s="165" t="s">
        <v>4990</v>
      </c>
      <c r="C157" s="166" t="s">
        <v>1354</v>
      </c>
      <c r="D157" s="166" t="s">
        <v>4991</v>
      </c>
      <c r="E157" s="165" t="s">
        <v>1250</v>
      </c>
      <c r="F157" s="165">
        <v>14.41</v>
      </c>
      <c r="G157" s="165">
        <v>14.41</v>
      </c>
      <c r="H157" s="33">
        <f t="shared" si="6"/>
        <v>676.8377</v>
      </c>
      <c r="I157" s="33">
        <f t="shared" si="7"/>
        <v>11095.7</v>
      </c>
      <c r="J157" s="33">
        <f t="shared" si="8"/>
        <v>135.36754</v>
      </c>
      <c r="K157" s="166" t="s">
        <v>4993</v>
      </c>
      <c r="L157" s="165" t="s">
        <v>2402</v>
      </c>
      <c r="M157" s="30"/>
      <c r="N157" s="175"/>
      <c r="O157" s="175"/>
      <c r="P157" s="175"/>
      <c r="Q157" s="176"/>
    </row>
    <row r="158" s="1" customFormat="1" ht="31" customHeight="1" spans="1:17">
      <c r="A158" s="165">
        <v>31</v>
      </c>
      <c r="B158" s="165" t="s">
        <v>4995</v>
      </c>
      <c r="C158" s="166" t="s">
        <v>491</v>
      </c>
      <c r="D158" s="166" t="s">
        <v>4996</v>
      </c>
      <c r="E158" s="165" t="s">
        <v>2415</v>
      </c>
      <c r="F158" s="165">
        <v>6.5</v>
      </c>
      <c r="G158" s="165">
        <v>6.5</v>
      </c>
      <c r="H158" s="33">
        <f t="shared" si="6"/>
        <v>305.305</v>
      </c>
      <c r="I158" s="33">
        <f t="shared" si="7"/>
        <v>5005</v>
      </c>
      <c r="J158" s="33">
        <f t="shared" si="8"/>
        <v>61.061</v>
      </c>
      <c r="K158" s="166" t="s">
        <v>4997</v>
      </c>
      <c r="L158" s="165" t="s">
        <v>2402</v>
      </c>
      <c r="M158" s="31"/>
      <c r="N158" s="175"/>
      <c r="O158" s="175"/>
      <c r="P158" s="175"/>
      <c r="Q158" s="176"/>
    </row>
    <row r="159" s="1" customFormat="1" ht="31" customHeight="1" spans="1:17">
      <c r="A159" s="165">
        <v>31</v>
      </c>
      <c r="B159" s="165" t="s">
        <v>4995</v>
      </c>
      <c r="C159" s="166" t="s">
        <v>491</v>
      </c>
      <c r="D159" s="166" t="s">
        <v>4996</v>
      </c>
      <c r="E159" s="165" t="s">
        <v>37</v>
      </c>
      <c r="F159" s="165">
        <v>0.82</v>
      </c>
      <c r="G159" s="165">
        <v>0.82</v>
      </c>
      <c r="H159" s="33">
        <f t="shared" si="6"/>
        <v>38.5154</v>
      </c>
      <c r="I159" s="33">
        <f t="shared" si="7"/>
        <v>631.4</v>
      </c>
      <c r="J159" s="33">
        <f t="shared" si="8"/>
        <v>7.70308</v>
      </c>
      <c r="K159" s="166" t="s">
        <v>4997</v>
      </c>
      <c r="L159" s="165" t="s">
        <v>2402</v>
      </c>
      <c r="M159" s="29"/>
      <c r="N159" s="174"/>
      <c r="O159" s="174"/>
      <c r="P159" s="174"/>
      <c r="Q159" s="182"/>
    </row>
    <row r="160" s="1" customFormat="1" ht="31" customHeight="1" spans="1:17">
      <c r="A160" s="165">
        <v>31</v>
      </c>
      <c r="B160" s="165" t="s">
        <v>4995</v>
      </c>
      <c r="C160" s="166" t="s">
        <v>491</v>
      </c>
      <c r="D160" s="166" t="s">
        <v>4996</v>
      </c>
      <c r="E160" s="165" t="s">
        <v>2890</v>
      </c>
      <c r="F160" s="165">
        <v>5.1</v>
      </c>
      <c r="G160" s="165">
        <v>5.1</v>
      </c>
      <c r="H160" s="33">
        <f t="shared" si="6"/>
        <v>239.547</v>
      </c>
      <c r="I160" s="33">
        <f t="shared" si="7"/>
        <v>3927</v>
      </c>
      <c r="J160" s="33">
        <f t="shared" si="8"/>
        <v>47.9094</v>
      </c>
      <c r="K160" s="166" t="s">
        <v>4997</v>
      </c>
      <c r="L160" s="165" t="s">
        <v>2402</v>
      </c>
      <c r="M160" s="30"/>
      <c r="N160" s="175"/>
      <c r="O160" s="175"/>
      <c r="P160" s="175"/>
      <c r="Q160" s="176"/>
    </row>
    <row r="161" s="1" customFormat="1" ht="31" customHeight="1" spans="1:17">
      <c r="A161" s="165">
        <v>31</v>
      </c>
      <c r="B161" s="165" t="s">
        <v>4995</v>
      </c>
      <c r="C161" s="166" t="s">
        <v>491</v>
      </c>
      <c r="D161" s="166" t="s">
        <v>4996</v>
      </c>
      <c r="E161" s="165" t="s">
        <v>1143</v>
      </c>
      <c r="F161" s="165">
        <v>3.25</v>
      </c>
      <c r="G161" s="165">
        <v>3.25</v>
      </c>
      <c r="H161" s="33">
        <f t="shared" si="6"/>
        <v>152.6525</v>
      </c>
      <c r="I161" s="33">
        <f t="shared" si="7"/>
        <v>2502.5</v>
      </c>
      <c r="J161" s="33">
        <f t="shared" si="8"/>
        <v>30.5305</v>
      </c>
      <c r="K161" s="166" t="s">
        <v>4997</v>
      </c>
      <c r="L161" s="165" t="s">
        <v>2402</v>
      </c>
      <c r="M161" s="30"/>
      <c r="N161" s="175"/>
      <c r="O161" s="175"/>
      <c r="P161" s="175"/>
      <c r="Q161" s="176"/>
    </row>
    <row r="162" s="1" customFormat="1" ht="31" customHeight="1" spans="1:17">
      <c r="A162" s="165">
        <v>31</v>
      </c>
      <c r="B162" s="165" t="s">
        <v>4995</v>
      </c>
      <c r="C162" s="166" t="s">
        <v>491</v>
      </c>
      <c r="D162" s="166" t="s">
        <v>4996</v>
      </c>
      <c r="E162" s="165" t="s">
        <v>1141</v>
      </c>
      <c r="F162" s="165">
        <v>6.33</v>
      </c>
      <c r="G162" s="165">
        <v>6.33</v>
      </c>
      <c r="H162" s="33">
        <f t="shared" si="6"/>
        <v>297.3201</v>
      </c>
      <c r="I162" s="33">
        <f t="shared" si="7"/>
        <v>4874.1</v>
      </c>
      <c r="J162" s="33">
        <f t="shared" si="8"/>
        <v>59.46402</v>
      </c>
      <c r="K162" s="166" t="s">
        <v>4997</v>
      </c>
      <c r="L162" s="165" t="s">
        <v>2402</v>
      </c>
      <c r="M162" s="30"/>
      <c r="N162" s="175"/>
      <c r="O162" s="175"/>
      <c r="P162" s="175"/>
      <c r="Q162" s="176"/>
    </row>
    <row r="163" s="1" customFormat="1" ht="31" customHeight="1" spans="1:17">
      <c r="A163" s="165">
        <v>32</v>
      </c>
      <c r="B163" s="165" t="s">
        <v>2298</v>
      </c>
      <c r="C163" s="166" t="s">
        <v>669</v>
      </c>
      <c r="D163" s="166" t="s">
        <v>4998</v>
      </c>
      <c r="E163" s="165" t="s">
        <v>1054</v>
      </c>
      <c r="F163" s="165">
        <v>27.1</v>
      </c>
      <c r="G163" s="165">
        <v>27.1</v>
      </c>
      <c r="H163" s="33">
        <f t="shared" si="6"/>
        <v>1272.887</v>
      </c>
      <c r="I163" s="33">
        <f t="shared" si="7"/>
        <v>20867</v>
      </c>
      <c r="J163" s="33">
        <f t="shared" si="8"/>
        <v>254.5774</v>
      </c>
      <c r="K163" s="166" t="s">
        <v>4999</v>
      </c>
      <c r="L163" s="165" t="s">
        <v>2402</v>
      </c>
      <c r="M163" s="31"/>
      <c r="N163" s="175"/>
      <c r="O163" s="175"/>
      <c r="P163" s="175"/>
      <c r="Q163" s="176"/>
    </row>
    <row r="164" s="1" customFormat="1" ht="31" customHeight="1" spans="1:17">
      <c r="A164" s="165">
        <v>32</v>
      </c>
      <c r="B164" s="165" t="s">
        <v>2298</v>
      </c>
      <c r="C164" s="166" t="s">
        <v>669</v>
      </c>
      <c r="D164" s="166" t="s">
        <v>4998</v>
      </c>
      <c r="E164" s="165" t="s">
        <v>785</v>
      </c>
      <c r="F164" s="165">
        <v>24.47</v>
      </c>
      <c r="G164" s="165">
        <v>24.47</v>
      </c>
      <c r="H164" s="33">
        <f t="shared" si="6"/>
        <v>1149.3559</v>
      </c>
      <c r="I164" s="33">
        <f t="shared" si="7"/>
        <v>18841.9</v>
      </c>
      <c r="J164" s="33">
        <f t="shared" si="8"/>
        <v>229.87118</v>
      </c>
      <c r="K164" s="166" t="s">
        <v>4999</v>
      </c>
      <c r="L164" s="165" t="s">
        <v>2402</v>
      </c>
      <c r="M164" s="29"/>
      <c r="N164" s="174"/>
      <c r="O164" s="174"/>
      <c r="P164" s="174"/>
      <c r="Q164" s="182"/>
    </row>
    <row r="165" s="1" customFormat="1" ht="31" customHeight="1" spans="1:17">
      <c r="A165" s="165">
        <v>32</v>
      </c>
      <c r="B165" s="165" t="s">
        <v>2298</v>
      </c>
      <c r="C165" s="166" t="s">
        <v>669</v>
      </c>
      <c r="D165" s="166" t="s">
        <v>4998</v>
      </c>
      <c r="E165" s="165" t="s">
        <v>680</v>
      </c>
      <c r="F165" s="165">
        <v>24.7</v>
      </c>
      <c r="G165" s="165">
        <v>24.7</v>
      </c>
      <c r="H165" s="33">
        <f t="shared" si="6"/>
        <v>1160.159</v>
      </c>
      <c r="I165" s="33">
        <f t="shared" si="7"/>
        <v>19019</v>
      </c>
      <c r="J165" s="33">
        <f t="shared" si="8"/>
        <v>232.0318</v>
      </c>
      <c r="K165" s="166" t="s">
        <v>4999</v>
      </c>
      <c r="L165" s="165" t="s">
        <v>2402</v>
      </c>
      <c r="M165" s="30"/>
      <c r="N165" s="175"/>
      <c r="O165" s="175"/>
      <c r="P165" s="175"/>
      <c r="Q165" s="176"/>
    </row>
    <row r="166" s="1" customFormat="1" ht="31" customHeight="1" spans="1:17">
      <c r="A166" s="165">
        <v>32</v>
      </c>
      <c r="B166" s="165" t="s">
        <v>2298</v>
      </c>
      <c r="C166" s="166" t="s">
        <v>669</v>
      </c>
      <c r="D166" s="166" t="s">
        <v>4998</v>
      </c>
      <c r="E166" s="165" t="s">
        <v>726</v>
      </c>
      <c r="F166" s="165">
        <v>15.58</v>
      </c>
      <c r="G166" s="165">
        <v>15.58</v>
      </c>
      <c r="H166" s="33">
        <f t="shared" si="6"/>
        <v>731.7926</v>
      </c>
      <c r="I166" s="33">
        <f t="shared" si="7"/>
        <v>11996.6</v>
      </c>
      <c r="J166" s="33">
        <f t="shared" si="8"/>
        <v>146.35852</v>
      </c>
      <c r="K166" s="166" t="s">
        <v>4999</v>
      </c>
      <c r="L166" s="165" t="s">
        <v>2402</v>
      </c>
      <c r="M166" s="30"/>
      <c r="N166" s="175"/>
      <c r="O166" s="175"/>
      <c r="P166" s="175"/>
      <c r="Q166" s="176"/>
    </row>
    <row r="167" s="1" customFormat="1" ht="31" customHeight="1" spans="1:17">
      <c r="A167" s="165">
        <v>32</v>
      </c>
      <c r="B167" s="165" t="s">
        <v>2298</v>
      </c>
      <c r="C167" s="166" t="s">
        <v>669</v>
      </c>
      <c r="D167" s="166" t="s">
        <v>4998</v>
      </c>
      <c r="E167" s="165" t="s">
        <v>1054</v>
      </c>
      <c r="F167" s="165">
        <v>6.65</v>
      </c>
      <c r="G167" s="165">
        <v>6.65</v>
      </c>
      <c r="H167" s="33">
        <f t="shared" si="6"/>
        <v>312.3505</v>
      </c>
      <c r="I167" s="33">
        <f t="shared" si="7"/>
        <v>5120.5</v>
      </c>
      <c r="J167" s="33">
        <f t="shared" si="8"/>
        <v>62.4701</v>
      </c>
      <c r="K167" s="166" t="s">
        <v>4999</v>
      </c>
      <c r="L167" s="165" t="s">
        <v>2402</v>
      </c>
      <c r="M167" s="30"/>
      <c r="N167" s="175"/>
      <c r="O167" s="175"/>
      <c r="P167" s="175"/>
      <c r="Q167" s="176"/>
    </row>
    <row r="168" s="1" customFormat="1" ht="31" customHeight="1" spans="1:17">
      <c r="A168" s="165">
        <v>33</v>
      </c>
      <c r="B168" s="165" t="s">
        <v>5000</v>
      </c>
      <c r="C168" s="166" t="s">
        <v>491</v>
      </c>
      <c r="D168" s="166" t="s">
        <v>5001</v>
      </c>
      <c r="E168" s="165" t="s">
        <v>37</v>
      </c>
      <c r="F168" s="165">
        <v>2.07</v>
      </c>
      <c r="G168" s="165">
        <v>2.07</v>
      </c>
      <c r="H168" s="33">
        <f t="shared" si="6"/>
        <v>97.2279</v>
      </c>
      <c r="I168" s="33">
        <f t="shared" si="7"/>
        <v>1593.9</v>
      </c>
      <c r="J168" s="33">
        <f t="shared" si="8"/>
        <v>19.44558</v>
      </c>
      <c r="K168" s="166" t="s">
        <v>5002</v>
      </c>
      <c r="L168" s="165" t="s">
        <v>2402</v>
      </c>
      <c r="M168" s="31"/>
      <c r="N168" s="175"/>
      <c r="O168" s="175"/>
      <c r="P168" s="175"/>
      <c r="Q168" s="176"/>
    </row>
    <row r="169" s="1" customFormat="1" ht="31" customHeight="1" spans="1:17">
      <c r="A169" s="165">
        <v>33</v>
      </c>
      <c r="B169" s="165" t="s">
        <v>5000</v>
      </c>
      <c r="C169" s="166" t="s">
        <v>491</v>
      </c>
      <c r="D169" s="166" t="s">
        <v>5001</v>
      </c>
      <c r="E169" s="165" t="s">
        <v>1250</v>
      </c>
      <c r="F169" s="165">
        <v>3.6</v>
      </c>
      <c r="G169" s="165">
        <v>3.6</v>
      </c>
      <c r="H169" s="33">
        <f t="shared" si="6"/>
        <v>169.092</v>
      </c>
      <c r="I169" s="33">
        <f t="shared" si="7"/>
        <v>2772</v>
      </c>
      <c r="J169" s="33">
        <f t="shared" si="8"/>
        <v>33.8184</v>
      </c>
      <c r="K169" s="166" t="s">
        <v>5002</v>
      </c>
      <c r="L169" s="165" t="s">
        <v>2402</v>
      </c>
      <c r="M169" s="29"/>
      <c r="N169" s="174"/>
      <c r="O169" s="174"/>
      <c r="P169" s="174"/>
      <c r="Q169" s="182"/>
    </row>
    <row r="170" s="1" customFormat="1" ht="31" customHeight="1" spans="1:17">
      <c r="A170" s="165">
        <v>33</v>
      </c>
      <c r="B170" s="165" t="s">
        <v>5000</v>
      </c>
      <c r="C170" s="166" t="s">
        <v>491</v>
      </c>
      <c r="D170" s="166" t="s">
        <v>5001</v>
      </c>
      <c r="E170" s="165" t="s">
        <v>1250</v>
      </c>
      <c r="F170" s="165">
        <v>4.8</v>
      </c>
      <c r="G170" s="165">
        <v>4.8</v>
      </c>
      <c r="H170" s="33">
        <f t="shared" si="6"/>
        <v>225.456</v>
      </c>
      <c r="I170" s="33">
        <f t="shared" si="7"/>
        <v>3696</v>
      </c>
      <c r="J170" s="33">
        <f t="shared" si="8"/>
        <v>45.0912</v>
      </c>
      <c r="K170" s="166" t="s">
        <v>5002</v>
      </c>
      <c r="L170" s="165" t="s">
        <v>2402</v>
      </c>
      <c r="M170" s="30"/>
      <c r="N170" s="175"/>
      <c r="O170" s="175"/>
      <c r="P170" s="175"/>
      <c r="Q170" s="176"/>
    </row>
    <row r="171" s="1" customFormat="1" ht="31" customHeight="1" spans="1:17">
      <c r="A171" s="165">
        <v>33</v>
      </c>
      <c r="B171" s="165" t="s">
        <v>5000</v>
      </c>
      <c r="C171" s="166" t="s">
        <v>491</v>
      </c>
      <c r="D171" s="166" t="s">
        <v>5001</v>
      </c>
      <c r="E171" s="165" t="s">
        <v>1141</v>
      </c>
      <c r="F171" s="165">
        <v>1.43</v>
      </c>
      <c r="G171" s="165">
        <v>1.43</v>
      </c>
      <c r="H171" s="33">
        <f t="shared" si="6"/>
        <v>67.1671</v>
      </c>
      <c r="I171" s="33">
        <f t="shared" si="7"/>
        <v>1101.1</v>
      </c>
      <c r="J171" s="33">
        <f t="shared" si="8"/>
        <v>13.43342</v>
      </c>
      <c r="K171" s="166" t="s">
        <v>5002</v>
      </c>
      <c r="L171" s="165" t="s">
        <v>2402</v>
      </c>
      <c r="M171" s="30"/>
      <c r="N171" s="175"/>
      <c r="O171" s="175"/>
      <c r="P171" s="175"/>
      <c r="Q171" s="176"/>
    </row>
    <row r="172" s="1" customFormat="1" ht="31" customHeight="1" spans="1:17">
      <c r="A172" s="165">
        <v>33</v>
      </c>
      <c r="B172" s="165" t="s">
        <v>5000</v>
      </c>
      <c r="C172" s="166" t="s">
        <v>491</v>
      </c>
      <c r="D172" s="166" t="s">
        <v>5001</v>
      </c>
      <c r="E172" s="165" t="s">
        <v>5003</v>
      </c>
      <c r="F172" s="165">
        <v>3.1</v>
      </c>
      <c r="G172" s="165">
        <v>3.1</v>
      </c>
      <c r="H172" s="33">
        <f t="shared" si="6"/>
        <v>145.607</v>
      </c>
      <c r="I172" s="33">
        <f t="shared" si="7"/>
        <v>2387</v>
      </c>
      <c r="J172" s="33">
        <f t="shared" si="8"/>
        <v>29.1214</v>
      </c>
      <c r="K172" s="166" t="s">
        <v>5002</v>
      </c>
      <c r="L172" s="165" t="s">
        <v>2402</v>
      </c>
      <c r="M172" s="30"/>
      <c r="N172" s="175"/>
      <c r="O172" s="175"/>
      <c r="P172" s="175"/>
      <c r="Q172" s="176"/>
    </row>
    <row r="173" s="1" customFormat="1" ht="31" customHeight="1" spans="1:17">
      <c r="A173" s="165">
        <v>34</v>
      </c>
      <c r="B173" s="165" t="s">
        <v>5004</v>
      </c>
      <c r="C173" s="166" t="s">
        <v>720</v>
      </c>
      <c r="D173" s="166" t="s">
        <v>5005</v>
      </c>
      <c r="E173" s="165" t="s">
        <v>442</v>
      </c>
      <c r="F173" s="165">
        <v>4.35</v>
      </c>
      <c r="G173" s="165">
        <v>4.35</v>
      </c>
      <c r="H173" s="33">
        <f t="shared" si="6"/>
        <v>204.3195</v>
      </c>
      <c r="I173" s="33">
        <f t="shared" si="7"/>
        <v>3349.5</v>
      </c>
      <c r="J173" s="33">
        <f t="shared" si="8"/>
        <v>40.8639</v>
      </c>
      <c r="K173" s="166" t="s">
        <v>5006</v>
      </c>
      <c r="L173" s="165" t="s">
        <v>2402</v>
      </c>
      <c r="M173" s="31"/>
      <c r="N173" s="175"/>
      <c r="O173" s="175"/>
      <c r="P173" s="175"/>
      <c r="Q173" s="176"/>
    </row>
    <row r="174" s="1" customFormat="1" ht="31" customHeight="1" spans="1:17">
      <c r="A174" s="165">
        <v>34</v>
      </c>
      <c r="B174" s="165" t="s">
        <v>5004</v>
      </c>
      <c r="C174" s="166" t="s">
        <v>720</v>
      </c>
      <c r="D174" s="166" t="s">
        <v>5005</v>
      </c>
      <c r="E174" s="165" t="s">
        <v>37</v>
      </c>
      <c r="F174" s="165">
        <v>0.75</v>
      </c>
      <c r="G174" s="165">
        <v>0.75</v>
      </c>
      <c r="H174" s="33">
        <f t="shared" si="6"/>
        <v>35.2275</v>
      </c>
      <c r="I174" s="33">
        <f t="shared" si="7"/>
        <v>577.5</v>
      </c>
      <c r="J174" s="33">
        <f t="shared" si="8"/>
        <v>7.0455</v>
      </c>
      <c r="K174" s="166" t="s">
        <v>5006</v>
      </c>
      <c r="L174" s="165" t="s">
        <v>2402</v>
      </c>
      <c r="M174" s="29"/>
      <c r="N174" s="174"/>
      <c r="O174" s="174"/>
      <c r="P174" s="174"/>
      <c r="Q174" s="182"/>
    </row>
    <row r="175" s="1" customFormat="1" ht="31" customHeight="1" spans="1:17">
      <c r="A175" s="165">
        <v>34</v>
      </c>
      <c r="B175" s="165" t="s">
        <v>5004</v>
      </c>
      <c r="C175" s="166" t="s">
        <v>720</v>
      </c>
      <c r="D175" s="166" t="s">
        <v>5005</v>
      </c>
      <c r="E175" s="165" t="s">
        <v>556</v>
      </c>
      <c r="F175" s="165">
        <v>3.24</v>
      </c>
      <c r="G175" s="165">
        <v>3.24</v>
      </c>
      <c r="H175" s="33">
        <f t="shared" si="6"/>
        <v>152.1828</v>
      </c>
      <c r="I175" s="33">
        <f t="shared" si="7"/>
        <v>2494.8</v>
      </c>
      <c r="J175" s="33">
        <f t="shared" si="8"/>
        <v>30.43656</v>
      </c>
      <c r="K175" s="166" t="s">
        <v>5006</v>
      </c>
      <c r="L175" s="165" t="s">
        <v>2402</v>
      </c>
      <c r="M175" s="30"/>
      <c r="N175" s="175"/>
      <c r="O175" s="175"/>
      <c r="P175" s="175"/>
      <c r="Q175" s="176"/>
    </row>
    <row r="176" s="1" customFormat="1" ht="31" customHeight="1" spans="1:17">
      <c r="A176" s="165">
        <v>34</v>
      </c>
      <c r="B176" s="165" t="s">
        <v>5004</v>
      </c>
      <c r="C176" s="166" t="s">
        <v>720</v>
      </c>
      <c r="D176" s="166" t="s">
        <v>5005</v>
      </c>
      <c r="E176" s="165" t="s">
        <v>1141</v>
      </c>
      <c r="F176" s="165">
        <v>3.3</v>
      </c>
      <c r="G176" s="165">
        <v>3.3</v>
      </c>
      <c r="H176" s="33">
        <f t="shared" si="6"/>
        <v>155.001</v>
      </c>
      <c r="I176" s="33">
        <f t="shared" si="7"/>
        <v>2541</v>
      </c>
      <c r="J176" s="33">
        <f t="shared" si="8"/>
        <v>31.0002</v>
      </c>
      <c r="K176" s="166" t="s">
        <v>5006</v>
      </c>
      <c r="L176" s="165" t="s">
        <v>2402</v>
      </c>
      <c r="M176" s="30"/>
      <c r="N176" s="175"/>
      <c r="O176" s="175"/>
      <c r="P176" s="175"/>
      <c r="Q176" s="176"/>
    </row>
    <row r="177" s="1" customFormat="1" ht="31" customHeight="1" spans="1:17">
      <c r="A177" s="165">
        <v>34</v>
      </c>
      <c r="B177" s="165" t="s">
        <v>5004</v>
      </c>
      <c r="C177" s="166" t="s">
        <v>720</v>
      </c>
      <c r="D177" s="166" t="s">
        <v>5005</v>
      </c>
      <c r="E177" s="165" t="s">
        <v>1141</v>
      </c>
      <c r="F177" s="165">
        <v>4.23</v>
      </c>
      <c r="G177" s="165">
        <v>4.23</v>
      </c>
      <c r="H177" s="33">
        <f t="shared" si="6"/>
        <v>198.6831</v>
      </c>
      <c r="I177" s="33">
        <f t="shared" si="7"/>
        <v>3257.1</v>
      </c>
      <c r="J177" s="33">
        <f t="shared" si="8"/>
        <v>39.73662</v>
      </c>
      <c r="K177" s="166" t="s">
        <v>5006</v>
      </c>
      <c r="L177" s="165" t="s">
        <v>2402</v>
      </c>
      <c r="M177" s="30"/>
      <c r="N177" s="175"/>
      <c r="O177" s="175"/>
      <c r="P177" s="175"/>
      <c r="Q177" s="176"/>
    </row>
    <row r="178" s="1" customFormat="1" ht="31" customHeight="1" spans="1:17">
      <c r="A178" s="52">
        <v>35</v>
      </c>
      <c r="B178" s="52" t="s">
        <v>5007</v>
      </c>
      <c r="C178" s="179" t="s">
        <v>491</v>
      </c>
      <c r="D178" s="179" t="s">
        <v>5008</v>
      </c>
      <c r="E178" s="52" t="s">
        <v>3840</v>
      </c>
      <c r="F178" s="52">
        <v>31.1</v>
      </c>
      <c r="G178" s="52">
        <v>31.1</v>
      </c>
      <c r="H178" s="33">
        <f t="shared" si="6"/>
        <v>1460.767</v>
      </c>
      <c r="I178" s="33">
        <f t="shared" si="7"/>
        <v>23947</v>
      </c>
      <c r="J178" s="33">
        <f t="shared" si="8"/>
        <v>292.1534</v>
      </c>
      <c r="K178" s="179" t="s">
        <v>5009</v>
      </c>
      <c r="L178" s="52" t="s">
        <v>2402</v>
      </c>
      <c r="M178" s="31"/>
      <c r="N178" s="175"/>
      <c r="O178" s="175"/>
      <c r="P178" s="175"/>
      <c r="Q178" s="176"/>
    </row>
    <row r="179" s="1" customFormat="1" ht="31" customHeight="1" spans="1:17">
      <c r="A179" s="52">
        <v>35</v>
      </c>
      <c r="B179" s="52" t="s">
        <v>5007</v>
      </c>
      <c r="C179" s="179" t="s">
        <v>491</v>
      </c>
      <c r="D179" s="179" t="s">
        <v>5008</v>
      </c>
      <c r="E179" s="52" t="s">
        <v>37</v>
      </c>
      <c r="F179" s="52">
        <v>21.59</v>
      </c>
      <c r="G179" s="52">
        <v>21.59</v>
      </c>
      <c r="H179" s="33">
        <f t="shared" si="6"/>
        <v>1014.0823</v>
      </c>
      <c r="I179" s="33">
        <f t="shared" si="7"/>
        <v>16624.3</v>
      </c>
      <c r="J179" s="33">
        <f t="shared" si="8"/>
        <v>202.81646</v>
      </c>
      <c r="K179" s="179" t="s">
        <v>5009</v>
      </c>
      <c r="L179" s="52" t="s">
        <v>2402</v>
      </c>
      <c r="M179" s="29"/>
      <c r="N179" s="174"/>
      <c r="O179" s="174"/>
      <c r="P179" s="174"/>
      <c r="Q179" s="182"/>
    </row>
    <row r="180" s="1" customFormat="1" ht="31" customHeight="1" spans="1:17">
      <c r="A180" s="52">
        <v>35</v>
      </c>
      <c r="B180" s="52" t="s">
        <v>5007</v>
      </c>
      <c r="C180" s="179" t="s">
        <v>491</v>
      </c>
      <c r="D180" s="179" t="s">
        <v>5008</v>
      </c>
      <c r="E180" s="52" t="s">
        <v>5003</v>
      </c>
      <c r="F180" s="52">
        <v>12.79</v>
      </c>
      <c r="G180" s="52">
        <v>12.79</v>
      </c>
      <c r="H180" s="33">
        <f t="shared" si="6"/>
        <v>600.7463</v>
      </c>
      <c r="I180" s="33">
        <f t="shared" si="7"/>
        <v>9848.3</v>
      </c>
      <c r="J180" s="33">
        <f t="shared" si="8"/>
        <v>120.14926</v>
      </c>
      <c r="K180" s="179" t="s">
        <v>5009</v>
      </c>
      <c r="L180" s="52" t="s">
        <v>2402</v>
      </c>
      <c r="M180" s="30"/>
      <c r="N180" s="175"/>
      <c r="O180" s="175"/>
      <c r="P180" s="175"/>
      <c r="Q180" s="176"/>
    </row>
    <row r="181" s="1" customFormat="1" ht="31" customHeight="1" spans="1:17">
      <c r="A181" s="52">
        <v>35</v>
      </c>
      <c r="B181" s="52" t="s">
        <v>5007</v>
      </c>
      <c r="C181" s="179" t="s">
        <v>491</v>
      </c>
      <c r="D181" s="179" t="s">
        <v>5008</v>
      </c>
      <c r="E181" s="52" t="s">
        <v>5003</v>
      </c>
      <c r="F181" s="52">
        <v>9.7</v>
      </c>
      <c r="G181" s="52">
        <v>9.7</v>
      </c>
      <c r="H181" s="33">
        <f t="shared" si="6"/>
        <v>455.609</v>
      </c>
      <c r="I181" s="33">
        <f t="shared" si="7"/>
        <v>7469</v>
      </c>
      <c r="J181" s="33">
        <f t="shared" si="8"/>
        <v>91.1218</v>
      </c>
      <c r="K181" s="179" t="s">
        <v>5009</v>
      </c>
      <c r="L181" s="52" t="s">
        <v>2402</v>
      </c>
      <c r="M181" s="30"/>
      <c r="N181" s="175"/>
      <c r="O181" s="175"/>
      <c r="P181" s="175"/>
      <c r="Q181" s="176"/>
    </row>
    <row r="182" s="1" customFormat="1" ht="31" customHeight="1" spans="1:17">
      <c r="A182" s="52">
        <v>35</v>
      </c>
      <c r="B182" s="52" t="s">
        <v>5007</v>
      </c>
      <c r="C182" s="179" t="s">
        <v>491</v>
      </c>
      <c r="D182" s="179" t="s">
        <v>5008</v>
      </c>
      <c r="E182" s="52" t="s">
        <v>5010</v>
      </c>
      <c r="F182" s="52">
        <v>22.82</v>
      </c>
      <c r="G182" s="52">
        <v>22.82</v>
      </c>
      <c r="H182" s="33">
        <f t="shared" si="6"/>
        <v>1071.8554</v>
      </c>
      <c r="I182" s="33">
        <f t="shared" si="7"/>
        <v>17571.4</v>
      </c>
      <c r="J182" s="33">
        <f t="shared" si="8"/>
        <v>214.37108</v>
      </c>
      <c r="K182" s="179" t="s">
        <v>5009</v>
      </c>
      <c r="L182" s="52" t="s">
        <v>2402</v>
      </c>
      <c r="M182" s="30"/>
      <c r="N182" s="175"/>
      <c r="O182" s="175"/>
      <c r="P182" s="175"/>
      <c r="Q182" s="176"/>
    </row>
    <row r="183" s="1" customFormat="1" ht="31" customHeight="1" spans="1:17">
      <c r="A183" s="165">
        <v>36</v>
      </c>
      <c r="B183" s="165" t="s">
        <v>5011</v>
      </c>
      <c r="C183" s="166" t="s">
        <v>559</v>
      </c>
      <c r="D183" s="166" t="s">
        <v>5012</v>
      </c>
      <c r="E183" s="165" t="s">
        <v>442</v>
      </c>
      <c r="F183" s="165">
        <v>2.13</v>
      </c>
      <c r="G183" s="165">
        <v>2.13</v>
      </c>
      <c r="H183" s="33">
        <f t="shared" si="6"/>
        <v>100.0461</v>
      </c>
      <c r="I183" s="33">
        <f t="shared" si="7"/>
        <v>1640.1</v>
      </c>
      <c r="J183" s="33">
        <f t="shared" si="8"/>
        <v>20.00922</v>
      </c>
      <c r="K183" s="166" t="s">
        <v>5013</v>
      </c>
      <c r="L183" s="165" t="s">
        <v>2402</v>
      </c>
      <c r="M183" s="31"/>
      <c r="N183" s="175"/>
      <c r="O183" s="175"/>
      <c r="P183" s="175"/>
      <c r="Q183" s="176"/>
    </row>
    <row r="184" s="1" customFormat="1" ht="31" customHeight="1" spans="1:17">
      <c r="A184" s="165">
        <v>36</v>
      </c>
      <c r="B184" s="165" t="s">
        <v>5011</v>
      </c>
      <c r="C184" s="166" t="s">
        <v>559</v>
      </c>
      <c r="D184" s="166" t="s">
        <v>5012</v>
      </c>
      <c r="E184" s="165" t="s">
        <v>37</v>
      </c>
      <c r="F184" s="165">
        <v>6.5</v>
      </c>
      <c r="G184" s="165">
        <v>6.5</v>
      </c>
      <c r="H184" s="33">
        <f t="shared" si="6"/>
        <v>305.305</v>
      </c>
      <c r="I184" s="33">
        <f t="shared" si="7"/>
        <v>5005</v>
      </c>
      <c r="J184" s="33">
        <f t="shared" si="8"/>
        <v>61.061</v>
      </c>
      <c r="K184" s="166" t="s">
        <v>5013</v>
      </c>
      <c r="L184" s="165" t="s">
        <v>2402</v>
      </c>
      <c r="M184" s="29"/>
      <c r="N184" s="174"/>
      <c r="O184" s="174"/>
      <c r="P184" s="174"/>
      <c r="Q184" s="182"/>
    </row>
    <row r="185" s="1" customFormat="1" ht="31" customHeight="1" spans="1:17">
      <c r="A185" s="165">
        <v>36</v>
      </c>
      <c r="B185" s="165" t="s">
        <v>5011</v>
      </c>
      <c r="C185" s="166" t="s">
        <v>559</v>
      </c>
      <c r="D185" s="166" t="s">
        <v>5012</v>
      </c>
      <c r="E185" s="165" t="s">
        <v>4923</v>
      </c>
      <c r="F185" s="165">
        <v>2.25</v>
      </c>
      <c r="G185" s="165">
        <v>2.25</v>
      </c>
      <c r="H185" s="33">
        <f t="shared" si="6"/>
        <v>105.6825</v>
      </c>
      <c r="I185" s="33">
        <f t="shared" si="7"/>
        <v>1732.5</v>
      </c>
      <c r="J185" s="33">
        <f t="shared" si="8"/>
        <v>21.1365</v>
      </c>
      <c r="K185" s="166" t="s">
        <v>5013</v>
      </c>
      <c r="L185" s="165" t="s">
        <v>2402</v>
      </c>
      <c r="M185" s="30"/>
      <c r="N185" s="175"/>
      <c r="O185" s="175"/>
      <c r="P185" s="175"/>
      <c r="Q185" s="176"/>
    </row>
    <row r="186" s="1" customFormat="1" ht="31" customHeight="1" spans="1:17">
      <c r="A186" s="165">
        <v>36</v>
      </c>
      <c r="B186" s="165" t="s">
        <v>5011</v>
      </c>
      <c r="C186" s="166" t="s">
        <v>559</v>
      </c>
      <c r="D186" s="166" t="s">
        <v>5012</v>
      </c>
      <c r="E186" s="165" t="s">
        <v>1144</v>
      </c>
      <c r="F186" s="165">
        <v>4.11</v>
      </c>
      <c r="G186" s="165">
        <v>4.11</v>
      </c>
      <c r="H186" s="33">
        <f t="shared" si="6"/>
        <v>193.0467</v>
      </c>
      <c r="I186" s="33">
        <f t="shared" si="7"/>
        <v>3164.7</v>
      </c>
      <c r="J186" s="33">
        <f t="shared" si="8"/>
        <v>38.60934</v>
      </c>
      <c r="K186" s="166" t="s">
        <v>5013</v>
      </c>
      <c r="L186" s="165" t="s">
        <v>2402</v>
      </c>
      <c r="M186" s="30"/>
      <c r="N186" s="175"/>
      <c r="O186" s="175"/>
      <c r="P186" s="175"/>
      <c r="Q186" s="176"/>
    </row>
    <row r="187" s="1" customFormat="1" ht="31" customHeight="1" spans="1:17">
      <c r="A187" s="165">
        <v>36</v>
      </c>
      <c r="B187" s="165" t="s">
        <v>5011</v>
      </c>
      <c r="C187" s="166" t="s">
        <v>559</v>
      </c>
      <c r="D187" s="166" t="s">
        <v>5012</v>
      </c>
      <c r="E187" s="165" t="s">
        <v>1141</v>
      </c>
      <c r="F187" s="165">
        <v>5.01</v>
      </c>
      <c r="G187" s="165">
        <v>5.01</v>
      </c>
      <c r="H187" s="33">
        <f t="shared" si="6"/>
        <v>235.3197</v>
      </c>
      <c r="I187" s="33">
        <f t="shared" si="7"/>
        <v>3857.7</v>
      </c>
      <c r="J187" s="33">
        <f t="shared" si="8"/>
        <v>47.06394</v>
      </c>
      <c r="K187" s="166" t="s">
        <v>5013</v>
      </c>
      <c r="L187" s="165" t="s">
        <v>2402</v>
      </c>
      <c r="M187" s="30"/>
      <c r="N187" s="175"/>
      <c r="O187" s="175"/>
      <c r="P187" s="175"/>
      <c r="Q187" s="176"/>
    </row>
    <row r="188" s="1" customFormat="1" ht="31" customHeight="1" spans="1:17">
      <c r="A188" s="180">
        <v>37</v>
      </c>
      <c r="B188" s="180" t="s">
        <v>5014</v>
      </c>
      <c r="C188" s="181" t="s">
        <v>459</v>
      </c>
      <c r="D188" s="181" t="s">
        <v>5015</v>
      </c>
      <c r="E188" s="180" t="s">
        <v>37</v>
      </c>
      <c r="F188" s="180">
        <v>10.5</v>
      </c>
      <c r="G188" s="180">
        <v>10.5</v>
      </c>
      <c r="H188" s="33">
        <f t="shared" si="6"/>
        <v>493.185</v>
      </c>
      <c r="I188" s="33">
        <f t="shared" si="7"/>
        <v>8085</v>
      </c>
      <c r="J188" s="33">
        <f t="shared" si="8"/>
        <v>98.637</v>
      </c>
      <c r="K188" s="181" t="s">
        <v>5016</v>
      </c>
      <c r="L188" s="180" t="s">
        <v>2402</v>
      </c>
      <c r="M188" s="31"/>
      <c r="N188" s="175"/>
      <c r="O188" s="175"/>
      <c r="P188" s="175"/>
      <c r="Q188" s="176"/>
    </row>
    <row r="189" s="1" customFormat="1" ht="31" customHeight="1" spans="1:17">
      <c r="A189" s="180">
        <v>37</v>
      </c>
      <c r="B189" s="180" t="s">
        <v>5014</v>
      </c>
      <c r="C189" s="181" t="s">
        <v>459</v>
      </c>
      <c r="D189" s="181" t="s">
        <v>5015</v>
      </c>
      <c r="E189" s="180" t="s">
        <v>442</v>
      </c>
      <c r="F189" s="180">
        <v>2.5</v>
      </c>
      <c r="G189" s="180">
        <v>2.5</v>
      </c>
      <c r="H189" s="33">
        <f t="shared" si="6"/>
        <v>117.425</v>
      </c>
      <c r="I189" s="33">
        <f t="shared" si="7"/>
        <v>1925</v>
      </c>
      <c r="J189" s="33">
        <f t="shared" si="8"/>
        <v>23.485</v>
      </c>
      <c r="K189" s="181" t="s">
        <v>5016</v>
      </c>
      <c r="L189" s="180" t="s">
        <v>2402</v>
      </c>
      <c r="M189" s="29"/>
      <c r="N189" s="174"/>
      <c r="O189" s="174"/>
      <c r="P189" s="174"/>
      <c r="Q189" s="182"/>
    </row>
    <row r="190" s="1" customFormat="1" ht="31" customHeight="1" spans="1:17">
      <c r="A190" s="180">
        <v>37</v>
      </c>
      <c r="B190" s="180" t="s">
        <v>5014</v>
      </c>
      <c r="C190" s="181" t="s">
        <v>459</v>
      </c>
      <c r="D190" s="181" t="s">
        <v>5015</v>
      </c>
      <c r="E190" s="180" t="s">
        <v>5017</v>
      </c>
      <c r="F190" s="180">
        <v>3</v>
      </c>
      <c r="G190" s="180">
        <v>3</v>
      </c>
      <c r="H190" s="33">
        <f t="shared" si="6"/>
        <v>140.91</v>
      </c>
      <c r="I190" s="33">
        <f t="shared" si="7"/>
        <v>2310</v>
      </c>
      <c r="J190" s="33">
        <f t="shared" si="8"/>
        <v>28.182</v>
      </c>
      <c r="K190" s="181" t="s">
        <v>5016</v>
      </c>
      <c r="L190" s="180" t="s">
        <v>2402</v>
      </c>
      <c r="M190" s="30"/>
      <c r="N190" s="175"/>
      <c r="O190" s="175"/>
      <c r="P190" s="175"/>
      <c r="Q190" s="176"/>
    </row>
    <row r="191" s="1" customFormat="1" ht="31" customHeight="1" spans="1:17">
      <c r="A191" s="180">
        <v>37</v>
      </c>
      <c r="B191" s="180" t="s">
        <v>5014</v>
      </c>
      <c r="C191" s="181" t="s">
        <v>459</v>
      </c>
      <c r="D191" s="181" t="s">
        <v>5015</v>
      </c>
      <c r="E191" s="180" t="s">
        <v>5017</v>
      </c>
      <c r="F191" s="180">
        <v>4</v>
      </c>
      <c r="G191" s="180">
        <v>4</v>
      </c>
      <c r="H191" s="33">
        <f t="shared" si="6"/>
        <v>187.88</v>
      </c>
      <c r="I191" s="33">
        <f t="shared" si="7"/>
        <v>3080</v>
      </c>
      <c r="J191" s="33">
        <f t="shared" si="8"/>
        <v>37.576</v>
      </c>
      <c r="K191" s="181" t="s">
        <v>5016</v>
      </c>
      <c r="L191" s="180" t="s">
        <v>2402</v>
      </c>
      <c r="M191" s="30"/>
      <c r="N191" s="175"/>
      <c r="O191" s="175"/>
      <c r="P191" s="175"/>
      <c r="Q191" s="176"/>
    </row>
    <row r="192" s="1" customFormat="1" ht="31" customHeight="1" spans="1:17">
      <c r="A192" s="180">
        <v>37</v>
      </c>
      <c r="B192" s="180" t="s">
        <v>5014</v>
      </c>
      <c r="C192" s="181" t="s">
        <v>459</v>
      </c>
      <c r="D192" s="181" t="s">
        <v>5015</v>
      </c>
      <c r="E192" s="180" t="s">
        <v>5018</v>
      </c>
      <c r="F192" s="180">
        <v>11.5</v>
      </c>
      <c r="G192" s="180">
        <v>11.5</v>
      </c>
      <c r="H192" s="33">
        <f t="shared" si="6"/>
        <v>540.155</v>
      </c>
      <c r="I192" s="33">
        <f t="shared" si="7"/>
        <v>8855</v>
      </c>
      <c r="J192" s="33">
        <f t="shared" si="8"/>
        <v>108.031</v>
      </c>
      <c r="K192" s="181" t="s">
        <v>5016</v>
      </c>
      <c r="L192" s="180" t="s">
        <v>2402</v>
      </c>
      <c r="M192" s="30"/>
      <c r="N192" s="175"/>
      <c r="O192" s="175"/>
      <c r="P192" s="175"/>
      <c r="Q192" s="176"/>
    </row>
    <row r="193" s="1" customFormat="1" ht="31" customHeight="1" spans="1:17">
      <c r="A193" s="165">
        <v>38</v>
      </c>
      <c r="B193" s="165" t="s">
        <v>5019</v>
      </c>
      <c r="C193" s="166" t="s">
        <v>538</v>
      </c>
      <c r="D193" s="166" t="s">
        <v>5020</v>
      </c>
      <c r="E193" s="165" t="s">
        <v>3018</v>
      </c>
      <c r="F193" s="165">
        <v>2.48</v>
      </c>
      <c r="G193" s="165">
        <v>2.48</v>
      </c>
      <c r="H193" s="33">
        <f t="shared" si="6"/>
        <v>116.4856</v>
      </c>
      <c r="I193" s="33">
        <f t="shared" si="7"/>
        <v>1909.6</v>
      </c>
      <c r="J193" s="33">
        <f t="shared" si="8"/>
        <v>23.29712</v>
      </c>
      <c r="K193" s="166" t="s">
        <v>5021</v>
      </c>
      <c r="L193" s="165" t="s">
        <v>2402</v>
      </c>
      <c r="M193" s="31"/>
      <c r="N193" s="175"/>
      <c r="O193" s="175"/>
      <c r="P193" s="175"/>
      <c r="Q193" s="176"/>
    </row>
    <row r="194" s="1" customFormat="1" ht="31" customHeight="1" spans="1:17">
      <c r="A194" s="165">
        <v>38</v>
      </c>
      <c r="B194" s="165" t="s">
        <v>5019</v>
      </c>
      <c r="C194" s="166" t="s">
        <v>538</v>
      </c>
      <c r="D194" s="166" t="s">
        <v>5020</v>
      </c>
      <c r="E194" s="165" t="s">
        <v>56</v>
      </c>
      <c r="F194" s="165">
        <v>2.71</v>
      </c>
      <c r="G194" s="165">
        <v>2.71</v>
      </c>
      <c r="H194" s="33">
        <f t="shared" si="6"/>
        <v>127.2887</v>
      </c>
      <c r="I194" s="33">
        <f t="shared" si="7"/>
        <v>2086.7</v>
      </c>
      <c r="J194" s="33">
        <f t="shared" si="8"/>
        <v>25.45774</v>
      </c>
      <c r="K194" s="166" t="s">
        <v>5021</v>
      </c>
      <c r="L194" s="165" t="s">
        <v>2402</v>
      </c>
      <c r="M194" s="29"/>
      <c r="N194" s="174"/>
      <c r="O194" s="174"/>
      <c r="P194" s="174"/>
      <c r="Q194" s="182"/>
    </row>
    <row r="195" s="1" customFormat="1" ht="31" customHeight="1" spans="1:17">
      <c r="A195" s="165">
        <v>38</v>
      </c>
      <c r="B195" s="165" t="s">
        <v>5019</v>
      </c>
      <c r="C195" s="166" t="s">
        <v>538</v>
      </c>
      <c r="D195" s="166" t="s">
        <v>5020</v>
      </c>
      <c r="E195" s="165" t="s">
        <v>3018</v>
      </c>
      <c r="F195" s="165">
        <v>3.82</v>
      </c>
      <c r="G195" s="165">
        <v>3.82</v>
      </c>
      <c r="H195" s="33">
        <f t="shared" si="6"/>
        <v>179.4254</v>
      </c>
      <c r="I195" s="33">
        <f t="shared" si="7"/>
        <v>2941.4</v>
      </c>
      <c r="J195" s="33">
        <f t="shared" si="8"/>
        <v>35.88508</v>
      </c>
      <c r="K195" s="166" t="s">
        <v>5021</v>
      </c>
      <c r="L195" s="165" t="s">
        <v>2402</v>
      </c>
      <c r="M195" s="30"/>
      <c r="N195" s="175"/>
      <c r="O195" s="175"/>
      <c r="P195" s="175"/>
      <c r="Q195" s="176"/>
    </row>
    <row r="196" s="1" customFormat="1" ht="31" customHeight="1" spans="1:17">
      <c r="A196" s="165">
        <v>38</v>
      </c>
      <c r="B196" s="165" t="s">
        <v>5019</v>
      </c>
      <c r="C196" s="166" t="s">
        <v>538</v>
      </c>
      <c r="D196" s="166" t="s">
        <v>5020</v>
      </c>
      <c r="E196" s="165" t="s">
        <v>5022</v>
      </c>
      <c r="F196" s="165">
        <v>5.15</v>
      </c>
      <c r="G196" s="165">
        <v>5.15</v>
      </c>
      <c r="H196" s="33">
        <f t="shared" si="6"/>
        <v>241.8955</v>
      </c>
      <c r="I196" s="33">
        <f t="shared" si="7"/>
        <v>3965.5</v>
      </c>
      <c r="J196" s="33">
        <f t="shared" si="8"/>
        <v>48.3791</v>
      </c>
      <c r="K196" s="166" t="s">
        <v>5021</v>
      </c>
      <c r="L196" s="165" t="s">
        <v>2402</v>
      </c>
      <c r="M196" s="30"/>
      <c r="N196" s="175"/>
      <c r="O196" s="175"/>
      <c r="P196" s="175"/>
      <c r="Q196" s="176"/>
    </row>
    <row r="197" s="1" customFormat="1" ht="31" customHeight="1" spans="1:17">
      <c r="A197" s="165">
        <v>38</v>
      </c>
      <c r="B197" s="165" t="s">
        <v>5019</v>
      </c>
      <c r="C197" s="166" t="s">
        <v>538</v>
      </c>
      <c r="D197" s="166" t="s">
        <v>5020</v>
      </c>
      <c r="E197" s="165" t="s">
        <v>1266</v>
      </c>
      <c r="F197" s="165">
        <v>7.11</v>
      </c>
      <c r="G197" s="165">
        <v>7.11</v>
      </c>
      <c r="H197" s="33">
        <f t="shared" si="6"/>
        <v>333.9567</v>
      </c>
      <c r="I197" s="33">
        <f t="shared" si="7"/>
        <v>5474.7</v>
      </c>
      <c r="J197" s="33">
        <f t="shared" si="8"/>
        <v>66.79134</v>
      </c>
      <c r="K197" s="166" t="s">
        <v>5021</v>
      </c>
      <c r="L197" s="165" t="s">
        <v>2402</v>
      </c>
      <c r="M197" s="30"/>
      <c r="N197" s="175"/>
      <c r="O197" s="175"/>
      <c r="P197" s="175"/>
      <c r="Q197" s="176"/>
    </row>
    <row r="198" s="1" customFormat="1" ht="31" customHeight="1" spans="1:17">
      <c r="A198" s="165">
        <v>39</v>
      </c>
      <c r="B198" s="165" t="s">
        <v>5023</v>
      </c>
      <c r="C198" s="166" t="s">
        <v>640</v>
      </c>
      <c r="D198" s="166" t="s">
        <v>5024</v>
      </c>
      <c r="E198" s="165" t="s">
        <v>37</v>
      </c>
      <c r="F198" s="165">
        <v>1.3</v>
      </c>
      <c r="G198" s="165">
        <v>1.3</v>
      </c>
      <c r="H198" s="33">
        <f t="shared" si="6"/>
        <v>61.061</v>
      </c>
      <c r="I198" s="33">
        <f t="shared" si="7"/>
        <v>1001</v>
      </c>
      <c r="J198" s="33">
        <f t="shared" si="8"/>
        <v>12.2122</v>
      </c>
      <c r="K198" s="166" t="s">
        <v>5025</v>
      </c>
      <c r="L198" s="165" t="s">
        <v>2402</v>
      </c>
      <c r="M198" s="31"/>
      <c r="N198" s="175"/>
      <c r="O198" s="175"/>
      <c r="P198" s="175"/>
      <c r="Q198" s="176"/>
    </row>
    <row r="199" s="1" customFormat="1" ht="31" customHeight="1" spans="1:17">
      <c r="A199" s="165">
        <v>39</v>
      </c>
      <c r="B199" s="165" t="s">
        <v>5023</v>
      </c>
      <c r="C199" s="166" t="s">
        <v>640</v>
      </c>
      <c r="D199" s="166" t="s">
        <v>5024</v>
      </c>
      <c r="E199" s="165" t="s">
        <v>56</v>
      </c>
      <c r="F199" s="165">
        <v>1.06</v>
      </c>
      <c r="G199" s="165">
        <v>1.06</v>
      </c>
      <c r="H199" s="33">
        <f t="shared" si="6"/>
        <v>49.7882</v>
      </c>
      <c r="I199" s="33">
        <f t="shared" si="7"/>
        <v>816.2</v>
      </c>
      <c r="J199" s="33">
        <f t="shared" si="8"/>
        <v>9.95764</v>
      </c>
      <c r="K199" s="166" t="s">
        <v>5025</v>
      </c>
      <c r="L199" s="165" t="s">
        <v>2402</v>
      </c>
      <c r="M199" s="29"/>
      <c r="N199" s="174"/>
      <c r="O199" s="174"/>
      <c r="P199" s="174"/>
      <c r="Q199" s="182"/>
    </row>
    <row r="200" s="1" customFormat="1" ht="31" customHeight="1" spans="1:17">
      <c r="A200" s="165">
        <v>39</v>
      </c>
      <c r="B200" s="165" t="s">
        <v>5023</v>
      </c>
      <c r="C200" s="166" t="s">
        <v>640</v>
      </c>
      <c r="D200" s="166" t="s">
        <v>5024</v>
      </c>
      <c r="E200" s="165" t="s">
        <v>5017</v>
      </c>
      <c r="F200" s="165">
        <v>6.41</v>
      </c>
      <c r="G200" s="165">
        <v>6.41</v>
      </c>
      <c r="H200" s="33">
        <f t="shared" ref="H200:H263" si="9">G200*46.97</f>
        <v>301.0777</v>
      </c>
      <c r="I200" s="33">
        <f t="shared" ref="I200:I263" si="10">G200*770</f>
        <v>4935.7</v>
      </c>
      <c r="J200" s="33">
        <f t="shared" ref="J200:J263" si="11">H200*20%</f>
        <v>60.21554</v>
      </c>
      <c r="K200" s="166" t="s">
        <v>5025</v>
      </c>
      <c r="L200" s="165" t="s">
        <v>2402</v>
      </c>
      <c r="M200" s="30"/>
      <c r="N200" s="175"/>
      <c r="O200" s="175"/>
      <c r="P200" s="175"/>
      <c r="Q200" s="176"/>
    </row>
    <row r="201" s="1" customFormat="1" ht="31" customHeight="1" spans="1:17">
      <c r="A201" s="165">
        <v>39</v>
      </c>
      <c r="B201" s="165" t="s">
        <v>5023</v>
      </c>
      <c r="C201" s="166" t="s">
        <v>640</v>
      </c>
      <c r="D201" s="166" t="s">
        <v>5024</v>
      </c>
      <c r="E201" s="165" t="s">
        <v>5026</v>
      </c>
      <c r="F201" s="165">
        <v>12.15</v>
      </c>
      <c r="G201" s="165">
        <v>12.15</v>
      </c>
      <c r="H201" s="33">
        <f t="shared" si="9"/>
        <v>570.6855</v>
      </c>
      <c r="I201" s="33">
        <f t="shared" si="10"/>
        <v>9355.5</v>
      </c>
      <c r="J201" s="33">
        <f t="shared" si="11"/>
        <v>114.1371</v>
      </c>
      <c r="K201" s="166" t="s">
        <v>5025</v>
      </c>
      <c r="L201" s="165" t="s">
        <v>2402</v>
      </c>
      <c r="M201" s="30"/>
      <c r="N201" s="175"/>
      <c r="O201" s="175"/>
      <c r="P201" s="175"/>
      <c r="Q201" s="176"/>
    </row>
    <row r="202" s="1" customFormat="1" ht="31" customHeight="1" spans="1:17">
      <c r="A202" s="165">
        <v>39</v>
      </c>
      <c r="B202" s="165" t="s">
        <v>5023</v>
      </c>
      <c r="C202" s="166" t="s">
        <v>640</v>
      </c>
      <c r="D202" s="166" t="s">
        <v>5024</v>
      </c>
      <c r="E202" s="165" t="s">
        <v>5026</v>
      </c>
      <c r="F202" s="165">
        <v>2.15</v>
      </c>
      <c r="G202" s="165">
        <v>2.15</v>
      </c>
      <c r="H202" s="33">
        <f t="shared" si="9"/>
        <v>100.9855</v>
      </c>
      <c r="I202" s="33">
        <f t="shared" si="10"/>
        <v>1655.5</v>
      </c>
      <c r="J202" s="33">
        <f t="shared" si="11"/>
        <v>20.1971</v>
      </c>
      <c r="K202" s="166" t="s">
        <v>5025</v>
      </c>
      <c r="L202" s="165" t="s">
        <v>2402</v>
      </c>
      <c r="M202" s="30"/>
      <c r="N202" s="175"/>
      <c r="O202" s="175"/>
      <c r="P202" s="175"/>
      <c r="Q202" s="176"/>
    </row>
    <row r="203" s="1" customFormat="1" ht="31" customHeight="1" spans="1:17">
      <c r="A203" s="165">
        <v>40</v>
      </c>
      <c r="B203" s="165" t="s">
        <v>5027</v>
      </c>
      <c r="C203" s="166" t="s">
        <v>1363</v>
      </c>
      <c r="D203" s="166" t="s">
        <v>5028</v>
      </c>
      <c r="E203" s="165" t="s">
        <v>37</v>
      </c>
      <c r="F203" s="165">
        <v>13.5</v>
      </c>
      <c r="G203" s="165">
        <v>13.5</v>
      </c>
      <c r="H203" s="33">
        <f t="shared" si="9"/>
        <v>634.095</v>
      </c>
      <c r="I203" s="33">
        <f t="shared" si="10"/>
        <v>10395</v>
      </c>
      <c r="J203" s="33">
        <f t="shared" si="11"/>
        <v>126.819</v>
      </c>
      <c r="K203" s="166" t="s">
        <v>5029</v>
      </c>
      <c r="L203" s="165" t="s">
        <v>2402</v>
      </c>
      <c r="M203" s="31"/>
      <c r="N203" s="175"/>
      <c r="O203" s="175"/>
      <c r="P203" s="175"/>
      <c r="Q203" s="176"/>
    </row>
    <row r="204" s="1" customFormat="1" ht="31" customHeight="1" spans="1:17">
      <c r="A204" s="165">
        <v>40</v>
      </c>
      <c r="B204" s="165" t="s">
        <v>5027</v>
      </c>
      <c r="C204" s="166" t="s">
        <v>1363</v>
      </c>
      <c r="D204" s="166" t="s">
        <v>5028</v>
      </c>
      <c r="E204" s="165" t="s">
        <v>2569</v>
      </c>
      <c r="F204" s="165">
        <v>10.55</v>
      </c>
      <c r="G204" s="165">
        <v>10.55</v>
      </c>
      <c r="H204" s="33">
        <f t="shared" si="9"/>
        <v>495.5335</v>
      </c>
      <c r="I204" s="33">
        <f t="shared" si="10"/>
        <v>8123.5</v>
      </c>
      <c r="J204" s="33">
        <f t="shared" si="11"/>
        <v>99.1067</v>
      </c>
      <c r="K204" s="166" t="s">
        <v>5029</v>
      </c>
      <c r="L204" s="165" t="s">
        <v>2402</v>
      </c>
      <c r="M204" s="29"/>
      <c r="N204" s="174"/>
      <c r="O204" s="174"/>
      <c r="P204" s="174"/>
      <c r="Q204" s="182"/>
    </row>
    <row r="205" s="1" customFormat="1" ht="31" customHeight="1" spans="1:17">
      <c r="A205" s="165">
        <v>40</v>
      </c>
      <c r="B205" s="165" t="s">
        <v>5027</v>
      </c>
      <c r="C205" s="166" t="s">
        <v>1363</v>
      </c>
      <c r="D205" s="166" t="s">
        <v>5028</v>
      </c>
      <c r="E205" s="165" t="s">
        <v>1989</v>
      </c>
      <c r="F205" s="165">
        <v>2.4</v>
      </c>
      <c r="G205" s="165">
        <v>2.4</v>
      </c>
      <c r="H205" s="33">
        <f t="shared" si="9"/>
        <v>112.728</v>
      </c>
      <c r="I205" s="33">
        <f t="shared" si="10"/>
        <v>1848</v>
      </c>
      <c r="J205" s="33">
        <f t="shared" si="11"/>
        <v>22.5456</v>
      </c>
      <c r="K205" s="166" t="s">
        <v>5029</v>
      </c>
      <c r="L205" s="165" t="s">
        <v>2402</v>
      </c>
      <c r="M205" s="30"/>
      <c r="N205" s="175"/>
      <c r="O205" s="175"/>
      <c r="P205" s="175"/>
      <c r="Q205" s="176"/>
    </row>
    <row r="206" s="1" customFormat="1" ht="31" customHeight="1" spans="1:17">
      <c r="A206" s="165">
        <v>40</v>
      </c>
      <c r="B206" s="165" t="s">
        <v>5027</v>
      </c>
      <c r="C206" s="166" t="s">
        <v>1363</v>
      </c>
      <c r="D206" s="166" t="s">
        <v>5028</v>
      </c>
      <c r="E206" s="165" t="s">
        <v>5030</v>
      </c>
      <c r="F206" s="165">
        <v>5.23</v>
      </c>
      <c r="G206" s="165">
        <v>5.23</v>
      </c>
      <c r="H206" s="33">
        <f t="shared" si="9"/>
        <v>245.6531</v>
      </c>
      <c r="I206" s="33">
        <f t="shared" si="10"/>
        <v>4027.1</v>
      </c>
      <c r="J206" s="33">
        <f t="shared" si="11"/>
        <v>49.13062</v>
      </c>
      <c r="K206" s="166" t="s">
        <v>5029</v>
      </c>
      <c r="L206" s="165" t="s">
        <v>2402</v>
      </c>
      <c r="M206" s="30"/>
      <c r="N206" s="175"/>
      <c r="O206" s="175"/>
      <c r="P206" s="175"/>
      <c r="Q206" s="176"/>
    </row>
    <row r="207" s="1" customFormat="1" ht="31" customHeight="1" spans="1:17">
      <c r="A207" s="165">
        <v>40</v>
      </c>
      <c r="B207" s="165" t="s">
        <v>5027</v>
      </c>
      <c r="C207" s="166" t="s">
        <v>1363</v>
      </c>
      <c r="D207" s="166" t="s">
        <v>5028</v>
      </c>
      <c r="E207" s="165" t="s">
        <v>2569</v>
      </c>
      <c r="F207" s="165">
        <v>8.32</v>
      </c>
      <c r="G207" s="165">
        <v>8.32</v>
      </c>
      <c r="H207" s="33">
        <f t="shared" si="9"/>
        <v>390.7904</v>
      </c>
      <c r="I207" s="33">
        <f t="shared" si="10"/>
        <v>6406.4</v>
      </c>
      <c r="J207" s="33">
        <f t="shared" si="11"/>
        <v>78.15808</v>
      </c>
      <c r="K207" s="166" t="s">
        <v>5029</v>
      </c>
      <c r="L207" s="165" t="s">
        <v>2402</v>
      </c>
      <c r="M207" s="30"/>
      <c r="N207" s="175"/>
      <c r="O207" s="175"/>
      <c r="P207" s="175"/>
      <c r="Q207" s="176"/>
    </row>
    <row r="208" s="1" customFormat="1" ht="31" customHeight="1" spans="1:17">
      <c r="A208" s="165">
        <v>41</v>
      </c>
      <c r="B208" s="165" t="s">
        <v>5031</v>
      </c>
      <c r="C208" s="166" t="s">
        <v>1354</v>
      </c>
      <c r="D208" s="166" t="s">
        <v>5032</v>
      </c>
      <c r="E208" s="165" t="s">
        <v>37</v>
      </c>
      <c r="F208" s="165">
        <v>1.85</v>
      </c>
      <c r="G208" s="165">
        <v>1.85</v>
      </c>
      <c r="H208" s="33">
        <f t="shared" si="9"/>
        <v>86.8945</v>
      </c>
      <c r="I208" s="33">
        <f t="shared" si="10"/>
        <v>1424.5</v>
      </c>
      <c r="J208" s="33">
        <f t="shared" si="11"/>
        <v>17.3789</v>
      </c>
      <c r="K208" s="166" t="s">
        <v>5033</v>
      </c>
      <c r="L208" s="165" t="s">
        <v>2402</v>
      </c>
      <c r="M208" s="31"/>
      <c r="N208" s="175"/>
      <c r="O208" s="175"/>
      <c r="P208" s="175"/>
      <c r="Q208" s="176"/>
    </row>
    <row r="209" s="1" customFormat="1" ht="31" customHeight="1" spans="1:17">
      <c r="A209" s="165">
        <v>41</v>
      </c>
      <c r="B209" s="165" t="s">
        <v>5031</v>
      </c>
      <c r="C209" s="166" t="s">
        <v>1354</v>
      </c>
      <c r="D209" s="166" t="s">
        <v>5032</v>
      </c>
      <c r="E209" s="165" t="s">
        <v>2890</v>
      </c>
      <c r="F209" s="165">
        <v>1.8</v>
      </c>
      <c r="G209" s="165">
        <v>1.8</v>
      </c>
      <c r="H209" s="33">
        <f t="shared" si="9"/>
        <v>84.546</v>
      </c>
      <c r="I209" s="33">
        <f t="shared" si="10"/>
        <v>1386</v>
      </c>
      <c r="J209" s="33">
        <f t="shared" si="11"/>
        <v>16.9092</v>
      </c>
      <c r="K209" s="166" t="s">
        <v>5033</v>
      </c>
      <c r="L209" s="165" t="s">
        <v>2402</v>
      </c>
      <c r="M209" s="29"/>
      <c r="N209" s="174"/>
      <c r="O209" s="174"/>
      <c r="P209" s="174"/>
      <c r="Q209" s="182"/>
    </row>
    <row r="210" s="1" customFormat="1" ht="31" customHeight="1" spans="1:17">
      <c r="A210" s="165">
        <v>41</v>
      </c>
      <c r="B210" s="165" t="s">
        <v>5031</v>
      </c>
      <c r="C210" s="166" t="s">
        <v>1354</v>
      </c>
      <c r="D210" s="166" t="s">
        <v>5032</v>
      </c>
      <c r="E210" s="165" t="s">
        <v>1143</v>
      </c>
      <c r="F210" s="165">
        <v>1.97</v>
      </c>
      <c r="G210" s="165">
        <v>1.97</v>
      </c>
      <c r="H210" s="33">
        <f t="shared" si="9"/>
        <v>92.5309</v>
      </c>
      <c r="I210" s="33">
        <f t="shared" si="10"/>
        <v>1516.9</v>
      </c>
      <c r="J210" s="33">
        <f t="shared" si="11"/>
        <v>18.50618</v>
      </c>
      <c r="K210" s="166" t="s">
        <v>5033</v>
      </c>
      <c r="L210" s="165" t="s">
        <v>2402</v>
      </c>
      <c r="M210" s="30"/>
      <c r="N210" s="175"/>
      <c r="O210" s="175"/>
      <c r="P210" s="175"/>
      <c r="Q210" s="176"/>
    </row>
    <row r="211" s="1" customFormat="1" ht="31" customHeight="1" spans="1:17">
      <c r="A211" s="165">
        <v>41</v>
      </c>
      <c r="B211" s="165" t="s">
        <v>5031</v>
      </c>
      <c r="C211" s="166" t="s">
        <v>1354</v>
      </c>
      <c r="D211" s="166" t="s">
        <v>5032</v>
      </c>
      <c r="E211" s="165" t="s">
        <v>4700</v>
      </c>
      <c r="F211" s="165">
        <v>2.02</v>
      </c>
      <c r="G211" s="165">
        <v>2.02</v>
      </c>
      <c r="H211" s="33">
        <f t="shared" si="9"/>
        <v>94.8794</v>
      </c>
      <c r="I211" s="33">
        <f t="shared" si="10"/>
        <v>1555.4</v>
      </c>
      <c r="J211" s="33">
        <f t="shared" si="11"/>
        <v>18.97588</v>
      </c>
      <c r="K211" s="166" t="s">
        <v>5033</v>
      </c>
      <c r="L211" s="165" t="s">
        <v>2402</v>
      </c>
      <c r="M211" s="30"/>
      <c r="N211" s="175"/>
      <c r="O211" s="175"/>
      <c r="P211" s="175"/>
      <c r="Q211" s="176"/>
    </row>
    <row r="212" s="1" customFormat="1" ht="31" customHeight="1" spans="1:17">
      <c r="A212" s="165">
        <v>41</v>
      </c>
      <c r="B212" s="165" t="s">
        <v>5031</v>
      </c>
      <c r="C212" s="166" t="s">
        <v>1354</v>
      </c>
      <c r="D212" s="166" t="s">
        <v>5032</v>
      </c>
      <c r="E212" s="165" t="s">
        <v>1250</v>
      </c>
      <c r="F212" s="165">
        <v>4.36</v>
      </c>
      <c r="G212" s="165">
        <v>4.36</v>
      </c>
      <c r="H212" s="33">
        <f t="shared" si="9"/>
        <v>204.7892</v>
      </c>
      <c r="I212" s="33">
        <f t="shared" si="10"/>
        <v>3357.2</v>
      </c>
      <c r="J212" s="33">
        <f t="shared" si="11"/>
        <v>40.95784</v>
      </c>
      <c r="K212" s="166" t="s">
        <v>5033</v>
      </c>
      <c r="L212" s="165" t="s">
        <v>2402</v>
      </c>
      <c r="M212" s="30"/>
      <c r="N212" s="175"/>
      <c r="O212" s="175"/>
      <c r="P212" s="175"/>
      <c r="Q212" s="176"/>
    </row>
    <row r="213" s="1" customFormat="1" ht="31" customHeight="1" spans="1:17">
      <c r="A213" s="165">
        <v>42</v>
      </c>
      <c r="B213" s="165" t="s">
        <v>5034</v>
      </c>
      <c r="C213" s="166" t="s">
        <v>1363</v>
      </c>
      <c r="D213" s="166" t="s">
        <v>5035</v>
      </c>
      <c r="E213" s="165" t="s">
        <v>37</v>
      </c>
      <c r="F213" s="165">
        <v>1.27</v>
      </c>
      <c r="G213" s="165">
        <v>1.27</v>
      </c>
      <c r="H213" s="33">
        <f t="shared" si="9"/>
        <v>59.6519</v>
      </c>
      <c r="I213" s="33">
        <f t="shared" si="10"/>
        <v>977.9</v>
      </c>
      <c r="J213" s="33">
        <f t="shared" si="11"/>
        <v>11.93038</v>
      </c>
      <c r="K213" s="166" t="s">
        <v>5036</v>
      </c>
      <c r="L213" s="165" t="s">
        <v>2402</v>
      </c>
      <c r="M213" s="31"/>
      <c r="N213" s="175"/>
      <c r="O213" s="175"/>
      <c r="P213" s="175"/>
      <c r="Q213" s="176"/>
    </row>
    <row r="214" s="1" customFormat="1" ht="31" customHeight="1" spans="1:17">
      <c r="A214" s="165">
        <v>42</v>
      </c>
      <c r="B214" s="165" t="s">
        <v>5034</v>
      </c>
      <c r="C214" s="166" t="s">
        <v>1363</v>
      </c>
      <c r="D214" s="166" t="s">
        <v>5035</v>
      </c>
      <c r="E214" s="165" t="s">
        <v>1141</v>
      </c>
      <c r="F214" s="165">
        <v>2.38</v>
      </c>
      <c r="G214" s="165">
        <v>2.38</v>
      </c>
      <c r="H214" s="33">
        <f t="shared" si="9"/>
        <v>111.7886</v>
      </c>
      <c r="I214" s="33">
        <f t="shared" si="10"/>
        <v>1832.6</v>
      </c>
      <c r="J214" s="33">
        <f t="shared" si="11"/>
        <v>22.35772</v>
      </c>
      <c r="K214" s="166" t="s">
        <v>5036</v>
      </c>
      <c r="L214" s="165" t="s">
        <v>2402</v>
      </c>
      <c r="M214" s="29"/>
      <c r="N214" s="174"/>
      <c r="O214" s="174"/>
      <c r="P214" s="174"/>
      <c r="Q214" s="182"/>
    </row>
    <row r="215" s="1" customFormat="1" ht="31" customHeight="1" spans="1:17">
      <c r="A215" s="165">
        <v>42</v>
      </c>
      <c r="B215" s="165" t="s">
        <v>5034</v>
      </c>
      <c r="C215" s="166" t="s">
        <v>1363</v>
      </c>
      <c r="D215" s="166" t="s">
        <v>5035</v>
      </c>
      <c r="E215" s="165" t="s">
        <v>4944</v>
      </c>
      <c r="F215" s="165">
        <v>3.41</v>
      </c>
      <c r="G215" s="165">
        <v>3.41</v>
      </c>
      <c r="H215" s="33">
        <f t="shared" si="9"/>
        <v>160.1677</v>
      </c>
      <c r="I215" s="33">
        <f t="shared" si="10"/>
        <v>2625.7</v>
      </c>
      <c r="J215" s="33">
        <f t="shared" si="11"/>
        <v>32.03354</v>
      </c>
      <c r="K215" s="166" t="s">
        <v>5036</v>
      </c>
      <c r="L215" s="165" t="s">
        <v>2402</v>
      </c>
      <c r="M215" s="30"/>
      <c r="N215" s="175"/>
      <c r="O215" s="175"/>
      <c r="P215" s="175"/>
      <c r="Q215" s="176"/>
    </row>
    <row r="216" s="1" customFormat="1" ht="31" customHeight="1" spans="1:17">
      <c r="A216" s="165">
        <v>42</v>
      </c>
      <c r="B216" s="165" t="s">
        <v>5034</v>
      </c>
      <c r="C216" s="166" t="s">
        <v>1363</v>
      </c>
      <c r="D216" s="166" t="s">
        <v>5035</v>
      </c>
      <c r="E216" s="165" t="s">
        <v>1386</v>
      </c>
      <c r="F216" s="165">
        <v>0.86</v>
      </c>
      <c r="G216" s="165">
        <v>0.86</v>
      </c>
      <c r="H216" s="33">
        <f t="shared" si="9"/>
        <v>40.3942</v>
      </c>
      <c r="I216" s="33">
        <f t="shared" si="10"/>
        <v>662.2</v>
      </c>
      <c r="J216" s="33">
        <f t="shared" si="11"/>
        <v>8.07884</v>
      </c>
      <c r="K216" s="166" t="s">
        <v>5036</v>
      </c>
      <c r="L216" s="165" t="s">
        <v>2402</v>
      </c>
      <c r="M216" s="30"/>
      <c r="N216" s="175"/>
      <c r="O216" s="175"/>
      <c r="P216" s="175"/>
      <c r="Q216" s="176"/>
    </row>
    <row r="217" s="1" customFormat="1" ht="31" customHeight="1" spans="1:17">
      <c r="A217" s="165">
        <v>42</v>
      </c>
      <c r="B217" s="165" t="s">
        <v>5034</v>
      </c>
      <c r="C217" s="166" t="s">
        <v>1363</v>
      </c>
      <c r="D217" s="166" t="s">
        <v>5035</v>
      </c>
      <c r="E217" s="165" t="s">
        <v>4508</v>
      </c>
      <c r="F217" s="165">
        <v>2.68</v>
      </c>
      <c r="G217" s="165">
        <v>2.68</v>
      </c>
      <c r="H217" s="33">
        <f t="shared" si="9"/>
        <v>125.8796</v>
      </c>
      <c r="I217" s="33">
        <f t="shared" si="10"/>
        <v>2063.6</v>
      </c>
      <c r="J217" s="33">
        <f t="shared" si="11"/>
        <v>25.17592</v>
      </c>
      <c r="K217" s="166" t="s">
        <v>5036</v>
      </c>
      <c r="L217" s="165" t="s">
        <v>2402</v>
      </c>
      <c r="M217" s="30"/>
      <c r="N217" s="175"/>
      <c r="O217" s="175"/>
      <c r="P217" s="175"/>
      <c r="Q217" s="176"/>
    </row>
    <row r="218" s="1" customFormat="1" ht="31" customHeight="1" spans="1:17">
      <c r="A218" s="165">
        <v>43</v>
      </c>
      <c r="B218" s="165" t="s">
        <v>5037</v>
      </c>
      <c r="C218" s="166" t="s">
        <v>464</v>
      </c>
      <c r="D218" s="166" t="s">
        <v>5038</v>
      </c>
      <c r="E218" s="92" t="s">
        <v>1422</v>
      </c>
      <c r="F218" s="165">
        <v>13.5</v>
      </c>
      <c r="G218" s="165">
        <v>13.5</v>
      </c>
      <c r="H218" s="33">
        <f t="shared" si="9"/>
        <v>634.095</v>
      </c>
      <c r="I218" s="33">
        <f t="shared" si="10"/>
        <v>10395</v>
      </c>
      <c r="J218" s="33">
        <f t="shared" si="11"/>
        <v>126.819</v>
      </c>
      <c r="K218" s="166" t="s">
        <v>5039</v>
      </c>
      <c r="L218" s="165" t="s">
        <v>2402</v>
      </c>
      <c r="M218" s="31"/>
      <c r="N218" s="175"/>
      <c r="O218" s="175"/>
      <c r="P218" s="175"/>
      <c r="Q218" s="176"/>
    </row>
    <row r="219" s="1" customFormat="1" ht="31" customHeight="1" spans="1:17">
      <c r="A219" s="165">
        <v>43</v>
      </c>
      <c r="B219" s="165" t="s">
        <v>5037</v>
      </c>
      <c r="C219" s="166" t="s">
        <v>464</v>
      </c>
      <c r="D219" s="166" t="s">
        <v>5038</v>
      </c>
      <c r="E219" s="92" t="s">
        <v>37</v>
      </c>
      <c r="F219" s="165">
        <v>11.5</v>
      </c>
      <c r="G219" s="165">
        <v>11.5</v>
      </c>
      <c r="H219" s="33">
        <f t="shared" si="9"/>
        <v>540.155</v>
      </c>
      <c r="I219" s="33">
        <f t="shared" si="10"/>
        <v>8855</v>
      </c>
      <c r="J219" s="33">
        <f t="shared" si="11"/>
        <v>108.031</v>
      </c>
      <c r="K219" s="166" t="s">
        <v>5039</v>
      </c>
      <c r="L219" s="165" t="s">
        <v>2402</v>
      </c>
      <c r="M219" s="29"/>
      <c r="N219" s="174"/>
      <c r="O219" s="174"/>
      <c r="P219" s="174"/>
      <c r="Q219" s="182"/>
    </row>
    <row r="220" s="1" customFormat="1" ht="31" customHeight="1" spans="1:17">
      <c r="A220" s="165">
        <v>43</v>
      </c>
      <c r="B220" s="165" t="s">
        <v>5037</v>
      </c>
      <c r="C220" s="166" t="s">
        <v>464</v>
      </c>
      <c r="D220" s="166" t="s">
        <v>5038</v>
      </c>
      <c r="E220" s="165" t="s">
        <v>4944</v>
      </c>
      <c r="F220" s="165">
        <v>1.93</v>
      </c>
      <c r="G220" s="165">
        <v>1.93</v>
      </c>
      <c r="H220" s="33">
        <f t="shared" si="9"/>
        <v>90.6521</v>
      </c>
      <c r="I220" s="33">
        <f t="shared" si="10"/>
        <v>1486.1</v>
      </c>
      <c r="J220" s="33">
        <f t="shared" si="11"/>
        <v>18.13042</v>
      </c>
      <c r="K220" s="166" t="s">
        <v>5039</v>
      </c>
      <c r="L220" s="165" t="s">
        <v>2402</v>
      </c>
      <c r="M220" s="30"/>
      <c r="N220" s="175"/>
      <c r="O220" s="175"/>
      <c r="P220" s="175"/>
      <c r="Q220" s="176"/>
    </row>
    <row r="221" s="1" customFormat="1" ht="31" customHeight="1" spans="1:17">
      <c r="A221" s="165">
        <v>43</v>
      </c>
      <c r="B221" s="165" t="s">
        <v>5037</v>
      </c>
      <c r="C221" s="166" t="s">
        <v>464</v>
      </c>
      <c r="D221" s="166" t="s">
        <v>5038</v>
      </c>
      <c r="E221" s="92" t="s">
        <v>882</v>
      </c>
      <c r="F221" s="165">
        <v>33</v>
      </c>
      <c r="G221" s="165">
        <v>33</v>
      </c>
      <c r="H221" s="33">
        <f t="shared" si="9"/>
        <v>1550.01</v>
      </c>
      <c r="I221" s="33">
        <f t="shared" si="10"/>
        <v>25410</v>
      </c>
      <c r="J221" s="33">
        <f t="shared" si="11"/>
        <v>310.002</v>
      </c>
      <c r="K221" s="166" t="s">
        <v>5039</v>
      </c>
      <c r="L221" s="165" t="s">
        <v>2402</v>
      </c>
      <c r="M221" s="30"/>
      <c r="N221" s="175"/>
      <c r="O221" s="175"/>
      <c r="P221" s="175"/>
      <c r="Q221" s="176"/>
    </row>
    <row r="222" s="1" customFormat="1" ht="31" customHeight="1" spans="1:17">
      <c r="A222" s="165">
        <v>43</v>
      </c>
      <c r="B222" s="165" t="s">
        <v>5037</v>
      </c>
      <c r="C222" s="166" t="s">
        <v>464</v>
      </c>
      <c r="D222" s="166" t="s">
        <v>5038</v>
      </c>
      <c r="E222" s="165" t="s">
        <v>2704</v>
      </c>
      <c r="F222" s="165">
        <v>10</v>
      </c>
      <c r="G222" s="165">
        <v>10</v>
      </c>
      <c r="H222" s="33">
        <f t="shared" si="9"/>
        <v>469.7</v>
      </c>
      <c r="I222" s="33">
        <f t="shared" si="10"/>
        <v>7700</v>
      </c>
      <c r="J222" s="33">
        <f t="shared" si="11"/>
        <v>93.94</v>
      </c>
      <c r="K222" s="166" t="s">
        <v>5039</v>
      </c>
      <c r="L222" s="165" t="s">
        <v>2402</v>
      </c>
      <c r="M222" s="30"/>
      <c r="N222" s="175"/>
      <c r="O222" s="175"/>
      <c r="P222" s="175"/>
      <c r="Q222" s="176"/>
    </row>
    <row r="223" s="1" customFormat="1" ht="31" customHeight="1" spans="1:17">
      <c r="A223" s="165">
        <v>44</v>
      </c>
      <c r="B223" s="165" t="s">
        <v>5040</v>
      </c>
      <c r="C223" s="166" t="s">
        <v>720</v>
      </c>
      <c r="D223" s="166" t="s">
        <v>5041</v>
      </c>
      <c r="E223" s="165" t="s">
        <v>37</v>
      </c>
      <c r="F223" s="165">
        <v>11.29</v>
      </c>
      <c r="G223" s="165">
        <v>11.29</v>
      </c>
      <c r="H223" s="33">
        <f t="shared" si="9"/>
        <v>530.2913</v>
      </c>
      <c r="I223" s="33">
        <f t="shared" si="10"/>
        <v>8693.3</v>
      </c>
      <c r="J223" s="33">
        <f t="shared" si="11"/>
        <v>106.05826</v>
      </c>
      <c r="K223" s="166" t="s">
        <v>5042</v>
      </c>
      <c r="L223" s="165" t="s">
        <v>2402</v>
      </c>
      <c r="M223" s="31"/>
      <c r="N223" s="175"/>
      <c r="O223" s="175"/>
      <c r="P223" s="175"/>
      <c r="Q223" s="176"/>
    </row>
    <row r="224" s="1" customFormat="1" ht="31" customHeight="1" spans="1:17">
      <c r="A224" s="165">
        <v>44</v>
      </c>
      <c r="B224" s="165" t="s">
        <v>5040</v>
      </c>
      <c r="C224" s="166" t="s">
        <v>720</v>
      </c>
      <c r="D224" s="166" t="s">
        <v>5041</v>
      </c>
      <c r="E224" s="165" t="s">
        <v>37</v>
      </c>
      <c r="F224" s="165">
        <v>11.46</v>
      </c>
      <c r="G224" s="165">
        <v>11.46</v>
      </c>
      <c r="H224" s="33">
        <f t="shared" si="9"/>
        <v>538.2762</v>
      </c>
      <c r="I224" s="33">
        <f t="shared" si="10"/>
        <v>8824.2</v>
      </c>
      <c r="J224" s="33">
        <f t="shared" si="11"/>
        <v>107.65524</v>
      </c>
      <c r="K224" s="166" t="s">
        <v>5042</v>
      </c>
      <c r="L224" s="165" t="s">
        <v>2402</v>
      </c>
      <c r="M224" s="29"/>
      <c r="N224" s="174"/>
      <c r="O224" s="174"/>
      <c r="P224" s="174"/>
      <c r="Q224" s="182"/>
    </row>
    <row r="225" s="1" customFormat="1" ht="31" customHeight="1" spans="1:17">
      <c r="A225" s="165">
        <v>44</v>
      </c>
      <c r="B225" s="165" t="s">
        <v>5040</v>
      </c>
      <c r="C225" s="166" t="s">
        <v>720</v>
      </c>
      <c r="D225" s="166" t="s">
        <v>5041</v>
      </c>
      <c r="E225" s="165" t="s">
        <v>1141</v>
      </c>
      <c r="F225" s="165">
        <v>13.51</v>
      </c>
      <c r="G225" s="165">
        <v>13.51</v>
      </c>
      <c r="H225" s="33">
        <f t="shared" si="9"/>
        <v>634.5647</v>
      </c>
      <c r="I225" s="33">
        <f t="shared" si="10"/>
        <v>10402.7</v>
      </c>
      <c r="J225" s="33">
        <f t="shared" si="11"/>
        <v>126.91294</v>
      </c>
      <c r="K225" s="166" t="s">
        <v>5042</v>
      </c>
      <c r="L225" s="165" t="s">
        <v>2402</v>
      </c>
      <c r="M225" s="30"/>
      <c r="N225" s="175"/>
      <c r="O225" s="175"/>
      <c r="P225" s="175"/>
      <c r="Q225" s="176"/>
    </row>
    <row r="226" s="1" customFormat="1" ht="31" customHeight="1" spans="1:17">
      <c r="A226" s="165">
        <v>44</v>
      </c>
      <c r="B226" s="165" t="s">
        <v>5040</v>
      </c>
      <c r="C226" s="166" t="s">
        <v>720</v>
      </c>
      <c r="D226" s="166" t="s">
        <v>5041</v>
      </c>
      <c r="E226" s="165" t="s">
        <v>1250</v>
      </c>
      <c r="F226" s="165">
        <v>24.36</v>
      </c>
      <c r="G226" s="165">
        <v>24.36</v>
      </c>
      <c r="H226" s="33">
        <f t="shared" si="9"/>
        <v>1144.1892</v>
      </c>
      <c r="I226" s="33">
        <f t="shared" si="10"/>
        <v>18757.2</v>
      </c>
      <c r="J226" s="33">
        <f t="shared" si="11"/>
        <v>228.83784</v>
      </c>
      <c r="K226" s="166" t="s">
        <v>5042</v>
      </c>
      <c r="L226" s="165" t="s">
        <v>2402</v>
      </c>
      <c r="M226" s="30"/>
      <c r="N226" s="175"/>
      <c r="O226" s="175"/>
      <c r="P226" s="175"/>
      <c r="Q226" s="176"/>
    </row>
    <row r="227" s="1" customFormat="1" ht="31" customHeight="1" spans="1:17">
      <c r="A227" s="165">
        <v>44</v>
      </c>
      <c r="B227" s="165" t="s">
        <v>5040</v>
      </c>
      <c r="C227" s="166" t="s">
        <v>720</v>
      </c>
      <c r="D227" s="166" t="s">
        <v>5041</v>
      </c>
      <c r="E227" s="165" t="s">
        <v>2704</v>
      </c>
      <c r="F227" s="165">
        <v>25.38</v>
      </c>
      <c r="G227" s="165">
        <v>25.38</v>
      </c>
      <c r="H227" s="33">
        <f t="shared" si="9"/>
        <v>1192.0986</v>
      </c>
      <c r="I227" s="33">
        <f t="shared" si="10"/>
        <v>19542.6</v>
      </c>
      <c r="J227" s="33">
        <f t="shared" si="11"/>
        <v>238.41972</v>
      </c>
      <c r="K227" s="166" t="s">
        <v>5042</v>
      </c>
      <c r="L227" s="165" t="s">
        <v>2402</v>
      </c>
      <c r="M227" s="30"/>
      <c r="N227" s="175"/>
      <c r="O227" s="175"/>
      <c r="P227" s="175"/>
      <c r="Q227" s="176"/>
    </row>
    <row r="228" s="1" customFormat="1" ht="31" customHeight="1" spans="1:17">
      <c r="A228" s="165">
        <v>45</v>
      </c>
      <c r="B228" s="165" t="s">
        <v>5043</v>
      </c>
      <c r="C228" s="166" t="s">
        <v>617</v>
      </c>
      <c r="D228" s="166" t="s">
        <v>5044</v>
      </c>
      <c r="E228" s="165" t="s">
        <v>37</v>
      </c>
      <c r="F228" s="165">
        <v>23.55</v>
      </c>
      <c r="G228" s="165">
        <v>23.55</v>
      </c>
      <c r="H228" s="33">
        <f t="shared" si="9"/>
        <v>1106.1435</v>
      </c>
      <c r="I228" s="33">
        <f t="shared" si="10"/>
        <v>18133.5</v>
      </c>
      <c r="J228" s="33">
        <f t="shared" si="11"/>
        <v>221.2287</v>
      </c>
      <c r="K228" s="166" t="s">
        <v>5045</v>
      </c>
      <c r="L228" s="165" t="s">
        <v>2402</v>
      </c>
      <c r="M228" s="31"/>
      <c r="N228" s="175"/>
      <c r="O228" s="175"/>
      <c r="P228" s="175"/>
      <c r="Q228" s="176"/>
    </row>
    <row r="229" s="1" customFormat="1" ht="31" customHeight="1" spans="1:17">
      <c r="A229" s="165">
        <v>45</v>
      </c>
      <c r="B229" s="165" t="s">
        <v>5043</v>
      </c>
      <c r="C229" s="166" t="s">
        <v>617</v>
      </c>
      <c r="D229" s="166" t="s">
        <v>5044</v>
      </c>
      <c r="E229" s="165" t="s">
        <v>667</v>
      </c>
      <c r="F229" s="165">
        <v>23.6</v>
      </c>
      <c r="G229" s="165">
        <v>23.6</v>
      </c>
      <c r="H229" s="33">
        <f t="shared" si="9"/>
        <v>1108.492</v>
      </c>
      <c r="I229" s="33">
        <f t="shared" si="10"/>
        <v>18172</v>
      </c>
      <c r="J229" s="33">
        <f t="shared" si="11"/>
        <v>221.6984</v>
      </c>
      <c r="K229" s="166" t="s">
        <v>5045</v>
      </c>
      <c r="L229" s="165" t="s">
        <v>2402</v>
      </c>
      <c r="M229" s="29"/>
      <c r="N229" s="174"/>
      <c r="O229" s="174"/>
      <c r="P229" s="174"/>
      <c r="Q229" s="182"/>
    </row>
    <row r="230" s="1" customFormat="1" ht="31" customHeight="1" spans="1:17">
      <c r="A230" s="165">
        <v>45</v>
      </c>
      <c r="B230" s="165" t="s">
        <v>5043</v>
      </c>
      <c r="C230" s="166" t="s">
        <v>617</v>
      </c>
      <c r="D230" s="166" t="s">
        <v>5044</v>
      </c>
      <c r="E230" s="165" t="s">
        <v>1250</v>
      </c>
      <c r="F230" s="165">
        <v>14.59</v>
      </c>
      <c r="G230" s="165">
        <v>14.59</v>
      </c>
      <c r="H230" s="33">
        <f t="shared" si="9"/>
        <v>685.2923</v>
      </c>
      <c r="I230" s="33">
        <f t="shared" si="10"/>
        <v>11234.3</v>
      </c>
      <c r="J230" s="33">
        <f t="shared" si="11"/>
        <v>137.05846</v>
      </c>
      <c r="K230" s="166" t="s">
        <v>5045</v>
      </c>
      <c r="L230" s="165" t="s">
        <v>2402</v>
      </c>
      <c r="M230" s="30"/>
      <c r="N230" s="175"/>
      <c r="O230" s="175"/>
      <c r="P230" s="175"/>
      <c r="Q230" s="176"/>
    </row>
    <row r="231" s="1" customFormat="1" ht="31" customHeight="1" spans="1:17">
      <c r="A231" s="165">
        <v>45</v>
      </c>
      <c r="B231" s="165" t="s">
        <v>5043</v>
      </c>
      <c r="C231" s="166" t="s">
        <v>617</v>
      </c>
      <c r="D231" s="166" t="s">
        <v>5044</v>
      </c>
      <c r="E231" s="165" t="s">
        <v>1141</v>
      </c>
      <c r="F231" s="165">
        <v>17.9</v>
      </c>
      <c r="G231" s="165">
        <v>17.9</v>
      </c>
      <c r="H231" s="33">
        <f t="shared" si="9"/>
        <v>840.763</v>
      </c>
      <c r="I231" s="33">
        <f t="shared" si="10"/>
        <v>13783</v>
      </c>
      <c r="J231" s="33">
        <f t="shared" si="11"/>
        <v>168.1526</v>
      </c>
      <c r="K231" s="166" t="s">
        <v>5045</v>
      </c>
      <c r="L231" s="165" t="s">
        <v>2402</v>
      </c>
      <c r="M231" s="30"/>
      <c r="N231" s="175"/>
      <c r="O231" s="175"/>
      <c r="P231" s="175"/>
      <c r="Q231" s="176"/>
    </row>
    <row r="232" s="1" customFormat="1" ht="31" customHeight="1" spans="1:17">
      <c r="A232" s="165">
        <v>45</v>
      </c>
      <c r="B232" s="165" t="s">
        <v>5043</v>
      </c>
      <c r="C232" s="166" t="s">
        <v>617</v>
      </c>
      <c r="D232" s="166" t="s">
        <v>5044</v>
      </c>
      <c r="E232" s="165" t="s">
        <v>2704</v>
      </c>
      <c r="F232" s="165">
        <v>15.36</v>
      </c>
      <c r="G232" s="165">
        <v>15.36</v>
      </c>
      <c r="H232" s="33">
        <f t="shared" si="9"/>
        <v>721.4592</v>
      </c>
      <c r="I232" s="33">
        <f t="shared" si="10"/>
        <v>11827.2</v>
      </c>
      <c r="J232" s="33">
        <f t="shared" si="11"/>
        <v>144.29184</v>
      </c>
      <c r="K232" s="166" t="s">
        <v>5045</v>
      </c>
      <c r="L232" s="165" t="s">
        <v>2402</v>
      </c>
      <c r="M232" s="30"/>
      <c r="N232" s="175"/>
      <c r="O232" s="175"/>
      <c r="P232" s="175"/>
      <c r="Q232" s="176"/>
    </row>
    <row r="233" s="1" customFormat="1" ht="31" customHeight="1" spans="1:17">
      <c r="A233" s="165">
        <v>46</v>
      </c>
      <c r="B233" s="165" t="s">
        <v>5046</v>
      </c>
      <c r="C233" s="166" t="s">
        <v>516</v>
      </c>
      <c r="D233" s="166" t="s">
        <v>5047</v>
      </c>
      <c r="E233" s="165" t="s">
        <v>1989</v>
      </c>
      <c r="F233" s="165">
        <v>2.61</v>
      </c>
      <c r="G233" s="165">
        <v>2.61</v>
      </c>
      <c r="H233" s="33">
        <f t="shared" si="9"/>
        <v>122.5917</v>
      </c>
      <c r="I233" s="33">
        <f t="shared" si="10"/>
        <v>2009.7</v>
      </c>
      <c r="J233" s="33">
        <f t="shared" si="11"/>
        <v>24.51834</v>
      </c>
      <c r="K233" s="166" t="s">
        <v>5048</v>
      </c>
      <c r="L233" s="165" t="s">
        <v>2402</v>
      </c>
      <c r="M233" s="31"/>
      <c r="N233" s="175"/>
      <c r="O233" s="175"/>
      <c r="P233" s="175"/>
      <c r="Q233" s="176"/>
    </row>
    <row r="234" s="1" customFormat="1" ht="31" customHeight="1" spans="1:17">
      <c r="A234" s="165">
        <v>46</v>
      </c>
      <c r="B234" s="165" t="s">
        <v>5046</v>
      </c>
      <c r="C234" s="166" t="s">
        <v>516</v>
      </c>
      <c r="D234" s="166" t="s">
        <v>5047</v>
      </c>
      <c r="E234" s="165" t="s">
        <v>1545</v>
      </c>
      <c r="F234" s="165">
        <v>1.83</v>
      </c>
      <c r="G234" s="165">
        <v>1.83</v>
      </c>
      <c r="H234" s="33">
        <f t="shared" si="9"/>
        <v>85.9551</v>
      </c>
      <c r="I234" s="33">
        <f t="shared" si="10"/>
        <v>1409.1</v>
      </c>
      <c r="J234" s="33">
        <f t="shared" si="11"/>
        <v>17.19102</v>
      </c>
      <c r="K234" s="166" t="s">
        <v>5048</v>
      </c>
      <c r="L234" s="165" t="s">
        <v>2402</v>
      </c>
      <c r="M234" s="29"/>
      <c r="N234" s="174"/>
      <c r="O234" s="174"/>
      <c r="P234" s="174"/>
      <c r="Q234" s="182"/>
    </row>
    <row r="235" s="1" customFormat="1" ht="31" customHeight="1" spans="1:17">
      <c r="A235" s="165">
        <v>46</v>
      </c>
      <c r="B235" s="165" t="s">
        <v>5046</v>
      </c>
      <c r="C235" s="166" t="s">
        <v>516</v>
      </c>
      <c r="D235" s="166" t="s">
        <v>5047</v>
      </c>
      <c r="E235" s="165" t="s">
        <v>1545</v>
      </c>
      <c r="F235" s="165">
        <v>1.83</v>
      </c>
      <c r="G235" s="165">
        <v>1.83</v>
      </c>
      <c r="H235" s="33">
        <f t="shared" si="9"/>
        <v>85.9551</v>
      </c>
      <c r="I235" s="33">
        <f t="shared" si="10"/>
        <v>1409.1</v>
      </c>
      <c r="J235" s="33">
        <f t="shared" si="11"/>
        <v>17.19102</v>
      </c>
      <c r="K235" s="166" t="s">
        <v>5048</v>
      </c>
      <c r="L235" s="165" t="s">
        <v>2402</v>
      </c>
      <c r="M235" s="30"/>
      <c r="N235" s="175"/>
      <c r="O235" s="175"/>
      <c r="P235" s="175"/>
      <c r="Q235" s="176"/>
    </row>
    <row r="236" s="1" customFormat="1" ht="31" customHeight="1" spans="1:17">
      <c r="A236" s="165">
        <v>46</v>
      </c>
      <c r="B236" s="165" t="s">
        <v>5046</v>
      </c>
      <c r="C236" s="166" t="s">
        <v>516</v>
      </c>
      <c r="D236" s="166" t="s">
        <v>5047</v>
      </c>
      <c r="E236" s="165" t="s">
        <v>686</v>
      </c>
      <c r="F236" s="165">
        <v>4.08</v>
      </c>
      <c r="G236" s="165">
        <v>4.08</v>
      </c>
      <c r="H236" s="33">
        <f t="shared" si="9"/>
        <v>191.6376</v>
      </c>
      <c r="I236" s="33">
        <f t="shared" si="10"/>
        <v>3141.6</v>
      </c>
      <c r="J236" s="33">
        <f t="shared" si="11"/>
        <v>38.32752</v>
      </c>
      <c r="K236" s="166" t="s">
        <v>5048</v>
      </c>
      <c r="L236" s="165" t="s">
        <v>2402</v>
      </c>
      <c r="M236" s="30"/>
      <c r="N236" s="175"/>
      <c r="O236" s="175"/>
      <c r="P236" s="175"/>
      <c r="Q236" s="176"/>
    </row>
    <row r="237" s="1" customFormat="1" ht="31" customHeight="1" spans="1:17">
      <c r="A237" s="165">
        <v>46</v>
      </c>
      <c r="B237" s="165" t="s">
        <v>5046</v>
      </c>
      <c r="C237" s="166" t="s">
        <v>516</v>
      </c>
      <c r="D237" s="166" t="s">
        <v>5047</v>
      </c>
      <c r="E237" s="165" t="s">
        <v>1989</v>
      </c>
      <c r="F237" s="165">
        <v>4.65</v>
      </c>
      <c r="G237" s="165">
        <v>4.65</v>
      </c>
      <c r="H237" s="33">
        <f t="shared" si="9"/>
        <v>218.4105</v>
      </c>
      <c r="I237" s="33">
        <f t="shared" si="10"/>
        <v>3580.5</v>
      </c>
      <c r="J237" s="33">
        <f t="shared" si="11"/>
        <v>43.6821</v>
      </c>
      <c r="K237" s="166" t="s">
        <v>5048</v>
      </c>
      <c r="L237" s="165" t="s">
        <v>2402</v>
      </c>
      <c r="M237" s="30"/>
      <c r="N237" s="175"/>
      <c r="O237" s="175"/>
      <c r="P237" s="175"/>
      <c r="Q237" s="176"/>
    </row>
    <row r="238" s="1" customFormat="1" ht="31" customHeight="1" spans="1:17">
      <c r="A238" s="165">
        <v>47</v>
      </c>
      <c r="B238" s="165" t="s">
        <v>5049</v>
      </c>
      <c r="C238" s="166" t="s">
        <v>607</v>
      </c>
      <c r="D238" s="166" t="s">
        <v>2561</v>
      </c>
      <c r="E238" s="165" t="s">
        <v>2763</v>
      </c>
      <c r="F238" s="165">
        <v>0.8</v>
      </c>
      <c r="G238" s="165">
        <v>0.8</v>
      </c>
      <c r="H238" s="33">
        <f t="shared" si="9"/>
        <v>37.576</v>
      </c>
      <c r="I238" s="33">
        <f t="shared" si="10"/>
        <v>616</v>
      </c>
      <c r="J238" s="33">
        <f t="shared" si="11"/>
        <v>7.5152</v>
      </c>
      <c r="K238" s="166" t="s">
        <v>5050</v>
      </c>
      <c r="L238" s="165" t="s">
        <v>2402</v>
      </c>
      <c r="M238" s="31"/>
      <c r="N238" s="175"/>
      <c r="O238" s="175"/>
      <c r="P238" s="175"/>
      <c r="Q238" s="176"/>
    </row>
    <row r="239" s="1" customFormat="1" ht="31" customHeight="1" spans="1:17">
      <c r="A239" s="165">
        <v>47</v>
      </c>
      <c r="B239" s="165" t="s">
        <v>5049</v>
      </c>
      <c r="C239" s="166" t="s">
        <v>607</v>
      </c>
      <c r="D239" s="166" t="s">
        <v>2561</v>
      </c>
      <c r="E239" s="165" t="s">
        <v>4936</v>
      </c>
      <c r="F239" s="165">
        <v>2.07</v>
      </c>
      <c r="G239" s="165">
        <v>2.07</v>
      </c>
      <c r="H239" s="33">
        <f t="shared" si="9"/>
        <v>97.2279</v>
      </c>
      <c r="I239" s="33">
        <f t="shared" si="10"/>
        <v>1593.9</v>
      </c>
      <c r="J239" s="33">
        <f t="shared" si="11"/>
        <v>19.44558</v>
      </c>
      <c r="K239" s="166" t="s">
        <v>5050</v>
      </c>
      <c r="L239" s="165" t="s">
        <v>2402</v>
      </c>
      <c r="M239" s="29"/>
      <c r="N239" s="174"/>
      <c r="O239" s="174"/>
      <c r="P239" s="174"/>
      <c r="Q239" s="182"/>
    </row>
    <row r="240" s="1" customFormat="1" ht="31" customHeight="1" spans="1:17">
      <c r="A240" s="165">
        <v>47</v>
      </c>
      <c r="B240" s="165" t="s">
        <v>5049</v>
      </c>
      <c r="C240" s="166" t="s">
        <v>607</v>
      </c>
      <c r="D240" s="166" t="s">
        <v>2561</v>
      </c>
      <c r="E240" s="165" t="s">
        <v>1141</v>
      </c>
      <c r="F240" s="165">
        <v>3.96</v>
      </c>
      <c r="G240" s="165">
        <v>3.96</v>
      </c>
      <c r="H240" s="33">
        <f t="shared" si="9"/>
        <v>186.0012</v>
      </c>
      <c r="I240" s="33">
        <f t="shared" si="10"/>
        <v>3049.2</v>
      </c>
      <c r="J240" s="33">
        <f t="shared" si="11"/>
        <v>37.20024</v>
      </c>
      <c r="K240" s="166" t="s">
        <v>5050</v>
      </c>
      <c r="L240" s="165" t="s">
        <v>2402</v>
      </c>
      <c r="M240" s="30"/>
      <c r="N240" s="175"/>
      <c r="O240" s="175"/>
      <c r="P240" s="175"/>
      <c r="Q240" s="176"/>
    </row>
    <row r="241" s="1" customFormat="1" ht="31" customHeight="1" spans="1:17">
      <c r="A241" s="165">
        <v>47</v>
      </c>
      <c r="B241" s="165" t="s">
        <v>5049</v>
      </c>
      <c r="C241" s="166" t="s">
        <v>607</v>
      </c>
      <c r="D241" s="166" t="s">
        <v>2561</v>
      </c>
      <c r="E241" s="165" t="s">
        <v>4940</v>
      </c>
      <c r="F241" s="165">
        <v>4.5</v>
      </c>
      <c r="G241" s="165">
        <v>4.5</v>
      </c>
      <c r="H241" s="33">
        <f t="shared" si="9"/>
        <v>211.365</v>
      </c>
      <c r="I241" s="33">
        <f t="shared" si="10"/>
        <v>3465</v>
      </c>
      <c r="J241" s="33">
        <f t="shared" si="11"/>
        <v>42.273</v>
      </c>
      <c r="K241" s="166" t="s">
        <v>5050</v>
      </c>
      <c r="L241" s="165" t="s">
        <v>2402</v>
      </c>
      <c r="M241" s="30"/>
      <c r="N241" s="175"/>
      <c r="O241" s="175"/>
      <c r="P241" s="175"/>
      <c r="Q241" s="176"/>
    </row>
    <row r="242" s="1" customFormat="1" ht="31" customHeight="1" spans="1:17">
      <c r="A242" s="165">
        <v>47</v>
      </c>
      <c r="B242" s="165" t="s">
        <v>5049</v>
      </c>
      <c r="C242" s="166" t="s">
        <v>607</v>
      </c>
      <c r="D242" s="166" t="s">
        <v>2561</v>
      </c>
      <c r="E242" s="165" t="s">
        <v>4508</v>
      </c>
      <c r="F242" s="165">
        <v>1.67</v>
      </c>
      <c r="G242" s="165">
        <v>1.67</v>
      </c>
      <c r="H242" s="33">
        <f t="shared" si="9"/>
        <v>78.4399</v>
      </c>
      <c r="I242" s="33">
        <f t="shared" si="10"/>
        <v>1285.9</v>
      </c>
      <c r="J242" s="33">
        <f t="shared" si="11"/>
        <v>15.68798</v>
      </c>
      <c r="K242" s="166" t="s">
        <v>5050</v>
      </c>
      <c r="L242" s="165" t="s">
        <v>2402</v>
      </c>
      <c r="M242" s="30"/>
      <c r="N242" s="175"/>
      <c r="O242" s="175"/>
      <c r="P242" s="175"/>
      <c r="Q242" s="176"/>
    </row>
    <row r="243" s="1" customFormat="1" ht="31" customHeight="1" spans="1:17">
      <c r="A243" s="165">
        <v>48</v>
      </c>
      <c r="B243" s="165" t="s">
        <v>5051</v>
      </c>
      <c r="C243" s="166" t="s">
        <v>669</v>
      </c>
      <c r="D243" s="166" t="s">
        <v>5052</v>
      </c>
      <c r="E243" s="165" t="s">
        <v>4936</v>
      </c>
      <c r="F243" s="165">
        <v>2.68</v>
      </c>
      <c r="G243" s="165">
        <v>2.68</v>
      </c>
      <c r="H243" s="33">
        <f t="shared" si="9"/>
        <v>125.8796</v>
      </c>
      <c r="I243" s="33">
        <f t="shared" si="10"/>
        <v>2063.6</v>
      </c>
      <c r="J243" s="33">
        <f t="shared" si="11"/>
        <v>25.17592</v>
      </c>
      <c r="K243" s="166" t="s">
        <v>5053</v>
      </c>
      <c r="L243" s="165" t="s">
        <v>2402</v>
      </c>
      <c r="M243" s="31"/>
      <c r="N243" s="175"/>
      <c r="O243" s="175"/>
      <c r="P243" s="175"/>
      <c r="Q243" s="176"/>
    </row>
    <row r="244" s="1" customFormat="1" ht="31" customHeight="1" spans="1:17">
      <c r="A244" s="165">
        <v>48</v>
      </c>
      <c r="B244" s="165" t="s">
        <v>5051</v>
      </c>
      <c r="C244" s="166" t="s">
        <v>669</v>
      </c>
      <c r="D244" s="166" t="s">
        <v>5052</v>
      </c>
      <c r="E244" s="165" t="s">
        <v>2763</v>
      </c>
      <c r="F244" s="165">
        <v>3.06</v>
      </c>
      <c r="G244" s="165">
        <v>3.06</v>
      </c>
      <c r="H244" s="33">
        <f t="shared" si="9"/>
        <v>143.7282</v>
      </c>
      <c r="I244" s="33">
        <f t="shared" si="10"/>
        <v>2356.2</v>
      </c>
      <c r="J244" s="33">
        <f t="shared" si="11"/>
        <v>28.74564</v>
      </c>
      <c r="K244" s="166" t="s">
        <v>5053</v>
      </c>
      <c r="L244" s="165" t="s">
        <v>2402</v>
      </c>
      <c r="M244" s="29"/>
      <c r="N244" s="174"/>
      <c r="O244" s="174"/>
      <c r="P244" s="174"/>
      <c r="Q244" s="182"/>
    </row>
    <row r="245" s="1" customFormat="1" ht="31" customHeight="1" spans="1:17">
      <c r="A245" s="165">
        <v>48</v>
      </c>
      <c r="B245" s="165" t="s">
        <v>5051</v>
      </c>
      <c r="C245" s="166" t="s">
        <v>669</v>
      </c>
      <c r="D245" s="177" t="s">
        <v>5052</v>
      </c>
      <c r="E245" s="178" t="s">
        <v>1141</v>
      </c>
      <c r="F245" s="165">
        <v>3.56</v>
      </c>
      <c r="G245" s="165">
        <v>3.56</v>
      </c>
      <c r="H245" s="33">
        <f t="shared" si="9"/>
        <v>167.2132</v>
      </c>
      <c r="I245" s="33">
        <f t="shared" si="10"/>
        <v>2741.2</v>
      </c>
      <c r="J245" s="33">
        <f t="shared" si="11"/>
        <v>33.44264</v>
      </c>
      <c r="K245" s="166" t="s">
        <v>5053</v>
      </c>
      <c r="L245" s="165" t="s">
        <v>2402</v>
      </c>
      <c r="M245" s="30"/>
      <c r="N245" s="175"/>
      <c r="O245" s="175"/>
      <c r="P245" s="175"/>
      <c r="Q245" s="176"/>
    </row>
    <row r="246" s="1" customFormat="1" ht="31" customHeight="1" spans="1:17">
      <c r="A246" s="165">
        <v>48</v>
      </c>
      <c r="B246" s="165" t="s">
        <v>5051</v>
      </c>
      <c r="C246" s="166" t="s">
        <v>669</v>
      </c>
      <c r="D246" s="166" t="s">
        <v>5052</v>
      </c>
      <c r="E246" s="165" t="s">
        <v>4508</v>
      </c>
      <c r="F246" s="165">
        <v>8.53</v>
      </c>
      <c r="G246" s="165">
        <v>8.53</v>
      </c>
      <c r="H246" s="33">
        <f t="shared" si="9"/>
        <v>400.6541</v>
      </c>
      <c r="I246" s="33">
        <f t="shared" si="10"/>
        <v>6568.1</v>
      </c>
      <c r="J246" s="33">
        <f t="shared" si="11"/>
        <v>80.13082</v>
      </c>
      <c r="K246" s="166" t="s">
        <v>5053</v>
      </c>
      <c r="L246" s="165" t="s">
        <v>2402</v>
      </c>
      <c r="M246" s="30"/>
      <c r="N246" s="175"/>
      <c r="O246" s="175"/>
      <c r="P246" s="175"/>
      <c r="Q246" s="176"/>
    </row>
    <row r="247" s="1" customFormat="1" ht="31" customHeight="1" spans="1:17">
      <c r="A247" s="165">
        <v>48</v>
      </c>
      <c r="B247" s="165" t="s">
        <v>5051</v>
      </c>
      <c r="C247" s="166" t="s">
        <v>669</v>
      </c>
      <c r="D247" s="166" t="s">
        <v>5052</v>
      </c>
      <c r="E247" s="165" t="s">
        <v>4940</v>
      </c>
      <c r="F247" s="165">
        <v>4.17</v>
      </c>
      <c r="G247" s="165">
        <v>4.17</v>
      </c>
      <c r="H247" s="33">
        <f t="shared" si="9"/>
        <v>195.8649</v>
      </c>
      <c r="I247" s="33">
        <f t="shared" si="10"/>
        <v>3210.9</v>
      </c>
      <c r="J247" s="33">
        <f t="shared" si="11"/>
        <v>39.17298</v>
      </c>
      <c r="K247" s="166" t="s">
        <v>5053</v>
      </c>
      <c r="L247" s="165" t="s">
        <v>2402</v>
      </c>
      <c r="M247" s="30"/>
      <c r="N247" s="175"/>
      <c r="O247" s="175"/>
      <c r="P247" s="175"/>
      <c r="Q247" s="176"/>
    </row>
    <row r="248" s="1" customFormat="1" ht="31" customHeight="1" spans="1:17">
      <c r="A248" s="165">
        <v>49</v>
      </c>
      <c r="B248" s="165" t="s">
        <v>5054</v>
      </c>
      <c r="C248" s="166" t="s">
        <v>1363</v>
      </c>
      <c r="D248" s="166" t="s">
        <v>4985</v>
      </c>
      <c r="E248" s="165" t="s">
        <v>2569</v>
      </c>
      <c r="F248" s="165">
        <v>6.4</v>
      </c>
      <c r="G248" s="165">
        <v>6.4</v>
      </c>
      <c r="H248" s="33">
        <f t="shared" si="9"/>
        <v>300.608</v>
      </c>
      <c r="I248" s="33">
        <f t="shared" si="10"/>
        <v>4928</v>
      </c>
      <c r="J248" s="33">
        <f t="shared" si="11"/>
        <v>60.1216</v>
      </c>
      <c r="K248" s="166" t="s">
        <v>5055</v>
      </c>
      <c r="L248" s="165" t="s">
        <v>2402</v>
      </c>
      <c r="M248" s="31"/>
      <c r="N248" s="175"/>
      <c r="O248" s="175"/>
      <c r="P248" s="175"/>
      <c r="Q248" s="176"/>
    </row>
    <row r="249" s="1" customFormat="1" ht="31" customHeight="1" spans="1:17">
      <c r="A249" s="165">
        <v>49</v>
      </c>
      <c r="B249" s="165" t="s">
        <v>5054</v>
      </c>
      <c r="C249" s="166" t="s">
        <v>1363</v>
      </c>
      <c r="D249" s="166" t="s">
        <v>4985</v>
      </c>
      <c r="E249" s="165" t="s">
        <v>37</v>
      </c>
      <c r="F249" s="165">
        <v>1.77</v>
      </c>
      <c r="G249" s="165">
        <v>1.77</v>
      </c>
      <c r="H249" s="33">
        <f t="shared" si="9"/>
        <v>83.1369</v>
      </c>
      <c r="I249" s="33">
        <f t="shared" si="10"/>
        <v>1362.9</v>
      </c>
      <c r="J249" s="33">
        <f t="shared" si="11"/>
        <v>16.62738</v>
      </c>
      <c r="K249" s="166" t="s">
        <v>5055</v>
      </c>
      <c r="L249" s="165" t="s">
        <v>2402</v>
      </c>
      <c r="M249" s="29"/>
      <c r="N249" s="174"/>
      <c r="O249" s="174"/>
      <c r="P249" s="174"/>
      <c r="Q249" s="182"/>
    </row>
    <row r="250" s="1" customFormat="1" ht="31" customHeight="1" spans="1:17">
      <c r="A250" s="165">
        <v>49</v>
      </c>
      <c r="B250" s="165" t="s">
        <v>5054</v>
      </c>
      <c r="C250" s="166" t="s">
        <v>1363</v>
      </c>
      <c r="D250" s="166" t="s">
        <v>4985</v>
      </c>
      <c r="E250" s="165" t="s">
        <v>1141</v>
      </c>
      <c r="F250" s="165">
        <v>3.4</v>
      </c>
      <c r="G250" s="165">
        <v>3.4</v>
      </c>
      <c r="H250" s="33">
        <f t="shared" si="9"/>
        <v>159.698</v>
      </c>
      <c r="I250" s="33">
        <f t="shared" si="10"/>
        <v>2618</v>
      </c>
      <c r="J250" s="33">
        <f t="shared" si="11"/>
        <v>31.9396</v>
      </c>
      <c r="K250" s="166" t="s">
        <v>5055</v>
      </c>
      <c r="L250" s="165" t="s">
        <v>2402</v>
      </c>
      <c r="M250" s="30"/>
      <c r="N250" s="175"/>
      <c r="O250" s="175"/>
      <c r="P250" s="175"/>
      <c r="Q250" s="176"/>
    </row>
    <row r="251" s="1" customFormat="1" ht="31" customHeight="1" spans="1:17">
      <c r="A251" s="165">
        <v>49</v>
      </c>
      <c r="B251" s="165" t="s">
        <v>5054</v>
      </c>
      <c r="C251" s="166" t="s">
        <v>1363</v>
      </c>
      <c r="D251" s="166" t="s">
        <v>4985</v>
      </c>
      <c r="E251" s="165" t="s">
        <v>37</v>
      </c>
      <c r="F251" s="165">
        <v>4.33</v>
      </c>
      <c r="G251" s="165">
        <v>4.33</v>
      </c>
      <c r="H251" s="33">
        <f t="shared" si="9"/>
        <v>203.3801</v>
      </c>
      <c r="I251" s="33">
        <f t="shared" si="10"/>
        <v>3334.1</v>
      </c>
      <c r="J251" s="33">
        <f t="shared" si="11"/>
        <v>40.67602</v>
      </c>
      <c r="K251" s="166" t="s">
        <v>5055</v>
      </c>
      <c r="L251" s="165" t="s">
        <v>2402</v>
      </c>
      <c r="M251" s="30"/>
      <c r="N251" s="175"/>
      <c r="O251" s="175"/>
      <c r="P251" s="175"/>
      <c r="Q251" s="176"/>
    </row>
    <row r="252" s="1" customFormat="1" ht="31" customHeight="1" spans="1:17">
      <c r="A252" s="165">
        <v>49</v>
      </c>
      <c r="B252" s="165" t="s">
        <v>5054</v>
      </c>
      <c r="C252" s="166" t="s">
        <v>1363</v>
      </c>
      <c r="D252" s="166" t="s">
        <v>4985</v>
      </c>
      <c r="E252" s="165" t="s">
        <v>3352</v>
      </c>
      <c r="F252" s="165">
        <v>4.1</v>
      </c>
      <c r="G252" s="165">
        <v>4.1</v>
      </c>
      <c r="H252" s="33">
        <f t="shared" si="9"/>
        <v>192.577</v>
      </c>
      <c r="I252" s="33">
        <f t="shared" si="10"/>
        <v>3157</v>
      </c>
      <c r="J252" s="33">
        <f t="shared" si="11"/>
        <v>38.5154</v>
      </c>
      <c r="K252" s="166" t="s">
        <v>5055</v>
      </c>
      <c r="L252" s="165" t="s">
        <v>2402</v>
      </c>
      <c r="M252" s="30"/>
      <c r="N252" s="175"/>
      <c r="O252" s="175"/>
      <c r="P252" s="175"/>
      <c r="Q252" s="176"/>
    </row>
    <row r="253" s="1" customFormat="1" ht="31" customHeight="1" spans="1:17">
      <c r="A253" s="165">
        <v>50</v>
      </c>
      <c r="B253" s="165" t="s">
        <v>5056</v>
      </c>
      <c r="C253" s="166" t="s">
        <v>1363</v>
      </c>
      <c r="D253" s="166" t="s">
        <v>5057</v>
      </c>
      <c r="E253" s="165" t="s">
        <v>1545</v>
      </c>
      <c r="F253" s="165">
        <v>2.24</v>
      </c>
      <c r="G253" s="165">
        <v>2.24</v>
      </c>
      <c r="H253" s="33">
        <f t="shared" si="9"/>
        <v>105.2128</v>
      </c>
      <c r="I253" s="33">
        <f t="shared" si="10"/>
        <v>1724.8</v>
      </c>
      <c r="J253" s="33">
        <f t="shared" si="11"/>
        <v>21.04256</v>
      </c>
      <c r="K253" s="166" t="s">
        <v>5058</v>
      </c>
      <c r="L253" s="165" t="s">
        <v>2402</v>
      </c>
      <c r="M253" s="31"/>
      <c r="N253" s="175"/>
      <c r="O253" s="175"/>
      <c r="P253" s="175"/>
      <c r="Q253" s="176"/>
    </row>
    <row r="254" s="1" customFormat="1" ht="31" customHeight="1" spans="1:17">
      <c r="A254" s="165">
        <v>50</v>
      </c>
      <c r="B254" s="165" t="s">
        <v>5056</v>
      </c>
      <c r="C254" s="166" t="s">
        <v>1363</v>
      </c>
      <c r="D254" s="166" t="s">
        <v>5057</v>
      </c>
      <c r="E254" s="165" t="s">
        <v>1141</v>
      </c>
      <c r="F254" s="165">
        <v>6.83</v>
      </c>
      <c r="G254" s="165">
        <v>6.83</v>
      </c>
      <c r="H254" s="33">
        <f t="shared" si="9"/>
        <v>320.8051</v>
      </c>
      <c r="I254" s="33">
        <f t="shared" si="10"/>
        <v>5259.1</v>
      </c>
      <c r="J254" s="33">
        <f t="shared" si="11"/>
        <v>64.16102</v>
      </c>
      <c r="K254" s="166" t="s">
        <v>5058</v>
      </c>
      <c r="L254" s="165" t="s">
        <v>2402</v>
      </c>
      <c r="M254" s="29"/>
      <c r="N254" s="174"/>
      <c r="O254" s="174"/>
      <c r="P254" s="174"/>
      <c r="Q254" s="182"/>
    </row>
    <row r="255" s="1" customFormat="1" ht="31" customHeight="1" spans="1:17">
      <c r="A255" s="165">
        <v>50</v>
      </c>
      <c r="B255" s="165" t="s">
        <v>5056</v>
      </c>
      <c r="C255" s="166" t="s">
        <v>1363</v>
      </c>
      <c r="D255" s="166" t="s">
        <v>5057</v>
      </c>
      <c r="E255" s="165" t="s">
        <v>37</v>
      </c>
      <c r="F255" s="165">
        <v>2.39</v>
      </c>
      <c r="G255" s="165">
        <v>2.39</v>
      </c>
      <c r="H255" s="33">
        <f t="shared" si="9"/>
        <v>112.2583</v>
      </c>
      <c r="I255" s="33">
        <f t="shared" si="10"/>
        <v>1840.3</v>
      </c>
      <c r="J255" s="33">
        <f t="shared" si="11"/>
        <v>22.45166</v>
      </c>
      <c r="K255" s="166" t="s">
        <v>5058</v>
      </c>
      <c r="L255" s="165" t="s">
        <v>2402</v>
      </c>
      <c r="M255" s="30"/>
      <c r="N255" s="175"/>
      <c r="O255" s="175"/>
      <c r="P255" s="175"/>
      <c r="Q255" s="176"/>
    </row>
    <row r="256" s="1" customFormat="1" ht="31" customHeight="1" spans="1:17">
      <c r="A256" s="165">
        <v>50</v>
      </c>
      <c r="B256" s="165" t="s">
        <v>5056</v>
      </c>
      <c r="C256" s="166" t="s">
        <v>1363</v>
      </c>
      <c r="D256" s="166" t="s">
        <v>5057</v>
      </c>
      <c r="E256" s="165" t="s">
        <v>3352</v>
      </c>
      <c r="F256" s="165">
        <v>2.39</v>
      </c>
      <c r="G256" s="165">
        <v>2.39</v>
      </c>
      <c r="H256" s="33">
        <f t="shared" si="9"/>
        <v>112.2583</v>
      </c>
      <c r="I256" s="33">
        <f t="shared" si="10"/>
        <v>1840.3</v>
      </c>
      <c r="J256" s="33">
        <f t="shared" si="11"/>
        <v>22.45166</v>
      </c>
      <c r="K256" s="166" t="s">
        <v>5058</v>
      </c>
      <c r="L256" s="165" t="s">
        <v>2402</v>
      </c>
      <c r="M256" s="30"/>
      <c r="N256" s="175"/>
      <c r="O256" s="175"/>
      <c r="P256" s="175"/>
      <c r="Q256" s="176"/>
    </row>
    <row r="257" s="1" customFormat="1" ht="31" customHeight="1" spans="1:17">
      <c r="A257" s="165">
        <v>50</v>
      </c>
      <c r="B257" s="165" t="s">
        <v>5056</v>
      </c>
      <c r="C257" s="166" t="s">
        <v>1363</v>
      </c>
      <c r="D257" s="166" t="s">
        <v>5057</v>
      </c>
      <c r="E257" s="165" t="s">
        <v>1141</v>
      </c>
      <c r="F257" s="165">
        <v>6.15</v>
      </c>
      <c r="G257" s="165">
        <v>6.15</v>
      </c>
      <c r="H257" s="33">
        <f t="shared" si="9"/>
        <v>288.8655</v>
      </c>
      <c r="I257" s="33">
        <f t="shared" si="10"/>
        <v>4735.5</v>
      </c>
      <c r="J257" s="33">
        <f t="shared" si="11"/>
        <v>57.7731</v>
      </c>
      <c r="K257" s="166" t="s">
        <v>5058</v>
      </c>
      <c r="L257" s="165" t="s">
        <v>2402</v>
      </c>
      <c r="M257" s="30"/>
      <c r="N257" s="175"/>
      <c r="O257" s="175"/>
      <c r="P257" s="175"/>
      <c r="Q257" s="176"/>
    </row>
    <row r="258" s="1" customFormat="1" ht="31" customHeight="1" spans="1:17">
      <c r="A258" s="165">
        <v>51</v>
      </c>
      <c r="B258" s="165" t="s">
        <v>5059</v>
      </c>
      <c r="C258" s="166" t="s">
        <v>491</v>
      </c>
      <c r="D258" s="166" t="s">
        <v>5060</v>
      </c>
      <c r="E258" s="165" t="s">
        <v>1545</v>
      </c>
      <c r="F258" s="165">
        <v>4.3</v>
      </c>
      <c r="G258" s="165">
        <v>4.3</v>
      </c>
      <c r="H258" s="33">
        <f t="shared" si="9"/>
        <v>201.971</v>
      </c>
      <c r="I258" s="33">
        <f t="shared" si="10"/>
        <v>3311</v>
      </c>
      <c r="J258" s="33">
        <f t="shared" si="11"/>
        <v>40.3942</v>
      </c>
      <c r="K258" s="166" t="s">
        <v>5061</v>
      </c>
      <c r="L258" s="165" t="s">
        <v>2402</v>
      </c>
      <c r="M258" s="31"/>
      <c r="N258" s="175"/>
      <c r="O258" s="175"/>
      <c r="P258" s="175"/>
      <c r="Q258" s="176"/>
    </row>
    <row r="259" s="1" customFormat="1" ht="31" customHeight="1" spans="1:17">
      <c r="A259" s="165">
        <v>51</v>
      </c>
      <c r="B259" s="165" t="s">
        <v>5059</v>
      </c>
      <c r="C259" s="166" t="s">
        <v>491</v>
      </c>
      <c r="D259" s="166" t="s">
        <v>5060</v>
      </c>
      <c r="E259" s="165" t="s">
        <v>1141</v>
      </c>
      <c r="F259" s="165">
        <v>7.6</v>
      </c>
      <c r="G259" s="165">
        <v>7.6</v>
      </c>
      <c r="H259" s="33">
        <f t="shared" si="9"/>
        <v>356.972</v>
      </c>
      <c r="I259" s="33">
        <f t="shared" si="10"/>
        <v>5852</v>
      </c>
      <c r="J259" s="33">
        <f t="shared" si="11"/>
        <v>71.3944</v>
      </c>
      <c r="K259" s="166" t="s">
        <v>5061</v>
      </c>
      <c r="L259" s="165" t="s">
        <v>2402</v>
      </c>
      <c r="M259" s="29"/>
      <c r="N259" s="174"/>
      <c r="O259" s="174"/>
      <c r="P259" s="174"/>
      <c r="Q259" s="182"/>
    </row>
    <row r="260" s="1" customFormat="1" ht="31" customHeight="1" spans="1:17">
      <c r="A260" s="165">
        <v>51</v>
      </c>
      <c r="B260" s="165" t="s">
        <v>5059</v>
      </c>
      <c r="C260" s="166" t="s">
        <v>491</v>
      </c>
      <c r="D260" s="166" t="s">
        <v>5060</v>
      </c>
      <c r="E260" s="165" t="s">
        <v>37</v>
      </c>
      <c r="F260" s="165">
        <v>1.55</v>
      </c>
      <c r="G260" s="165">
        <v>1.55</v>
      </c>
      <c r="H260" s="33">
        <f t="shared" si="9"/>
        <v>72.8035</v>
      </c>
      <c r="I260" s="33">
        <f t="shared" si="10"/>
        <v>1193.5</v>
      </c>
      <c r="J260" s="33">
        <f t="shared" si="11"/>
        <v>14.5607</v>
      </c>
      <c r="K260" s="166" t="s">
        <v>5061</v>
      </c>
      <c r="L260" s="165" t="s">
        <v>2402</v>
      </c>
      <c r="M260" s="30"/>
      <c r="N260" s="175"/>
      <c r="O260" s="175"/>
      <c r="P260" s="175"/>
      <c r="Q260" s="176"/>
    </row>
    <row r="261" s="1" customFormat="1" ht="31" customHeight="1" spans="1:17">
      <c r="A261" s="165">
        <v>51</v>
      </c>
      <c r="B261" s="165" t="s">
        <v>5059</v>
      </c>
      <c r="C261" s="166" t="s">
        <v>491</v>
      </c>
      <c r="D261" s="166" t="s">
        <v>5060</v>
      </c>
      <c r="E261" s="165" t="s">
        <v>4508</v>
      </c>
      <c r="F261" s="165">
        <v>2.75</v>
      </c>
      <c r="G261" s="165">
        <v>2.75</v>
      </c>
      <c r="H261" s="33">
        <f t="shared" si="9"/>
        <v>129.1675</v>
      </c>
      <c r="I261" s="33">
        <f t="shared" si="10"/>
        <v>2117.5</v>
      </c>
      <c r="J261" s="33">
        <f t="shared" si="11"/>
        <v>25.8335</v>
      </c>
      <c r="K261" s="166" t="s">
        <v>5061</v>
      </c>
      <c r="L261" s="165" t="s">
        <v>2402</v>
      </c>
      <c r="M261" s="30"/>
      <c r="N261" s="175"/>
      <c r="O261" s="175"/>
      <c r="P261" s="175"/>
      <c r="Q261" s="176"/>
    </row>
    <row r="262" s="1" customFormat="1" ht="31" customHeight="1" spans="1:17">
      <c r="A262" s="165">
        <v>51</v>
      </c>
      <c r="B262" s="165" t="s">
        <v>5059</v>
      </c>
      <c r="C262" s="166" t="s">
        <v>491</v>
      </c>
      <c r="D262" s="166" t="s">
        <v>5060</v>
      </c>
      <c r="E262" s="165" t="s">
        <v>3352</v>
      </c>
      <c r="F262" s="165">
        <v>2.8</v>
      </c>
      <c r="G262" s="165">
        <v>2.8</v>
      </c>
      <c r="H262" s="33">
        <f t="shared" si="9"/>
        <v>131.516</v>
      </c>
      <c r="I262" s="33">
        <f t="shared" si="10"/>
        <v>2156</v>
      </c>
      <c r="J262" s="33">
        <f t="shared" si="11"/>
        <v>26.3032</v>
      </c>
      <c r="K262" s="166" t="s">
        <v>5061</v>
      </c>
      <c r="L262" s="165" t="s">
        <v>2402</v>
      </c>
      <c r="M262" s="30"/>
      <c r="N262" s="175"/>
      <c r="O262" s="175"/>
      <c r="P262" s="175"/>
      <c r="Q262" s="176"/>
    </row>
    <row r="263" s="1" customFormat="1" ht="31" customHeight="1" spans="1:17">
      <c r="A263" s="165">
        <v>52</v>
      </c>
      <c r="B263" s="165" t="s">
        <v>5062</v>
      </c>
      <c r="C263" s="166" t="s">
        <v>491</v>
      </c>
      <c r="D263" s="166" t="s">
        <v>5063</v>
      </c>
      <c r="E263" s="165" t="s">
        <v>37</v>
      </c>
      <c r="F263" s="165">
        <v>11.22</v>
      </c>
      <c r="G263" s="165">
        <v>11.22</v>
      </c>
      <c r="H263" s="33">
        <f t="shared" si="9"/>
        <v>527.0034</v>
      </c>
      <c r="I263" s="33">
        <f t="shared" si="10"/>
        <v>8639.4</v>
      </c>
      <c r="J263" s="33">
        <f t="shared" si="11"/>
        <v>105.40068</v>
      </c>
      <c r="K263" s="166" t="s">
        <v>5064</v>
      </c>
      <c r="L263" s="165" t="s">
        <v>2402</v>
      </c>
      <c r="M263" s="31"/>
      <c r="N263" s="175"/>
      <c r="O263" s="175"/>
      <c r="P263" s="175"/>
      <c r="Q263" s="176"/>
    </row>
    <row r="264" s="1" customFormat="1" ht="31" customHeight="1" spans="1:17">
      <c r="A264" s="165">
        <v>52</v>
      </c>
      <c r="B264" s="165" t="s">
        <v>5062</v>
      </c>
      <c r="C264" s="166" t="s">
        <v>491</v>
      </c>
      <c r="D264" s="166" t="s">
        <v>5063</v>
      </c>
      <c r="E264" s="165" t="s">
        <v>1250</v>
      </c>
      <c r="F264" s="165">
        <v>7.56</v>
      </c>
      <c r="G264" s="165">
        <v>7.56</v>
      </c>
      <c r="H264" s="33">
        <f t="shared" ref="H264:H327" si="12">G264*46.97</f>
        <v>355.0932</v>
      </c>
      <c r="I264" s="33">
        <f t="shared" ref="I264:I327" si="13">G264*770</f>
        <v>5821.2</v>
      </c>
      <c r="J264" s="33">
        <f t="shared" ref="J264:J327" si="14">H264*20%</f>
        <v>71.01864</v>
      </c>
      <c r="K264" s="166" t="s">
        <v>5064</v>
      </c>
      <c r="L264" s="165" t="s">
        <v>2402</v>
      </c>
      <c r="M264" s="29"/>
      <c r="N264" s="174"/>
      <c r="O264" s="174"/>
      <c r="P264" s="174"/>
      <c r="Q264" s="182"/>
    </row>
    <row r="265" s="1" customFormat="1" ht="31" customHeight="1" spans="1:17">
      <c r="A265" s="165">
        <v>52</v>
      </c>
      <c r="B265" s="165" t="s">
        <v>5062</v>
      </c>
      <c r="C265" s="166" t="s">
        <v>491</v>
      </c>
      <c r="D265" s="166" t="s">
        <v>5063</v>
      </c>
      <c r="E265" s="165" t="s">
        <v>1250</v>
      </c>
      <c r="F265" s="165">
        <v>2.36</v>
      </c>
      <c r="G265" s="165">
        <v>2.36</v>
      </c>
      <c r="H265" s="33">
        <f t="shared" si="12"/>
        <v>110.8492</v>
      </c>
      <c r="I265" s="33">
        <f t="shared" si="13"/>
        <v>1817.2</v>
      </c>
      <c r="J265" s="33">
        <f t="shared" si="14"/>
        <v>22.16984</v>
      </c>
      <c r="K265" s="166" t="s">
        <v>5064</v>
      </c>
      <c r="L265" s="165" t="s">
        <v>2402</v>
      </c>
      <c r="M265" s="30"/>
      <c r="N265" s="175"/>
      <c r="O265" s="175"/>
      <c r="P265" s="175"/>
      <c r="Q265" s="176"/>
    </row>
    <row r="266" s="1" customFormat="1" ht="31" customHeight="1" spans="1:17">
      <c r="A266" s="165">
        <v>52</v>
      </c>
      <c r="B266" s="165" t="s">
        <v>5062</v>
      </c>
      <c r="C266" s="166" t="s">
        <v>491</v>
      </c>
      <c r="D266" s="166" t="s">
        <v>5063</v>
      </c>
      <c r="E266" s="165" t="s">
        <v>1143</v>
      </c>
      <c r="F266" s="165">
        <v>14.76</v>
      </c>
      <c r="G266" s="165">
        <v>14.76</v>
      </c>
      <c r="H266" s="33">
        <f t="shared" si="12"/>
        <v>693.2772</v>
      </c>
      <c r="I266" s="33">
        <f t="shared" si="13"/>
        <v>11365.2</v>
      </c>
      <c r="J266" s="33">
        <f t="shared" si="14"/>
        <v>138.65544</v>
      </c>
      <c r="K266" s="166" t="s">
        <v>5064</v>
      </c>
      <c r="L266" s="165" t="s">
        <v>2402</v>
      </c>
      <c r="M266" s="30"/>
      <c r="N266" s="175"/>
      <c r="O266" s="175"/>
      <c r="P266" s="175"/>
      <c r="Q266" s="176"/>
    </row>
    <row r="267" s="1" customFormat="1" ht="31" customHeight="1" spans="1:17">
      <c r="A267" s="165">
        <v>52</v>
      </c>
      <c r="B267" s="165" t="s">
        <v>5062</v>
      </c>
      <c r="C267" s="166" t="s">
        <v>491</v>
      </c>
      <c r="D267" s="166" t="s">
        <v>5063</v>
      </c>
      <c r="E267" s="165" t="s">
        <v>1141</v>
      </c>
      <c r="F267" s="165">
        <v>28.1</v>
      </c>
      <c r="G267" s="165">
        <v>28.1</v>
      </c>
      <c r="H267" s="33">
        <f t="shared" si="12"/>
        <v>1319.857</v>
      </c>
      <c r="I267" s="33">
        <f t="shared" si="13"/>
        <v>21637</v>
      </c>
      <c r="J267" s="33">
        <f t="shared" si="14"/>
        <v>263.9714</v>
      </c>
      <c r="K267" s="166" t="s">
        <v>5064</v>
      </c>
      <c r="L267" s="165" t="s">
        <v>2402</v>
      </c>
      <c r="M267" s="30"/>
      <c r="N267" s="175"/>
      <c r="O267" s="175"/>
      <c r="P267" s="175"/>
      <c r="Q267" s="176"/>
    </row>
    <row r="268" s="1" customFormat="1" ht="31" customHeight="1" spans="1:17">
      <c r="A268" s="165">
        <v>53</v>
      </c>
      <c r="B268" s="165" t="s">
        <v>5065</v>
      </c>
      <c r="C268" s="166" t="s">
        <v>559</v>
      </c>
      <c r="D268" s="177" t="s">
        <v>5066</v>
      </c>
      <c r="E268" s="178" t="s">
        <v>37</v>
      </c>
      <c r="F268" s="165">
        <v>10.89</v>
      </c>
      <c r="G268" s="165">
        <v>10.89</v>
      </c>
      <c r="H268" s="33">
        <f t="shared" si="12"/>
        <v>511.5033</v>
      </c>
      <c r="I268" s="33">
        <f t="shared" si="13"/>
        <v>8385.3</v>
      </c>
      <c r="J268" s="33">
        <f t="shared" si="14"/>
        <v>102.30066</v>
      </c>
      <c r="K268" s="166" t="s">
        <v>5067</v>
      </c>
      <c r="L268" s="165" t="s">
        <v>2402</v>
      </c>
      <c r="M268" s="31"/>
      <c r="N268" s="175"/>
      <c r="O268" s="175"/>
      <c r="P268" s="175"/>
      <c r="Q268" s="176"/>
    </row>
    <row r="269" s="1" customFormat="1" ht="31" customHeight="1" spans="1:17">
      <c r="A269" s="165">
        <v>53</v>
      </c>
      <c r="B269" s="165" t="s">
        <v>5065</v>
      </c>
      <c r="C269" s="166" t="s">
        <v>559</v>
      </c>
      <c r="D269" s="166" t="s">
        <v>5066</v>
      </c>
      <c r="E269" s="165" t="s">
        <v>2704</v>
      </c>
      <c r="F269" s="165">
        <v>5.14</v>
      </c>
      <c r="G269" s="165">
        <v>5.14</v>
      </c>
      <c r="H269" s="33">
        <f t="shared" si="12"/>
        <v>241.4258</v>
      </c>
      <c r="I269" s="33">
        <f t="shared" si="13"/>
        <v>3957.8</v>
      </c>
      <c r="J269" s="33">
        <f t="shared" si="14"/>
        <v>48.28516</v>
      </c>
      <c r="K269" s="166" t="s">
        <v>5067</v>
      </c>
      <c r="L269" s="165" t="s">
        <v>2402</v>
      </c>
      <c r="M269" s="29"/>
      <c r="N269" s="174"/>
      <c r="O269" s="174"/>
      <c r="P269" s="174"/>
      <c r="Q269" s="182"/>
    </row>
    <row r="270" s="1" customFormat="1" ht="31" customHeight="1" spans="1:17">
      <c r="A270" s="165">
        <v>53</v>
      </c>
      <c r="B270" s="165" t="s">
        <v>5065</v>
      </c>
      <c r="C270" s="166" t="s">
        <v>559</v>
      </c>
      <c r="D270" s="166" t="s">
        <v>5066</v>
      </c>
      <c r="E270" s="165" t="s">
        <v>1250</v>
      </c>
      <c r="F270" s="165">
        <v>5.85</v>
      </c>
      <c r="G270" s="165">
        <v>5.85</v>
      </c>
      <c r="H270" s="33">
        <f t="shared" si="12"/>
        <v>274.7745</v>
      </c>
      <c r="I270" s="33">
        <f t="shared" si="13"/>
        <v>4504.5</v>
      </c>
      <c r="J270" s="33">
        <f t="shared" si="14"/>
        <v>54.9549</v>
      </c>
      <c r="K270" s="166" t="s">
        <v>5067</v>
      </c>
      <c r="L270" s="165" t="s">
        <v>2402</v>
      </c>
      <c r="M270" s="30"/>
      <c r="N270" s="175"/>
      <c r="O270" s="175"/>
      <c r="P270" s="175"/>
      <c r="Q270" s="176"/>
    </row>
    <row r="271" s="1" customFormat="1" ht="31" customHeight="1" spans="1:17">
      <c r="A271" s="165">
        <v>53</v>
      </c>
      <c r="B271" s="165" t="s">
        <v>5065</v>
      </c>
      <c r="C271" s="166" t="s">
        <v>559</v>
      </c>
      <c r="D271" s="166" t="s">
        <v>5066</v>
      </c>
      <c r="E271" s="165" t="s">
        <v>5003</v>
      </c>
      <c r="F271" s="165">
        <v>1.9</v>
      </c>
      <c r="G271" s="165">
        <v>1.9</v>
      </c>
      <c r="H271" s="33">
        <f t="shared" si="12"/>
        <v>89.243</v>
      </c>
      <c r="I271" s="33">
        <f t="shared" si="13"/>
        <v>1463</v>
      </c>
      <c r="J271" s="33">
        <f t="shared" si="14"/>
        <v>17.8486</v>
      </c>
      <c r="K271" s="166" t="s">
        <v>5067</v>
      </c>
      <c r="L271" s="165" t="s">
        <v>2402</v>
      </c>
      <c r="M271" s="30"/>
      <c r="N271" s="175"/>
      <c r="O271" s="175"/>
      <c r="P271" s="175"/>
      <c r="Q271" s="176"/>
    </row>
    <row r="272" s="1" customFormat="1" ht="31" customHeight="1" spans="1:17">
      <c r="A272" s="165">
        <v>53</v>
      </c>
      <c r="B272" s="165" t="s">
        <v>5065</v>
      </c>
      <c r="C272" s="166" t="s">
        <v>559</v>
      </c>
      <c r="D272" s="166" t="s">
        <v>5066</v>
      </c>
      <c r="E272" s="165" t="s">
        <v>578</v>
      </c>
      <c r="F272" s="165">
        <v>2.22</v>
      </c>
      <c r="G272" s="165">
        <v>2.22</v>
      </c>
      <c r="H272" s="33">
        <f t="shared" si="12"/>
        <v>104.2734</v>
      </c>
      <c r="I272" s="33">
        <f t="shared" si="13"/>
        <v>1709.4</v>
      </c>
      <c r="J272" s="33">
        <f t="shared" si="14"/>
        <v>20.85468</v>
      </c>
      <c r="K272" s="166" t="s">
        <v>5067</v>
      </c>
      <c r="L272" s="165" t="s">
        <v>2402</v>
      </c>
      <c r="M272" s="30"/>
      <c r="N272" s="175"/>
      <c r="O272" s="175"/>
      <c r="P272" s="175"/>
      <c r="Q272" s="176"/>
    </row>
    <row r="273" s="1" customFormat="1" ht="31" customHeight="1" spans="1:17">
      <c r="A273" s="165">
        <v>54</v>
      </c>
      <c r="B273" s="165" t="s">
        <v>5068</v>
      </c>
      <c r="C273" s="166" t="s">
        <v>533</v>
      </c>
      <c r="D273" s="166" t="s">
        <v>5069</v>
      </c>
      <c r="E273" s="165" t="s">
        <v>37</v>
      </c>
      <c r="F273" s="165">
        <v>0.7</v>
      </c>
      <c r="G273" s="165">
        <v>0.7</v>
      </c>
      <c r="H273" s="33">
        <f t="shared" si="12"/>
        <v>32.879</v>
      </c>
      <c r="I273" s="33">
        <f t="shared" si="13"/>
        <v>539</v>
      </c>
      <c r="J273" s="33">
        <f t="shared" si="14"/>
        <v>6.5758</v>
      </c>
      <c r="K273" s="166" t="s">
        <v>5070</v>
      </c>
      <c r="L273" s="165" t="s">
        <v>2402</v>
      </c>
      <c r="M273" s="31"/>
      <c r="N273" s="175"/>
      <c r="O273" s="175"/>
      <c r="P273" s="175"/>
      <c r="Q273" s="176"/>
    </row>
    <row r="274" s="1" customFormat="1" ht="31" customHeight="1" spans="1:17">
      <c r="A274" s="165">
        <v>54</v>
      </c>
      <c r="B274" s="165" t="s">
        <v>5068</v>
      </c>
      <c r="C274" s="166" t="s">
        <v>533</v>
      </c>
      <c r="D274" s="166" t="s">
        <v>5069</v>
      </c>
      <c r="E274" s="165" t="s">
        <v>785</v>
      </c>
      <c r="F274" s="165">
        <v>4.97</v>
      </c>
      <c r="G274" s="165">
        <v>4.97</v>
      </c>
      <c r="H274" s="33">
        <f t="shared" si="12"/>
        <v>233.4409</v>
      </c>
      <c r="I274" s="33">
        <f t="shared" si="13"/>
        <v>3826.9</v>
      </c>
      <c r="J274" s="33">
        <f t="shared" si="14"/>
        <v>46.68818</v>
      </c>
      <c r="K274" s="166" t="s">
        <v>5070</v>
      </c>
      <c r="L274" s="165" t="s">
        <v>2402</v>
      </c>
      <c r="M274" s="29"/>
      <c r="N274" s="174"/>
      <c r="O274" s="174"/>
      <c r="P274" s="174"/>
      <c r="Q274" s="182"/>
    </row>
    <row r="275" s="1" customFormat="1" ht="31" customHeight="1" spans="1:17">
      <c r="A275" s="165">
        <v>54</v>
      </c>
      <c r="B275" s="165" t="s">
        <v>5068</v>
      </c>
      <c r="C275" s="166" t="s">
        <v>533</v>
      </c>
      <c r="D275" s="166" t="s">
        <v>5069</v>
      </c>
      <c r="E275" s="165" t="s">
        <v>1054</v>
      </c>
      <c r="F275" s="165">
        <v>2.24</v>
      </c>
      <c r="G275" s="165">
        <v>2.24</v>
      </c>
      <c r="H275" s="33">
        <f t="shared" si="12"/>
        <v>105.2128</v>
      </c>
      <c r="I275" s="33">
        <f t="shared" si="13"/>
        <v>1724.8</v>
      </c>
      <c r="J275" s="33">
        <f t="shared" si="14"/>
        <v>21.04256</v>
      </c>
      <c r="K275" s="166" t="s">
        <v>5070</v>
      </c>
      <c r="L275" s="165" t="s">
        <v>2402</v>
      </c>
      <c r="M275" s="30"/>
      <c r="N275" s="175"/>
      <c r="O275" s="175"/>
      <c r="P275" s="175"/>
      <c r="Q275" s="176"/>
    </row>
    <row r="276" s="1" customFormat="1" ht="31" customHeight="1" spans="1:17">
      <c r="A276" s="165">
        <v>54</v>
      </c>
      <c r="B276" s="165" t="s">
        <v>5068</v>
      </c>
      <c r="C276" s="166" t="s">
        <v>533</v>
      </c>
      <c r="D276" s="166" t="s">
        <v>5069</v>
      </c>
      <c r="E276" s="92" t="s">
        <v>1270</v>
      </c>
      <c r="F276" s="165">
        <v>1.86</v>
      </c>
      <c r="G276" s="165">
        <v>1.86</v>
      </c>
      <c r="H276" s="33">
        <f t="shared" si="12"/>
        <v>87.3642</v>
      </c>
      <c r="I276" s="33">
        <f t="shared" si="13"/>
        <v>1432.2</v>
      </c>
      <c r="J276" s="33">
        <f t="shared" si="14"/>
        <v>17.47284</v>
      </c>
      <c r="K276" s="166" t="s">
        <v>5070</v>
      </c>
      <c r="L276" s="165" t="s">
        <v>2402</v>
      </c>
      <c r="M276" s="30"/>
      <c r="N276" s="175"/>
      <c r="O276" s="175"/>
      <c r="P276" s="175"/>
      <c r="Q276" s="176"/>
    </row>
    <row r="277" s="1" customFormat="1" ht="31" customHeight="1" spans="1:17">
      <c r="A277" s="165">
        <v>54</v>
      </c>
      <c r="B277" s="165" t="s">
        <v>5068</v>
      </c>
      <c r="C277" s="166" t="s">
        <v>533</v>
      </c>
      <c r="D277" s="166" t="s">
        <v>5069</v>
      </c>
      <c r="E277" s="92" t="s">
        <v>626</v>
      </c>
      <c r="F277" s="165">
        <v>0.83</v>
      </c>
      <c r="G277" s="165">
        <v>0.83</v>
      </c>
      <c r="H277" s="33">
        <f t="shared" si="12"/>
        <v>38.9851</v>
      </c>
      <c r="I277" s="33">
        <f t="shared" si="13"/>
        <v>639.1</v>
      </c>
      <c r="J277" s="33">
        <f t="shared" si="14"/>
        <v>7.79702</v>
      </c>
      <c r="K277" s="166" t="s">
        <v>5070</v>
      </c>
      <c r="L277" s="165" t="s">
        <v>2402</v>
      </c>
      <c r="M277" s="30"/>
      <c r="N277" s="175"/>
      <c r="O277" s="175"/>
      <c r="P277" s="175"/>
      <c r="Q277" s="176"/>
    </row>
    <row r="278" s="1" customFormat="1" ht="31" customHeight="1" spans="1:17">
      <c r="A278" s="165">
        <v>55</v>
      </c>
      <c r="B278" s="165" t="s">
        <v>5071</v>
      </c>
      <c r="C278" s="166" t="s">
        <v>814</v>
      </c>
      <c r="D278" s="166" t="s">
        <v>5072</v>
      </c>
      <c r="E278" s="165" t="s">
        <v>1249</v>
      </c>
      <c r="F278" s="165">
        <v>20.83</v>
      </c>
      <c r="G278" s="165">
        <v>20.83</v>
      </c>
      <c r="H278" s="33">
        <f t="shared" si="12"/>
        <v>978.3851</v>
      </c>
      <c r="I278" s="33">
        <f t="shared" si="13"/>
        <v>16039.1</v>
      </c>
      <c r="J278" s="33">
        <f t="shared" si="14"/>
        <v>195.67702</v>
      </c>
      <c r="K278" s="166" t="s">
        <v>5073</v>
      </c>
      <c r="L278" s="165" t="s">
        <v>2402</v>
      </c>
      <c r="M278" s="31"/>
      <c r="N278" s="175"/>
      <c r="O278" s="175"/>
      <c r="P278" s="175"/>
      <c r="Q278" s="176"/>
    </row>
    <row r="279" s="1" customFormat="1" ht="31" customHeight="1" spans="1:17">
      <c r="A279" s="165">
        <v>55</v>
      </c>
      <c r="B279" s="165" t="s">
        <v>5071</v>
      </c>
      <c r="C279" s="166" t="s">
        <v>814</v>
      </c>
      <c r="D279" s="166" t="s">
        <v>5072</v>
      </c>
      <c r="E279" s="165" t="s">
        <v>1249</v>
      </c>
      <c r="F279" s="165">
        <v>12.18</v>
      </c>
      <c r="G279" s="165">
        <v>12.18</v>
      </c>
      <c r="H279" s="33">
        <f t="shared" si="12"/>
        <v>572.0946</v>
      </c>
      <c r="I279" s="33">
        <f t="shared" si="13"/>
        <v>9378.6</v>
      </c>
      <c r="J279" s="33">
        <f t="shared" si="14"/>
        <v>114.41892</v>
      </c>
      <c r="K279" s="166" t="s">
        <v>5073</v>
      </c>
      <c r="L279" s="165" t="s">
        <v>2402</v>
      </c>
      <c r="M279" s="29"/>
      <c r="N279" s="174"/>
      <c r="O279" s="174"/>
      <c r="P279" s="174"/>
      <c r="Q279" s="182"/>
    </row>
    <row r="280" s="1" customFormat="1" ht="31" customHeight="1" spans="1:17">
      <c r="A280" s="165">
        <v>55</v>
      </c>
      <c r="B280" s="165" t="s">
        <v>5071</v>
      </c>
      <c r="C280" s="166" t="s">
        <v>814</v>
      </c>
      <c r="D280" s="166" t="s">
        <v>5072</v>
      </c>
      <c r="E280" s="165" t="s">
        <v>5074</v>
      </c>
      <c r="F280" s="165">
        <v>22.64</v>
      </c>
      <c r="G280" s="165">
        <v>22.64</v>
      </c>
      <c r="H280" s="33">
        <f t="shared" si="12"/>
        <v>1063.4008</v>
      </c>
      <c r="I280" s="33">
        <f t="shared" si="13"/>
        <v>17432.8</v>
      </c>
      <c r="J280" s="33">
        <f t="shared" si="14"/>
        <v>212.68016</v>
      </c>
      <c r="K280" s="166" t="s">
        <v>5073</v>
      </c>
      <c r="L280" s="165" t="s">
        <v>2402</v>
      </c>
      <c r="M280" s="30"/>
      <c r="N280" s="175"/>
      <c r="O280" s="175"/>
      <c r="P280" s="175"/>
      <c r="Q280" s="176"/>
    </row>
    <row r="281" s="1" customFormat="1" ht="31" customHeight="1" spans="1:17">
      <c r="A281" s="165">
        <v>55</v>
      </c>
      <c r="B281" s="165" t="s">
        <v>5071</v>
      </c>
      <c r="C281" s="166" t="s">
        <v>814</v>
      </c>
      <c r="D281" s="166" t="s">
        <v>5072</v>
      </c>
      <c r="E281" s="165" t="s">
        <v>3018</v>
      </c>
      <c r="F281" s="165">
        <v>25.67</v>
      </c>
      <c r="G281" s="165">
        <v>25.67</v>
      </c>
      <c r="H281" s="33">
        <f t="shared" si="12"/>
        <v>1205.7199</v>
      </c>
      <c r="I281" s="33">
        <f t="shared" si="13"/>
        <v>19765.9</v>
      </c>
      <c r="J281" s="33">
        <f t="shared" si="14"/>
        <v>241.14398</v>
      </c>
      <c r="K281" s="166" t="s">
        <v>5073</v>
      </c>
      <c r="L281" s="165" t="s">
        <v>2402</v>
      </c>
      <c r="M281" s="30"/>
      <c r="N281" s="175"/>
      <c r="O281" s="175"/>
      <c r="P281" s="175"/>
      <c r="Q281" s="176"/>
    </row>
    <row r="282" s="1" customFormat="1" ht="31" customHeight="1" spans="1:17">
      <c r="A282" s="165">
        <v>55</v>
      </c>
      <c r="B282" s="165" t="s">
        <v>5071</v>
      </c>
      <c r="C282" s="166" t="s">
        <v>814</v>
      </c>
      <c r="D282" s="166" t="s">
        <v>5072</v>
      </c>
      <c r="E282" s="165" t="s">
        <v>1266</v>
      </c>
      <c r="F282" s="165">
        <v>16.68</v>
      </c>
      <c r="G282" s="165">
        <v>16.68</v>
      </c>
      <c r="H282" s="33">
        <f t="shared" si="12"/>
        <v>783.4596</v>
      </c>
      <c r="I282" s="33">
        <f t="shared" si="13"/>
        <v>12843.6</v>
      </c>
      <c r="J282" s="33">
        <f t="shared" si="14"/>
        <v>156.69192</v>
      </c>
      <c r="K282" s="166" t="s">
        <v>5073</v>
      </c>
      <c r="L282" s="165" t="s">
        <v>2402</v>
      </c>
      <c r="M282" s="30"/>
      <c r="N282" s="175"/>
      <c r="O282" s="175"/>
      <c r="P282" s="175"/>
      <c r="Q282" s="176"/>
    </row>
    <row r="283" s="1" customFormat="1" ht="31" customHeight="1" spans="1:17">
      <c r="A283" s="165">
        <v>56</v>
      </c>
      <c r="B283" s="165" t="s">
        <v>5075</v>
      </c>
      <c r="C283" s="166" t="s">
        <v>720</v>
      </c>
      <c r="D283" s="166" t="s">
        <v>5076</v>
      </c>
      <c r="E283" s="165" t="s">
        <v>4920</v>
      </c>
      <c r="F283" s="165">
        <v>0.59</v>
      </c>
      <c r="G283" s="165">
        <v>0.59</v>
      </c>
      <c r="H283" s="33">
        <f t="shared" si="12"/>
        <v>27.7123</v>
      </c>
      <c r="I283" s="33">
        <f t="shared" si="13"/>
        <v>454.3</v>
      </c>
      <c r="J283" s="33">
        <f t="shared" si="14"/>
        <v>5.54246</v>
      </c>
      <c r="K283" s="166" t="s">
        <v>5077</v>
      </c>
      <c r="L283" s="165" t="s">
        <v>2402</v>
      </c>
      <c r="M283" s="31"/>
      <c r="N283" s="175"/>
      <c r="O283" s="175"/>
      <c r="P283" s="175"/>
      <c r="Q283" s="176"/>
    </row>
    <row r="284" s="1" customFormat="1" ht="31" customHeight="1" spans="1:17">
      <c r="A284" s="165">
        <v>56</v>
      </c>
      <c r="B284" s="165" t="s">
        <v>5075</v>
      </c>
      <c r="C284" s="166" t="s">
        <v>720</v>
      </c>
      <c r="D284" s="166" t="s">
        <v>5076</v>
      </c>
      <c r="E284" s="165" t="s">
        <v>37</v>
      </c>
      <c r="F284" s="165">
        <v>0.15</v>
      </c>
      <c r="G284" s="165">
        <v>0.15</v>
      </c>
      <c r="H284" s="33">
        <f t="shared" si="12"/>
        <v>7.0455</v>
      </c>
      <c r="I284" s="33">
        <f t="shared" si="13"/>
        <v>115.5</v>
      </c>
      <c r="J284" s="33">
        <f t="shared" si="14"/>
        <v>1.4091</v>
      </c>
      <c r="K284" s="166" t="s">
        <v>5077</v>
      </c>
      <c r="L284" s="165" t="s">
        <v>2402</v>
      </c>
      <c r="M284" s="29"/>
      <c r="N284" s="174"/>
      <c r="O284" s="174"/>
      <c r="P284" s="174"/>
      <c r="Q284" s="182"/>
    </row>
    <row r="285" s="1" customFormat="1" ht="31" customHeight="1" spans="1:17">
      <c r="A285" s="165">
        <v>56</v>
      </c>
      <c r="B285" s="165" t="s">
        <v>5075</v>
      </c>
      <c r="C285" s="166" t="s">
        <v>720</v>
      </c>
      <c r="D285" s="166" t="s">
        <v>5076</v>
      </c>
      <c r="E285" s="165" t="s">
        <v>4923</v>
      </c>
      <c r="F285" s="165">
        <v>4.05</v>
      </c>
      <c r="G285" s="165">
        <v>4.05</v>
      </c>
      <c r="H285" s="33">
        <f t="shared" si="12"/>
        <v>190.2285</v>
      </c>
      <c r="I285" s="33">
        <f t="shared" si="13"/>
        <v>3118.5</v>
      </c>
      <c r="J285" s="33">
        <f t="shared" si="14"/>
        <v>38.0457</v>
      </c>
      <c r="K285" s="166" t="s">
        <v>5077</v>
      </c>
      <c r="L285" s="165" t="s">
        <v>2402</v>
      </c>
      <c r="M285" s="30"/>
      <c r="N285" s="175"/>
      <c r="O285" s="175"/>
      <c r="P285" s="175"/>
      <c r="Q285" s="176"/>
    </row>
    <row r="286" s="1" customFormat="1" ht="31" customHeight="1" spans="1:17">
      <c r="A286" s="165">
        <v>56</v>
      </c>
      <c r="B286" s="165" t="s">
        <v>5075</v>
      </c>
      <c r="C286" s="166" t="s">
        <v>720</v>
      </c>
      <c r="D286" s="166" t="s">
        <v>5076</v>
      </c>
      <c r="E286" s="165" t="s">
        <v>556</v>
      </c>
      <c r="F286" s="165">
        <v>4.22</v>
      </c>
      <c r="G286" s="165">
        <v>4.22</v>
      </c>
      <c r="H286" s="33">
        <f t="shared" si="12"/>
        <v>198.2134</v>
      </c>
      <c r="I286" s="33">
        <f t="shared" si="13"/>
        <v>3249.4</v>
      </c>
      <c r="J286" s="33">
        <f t="shared" si="14"/>
        <v>39.64268</v>
      </c>
      <c r="K286" s="166" t="s">
        <v>5077</v>
      </c>
      <c r="L286" s="165" t="s">
        <v>2402</v>
      </c>
      <c r="M286" s="30"/>
      <c r="N286" s="175"/>
      <c r="O286" s="175"/>
      <c r="P286" s="175"/>
      <c r="Q286" s="176"/>
    </row>
    <row r="287" s="1" customFormat="1" ht="31" customHeight="1" spans="1:17">
      <c r="A287" s="165">
        <v>56</v>
      </c>
      <c r="B287" s="165" t="s">
        <v>5075</v>
      </c>
      <c r="C287" s="166" t="s">
        <v>720</v>
      </c>
      <c r="D287" s="166" t="s">
        <v>5076</v>
      </c>
      <c r="E287" s="165" t="s">
        <v>1141</v>
      </c>
      <c r="F287" s="165">
        <v>5.99</v>
      </c>
      <c r="G287" s="165">
        <v>5.99</v>
      </c>
      <c r="H287" s="33">
        <f t="shared" si="12"/>
        <v>281.3503</v>
      </c>
      <c r="I287" s="33">
        <f t="shared" si="13"/>
        <v>4612.3</v>
      </c>
      <c r="J287" s="33">
        <f t="shared" si="14"/>
        <v>56.27006</v>
      </c>
      <c r="K287" s="166" t="s">
        <v>5077</v>
      </c>
      <c r="L287" s="165" t="s">
        <v>2402</v>
      </c>
      <c r="M287" s="30"/>
      <c r="N287" s="175"/>
      <c r="O287" s="175"/>
      <c r="P287" s="175"/>
      <c r="Q287" s="176"/>
    </row>
    <row r="288" s="1" customFormat="1" ht="31" customHeight="1" spans="1:17">
      <c r="A288" s="165">
        <v>57</v>
      </c>
      <c r="B288" s="165" t="s">
        <v>5078</v>
      </c>
      <c r="C288" s="166" t="s">
        <v>538</v>
      </c>
      <c r="D288" s="166" t="s">
        <v>5079</v>
      </c>
      <c r="E288" s="165" t="s">
        <v>4922</v>
      </c>
      <c r="F288" s="165">
        <v>1.6</v>
      </c>
      <c r="G288" s="165">
        <v>1.6</v>
      </c>
      <c r="H288" s="33">
        <f t="shared" si="12"/>
        <v>75.152</v>
      </c>
      <c r="I288" s="33">
        <f t="shared" si="13"/>
        <v>1232</v>
      </c>
      <c r="J288" s="33">
        <f t="shared" si="14"/>
        <v>15.0304</v>
      </c>
      <c r="K288" s="166" t="s">
        <v>5080</v>
      </c>
      <c r="L288" s="165" t="s">
        <v>2402</v>
      </c>
      <c r="M288" s="31"/>
      <c r="N288" s="175"/>
      <c r="O288" s="175"/>
      <c r="P288" s="175"/>
      <c r="Q288" s="176"/>
    </row>
    <row r="289" s="1" customFormat="1" ht="31" customHeight="1" spans="1:17">
      <c r="A289" s="165">
        <v>57</v>
      </c>
      <c r="B289" s="165" t="s">
        <v>5078</v>
      </c>
      <c r="C289" s="166" t="s">
        <v>538</v>
      </c>
      <c r="D289" s="166" t="s">
        <v>5079</v>
      </c>
      <c r="E289" s="165" t="s">
        <v>5081</v>
      </c>
      <c r="F289" s="165">
        <v>2.6</v>
      </c>
      <c r="G289" s="165">
        <v>2.6</v>
      </c>
      <c r="H289" s="33">
        <f t="shared" si="12"/>
        <v>122.122</v>
      </c>
      <c r="I289" s="33">
        <f t="shared" si="13"/>
        <v>2002</v>
      </c>
      <c r="J289" s="33">
        <f t="shared" si="14"/>
        <v>24.4244</v>
      </c>
      <c r="K289" s="166" t="s">
        <v>5080</v>
      </c>
      <c r="L289" s="165" t="s">
        <v>2402</v>
      </c>
      <c r="M289" s="29"/>
      <c r="N289" s="174"/>
      <c r="O289" s="174"/>
      <c r="P289" s="174"/>
      <c r="Q289" s="182"/>
    </row>
    <row r="290" s="1" customFormat="1" ht="31" customHeight="1" spans="1:17">
      <c r="A290" s="165">
        <v>57</v>
      </c>
      <c r="B290" s="165" t="s">
        <v>5078</v>
      </c>
      <c r="C290" s="166" t="s">
        <v>538</v>
      </c>
      <c r="D290" s="166" t="s">
        <v>5079</v>
      </c>
      <c r="E290" s="165" t="s">
        <v>4923</v>
      </c>
      <c r="F290" s="165">
        <v>0.72</v>
      </c>
      <c r="G290" s="165">
        <v>0.72</v>
      </c>
      <c r="H290" s="33">
        <f t="shared" si="12"/>
        <v>33.8184</v>
      </c>
      <c r="I290" s="33">
        <f t="shared" si="13"/>
        <v>554.4</v>
      </c>
      <c r="J290" s="33">
        <f t="shared" si="14"/>
        <v>6.76368</v>
      </c>
      <c r="K290" s="166" t="s">
        <v>5080</v>
      </c>
      <c r="L290" s="165" t="s">
        <v>2402</v>
      </c>
      <c r="M290" s="30"/>
      <c r="N290" s="175"/>
      <c r="O290" s="175"/>
      <c r="P290" s="175"/>
      <c r="Q290" s="176"/>
    </row>
    <row r="291" s="1" customFormat="1" ht="31" customHeight="1" spans="1:17">
      <c r="A291" s="165">
        <v>57</v>
      </c>
      <c r="B291" s="165" t="s">
        <v>5078</v>
      </c>
      <c r="C291" s="166" t="s">
        <v>538</v>
      </c>
      <c r="D291" s="166" t="s">
        <v>5079</v>
      </c>
      <c r="E291" s="165" t="s">
        <v>37</v>
      </c>
      <c r="F291" s="165">
        <v>2.11</v>
      </c>
      <c r="G291" s="165">
        <v>2.11</v>
      </c>
      <c r="H291" s="33">
        <f t="shared" si="12"/>
        <v>99.1067</v>
      </c>
      <c r="I291" s="33">
        <f t="shared" si="13"/>
        <v>1624.7</v>
      </c>
      <c r="J291" s="33">
        <f t="shared" si="14"/>
        <v>19.82134</v>
      </c>
      <c r="K291" s="166" t="s">
        <v>5080</v>
      </c>
      <c r="L291" s="165" t="s">
        <v>2402</v>
      </c>
      <c r="M291" s="30"/>
      <c r="N291" s="175"/>
      <c r="O291" s="175"/>
      <c r="P291" s="175"/>
      <c r="Q291" s="176"/>
    </row>
    <row r="292" s="1" customFormat="1" ht="31" customHeight="1" spans="1:17">
      <c r="A292" s="165">
        <v>57</v>
      </c>
      <c r="B292" s="165" t="s">
        <v>5078</v>
      </c>
      <c r="C292" s="166" t="s">
        <v>538</v>
      </c>
      <c r="D292" s="166" t="s">
        <v>5079</v>
      </c>
      <c r="E292" s="165" t="s">
        <v>556</v>
      </c>
      <c r="F292" s="165">
        <v>4.97</v>
      </c>
      <c r="G292" s="165">
        <v>4.97</v>
      </c>
      <c r="H292" s="33">
        <f t="shared" si="12"/>
        <v>233.4409</v>
      </c>
      <c r="I292" s="33">
        <f t="shared" si="13"/>
        <v>3826.9</v>
      </c>
      <c r="J292" s="33">
        <f t="shared" si="14"/>
        <v>46.68818</v>
      </c>
      <c r="K292" s="166" t="s">
        <v>5080</v>
      </c>
      <c r="L292" s="165" t="s">
        <v>2402</v>
      </c>
      <c r="M292" s="30"/>
      <c r="N292" s="175"/>
      <c r="O292" s="175"/>
      <c r="P292" s="175"/>
      <c r="Q292" s="176"/>
    </row>
    <row r="293" s="1" customFormat="1" ht="31" customHeight="1" spans="1:17">
      <c r="A293" s="165">
        <v>58</v>
      </c>
      <c r="B293" s="165" t="s">
        <v>5082</v>
      </c>
      <c r="C293" s="166" t="s">
        <v>447</v>
      </c>
      <c r="D293" s="166" t="s">
        <v>5083</v>
      </c>
      <c r="E293" s="165" t="s">
        <v>37</v>
      </c>
      <c r="F293" s="165">
        <v>1.65</v>
      </c>
      <c r="G293" s="165">
        <v>1.65</v>
      </c>
      <c r="H293" s="33">
        <f t="shared" si="12"/>
        <v>77.5005</v>
      </c>
      <c r="I293" s="33">
        <f t="shared" si="13"/>
        <v>1270.5</v>
      </c>
      <c r="J293" s="33">
        <f t="shared" si="14"/>
        <v>15.5001</v>
      </c>
      <c r="K293" s="166" t="s">
        <v>5084</v>
      </c>
      <c r="L293" s="165" t="s">
        <v>2402</v>
      </c>
      <c r="M293" s="31"/>
      <c r="N293" s="175"/>
      <c r="O293" s="175"/>
      <c r="P293" s="175"/>
      <c r="Q293" s="176"/>
    </row>
    <row r="294" s="1" customFormat="1" ht="31" customHeight="1" spans="1:17">
      <c r="A294" s="165">
        <v>58</v>
      </c>
      <c r="B294" s="165" t="s">
        <v>5082</v>
      </c>
      <c r="C294" s="166" t="s">
        <v>447</v>
      </c>
      <c r="D294" s="166" t="s">
        <v>5083</v>
      </c>
      <c r="E294" s="165" t="s">
        <v>4949</v>
      </c>
      <c r="F294" s="165">
        <v>3.56</v>
      </c>
      <c r="G294" s="165">
        <v>3.56</v>
      </c>
      <c r="H294" s="33">
        <f t="shared" si="12"/>
        <v>167.2132</v>
      </c>
      <c r="I294" s="33">
        <f t="shared" si="13"/>
        <v>2741.2</v>
      </c>
      <c r="J294" s="33">
        <f t="shared" si="14"/>
        <v>33.44264</v>
      </c>
      <c r="K294" s="166" t="s">
        <v>5084</v>
      </c>
      <c r="L294" s="165" t="s">
        <v>2402</v>
      </c>
      <c r="M294" s="29"/>
      <c r="N294" s="174"/>
      <c r="O294" s="174"/>
      <c r="P294" s="174"/>
      <c r="Q294" s="182"/>
    </row>
    <row r="295" s="1" customFormat="1" ht="31" customHeight="1" spans="1:17">
      <c r="A295" s="165">
        <v>58</v>
      </c>
      <c r="B295" s="165" t="s">
        <v>5082</v>
      </c>
      <c r="C295" s="166" t="s">
        <v>447</v>
      </c>
      <c r="D295" s="166" t="s">
        <v>5083</v>
      </c>
      <c r="E295" s="165" t="s">
        <v>556</v>
      </c>
      <c r="F295" s="165">
        <v>4.47</v>
      </c>
      <c r="G295" s="165">
        <v>4.47</v>
      </c>
      <c r="H295" s="33">
        <f t="shared" si="12"/>
        <v>209.9559</v>
      </c>
      <c r="I295" s="33">
        <f t="shared" si="13"/>
        <v>3441.9</v>
      </c>
      <c r="J295" s="33">
        <f t="shared" si="14"/>
        <v>41.99118</v>
      </c>
      <c r="K295" s="166" t="s">
        <v>5084</v>
      </c>
      <c r="L295" s="165" t="s">
        <v>2402</v>
      </c>
      <c r="M295" s="30"/>
      <c r="N295" s="175"/>
      <c r="O295" s="175"/>
      <c r="P295" s="175"/>
      <c r="Q295" s="176"/>
    </row>
    <row r="296" s="1" customFormat="1" ht="31" customHeight="1" spans="1:17">
      <c r="A296" s="165">
        <v>58</v>
      </c>
      <c r="B296" s="165" t="s">
        <v>5082</v>
      </c>
      <c r="C296" s="166" t="s">
        <v>447</v>
      </c>
      <c r="D296" s="166" t="s">
        <v>5083</v>
      </c>
      <c r="E296" s="165" t="s">
        <v>4936</v>
      </c>
      <c r="F296" s="165">
        <v>1.66</v>
      </c>
      <c r="G296" s="165">
        <v>1.66</v>
      </c>
      <c r="H296" s="33">
        <f t="shared" si="12"/>
        <v>77.9702</v>
      </c>
      <c r="I296" s="33">
        <f t="shared" si="13"/>
        <v>1278.2</v>
      </c>
      <c r="J296" s="33">
        <f t="shared" si="14"/>
        <v>15.59404</v>
      </c>
      <c r="K296" s="166" t="s">
        <v>5084</v>
      </c>
      <c r="L296" s="165" t="s">
        <v>2402</v>
      </c>
      <c r="M296" s="30"/>
      <c r="N296" s="175"/>
      <c r="O296" s="175"/>
      <c r="P296" s="175"/>
      <c r="Q296" s="176"/>
    </row>
    <row r="297" s="1" customFormat="1" ht="31" customHeight="1" spans="1:17">
      <c r="A297" s="165">
        <v>58</v>
      </c>
      <c r="B297" s="165" t="s">
        <v>5082</v>
      </c>
      <c r="C297" s="166" t="s">
        <v>447</v>
      </c>
      <c r="D297" s="166" t="s">
        <v>5083</v>
      </c>
      <c r="E297" s="165" t="s">
        <v>4922</v>
      </c>
      <c r="F297" s="165">
        <v>3.66</v>
      </c>
      <c r="G297" s="165">
        <v>3.66</v>
      </c>
      <c r="H297" s="33">
        <f t="shared" si="12"/>
        <v>171.9102</v>
      </c>
      <c r="I297" s="33">
        <f t="shared" si="13"/>
        <v>2818.2</v>
      </c>
      <c r="J297" s="33">
        <f t="shared" si="14"/>
        <v>34.38204</v>
      </c>
      <c r="K297" s="166" t="s">
        <v>5084</v>
      </c>
      <c r="L297" s="165" t="s">
        <v>2402</v>
      </c>
      <c r="M297" s="30"/>
      <c r="N297" s="175"/>
      <c r="O297" s="175"/>
      <c r="P297" s="175"/>
      <c r="Q297" s="176"/>
    </row>
    <row r="298" s="1" customFormat="1" ht="31" customHeight="1" spans="1:17">
      <c r="A298" s="165">
        <v>59</v>
      </c>
      <c r="B298" s="165" t="s">
        <v>5085</v>
      </c>
      <c r="C298" s="166" t="s">
        <v>412</v>
      </c>
      <c r="D298" s="166" t="s">
        <v>5086</v>
      </c>
      <c r="E298" s="165" t="s">
        <v>4936</v>
      </c>
      <c r="F298" s="165">
        <v>0.57</v>
      </c>
      <c r="G298" s="165">
        <v>0.57</v>
      </c>
      <c r="H298" s="33">
        <f t="shared" si="12"/>
        <v>26.7729</v>
      </c>
      <c r="I298" s="33">
        <f t="shared" si="13"/>
        <v>438.9</v>
      </c>
      <c r="J298" s="33">
        <f t="shared" si="14"/>
        <v>5.35458</v>
      </c>
      <c r="K298" s="166" t="s">
        <v>5087</v>
      </c>
      <c r="L298" s="165" t="s">
        <v>2402</v>
      </c>
      <c r="M298" s="31"/>
      <c r="N298" s="175"/>
      <c r="O298" s="175"/>
      <c r="P298" s="175"/>
      <c r="Q298" s="176"/>
    </row>
    <row r="299" s="1" customFormat="1" ht="31" customHeight="1" spans="1:17">
      <c r="A299" s="165">
        <v>59</v>
      </c>
      <c r="B299" s="165" t="s">
        <v>5085</v>
      </c>
      <c r="C299" s="166" t="s">
        <v>412</v>
      </c>
      <c r="D299" s="166" t="s">
        <v>5086</v>
      </c>
      <c r="E299" s="165" t="s">
        <v>556</v>
      </c>
      <c r="F299" s="165">
        <v>2.6</v>
      </c>
      <c r="G299" s="165">
        <v>2.6</v>
      </c>
      <c r="H299" s="33">
        <f t="shared" si="12"/>
        <v>122.122</v>
      </c>
      <c r="I299" s="33">
        <f t="shared" si="13"/>
        <v>2002</v>
      </c>
      <c r="J299" s="33">
        <f t="shared" si="14"/>
        <v>24.4244</v>
      </c>
      <c r="K299" s="166" t="s">
        <v>5087</v>
      </c>
      <c r="L299" s="165" t="s">
        <v>2402</v>
      </c>
      <c r="M299" s="29"/>
      <c r="N299" s="174"/>
      <c r="O299" s="174"/>
      <c r="P299" s="174"/>
      <c r="Q299" s="182"/>
    </row>
    <row r="300" s="1" customFormat="1" ht="31" customHeight="1" spans="1:17">
      <c r="A300" s="165">
        <v>59</v>
      </c>
      <c r="B300" s="165" t="s">
        <v>5085</v>
      </c>
      <c r="C300" s="166" t="s">
        <v>412</v>
      </c>
      <c r="D300" s="166" t="s">
        <v>5086</v>
      </c>
      <c r="E300" s="165" t="s">
        <v>37</v>
      </c>
      <c r="F300" s="165">
        <v>2.11</v>
      </c>
      <c r="G300" s="165">
        <v>2.11</v>
      </c>
      <c r="H300" s="33">
        <f t="shared" si="12"/>
        <v>99.1067</v>
      </c>
      <c r="I300" s="33">
        <f t="shared" si="13"/>
        <v>1624.7</v>
      </c>
      <c r="J300" s="33">
        <f t="shared" si="14"/>
        <v>19.82134</v>
      </c>
      <c r="K300" s="166" t="s">
        <v>5087</v>
      </c>
      <c r="L300" s="165" t="s">
        <v>2402</v>
      </c>
      <c r="M300" s="30"/>
      <c r="N300" s="175"/>
      <c r="O300" s="175"/>
      <c r="P300" s="175"/>
      <c r="Q300" s="176"/>
    </row>
    <row r="301" s="1" customFormat="1" ht="31" customHeight="1" spans="1:17">
      <c r="A301" s="165">
        <v>59</v>
      </c>
      <c r="B301" s="165" t="s">
        <v>5085</v>
      </c>
      <c r="C301" s="166" t="s">
        <v>412</v>
      </c>
      <c r="D301" s="166" t="s">
        <v>5086</v>
      </c>
      <c r="E301" s="165" t="s">
        <v>4940</v>
      </c>
      <c r="F301" s="165">
        <v>2.36</v>
      </c>
      <c r="G301" s="165">
        <v>2.36</v>
      </c>
      <c r="H301" s="33">
        <f t="shared" si="12"/>
        <v>110.8492</v>
      </c>
      <c r="I301" s="33">
        <f t="shared" si="13"/>
        <v>1817.2</v>
      </c>
      <c r="J301" s="33">
        <f t="shared" si="14"/>
        <v>22.16984</v>
      </c>
      <c r="K301" s="166" t="s">
        <v>5087</v>
      </c>
      <c r="L301" s="165" t="s">
        <v>2402</v>
      </c>
      <c r="M301" s="30"/>
      <c r="N301" s="175"/>
      <c r="O301" s="175"/>
      <c r="P301" s="175"/>
      <c r="Q301" s="176"/>
    </row>
    <row r="302" s="1" customFormat="1" ht="31" customHeight="1" spans="1:17">
      <c r="A302" s="165">
        <v>59</v>
      </c>
      <c r="B302" s="165" t="s">
        <v>5085</v>
      </c>
      <c r="C302" s="166" t="s">
        <v>412</v>
      </c>
      <c r="D302" s="166" t="s">
        <v>5086</v>
      </c>
      <c r="E302" s="165" t="s">
        <v>442</v>
      </c>
      <c r="F302" s="165">
        <v>2.36</v>
      </c>
      <c r="G302" s="165">
        <v>2.36</v>
      </c>
      <c r="H302" s="33">
        <f t="shared" si="12"/>
        <v>110.8492</v>
      </c>
      <c r="I302" s="33">
        <f t="shared" si="13"/>
        <v>1817.2</v>
      </c>
      <c r="J302" s="33">
        <f t="shared" si="14"/>
        <v>22.16984</v>
      </c>
      <c r="K302" s="166" t="s">
        <v>5087</v>
      </c>
      <c r="L302" s="165" t="s">
        <v>2402</v>
      </c>
      <c r="M302" s="30"/>
      <c r="N302" s="175"/>
      <c r="O302" s="175"/>
      <c r="P302" s="175"/>
      <c r="Q302" s="176"/>
    </row>
    <row r="303" s="1" customFormat="1" ht="31" customHeight="1" spans="1:17">
      <c r="A303" s="165">
        <v>60</v>
      </c>
      <c r="B303" s="165" t="s">
        <v>5088</v>
      </c>
      <c r="C303" s="166" t="s">
        <v>412</v>
      </c>
      <c r="D303" s="166" t="s">
        <v>5089</v>
      </c>
      <c r="E303" s="165" t="s">
        <v>37</v>
      </c>
      <c r="F303" s="165">
        <v>2.27</v>
      </c>
      <c r="G303" s="165">
        <v>2.27</v>
      </c>
      <c r="H303" s="33">
        <f t="shared" si="12"/>
        <v>106.6219</v>
      </c>
      <c r="I303" s="33">
        <f t="shared" si="13"/>
        <v>1747.9</v>
      </c>
      <c r="J303" s="33">
        <f t="shared" si="14"/>
        <v>21.32438</v>
      </c>
      <c r="K303" s="166" t="s">
        <v>5090</v>
      </c>
      <c r="L303" s="165" t="s">
        <v>2402</v>
      </c>
      <c r="M303" s="31"/>
      <c r="N303" s="175"/>
      <c r="O303" s="175"/>
      <c r="P303" s="175"/>
      <c r="Q303" s="176"/>
    </row>
    <row r="304" s="1" customFormat="1" ht="31" customHeight="1" spans="1:17">
      <c r="A304" s="165">
        <v>60</v>
      </c>
      <c r="B304" s="165" t="s">
        <v>5088</v>
      </c>
      <c r="C304" s="166" t="s">
        <v>412</v>
      </c>
      <c r="D304" s="166" t="s">
        <v>5089</v>
      </c>
      <c r="E304" s="165" t="s">
        <v>442</v>
      </c>
      <c r="F304" s="165">
        <v>2.92</v>
      </c>
      <c r="G304" s="165">
        <v>2.92</v>
      </c>
      <c r="H304" s="33">
        <f t="shared" si="12"/>
        <v>137.1524</v>
      </c>
      <c r="I304" s="33">
        <f t="shared" si="13"/>
        <v>2248.4</v>
      </c>
      <c r="J304" s="33">
        <f t="shared" si="14"/>
        <v>27.43048</v>
      </c>
      <c r="K304" s="166" t="s">
        <v>5090</v>
      </c>
      <c r="L304" s="165" t="s">
        <v>2402</v>
      </c>
      <c r="M304" s="29"/>
      <c r="N304" s="174"/>
      <c r="O304" s="174"/>
      <c r="P304" s="174"/>
      <c r="Q304" s="182"/>
    </row>
    <row r="305" s="1" customFormat="1" ht="31" customHeight="1" spans="1:17">
      <c r="A305" s="165">
        <v>60</v>
      </c>
      <c r="B305" s="165" t="s">
        <v>5088</v>
      </c>
      <c r="C305" s="166" t="s">
        <v>412</v>
      </c>
      <c r="D305" s="166" t="s">
        <v>5089</v>
      </c>
      <c r="E305" s="165" t="s">
        <v>2569</v>
      </c>
      <c r="F305" s="165">
        <v>1.84</v>
      </c>
      <c r="G305" s="165">
        <v>1.84</v>
      </c>
      <c r="H305" s="33">
        <f t="shared" si="12"/>
        <v>86.4248</v>
      </c>
      <c r="I305" s="33">
        <f t="shared" si="13"/>
        <v>1416.8</v>
      </c>
      <c r="J305" s="33">
        <f t="shared" si="14"/>
        <v>17.28496</v>
      </c>
      <c r="K305" s="166" t="s">
        <v>5090</v>
      </c>
      <c r="L305" s="165" t="s">
        <v>2402</v>
      </c>
      <c r="M305" s="30"/>
      <c r="N305" s="175"/>
      <c r="O305" s="175"/>
      <c r="P305" s="175"/>
      <c r="Q305" s="176"/>
    </row>
    <row r="306" s="1" customFormat="1" ht="31" customHeight="1" spans="1:17">
      <c r="A306" s="165">
        <v>60</v>
      </c>
      <c r="B306" s="165" t="s">
        <v>5088</v>
      </c>
      <c r="C306" s="166" t="s">
        <v>412</v>
      </c>
      <c r="D306" s="166" t="s">
        <v>5089</v>
      </c>
      <c r="E306" s="165" t="s">
        <v>556</v>
      </c>
      <c r="F306" s="165">
        <v>3.35</v>
      </c>
      <c r="G306" s="165">
        <v>3.35</v>
      </c>
      <c r="H306" s="33">
        <f t="shared" si="12"/>
        <v>157.3495</v>
      </c>
      <c r="I306" s="33">
        <f t="shared" si="13"/>
        <v>2579.5</v>
      </c>
      <c r="J306" s="33">
        <f t="shared" si="14"/>
        <v>31.4699</v>
      </c>
      <c r="K306" s="166" t="s">
        <v>5090</v>
      </c>
      <c r="L306" s="165" t="s">
        <v>2402</v>
      </c>
      <c r="M306" s="30"/>
      <c r="N306" s="175"/>
      <c r="O306" s="175"/>
      <c r="P306" s="175"/>
      <c r="Q306" s="176"/>
    </row>
    <row r="307" s="1" customFormat="1" ht="31" customHeight="1" spans="1:17">
      <c r="A307" s="165">
        <v>60</v>
      </c>
      <c r="B307" s="165" t="s">
        <v>5088</v>
      </c>
      <c r="C307" s="166" t="s">
        <v>412</v>
      </c>
      <c r="D307" s="166" t="s">
        <v>5089</v>
      </c>
      <c r="E307" s="165" t="s">
        <v>1141</v>
      </c>
      <c r="F307" s="165">
        <v>4.62</v>
      </c>
      <c r="G307" s="165">
        <v>4.62</v>
      </c>
      <c r="H307" s="33">
        <f t="shared" si="12"/>
        <v>217.0014</v>
      </c>
      <c r="I307" s="33">
        <f t="shared" si="13"/>
        <v>3557.4</v>
      </c>
      <c r="J307" s="33">
        <f t="shared" si="14"/>
        <v>43.40028</v>
      </c>
      <c r="K307" s="166" t="s">
        <v>5090</v>
      </c>
      <c r="L307" s="165" t="s">
        <v>2402</v>
      </c>
      <c r="M307" s="30"/>
      <c r="N307" s="175"/>
      <c r="O307" s="175"/>
      <c r="P307" s="175"/>
      <c r="Q307" s="176"/>
    </row>
    <row r="308" s="1" customFormat="1" ht="31" customHeight="1" spans="1:17">
      <c r="A308" s="165">
        <v>61</v>
      </c>
      <c r="B308" s="165" t="s">
        <v>5091</v>
      </c>
      <c r="C308" s="166" t="s">
        <v>958</v>
      </c>
      <c r="D308" s="166" t="s">
        <v>5092</v>
      </c>
      <c r="E308" s="165" t="s">
        <v>37</v>
      </c>
      <c r="F308" s="165">
        <v>35.78</v>
      </c>
      <c r="G308" s="165">
        <v>35.78</v>
      </c>
      <c r="H308" s="33">
        <f t="shared" si="12"/>
        <v>1680.5866</v>
      </c>
      <c r="I308" s="33">
        <f t="shared" si="13"/>
        <v>27550.6</v>
      </c>
      <c r="J308" s="33">
        <f t="shared" si="14"/>
        <v>336.11732</v>
      </c>
      <c r="K308" s="166" t="s">
        <v>5093</v>
      </c>
      <c r="L308" s="165" t="s">
        <v>2402</v>
      </c>
      <c r="M308" s="31"/>
      <c r="N308" s="175"/>
      <c r="O308" s="175"/>
      <c r="P308" s="175"/>
      <c r="Q308" s="176"/>
    </row>
    <row r="309" s="1" customFormat="1" ht="31" customHeight="1" spans="1:17">
      <c r="A309" s="165">
        <v>61</v>
      </c>
      <c r="B309" s="165" t="s">
        <v>5091</v>
      </c>
      <c r="C309" s="166" t="s">
        <v>958</v>
      </c>
      <c r="D309" s="166" t="s">
        <v>5092</v>
      </c>
      <c r="E309" s="165" t="s">
        <v>2569</v>
      </c>
      <c r="F309" s="165">
        <v>14.28</v>
      </c>
      <c r="G309" s="165">
        <v>14.28</v>
      </c>
      <c r="H309" s="33">
        <f t="shared" si="12"/>
        <v>670.7316</v>
      </c>
      <c r="I309" s="33">
        <f t="shared" si="13"/>
        <v>10995.6</v>
      </c>
      <c r="J309" s="33">
        <f t="shared" si="14"/>
        <v>134.14632</v>
      </c>
      <c r="K309" s="166" t="s">
        <v>5093</v>
      </c>
      <c r="L309" s="165" t="s">
        <v>2402</v>
      </c>
      <c r="M309" s="29"/>
      <c r="N309" s="174"/>
      <c r="O309" s="174"/>
      <c r="P309" s="174"/>
      <c r="Q309" s="182"/>
    </row>
    <row r="310" s="1" customFormat="1" ht="31" customHeight="1" spans="1:17">
      <c r="A310" s="165">
        <v>61</v>
      </c>
      <c r="B310" s="165" t="s">
        <v>5091</v>
      </c>
      <c r="C310" s="166" t="s">
        <v>958</v>
      </c>
      <c r="D310" s="166" t="s">
        <v>5092</v>
      </c>
      <c r="E310" s="165" t="s">
        <v>686</v>
      </c>
      <c r="F310" s="165">
        <v>13.87</v>
      </c>
      <c r="G310" s="165">
        <v>13.87</v>
      </c>
      <c r="H310" s="33">
        <f t="shared" si="12"/>
        <v>651.4739</v>
      </c>
      <c r="I310" s="33">
        <f t="shared" si="13"/>
        <v>10679.9</v>
      </c>
      <c r="J310" s="33">
        <f t="shared" si="14"/>
        <v>130.29478</v>
      </c>
      <c r="K310" s="166" t="s">
        <v>5093</v>
      </c>
      <c r="L310" s="165" t="s">
        <v>2402</v>
      </c>
      <c r="M310" s="30"/>
      <c r="N310" s="175"/>
      <c r="O310" s="175"/>
      <c r="P310" s="175"/>
      <c r="Q310" s="176"/>
    </row>
    <row r="311" s="1" customFormat="1" ht="31" customHeight="1" spans="1:17">
      <c r="A311" s="165">
        <v>61</v>
      </c>
      <c r="B311" s="165" t="s">
        <v>5091</v>
      </c>
      <c r="C311" s="166" t="s">
        <v>958</v>
      </c>
      <c r="D311" s="166" t="s">
        <v>5092</v>
      </c>
      <c r="E311" s="165" t="s">
        <v>2890</v>
      </c>
      <c r="F311" s="165">
        <v>17.38</v>
      </c>
      <c r="G311" s="165">
        <v>17.38</v>
      </c>
      <c r="H311" s="33">
        <f t="shared" si="12"/>
        <v>816.3386</v>
      </c>
      <c r="I311" s="33">
        <f t="shared" si="13"/>
        <v>13382.6</v>
      </c>
      <c r="J311" s="33">
        <f t="shared" si="14"/>
        <v>163.26772</v>
      </c>
      <c r="K311" s="166" t="s">
        <v>5093</v>
      </c>
      <c r="L311" s="165" t="s">
        <v>2402</v>
      </c>
      <c r="M311" s="30"/>
      <c r="N311" s="175"/>
      <c r="O311" s="175"/>
      <c r="P311" s="175"/>
      <c r="Q311" s="176"/>
    </row>
    <row r="312" s="1" customFormat="1" ht="31" customHeight="1" spans="1:17">
      <c r="A312" s="165">
        <v>61</v>
      </c>
      <c r="B312" s="165" t="s">
        <v>5091</v>
      </c>
      <c r="C312" s="166" t="s">
        <v>958</v>
      </c>
      <c r="D312" s="166" t="s">
        <v>5092</v>
      </c>
      <c r="E312" s="165" t="s">
        <v>1143</v>
      </c>
      <c r="F312" s="165">
        <v>17.69</v>
      </c>
      <c r="G312" s="165">
        <v>17.69</v>
      </c>
      <c r="H312" s="33">
        <f t="shared" si="12"/>
        <v>830.8993</v>
      </c>
      <c r="I312" s="33">
        <f t="shared" si="13"/>
        <v>13621.3</v>
      </c>
      <c r="J312" s="33">
        <f t="shared" si="14"/>
        <v>166.17986</v>
      </c>
      <c r="K312" s="166" t="s">
        <v>5093</v>
      </c>
      <c r="L312" s="165" t="s">
        <v>2402</v>
      </c>
      <c r="M312" s="30"/>
      <c r="N312" s="175"/>
      <c r="O312" s="175"/>
      <c r="P312" s="175"/>
      <c r="Q312" s="176"/>
    </row>
    <row r="313" s="1" customFormat="1" ht="31" customHeight="1" spans="1:17">
      <c r="A313" s="165">
        <v>62</v>
      </c>
      <c r="B313" s="165" t="s">
        <v>5094</v>
      </c>
      <c r="C313" s="166" t="s">
        <v>1099</v>
      </c>
      <c r="D313" s="166" t="s">
        <v>5095</v>
      </c>
      <c r="E313" s="165" t="s">
        <v>1141</v>
      </c>
      <c r="F313" s="165">
        <v>0.52</v>
      </c>
      <c r="G313" s="165">
        <v>0.52</v>
      </c>
      <c r="H313" s="33">
        <f t="shared" si="12"/>
        <v>24.4244</v>
      </c>
      <c r="I313" s="33">
        <f t="shared" si="13"/>
        <v>400.4</v>
      </c>
      <c r="J313" s="33">
        <f t="shared" si="14"/>
        <v>4.88488</v>
      </c>
      <c r="K313" s="166" t="s">
        <v>5096</v>
      </c>
      <c r="L313" s="165" t="s">
        <v>2402</v>
      </c>
      <c r="M313" s="31"/>
      <c r="N313" s="175"/>
      <c r="O313" s="175"/>
      <c r="P313" s="175"/>
      <c r="Q313" s="176"/>
    </row>
    <row r="314" s="1" customFormat="1" ht="31" customHeight="1" spans="1:17">
      <c r="A314" s="165">
        <v>62</v>
      </c>
      <c r="B314" s="165" t="s">
        <v>5094</v>
      </c>
      <c r="C314" s="166" t="s">
        <v>1099</v>
      </c>
      <c r="D314" s="166" t="s">
        <v>5095</v>
      </c>
      <c r="E314" s="165" t="s">
        <v>2447</v>
      </c>
      <c r="F314" s="165">
        <v>1.49</v>
      </c>
      <c r="G314" s="165">
        <v>1.49</v>
      </c>
      <c r="H314" s="33">
        <f t="shared" si="12"/>
        <v>69.9853</v>
      </c>
      <c r="I314" s="33">
        <f t="shared" si="13"/>
        <v>1147.3</v>
      </c>
      <c r="J314" s="33">
        <f t="shared" si="14"/>
        <v>13.99706</v>
      </c>
      <c r="K314" s="166" t="s">
        <v>5096</v>
      </c>
      <c r="L314" s="165" t="s">
        <v>2402</v>
      </c>
      <c r="M314" s="29"/>
      <c r="N314" s="174"/>
      <c r="O314" s="174"/>
      <c r="P314" s="174"/>
      <c r="Q314" s="182"/>
    </row>
    <row r="315" s="1" customFormat="1" ht="31" customHeight="1" spans="1:17">
      <c r="A315" s="165">
        <v>62</v>
      </c>
      <c r="B315" s="165" t="s">
        <v>5094</v>
      </c>
      <c r="C315" s="166" t="s">
        <v>1099</v>
      </c>
      <c r="D315" s="166" t="s">
        <v>5095</v>
      </c>
      <c r="E315" s="165" t="s">
        <v>5097</v>
      </c>
      <c r="F315" s="165">
        <v>1.08</v>
      </c>
      <c r="G315" s="165">
        <v>1.08</v>
      </c>
      <c r="H315" s="33">
        <f t="shared" si="12"/>
        <v>50.7276</v>
      </c>
      <c r="I315" s="33">
        <f t="shared" si="13"/>
        <v>831.6</v>
      </c>
      <c r="J315" s="33">
        <f t="shared" si="14"/>
        <v>10.14552</v>
      </c>
      <c r="K315" s="166" t="s">
        <v>5096</v>
      </c>
      <c r="L315" s="165" t="s">
        <v>2402</v>
      </c>
      <c r="M315" s="30"/>
      <c r="N315" s="175"/>
      <c r="O315" s="175"/>
      <c r="P315" s="175"/>
      <c r="Q315" s="176"/>
    </row>
    <row r="316" s="1" customFormat="1" ht="31" customHeight="1" spans="1:17">
      <c r="A316" s="165">
        <v>62</v>
      </c>
      <c r="B316" s="165" t="s">
        <v>5094</v>
      </c>
      <c r="C316" s="166" t="s">
        <v>1099</v>
      </c>
      <c r="D316" s="166" t="s">
        <v>5095</v>
      </c>
      <c r="E316" s="165" t="s">
        <v>3018</v>
      </c>
      <c r="F316" s="165">
        <v>1.72</v>
      </c>
      <c r="G316" s="165">
        <v>1.72</v>
      </c>
      <c r="H316" s="33">
        <f t="shared" si="12"/>
        <v>80.7884</v>
      </c>
      <c r="I316" s="33">
        <f t="shared" si="13"/>
        <v>1324.4</v>
      </c>
      <c r="J316" s="33">
        <f t="shared" si="14"/>
        <v>16.15768</v>
      </c>
      <c r="K316" s="166" t="s">
        <v>5096</v>
      </c>
      <c r="L316" s="165" t="s">
        <v>2402</v>
      </c>
      <c r="M316" s="30"/>
      <c r="N316" s="175"/>
      <c r="O316" s="175"/>
      <c r="P316" s="175"/>
      <c r="Q316" s="176"/>
    </row>
    <row r="317" s="1" customFormat="1" ht="31" customHeight="1" spans="1:17">
      <c r="A317" s="165">
        <v>62</v>
      </c>
      <c r="B317" s="165" t="s">
        <v>5094</v>
      </c>
      <c r="C317" s="166" t="s">
        <v>1099</v>
      </c>
      <c r="D317" s="166" t="s">
        <v>5095</v>
      </c>
      <c r="E317" s="165" t="s">
        <v>1266</v>
      </c>
      <c r="F317" s="165">
        <v>4.14</v>
      </c>
      <c r="G317" s="165">
        <v>4.14</v>
      </c>
      <c r="H317" s="33">
        <f t="shared" si="12"/>
        <v>194.4558</v>
      </c>
      <c r="I317" s="33">
        <f t="shared" si="13"/>
        <v>3187.8</v>
      </c>
      <c r="J317" s="33">
        <f t="shared" si="14"/>
        <v>38.89116</v>
      </c>
      <c r="K317" s="166" t="s">
        <v>5096</v>
      </c>
      <c r="L317" s="165" t="s">
        <v>2402</v>
      </c>
      <c r="M317" s="30"/>
      <c r="N317" s="175"/>
      <c r="O317" s="175"/>
      <c r="P317" s="175"/>
      <c r="Q317" s="176"/>
    </row>
    <row r="318" s="1" customFormat="1" ht="31" customHeight="1" spans="1:17">
      <c r="A318" s="165">
        <v>63</v>
      </c>
      <c r="B318" s="165" t="s">
        <v>5098</v>
      </c>
      <c r="C318" s="166" t="s">
        <v>447</v>
      </c>
      <c r="D318" s="166" t="s">
        <v>5099</v>
      </c>
      <c r="E318" s="165" t="s">
        <v>5097</v>
      </c>
      <c r="F318" s="165">
        <v>1.97</v>
      </c>
      <c r="G318" s="165">
        <v>1.97</v>
      </c>
      <c r="H318" s="33">
        <f t="shared" si="12"/>
        <v>92.5309</v>
      </c>
      <c r="I318" s="33">
        <f t="shared" si="13"/>
        <v>1516.9</v>
      </c>
      <c r="J318" s="33">
        <f t="shared" si="14"/>
        <v>18.50618</v>
      </c>
      <c r="K318" s="166" t="s">
        <v>5100</v>
      </c>
      <c r="L318" s="165" t="s">
        <v>2402</v>
      </c>
      <c r="M318" s="31"/>
      <c r="N318" s="175"/>
      <c r="O318" s="175"/>
      <c r="P318" s="175"/>
      <c r="Q318" s="176"/>
    </row>
    <row r="319" s="1" customFormat="1" ht="31" customHeight="1" spans="1:17">
      <c r="A319" s="165">
        <v>63</v>
      </c>
      <c r="B319" s="165" t="s">
        <v>5098</v>
      </c>
      <c r="C319" s="166" t="s">
        <v>447</v>
      </c>
      <c r="D319" s="166" t="s">
        <v>5099</v>
      </c>
      <c r="E319" s="165" t="s">
        <v>2890</v>
      </c>
      <c r="F319" s="165">
        <v>2.4</v>
      </c>
      <c r="G319" s="165">
        <v>2.4</v>
      </c>
      <c r="H319" s="33">
        <f t="shared" si="12"/>
        <v>112.728</v>
      </c>
      <c r="I319" s="33">
        <f t="shared" si="13"/>
        <v>1848</v>
      </c>
      <c r="J319" s="33">
        <f t="shared" si="14"/>
        <v>22.5456</v>
      </c>
      <c r="K319" s="166" t="s">
        <v>5100</v>
      </c>
      <c r="L319" s="165" t="s">
        <v>2402</v>
      </c>
      <c r="M319" s="29"/>
      <c r="N319" s="174"/>
      <c r="O319" s="174"/>
      <c r="P319" s="174"/>
      <c r="Q319" s="182"/>
    </row>
    <row r="320" s="1" customFormat="1" ht="31" customHeight="1" spans="1:17">
      <c r="A320" s="165">
        <v>63</v>
      </c>
      <c r="B320" s="165" t="s">
        <v>5098</v>
      </c>
      <c r="C320" s="166" t="s">
        <v>447</v>
      </c>
      <c r="D320" s="166" t="s">
        <v>5099</v>
      </c>
      <c r="E320" s="165" t="s">
        <v>5101</v>
      </c>
      <c r="F320" s="165">
        <v>3.3</v>
      </c>
      <c r="G320" s="165">
        <v>3.3</v>
      </c>
      <c r="H320" s="33">
        <f t="shared" si="12"/>
        <v>155.001</v>
      </c>
      <c r="I320" s="33">
        <f t="shared" si="13"/>
        <v>2541</v>
      </c>
      <c r="J320" s="33">
        <f t="shared" si="14"/>
        <v>31.0002</v>
      </c>
      <c r="K320" s="166" t="s">
        <v>5100</v>
      </c>
      <c r="L320" s="165" t="s">
        <v>2402</v>
      </c>
      <c r="M320" s="30"/>
      <c r="N320" s="175"/>
      <c r="O320" s="175"/>
      <c r="P320" s="175"/>
      <c r="Q320" s="176"/>
    </row>
    <row r="321" s="1" customFormat="1" ht="31" customHeight="1" spans="1:17">
      <c r="A321" s="165">
        <v>63</v>
      </c>
      <c r="B321" s="165" t="s">
        <v>5098</v>
      </c>
      <c r="C321" s="166" t="s">
        <v>447</v>
      </c>
      <c r="D321" s="166" t="s">
        <v>5099</v>
      </c>
      <c r="E321" s="165" t="s">
        <v>1143</v>
      </c>
      <c r="F321" s="165">
        <v>3.86</v>
      </c>
      <c r="G321" s="165">
        <v>3.86</v>
      </c>
      <c r="H321" s="33">
        <f t="shared" si="12"/>
        <v>181.3042</v>
      </c>
      <c r="I321" s="33">
        <f t="shared" si="13"/>
        <v>2972.2</v>
      </c>
      <c r="J321" s="33">
        <f t="shared" si="14"/>
        <v>36.26084</v>
      </c>
      <c r="K321" s="166" t="s">
        <v>5100</v>
      </c>
      <c r="L321" s="165" t="s">
        <v>2402</v>
      </c>
      <c r="M321" s="30"/>
      <c r="N321" s="175"/>
      <c r="O321" s="175"/>
      <c r="P321" s="175"/>
      <c r="Q321" s="176"/>
    </row>
    <row r="322" s="1" customFormat="1" ht="31" customHeight="1" spans="1:17">
      <c r="A322" s="165">
        <v>63</v>
      </c>
      <c r="B322" s="165" t="s">
        <v>5098</v>
      </c>
      <c r="C322" s="166" t="s">
        <v>447</v>
      </c>
      <c r="D322" s="166" t="s">
        <v>5099</v>
      </c>
      <c r="E322" s="165" t="s">
        <v>37</v>
      </c>
      <c r="F322" s="165">
        <v>0.47</v>
      </c>
      <c r="G322" s="165">
        <v>0.47</v>
      </c>
      <c r="H322" s="33">
        <f t="shared" si="12"/>
        <v>22.0759</v>
      </c>
      <c r="I322" s="33">
        <f t="shared" si="13"/>
        <v>361.9</v>
      </c>
      <c r="J322" s="33">
        <f t="shared" si="14"/>
        <v>4.41518</v>
      </c>
      <c r="K322" s="166" t="s">
        <v>5100</v>
      </c>
      <c r="L322" s="165" t="s">
        <v>2402</v>
      </c>
      <c r="M322" s="30"/>
      <c r="N322" s="175"/>
      <c r="O322" s="175"/>
      <c r="P322" s="175"/>
      <c r="Q322" s="176"/>
    </row>
    <row r="323" s="1" customFormat="1" ht="31" customHeight="1" spans="1:17">
      <c r="A323" s="165">
        <v>64</v>
      </c>
      <c r="B323" s="165" t="s">
        <v>5102</v>
      </c>
      <c r="C323" s="166" t="s">
        <v>559</v>
      </c>
      <c r="D323" s="166" t="s">
        <v>5103</v>
      </c>
      <c r="E323" s="165" t="s">
        <v>37</v>
      </c>
      <c r="F323" s="165">
        <v>0.57</v>
      </c>
      <c r="G323" s="165">
        <v>0.57</v>
      </c>
      <c r="H323" s="33">
        <f t="shared" si="12"/>
        <v>26.7729</v>
      </c>
      <c r="I323" s="33">
        <f t="shared" si="13"/>
        <v>438.9</v>
      </c>
      <c r="J323" s="33">
        <f t="shared" si="14"/>
        <v>5.35458</v>
      </c>
      <c r="K323" s="166" t="s">
        <v>5104</v>
      </c>
      <c r="L323" s="165" t="s">
        <v>2402</v>
      </c>
      <c r="M323" s="31"/>
      <c r="N323" s="175"/>
      <c r="O323" s="175"/>
      <c r="P323" s="175"/>
      <c r="Q323" s="176"/>
    </row>
    <row r="324" s="1" customFormat="1" ht="31" customHeight="1" spans="1:17">
      <c r="A324" s="165">
        <v>64</v>
      </c>
      <c r="B324" s="165" t="s">
        <v>5102</v>
      </c>
      <c r="C324" s="166" t="s">
        <v>559</v>
      </c>
      <c r="D324" s="166" t="s">
        <v>5103</v>
      </c>
      <c r="E324" s="165" t="s">
        <v>1402</v>
      </c>
      <c r="F324" s="165">
        <v>0.86</v>
      </c>
      <c r="G324" s="165">
        <v>0.86</v>
      </c>
      <c r="H324" s="33">
        <f t="shared" si="12"/>
        <v>40.3942</v>
      </c>
      <c r="I324" s="33">
        <f t="shared" si="13"/>
        <v>662.2</v>
      </c>
      <c r="J324" s="33">
        <f t="shared" si="14"/>
        <v>8.07884</v>
      </c>
      <c r="K324" s="166" t="s">
        <v>5104</v>
      </c>
      <c r="L324" s="165" t="s">
        <v>2402</v>
      </c>
      <c r="M324" s="29"/>
      <c r="N324" s="174"/>
      <c r="O324" s="174"/>
      <c r="P324" s="174"/>
      <c r="Q324" s="182"/>
    </row>
    <row r="325" s="1" customFormat="1" ht="31" customHeight="1" spans="1:17">
      <c r="A325" s="165">
        <v>64</v>
      </c>
      <c r="B325" s="165" t="s">
        <v>5102</v>
      </c>
      <c r="C325" s="166" t="s">
        <v>559</v>
      </c>
      <c r="D325" s="166" t="s">
        <v>5103</v>
      </c>
      <c r="E325" s="165" t="s">
        <v>2890</v>
      </c>
      <c r="F325" s="165">
        <v>3.95</v>
      </c>
      <c r="G325" s="165">
        <v>3.95</v>
      </c>
      <c r="H325" s="33">
        <f t="shared" si="12"/>
        <v>185.5315</v>
      </c>
      <c r="I325" s="33">
        <f t="shared" si="13"/>
        <v>3041.5</v>
      </c>
      <c r="J325" s="33">
        <f t="shared" si="14"/>
        <v>37.1063</v>
      </c>
      <c r="K325" s="166" t="s">
        <v>5104</v>
      </c>
      <c r="L325" s="165" t="s">
        <v>2402</v>
      </c>
      <c r="M325" s="30"/>
      <c r="N325" s="175"/>
      <c r="O325" s="175"/>
      <c r="P325" s="175"/>
      <c r="Q325" s="176"/>
    </row>
    <row r="326" s="1" customFormat="1" ht="31" customHeight="1" spans="1:17">
      <c r="A326" s="165">
        <v>64</v>
      </c>
      <c r="B326" s="165" t="s">
        <v>5102</v>
      </c>
      <c r="C326" s="166" t="s">
        <v>559</v>
      </c>
      <c r="D326" s="166" t="s">
        <v>5103</v>
      </c>
      <c r="E326" s="165" t="s">
        <v>1143</v>
      </c>
      <c r="F326" s="165">
        <v>4.3</v>
      </c>
      <c r="G326" s="165">
        <v>4.3</v>
      </c>
      <c r="H326" s="33">
        <f t="shared" si="12"/>
        <v>201.971</v>
      </c>
      <c r="I326" s="33">
        <f t="shared" si="13"/>
        <v>3311</v>
      </c>
      <c r="J326" s="33">
        <f t="shared" si="14"/>
        <v>40.3942</v>
      </c>
      <c r="K326" s="166" t="s">
        <v>5104</v>
      </c>
      <c r="L326" s="165" t="s">
        <v>2402</v>
      </c>
      <c r="M326" s="30"/>
      <c r="N326" s="175"/>
      <c r="O326" s="175"/>
      <c r="P326" s="175"/>
      <c r="Q326" s="176"/>
    </row>
    <row r="327" s="1" customFormat="1" ht="31" customHeight="1" spans="1:17">
      <c r="A327" s="165">
        <v>64</v>
      </c>
      <c r="B327" s="165" t="s">
        <v>5102</v>
      </c>
      <c r="C327" s="166" t="s">
        <v>559</v>
      </c>
      <c r="D327" s="166" t="s">
        <v>5103</v>
      </c>
      <c r="E327" s="165" t="s">
        <v>1141</v>
      </c>
      <c r="F327" s="165">
        <v>10.32</v>
      </c>
      <c r="G327" s="165">
        <v>10.32</v>
      </c>
      <c r="H327" s="33">
        <f t="shared" si="12"/>
        <v>484.7304</v>
      </c>
      <c r="I327" s="33">
        <f t="shared" si="13"/>
        <v>7946.4</v>
      </c>
      <c r="J327" s="33">
        <f t="shared" si="14"/>
        <v>96.94608</v>
      </c>
      <c r="K327" s="166" t="s">
        <v>5104</v>
      </c>
      <c r="L327" s="165" t="s">
        <v>2402</v>
      </c>
      <c r="M327" s="30"/>
      <c r="N327" s="175"/>
      <c r="O327" s="175"/>
      <c r="P327" s="175"/>
      <c r="Q327" s="176"/>
    </row>
    <row r="328" s="1" customFormat="1" ht="31" customHeight="1" spans="1:17">
      <c r="A328" s="165">
        <v>65</v>
      </c>
      <c r="B328" s="165" t="s">
        <v>5105</v>
      </c>
      <c r="C328" s="166" t="s">
        <v>464</v>
      </c>
      <c r="D328" s="166" t="s">
        <v>5106</v>
      </c>
      <c r="E328" s="165" t="s">
        <v>37</v>
      </c>
      <c r="F328" s="165">
        <v>1.36</v>
      </c>
      <c r="G328" s="165">
        <v>1.36</v>
      </c>
      <c r="H328" s="33">
        <f t="shared" ref="H328:H391" si="15">G328*46.97</f>
        <v>63.8792</v>
      </c>
      <c r="I328" s="33">
        <f t="shared" ref="I328:I391" si="16">G328*770</f>
        <v>1047.2</v>
      </c>
      <c r="J328" s="33">
        <f t="shared" ref="J328:J391" si="17">H328*20%</f>
        <v>12.77584</v>
      </c>
      <c r="K328" s="166" t="s">
        <v>5107</v>
      </c>
      <c r="L328" s="165" t="s">
        <v>2402</v>
      </c>
      <c r="M328" s="31"/>
      <c r="N328" s="175"/>
      <c r="O328" s="175"/>
      <c r="P328" s="175"/>
      <c r="Q328" s="176"/>
    </row>
    <row r="329" s="1" customFormat="1" ht="31" customHeight="1" spans="1:17">
      <c r="A329" s="165">
        <v>65</v>
      </c>
      <c r="B329" s="165" t="s">
        <v>5105</v>
      </c>
      <c r="C329" s="166" t="s">
        <v>464</v>
      </c>
      <c r="D329" s="166" t="s">
        <v>5106</v>
      </c>
      <c r="E329" s="165" t="s">
        <v>4949</v>
      </c>
      <c r="F329" s="165">
        <v>1.72</v>
      </c>
      <c r="G329" s="165">
        <v>1.72</v>
      </c>
      <c r="H329" s="33">
        <f t="shared" si="15"/>
        <v>80.7884</v>
      </c>
      <c r="I329" s="33">
        <f t="shared" si="16"/>
        <v>1324.4</v>
      </c>
      <c r="J329" s="33">
        <f t="shared" si="17"/>
        <v>16.15768</v>
      </c>
      <c r="K329" s="166" t="s">
        <v>5107</v>
      </c>
      <c r="L329" s="165" t="s">
        <v>2402</v>
      </c>
      <c r="M329" s="29"/>
      <c r="N329" s="174"/>
      <c r="O329" s="174"/>
      <c r="P329" s="174"/>
      <c r="Q329" s="182"/>
    </row>
    <row r="330" s="1" customFormat="1" ht="31" customHeight="1" spans="1:17">
      <c r="A330" s="165">
        <v>65</v>
      </c>
      <c r="B330" s="165" t="s">
        <v>5105</v>
      </c>
      <c r="C330" s="166" t="s">
        <v>464</v>
      </c>
      <c r="D330" s="166" t="s">
        <v>5106</v>
      </c>
      <c r="E330" s="165" t="s">
        <v>442</v>
      </c>
      <c r="F330" s="165">
        <v>1.86</v>
      </c>
      <c r="G330" s="165">
        <v>1.86</v>
      </c>
      <c r="H330" s="33">
        <f t="shared" si="15"/>
        <v>87.3642</v>
      </c>
      <c r="I330" s="33">
        <f t="shared" si="16"/>
        <v>1432.2</v>
      </c>
      <c r="J330" s="33">
        <f t="shared" si="17"/>
        <v>17.47284</v>
      </c>
      <c r="K330" s="166" t="s">
        <v>5107</v>
      </c>
      <c r="L330" s="165" t="s">
        <v>2402</v>
      </c>
      <c r="M330" s="30"/>
      <c r="N330" s="175"/>
      <c r="O330" s="175"/>
      <c r="P330" s="175"/>
      <c r="Q330" s="176"/>
    </row>
    <row r="331" s="1" customFormat="1" ht="31" customHeight="1" spans="1:17">
      <c r="A331" s="165">
        <v>65</v>
      </c>
      <c r="B331" s="165" t="s">
        <v>5105</v>
      </c>
      <c r="C331" s="166" t="s">
        <v>464</v>
      </c>
      <c r="D331" s="177" t="s">
        <v>5106</v>
      </c>
      <c r="E331" s="178" t="s">
        <v>4923</v>
      </c>
      <c r="F331" s="165">
        <v>1.37</v>
      </c>
      <c r="G331" s="165">
        <v>1.37</v>
      </c>
      <c r="H331" s="33">
        <f t="shared" si="15"/>
        <v>64.3489</v>
      </c>
      <c r="I331" s="33">
        <f t="shared" si="16"/>
        <v>1054.9</v>
      </c>
      <c r="J331" s="33">
        <f t="shared" si="17"/>
        <v>12.86978</v>
      </c>
      <c r="K331" s="166" t="s">
        <v>5107</v>
      </c>
      <c r="L331" s="165" t="s">
        <v>2402</v>
      </c>
      <c r="M331" s="30"/>
      <c r="N331" s="175"/>
      <c r="O331" s="175"/>
      <c r="P331" s="175"/>
      <c r="Q331" s="176"/>
    </row>
    <row r="332" s="1" customFormat="1" ht="31" customHeight="1" spans="1:17">
      <c r="A332" s="165">
        <v>65</v>
      </c>
      <c r="B332" s="165" t="s">
        <v>5105</v>
      </c>
      <c r="C332" s="166" t="s">
        <v>464</v>
      </c>
      <c r="D332" s="166" t="s">
        <v>5106</v>
      </c>
      <c r="E332" s="165" t="s">
        <v>1141</v>
      </c>
      <c r="F332" s="165">
        <v>2.69</v>
      </c>
      <c r="G332" s="165">
        <v>2.69</v>
      </c>
      <c r="H332" s="33">
        <f t="shared" si="15"/>
        <v>126.3493</v>
      </c>
      <c r="I332" s="33">
        <f t="shared" si="16"/>
        <v>2071.3</v>
      </c>
      <c r="J332" s="33">
        <f t="shared" si="17"/>
        <v>25.26986</v>
      </c>
      <c r="K332" s="166" t="s">
        <v>5107</v>
      </c>
      <c r="L332" s="165" t="s">
        <v>2402</v>
      </c>
      <c r="M332" s="30"/>
      <c r="N332" s="175"/>
      <c r="O332" s="175"/>
      <c r="P332" s="175"/>
      <c r="Q332" s="176"/>
    </row>
    <row r="333" s="1" customFormat="1" ht="31" customHeight="1" spans="1:17">
      <c r="A333" s="165">
        <v>66</v>
      </c>
      <c r="B333" s="165" t="s">
        <v>5108</v>
      </c>
      <c r="C333" s="166" t="s">
        <v>491</v>
      </c>
      <c r="D333" s="166" t="s">
        <v>5109</v>
      </c>
      <c r="E333" s="165" t="s">
        <v>680</v>
      </c>
      <c r="F333" s="165">
        <v>4.75</v>
      </c>
      <c r="G333" s="165">
        <v>4.75</v>
      </c>
      <c r="H333" s="33">
        <f t="shared" si="15"/>
        <v>223.1075</v>
      </c>
      <c r="I333" s="33">
        <f t="shared" si="16"/>
        <v>3657.5</v>
      </c>
      <c r="J333" s="33">
        <f t="shared" si="17"/>
        <v>44.6215</v>
      </c>
      <c r="K333" s="166" t="s">
        <v>5110</v>
      </c>
      <c r="L333" s="165" t="s">
        <v>2402</v>
      </c>
      <c r="M333" s="31"/>
      <c r="N333" s="175"/>
      <c r="O333" s="175"/>
      <c r="P333" s="175"/>
      <c r="Q333" s="176"/>
    </row>
    <row r="334" s="1" customFormat="1" ht="31" customHeight="1" spans="1:17">
      <c r="A334" s="165">
        <v>66</v>
      </c>
      <c r="B334" s="165" t="s">
        <v>5108</v>
      </c>
      <c r="C334" s="166" t="s">
        <v>491</v>
      </c>
      <c r="D334" s="166" t="s">
        <v>5109</v>
      </c>
      <c r="E334" s="165" t="s">
        <v>785</v>
      </c>
      <c r="F334" s="165">
        <v>3.11</v>
      </c>
      <c r="G334" s="165">
        <v>3.11</v>
      </c>
      <c r="H334" s="33">
        <f t="shared" si="15"/>
        <v>146.0767</v>
      </c>
      <c r="I334" s="33">
        <f t="shared" si="16"/>
        <v>2394.7</v>
      </c>
      <c r="J334" s="33">
        <f t="shared" si="17"/>
        <v>29.21534</v>
      </c>
      <c r="K334" s="166" t="s">
        <v>5110</v>
      </c>
      <c r="L334" s="165" t="s">
        <v>2402</v>
      </c>
      <c r="M334" s="29"/>
      <c r="N334" s="174"/>
      <c r="O334" s="174"/>
      <c r="P334" s="174"/>
      <c r="Q334" s="182"/>
    </row>
    <row r="335" s="1" customFormat="1" ht="31" customHeight="1" spans="1:17">
      <c r="A335" s="165">
        <v>66</v>
      </c>
      <c r="B335" s="165" t="s">
        <v>5108</v>
      </c>
      <c r="C335" s="166" t="s">
        <v>491</v>
      </c>
      <c r="D335" s="166" t="s">
        <v>5109</v>
      </c>
      <c r="E335" s="165" t="s">
        <v>785</v>
      </c>
      <c r="F335" s="165">
        <v>3.42</v>
      </c>
      <c r="G335" s="165">
        <v>3.42</v>
      </c>
      <c r="H335" s="33">
        <f t="shared" si="15"/>
        <v>160.6374</v>
      </c>
      <c r="I335" s="33">
        <f t="shared" si="16"/>
        <v>2633.4</v>
      </c>
      <c r="J335" s="33">
        <f t="shared" si="17"/>
        <v>32.12748</v>
      </c>
      <c r="K335" s="166" t="s">
        <v>5110</v>
      </c>
      <c r="L335" s="165" t="s">
        <v>2402</v>
      </c>
      <c r="M335" s="30"/>
      <c r="N335" s="175"/>
      <c r="O335" s="175"/>
      <c r="P335" s="175"/>
      <c r="Q335" s="176"/>
    </row>
    <row r="336" s="1" customFormat="1" ht="31" customHeight="1" spans="1:17">
      <c r="A336" s="165">
        <v>66</v>
      </c>
      <c r="B336" s="165" t="s">
        <v>5108</v>
      </c>
      <c r="C336" s="166" t="s">
        <v>491</v>
      </c>
      <c r="D336" s="166" t="s">
        <v>5109</v>
      </c>
      <c r="E336" s="165" t="s">
        <v>680</v>
      </c>
      <c r="F336" s="165">
        <v>4.11</v>
      </c>
      <c r="G336" s="165">
        <v>4.11</v>
      </c>
      <c r="H336" s="33">
        <f t="shared" si="15"/>
        <v>193.0467</v>
      </c>
      <c r="I336" s="33">
        <f t="shared" si="16"/>
        <v>3164.7</v>
      </c>
      <c r="J336" s="33">
        <f t="shared" si="17"/>
        <v>38.60934</v>
      </c>
      <c r="K336" s="166" t="s">
        <v>5110</v>
      </c>
      <c r="L336" s="165" t="s">
        <v>2402</v>
      </c>
      <c r="M336" s="30"/>
      <c r="N336" s="175"/>
      <c r="O336" s="175"/>
      <c r="P336" s="175"/>
      <c r="Q336" s="176"/>
    </row>
    <row r="337" s="1" customFormat="1" ht="31" customHeight="1" spans="1:17">
      <c r="A337" s="165">
        <v>66</v>
      </c>
      <c r="B337" s="165" t="s">
        <v>5108</v>
      </c>
      <c r="C337" s="166" t="s">
        <v>491</v>
      </c>
      <c r="D337" s="166" t="s">
        <v>5109</v>
      </c>
      <c r="E337" s="165" t="s">
        <v>726</v>
      </c>
      <c r="F337" s="165">
        <v>4.61</v>
      </c>
      <c r="G337" s="165">
        <v>4.61</v>
      </c>
      <c r="H337" s="33">
        <f t="shared" si="15"/>
        <v>216.5317</v>
      </c>
      <c r="I337" s="33">
        <f t="shared" si="16"/>
        <v>3549.7</v>
      </c>
      <c r="J337" s="33">
        <f t="shared" si="17"/>
        <v>43.30634</v>
      </c>
      <c r="K337" s="166" t="s">
        <v>5110</v>
      </c>
      <c r="L337" s="165" t="s">
        <v>2402</v>
      </c>
      <c r="M337" s="30"/>
      <c r="N337" s="175"/>
      <c r="O337" s="175"/>
      <c r="P337" s="175"/>
      <c r="Q337" s="176"/>
    </row>
    <row r="338" s="1" customFormat="1" ht="31" customHeight="1" spans="1:17">
      <c r="A338" s="165">
        <v>67</v>
      </c>
      <c r="B338" s="165" t="s">
        <v>5111</v>
      </c>
      <c r="C338" s="166" t="s">
        <v>538</v>
      </c>
      <c r="D338" s="166" t="s">
        <v>5112</v>
      </c>
      <c r="E338" s="165" t="s">
        <v>4508</v>
      </c>
      <c r="F338" s="165">
        <v>11.54</v>
      </c>
      <c r="G338" s="165">
        <v>11.54</v>
      </c>
      <c r="H338" s="33">
        <f t="shared" si="15"/>
        <v>542.0338</v>
      </c>
      <c r="I338" s="33">
        <f t="shared" si="16"/>
        <v>8885.8</v>
      </c>
      <c r="J338" s="33">
        <f t="shared" si="17"/>
        <v>108.40676</v>
      </c>
      <c r="K338" s="166" t="s">
        <v>5113</v>
      </c>
      <c r="L338" s="165" t="s">
        <v>2402</v>
      </c>
      <c r="M338" s="31"/>
      <c r="N338" s="175"/>
      <c r="O338" s="175"/>
      <c r="P338" s="175"/>
      <c r="Q338" s="176"/>
    </row>
    <row r="339" s="1" customFormat="1" ht="31" customHeight="1" spans="1:17">
      <c r="A339" s="165">
        <v>67</v>
      </c>
      <c r="B339" s="165" t="s">
        <v>5111</v>
      </c>
      <c r="C339" s="166" t="s">
        <v>538</v>
      </c>
      <c r="D339" s="166" t="s">
        <v>5112</v>
      </c>
      <c r="E339" s="165" t="s">
        <v>1141</v>
      </c>
      <c r="F339" s="165">
        <v>4.87</v>
      </c>
      <c r="G339" s="165">
        <v>4.87</v>
      </c>
      <c r="H339" s="33">
        <f t="shared" si="15"/>
        <v>228.7439</v>
      </c>
      <c r="I339" s="33">
        <f t="shared" si="16"/>
        <v>3749.9</v>
      </c>
      <c r="J339" s="33">
        <f t="shared" si="17"/>
        <v>45.74878</v>
      </c>
      <c r="K339" s="166" t="s">
        <v>5113</v>
      </c>
      <c r="L339" s="165" t="s">
        <v>2402</v>
      </c>
      <c r="M339" s="29"/>
      <c r="N339" s="174"/>
      <c r="O339" s="174"/>
      <c r="P339" s="174"/>
      <c r="Q339" s="182"/>
    </row>
    <row r="340" s="1" customFormat="1" ht="31" customHeight="1" spans="1:17">
      <c r="A340" s="165">
        <v>67</v>
      </c>
      <c r="B340" s="165" t="s">
        <v>5111</v>
      </c>
      <c r="C340" s="166" t="s">
        <v>538</v>
      </c>
      <c r="D340" s="166" t="s">
        <v>5112</v>
      </c>
      <c r="E340" s="165" t="s">
        <v>37</v>
      </c>
      <c r="F340" s="165">
        <v>2.14</v>
      </c>
      <c r="G340" s="165">
        <v>2.14</v>
      </c>
      <c r="H340" s="33">
        <f t="shared" si="15"/>
        <v>100.5158</v>
      </c>
      <c r="I340" s="33">
        <f t="shared" si="16"/>
        <v>1647.8</v>
      </c>
      <c r="J340" s="33">
        <f t="shared" si="17"/>
        <v>20.10316</v>
      </c>
      <c r="K340" s="166" t="s">
        <v>5113</v>
      </c>
      <c r="L340" s="165" t="s">
        <v>2402</v>
      </c>
      <c r="M340" s="30"/>
      <c r="N340" s="175"/>
      <c r="O340" s="175"/>
      <c r="P340" s="175"/>
      <c r="Q340" s="176"/>
    </row>
    <row r="341" s="1" customFormat="1" ht="31" customHeight="1" spans="1:17">
      <c r="A341" s="165">
        <v>67</v>
      </c>
      <c r="B341" s="165" t="s">
        <v>5111</v>
      </c>
      <c r="C341" s="166" t="s">
        <v>538</v>
      </c>
      <c r="D341" s="166" t="s">
        <v>5112</v>
      </c>
      <c r="E341" s="165" t="s">
        <v>3840</v>
      </c>
      <c r="F341" s="165">
        <v>1.14</v>
      </c>
      <c r="G341" s="165">
        <v>1.14</v>
      </c>
      <c r="H341" s="33">
        <f t="shared" si="15"/>
        <v>53.5458</v>
      </c>
      <c r="I341" s="33">
        <f t="shared" si="16"/>
        <v>877.8</v>
      </c>
      <c r="J341" s="33">
        <f t="shared" si="17"/>
        <v>10.70916</v>
      </c>
      <c r="K341" s="166" t="s">
        <v>5113</v>
      </c>
      <c r="L341" s="165" t="s">
        <v>2402</v>
      </c>
      <c r="M341" s="30"/>
      <c r="N341" s="175"/>
      <c r="O341" s="175"/>
      <c r="P341" s="175"/>
      <c r="Q341" s="176"/>
    </row>
    <row r="342" s="1" customFormat="1" ht="31" customHeight="1" spans="1:17">
      <c r="A342" s="165">
        <v>67</v>
      </c>
      <c r="B342" s="165" t="s">
        <v>5111</v>
      </c>
      <c r="C342" s="166" t="s">
        <v>538</v>
      </c>
      <c r="D342" s="166" t="s">
        <v>5112</v>
      </c>
      <c r="E342" s="165" t="s">
        <v>3352</v>
      </c>
      <c r="F342" s="165">
        <v>5.31</v>
      </c>
      <c r="G342" s="165">
        <v>5.31</v>
      </c>
      <c r="H342" s="33">
        <f t="shared" si="15"/>
        <v>249.4107</v>
      </c>
      <c r="I342" s="33">
        <f t="shared" si="16"/>
        <v>4088.7</v>
      </c>
      <c r="J342" s="33">
        <f t="shared" si="17"/>
        <v>49.88214</v>
      </c>
      <c r="K342" s="166" t="s">
        <v>5113</v>
      </c>
      <c r="L342" s="165" t="s">
        <v>2402</v>
      </c>
      <c r="M342" s="30"/>
      <c r="N342" s="175"/>
      <c r="O342" s="175"/>
      <c r="P342" s="175"/>
      <c r="Q342" s="176"/>
    </row>
    <row r="343" s="1" customFormat="1" ht="31" customHeight="1" spans="1:17">
      <c r="A343" s="165">
        <v>68</v>
      </c>
      <c r="B343" s="165" t="s">
        <v>5114</v>
      </c>
      <c r="C343" s="166" t="s">
        <v>569</v>
      </c>
      <c r="D343" s="166" t="s">
        <v>5115</v>
      </c>
      <c r="E343" s="165" t="s">
        <v>1141</v>
      </c>
      <c r="F343" s="165">
        <v>20.2</v>
      </c>
      <c r="G343" s="165">
        <v>20.2</v>
      </c>
      <c r="H343" s="33">
        <f t="shared" si="15"/>
        <v>948.794</v>
      </c>
      <c r="I343" s="33">
        <f t="shared" si="16"/>
        <v>15554</v>
      </c>
      <c r="J343" s="33">
        <f t="shared" si="17"/>
        <v>189.7588</v>
      </c>
      <c r="K343" s="166" t="s">
        <v>5116</v>
      </c>
      <c r="L343" s="165" t="s">
        <v>2402</v>
      </c>
      <c r="M343" s="31"/>
      <c r="N343" s="175"/>
      <c r="O343" s="175"/>
      <c r="P343" s="175"/>
      <c r="Q343" s="176"/>
    </row>
    <row r="344" s="1" customFormat="1" ht="31" customHeight="1" spans="1:17">
      <c r="A344" s="165">
        <v>68</v>
      </c>
      <c r="B344" s="165" t="s">
        <v>5114</v>
      </c>
      <c r="C344" s="166" t="s">
        <v>569</v>
      </c>
      <c r="D344" s="166" t="s">
        <v>5115</v>
      </c>
      <c r="E344" s="165" t="s">
        <v>3840</v>
      </c>
      <c r="F344" s="165">
        <v>11.62</v>
      </c>
      <c r="G344" s="165">
        <v>11.62</v>
      </c>
      <c r="H344" s="33">
        <f t="shared" si="15"/>
        <v>545.7914</v>
      </c>
      <c r="I344" s="33">
        <f t="shared" si="16"/>
        <v>8947.4</v>
      </c>
      <c r="J344" s="33">
        <f t="shared" si="17"/>
        <v>109.15828</v>
      </c>
      <c r="K344" s="166" t="s">
        <v>5116</v>
      </c>
      <c r="L344" s="165" t="s">
        <v>2402</v>
      </c>
      <c r="M344" s="29"/>
      <c r="N344" s="174"/>
      <c r="O344" s="174"/>
      <c r="P344" s="174"/>
      <c r="Q344" s="182"/>
    </row>
    <row r="345" s="1" customFormat="1" ht="31" customHeight="1" spans="1:17">
      <c r="A345" s="165">
        <v>68</v>
      </c>
      <c r="B345" s="165" t="s">
        <v>5114</v>
      </c>
      <c r="C345" s="166" t="s">
        <v>569</v>
      </c>
      <c r="D345" s="166" t="s">
        <v>5115</v>
      </c>
      <c r="E345" s="165" t="s">
        <v>5117</v>
      </c>
      <c r="F345" s="165">
        <v>11.62</v>
      </c>
      <c r="G345" s="165">
        <v>11.62</v>
      </c>
      <c r="H345" s="33">
        <f t="shared" si="15"/>
        <v>545.7914</v>
      </c>
      <c r="I345" s="33">
        <f t="shared" si="16"/>
        <v>8947.4</v>
      </c>
      <c r="J345" s="33">
        <f t="shared" si="17"/>
        <v>109.15828</v>
      </c>
      <c r="K345" s="166" t="s">
        <v>5116</v>
      </c>
      <c r="L345" s="165" t="s">
        <v>2402</v>
      </c>
      <c r="M345" s="30"/>
      <c r="N345" s="175"/>
      <c r="O345" s="175"/>
      <c r="P345" s="175"/>
      <c r="Q345" s="176"/>
    </row>
    <row r="346" s="1" customFormat="1" ht="31" customHeight="1" spans="1:17">
      <c r="A346" s="165">
        <v>68</v>
      </c>
      <c r="B346" s="165" t="s">
        <v>5114</v>
      </c>
      <c r="C346" s="166" t="s">
        <v>569</v>
      </c>
      <c r="D346" s="166" t="s">
        <v>5115</v>
      </c>
      <c r="E346" s="165" t="s">
        <v>2900</v>
      </c>
      <c r="F346" s="165">
        <v>23.28</v>
      </c>
      <c r="G346" s="165">
        <v>23.28</v>
      </c>
      <c r="H346" s="33">
        <f t="shared" si="15"/>
        <v>1093.4616</v>
      </c>
      <c r="I346" s="33">
        <f t="shared" si="16"/>
        <v>17925.6</v>
      </c>
      <c r="J346" s="33">
        <f t="shared" si="17"/>
        <v>218.69232</v>
      </c>
      <c r="K346" s="166" t="s">
        <v>5116</v>
      </c>
      <c r="L346" s="165" t="s">
        <v>2402</v>
      </c>
      <c r="M346" s="30"/>
      <c r="N346" s="175"/>
      <c r="O346" s="175"/>
      <c r="P346" s="175"/>
      <c r="Q346" s="176"/>
    </row>
    <row r="347" s="1" customFormat="1" ht="31" customHeight="1" spans="1:17">
      <c r="A347" s="165">
        <v>68</v>
      </c>
      <c r="B347" s="165" t="s">
        <v>5114</v>
      </c>
      <c r="C347" s="166" t="s">
        <v>569</v>
      </c>
      <c r="D347" s="166" t="s">
        <v>5115</v>
      </c>
      <c r="E347" s="165" t="s">
        <v>2704</v>
      </c>
      <c r="F347" s="165">
        <v>32.28</v>
      </c>
      <c r="G347" s="165">
        <v>32.28</v>
      </c>
      <c r="H347" s="33">
        <f t="shared" si="15"/>
        <v>1516.1916</v>
      </c>
      <c r="I347" s="33">
        <f t="shared" si="16"/>
        <v>24855.6</v>
      </c>
      <c r="J347" s="33">
        <f t="shared" si="17"/>
        <v>303.23832</v>
      </c>
      <c r="K347" s="166" t="s">
        <v>5116</v>
      </c>
      <c r="L347" s="165" t="s">
        <v>2402</v>
      </c>
      <c r="M347" s="30"/>
      <c r="N347" s="175"/>
      <c r="O347" s="175"/>
      <c r="P347" s="175"/>
      <c r="Q347" s="176"/>
    </row>
    <row r="348" s="1" customFormat="1" ht="31" customHeight="1" spans="1:17">
      <c r="A348" s="165">
        <v>69</v>
      </c>
      <c r="B348" s="165" t="s">
        <v>5118</v>
      </c>
      <c r="C348" s="166" t="s">
        <v>559</v>
      </c>
      <c r="D348" s="166" t="s">
        <v>5119</v>
      </c>
      <c r="E348" s="165" t="s">
        <v>3352</v>
      </c>
      <c r="F348" s="165">
        <v>10.2</v>
      </c>
      <c r="G348" s="165">
        <v>10.2</v>
      </c>
      <c r="H348" s="33">
        <f t="shared" si="15"/>
        <v>479.094</v>
      </c>
      <c r="I348" s="33">
        <f t="shared" si="16"/>
        <v>7854</v>
      </c>
      <c r="J348" s="33">
        <f t="shared" si="17"/>
        <v>95.8188</v>
      </c>
      <c r="K348" s="166" t="s">
        <v>5120</v>
      </c>
      <c r="L348" s="165" t="s">
        <v>2402</v>
      </c>
      <c r="M348" s="31"/>
      <c r="N348" s="175"/>
      <c r="O348" s="175"/>
      <c r="P348" s="175"/>
      <c r="Q348" s="176"/>
    </row>
    <row r="349" s="1" customFormat="1" ht="31" customHeight="1" spans="1:17">
      <c r="A349" s="165">
        <v>69</v>
      </c>
      <c r="B349" s="165" t="s">
        <v>5118</v>
      </c>
      <c r="C349" s="166" t="s">
        <v>559</v>
      </c>
      <c r="D349" s="166" t="s">
        <v>5119</v>
      </c>
      <c r="E349" s="165" t="s">
        <v>37</v>
      </c>
      <c r="F349" s="165">
        <v>21.62</v>
      </c>
      <c r="G349" s="165">
        <v>21.62</v>
      </c>
      <c r="H349" s="33">
        <f t="shared" si="15"/>
        <v>1015.4914</v>
      </c>
      <c r="I349" s="33">
        <f t="shared" si="16"/>
        <v>16647.4</v>
      </c>
      <c r="J349" s="33">
        <f t="shared" si="17"/>
        <v>203.09828</v>
      </c>
      <c r="K349" s="166" t="s">
        <v>5120</v>
      </c>
      <c r="L349" s="165" t="s">
        <v>2402</v>
      </c>
      <c r="M349" s="29"/>
      <c r="N349" s="174"/>
      <c r="O349" s="174"/>
      <c r="P349" s="174"/>
      <c r="Q349" s="182"/>
    </row>
    <row r="350" s="1" customFormat="1" ht="31" customHeight="1" spans="1:17">
      <c r="A350" s="165">
        <v>69</v>
      </c>
      <c r="B350" s="165" t="s">
        <v>5118</v>
      </c>
      <c r="C350" s="166" t="s">
        <v>559</v>
      </c>
      <c r="D350" s="166" t="s">
        <v>5119</v>
      </c>
      <c r="E350" s="165" t="s">
        <v>4508</v>
      </c>
      <c r="F350" s="165">
        <v>11.62</v>
      </c>
      <c r="G350" s="165">
        <v>11.62</v>
      </c>
      <c r="H350" s="33">
        <f t="shared" si="15"/>
        <v>545.7914</v>
      </c>
      <c r="I350" s="33">
        <f t="shared" si="16"/>
        <v>8947.4</v>
      </c>
      <c r="J350" s="33">
        <f t="shared" si="17"/>
        <v>109.15828</v>
      </c>
      <c r="K350" s="166" t="s">
        <v>5120</v>
      </c>
      <c r="L350" s="165" t="s">
        <v>2402</v>
      </c>
      <c r="M350" s="30"/>
      <c r="N350" s="175"/>
      <c r="O350" s="175"/>
      <c r="P350" s="175"/>
      <c r="Q350" s="176"/>
    </row>
    <row r="351" s="1" customFormat="1" ht="31" customHeight="1" spans="1:17">
      <c r="A351" s="165">
        <v>69</v>
      </c>
      <c r="B351" s="165" t="s">
        <v>5118</v>
      </c>
      <c r="C351" s="166" t="s">
        <v>559</v>
      </c>
      <c r="D351" s="166" t="s">
        <v>5119</v>
      </c>
      <c r="E351" s="165" t="s">
        <v>1030</v>
      </c>
      <c r="F351" s="165">
        <v>23.28</v>
      </c>
      <c r="G351" s="165">
        <v>23.28</v>
      </c>
      <c r="H351" s="33">
        <f t="shared" si="15"/>
        <v>1093.4616</v>
      </c>
      <c r="I351" s="33">
        <f t="shared" si="16"/>
        <v>17925.6</v>
      </c>
      <c r="J351" s="33">
        <f t="shared" si="17"/>
        <v>218.69232</v>
      </c>
      <c r="K351" s="166" t="s">
        <v>5120</v>
      </c>
      <c r="L351" s="165" t="s">
        <v>2402</v>
      </c>
      <c r="M351" s="30"/>
      <c r="N351" s="175"/>
      <c r="O351" s="175"/>
      <c r="P351" s="175"/>
      <c r="Q351" s="176"/>
    </row>
    <row r="352" s="1" customFormat="1" ht="31" customHeight="1" spans="1:17">
      <c r="A352" s="165">
        <v>69</v>
      </c>
      <c r="B352" s="165" t="s">
        <v>5118</v>
      </c>
      <c r="C352" s="166" t="s">
        <v>559</v>
      </c>
      <c r="D352" s="166" t="s">
        <v>5119</v>
      </c>
      <c r="E352" s="165" t="s">
        <v>5117</v>
      </c>
      <c r="F352" s="165">
        <v>32.28</v>
      </c>
      <c r="G352" s="165">
        <v>32.28</v>
      </c>
      <c r="H352" s="33">
        <f t="shared" si="15"/>
        <v>1516.1916</v>
      </c>
      <c r="I352" s="33">
        <f t="shared" si="16"/>
        <v>24855.6</v>
      </c>
      <c r="J352" s="33">
        <f t="shared" si="17"/>
        <v>303.23832</v>
      </c>
      <c r="K352" s="166" t="s">
        <v>5120</v>
      </c>
      <c r="L352" s="165" t="s">
        <v>2402</v>
      </c>
      <c r="M352" s="30"/>
      <c r="N352" s="175"/>
      <c r="O352" s="175"/>
      <c r="P352" s="175"/>
      <c r="Q352" s="176"/>
    </row>
    <row r="353" s="1" customFormat="1" ht="31" customHeight="1" spans="1:17">
      <c r="A353" s="165">
        <v>70</v>
      </c>
      <c r="B353" s="165" t="s">
        <v>5121</v>
      </c>
      <c r="C353" s="166" t="s">
        <v>569</v>
      </c>
      <c r="D353" s="166" t="s">
        <v>5122</v>
      </c>
      <c r="E353" s="165" t="s">
        <v>5117</v>
      </c>
      <c r="F353" s="165">
        <v>2.15</v>
      </c>
      <c r="G353" s="165">
        <v>2.15</v>
      </c>
      <c r="H353" s="33">
        <f t="shared" si="15"/>
        <v>100.9855</v>
      </c>
      <c r="I353" s="33">
        <f t="shared" si="16"/>
        <v>1655.5</v>
      </c>
      <c r="J353" s="33">
        <f t="shared" si="17"/>
        <v>20.1971</v>
      </c>
      <c r="K353" s="166" t="s">
        <v>5123</v>
      </c>
      <c r="L353" s="165" t="s">
        <v>2402</v>
      </c>
      <c r="M353" s="31"/>
      <c r="N353" s="175"/>
      <c r="O353" s="175"/>
      <c r="P353" s="175"/>
      <c r="Q353" s="176"/>
    </row>
    <row r="354" s="1" customFormat="1" ht="31" customHeight="1" spans="1:17">
      <c r="A354" s="165">
        <v>70</v>
      </c>
      <c r="B354" s="165" t="s">
        <v>5121</v>
      </c>
      <c r="C354" s="166" t="s">
        <v>569</v>
      </c>
      <c r="D354" s="166" t="s">
        <v>5122</v>
      </c>
      <c r="E354" s="165" t="s">
        <v>37</v>
      </c>
      <c r="F354" s="165">
        <v>6.5</v>
      </c>
      <c r="G354" s="165">
        <v>6.5</v>
      </c>
      <c r="H354" s="33">
        <f t="shared" si="15"/>
        <v>305.305</v>
      </c>
      <c r="I354" s="33">
        <f t="shared" si="16"/>
        <v>5005</v>
      </c>
      <c r="J354" s="33">
        <f t="shared" si="17"/>
        <v>61.061</v>
      </c>
      <c r="K354" s="166" t="s">
        <v>5123</v>
      </c>
      <c r="L354" s="165" t="s">
        <v>2402</v>
      </c>
      <c r="M354" s="29"/>
      <c r="N354" s="174"/>
      <c r="O354" s="174"/>
      <c r="P354" s="174"/>
      <c r="Q354" s="182"/>
    </row>
    <row r="355" s="1" customFormat="1" ht="31" customHeight="1" spans="1:17">
      <c r="A355" s="165">
        <v>70</v>
      </c>
      <c r="B355" s="165" t="s">
        <v>5121</v>
      </c>
      <c r="C355" s="166" t="s">
        <v>569</v>
      </c>
      <c r="D355" s="166" t="s">
        <v>5122</v>
      </c>
      <c r="E355" s="165" t="s">
        <v>442</v>
      </c>
      <c r="F355" s="165">
        <v>2.26</v>
      </c>
      <c r="G355" s="165">
        <v>2.26</v>
      </c>
      <c r="H355" s="33">
        <f t="shared" si="15"/>
        <v>106.1522</v>
      </c>
      <c r="I355" s="33">
        <f t="shared" si="16"/>
        <v>1740.2</v>
      </c>
      <c r="J355" s="33">
        <f t="shared" si="17"/>
        <v>21.23044</v>
      </c>
      <c r="K355" s="166" t="s">
        <v>5123</v>
      </c>
      <c r="L355" s="165" t="s">
        <v>2402</v>
      </c>
      <c r="M355" s="30"/>
      <c r="N355" s="175"/>
      <c r="O355" s="175"/>
      <c r="P355" s="175"/>
      <c r="Q355" s="176"/>
    </row>
    <row r="356" s="1" customFormat="1" ht="31" customHeight="1" spans="1:17">
      <c r="A356" s="165">
        <v>70</v>
      </c>
      <c r="B356" s="165" t="s">
        <v>5121</v>
      </c>
      <c r="C356" s="166" t="s">
        <v>569</v>
      </c>
      <c r="D356" s="166" t="s">
        <v>5122</v>
      </c>
      <c r="E356" s="165" t="s">
        <v>5010</v>
      </c>
      <c r="F356" s="165">
        <v>5.46</v>
      </c>
      <c r="G356" s="165">
        <v>5.46</v>
      </c>
      <c r="H356" s="33">
        <f t="shared" si="15"/>
        <v>256.4562</v>
      </c>
      <c r="I356" s="33">
        <f t="shared" si="16"/>
        <v>4204.2</v>
      </c>
      <c r="J356" s="33">
        <f t="shared" si="17"/>
        <v>51.29124</v>
      </c>
      <c r="K356" s="166" t="s">
        <v>5123</v>
      </c>
      <c r="L356" s="165" t="s">
        <v>2402</v>
      </c>
      <c r="M356" s="30"/>
      <c r="N356" s="175"/>
      <c r="O356" s="175"/>
      <c r="P356" s="175"/>
      <c r="Q356" s="176"/>
    </row>
    <row r="357" s="1" customFormat="1" ht="31" customHeight="1" spans="1:17">
      <c r="A357" s="165">
        <v>70</v>
      </c>
      <c r="B357" s="165" t="s">
        <v>5121</v>
      </c>
      <c r="C357" s="166" t="s">
        <v>569</v>
      </c>
      <c r="D357" s="166" t="s">
        <v>5122</v>
      </c>
      <c r="E357" s="165" t="s">
        <v>3840</v>
      </c>
      <c r="F357" s="165">
        <v>3.63</v>
      </c>
      <c r="G357" s="165">
        <v>3.63</v>
      </c>
      <c r="H357" s="33">
        <f t="shared" si="15"/>
        <v>170.5011</v>
      </c>
      <c r="I357" s="33">
        <f t="shared" si="16"/>
        <v>2795.1</v>
      </c>
      <c r="J357" s="33">
        <f t="shared" si="17"/>
        <v>34.10022</v>
      </c>
      <c r="K357" s="166" t="s">
        <v>5123</v>
      </c>
      <c r="L357" s="165" t="s">
        <v>2402</v>
      </c>
      <c r="M357" s="30"/>
      <c r="N357" s="175"/>
      <c r="O357" s="175"/>
      <c r="P357" s="175"/>
      <c r="Q357" s="176"/>
    </row>
    <row r="358" s="1" customFormat="1" ht="31" customHeight="1" spans="1:17">
      <c r="A358" s="165">
        <v>71</v>
      </c>
      <c r="B358" s="165" t="s">
        <v>5124</v>
      </c>
      <c r="C358" s="166" t="s">
        <v>640</v>
      </c>
      <c r="D358" s="166" t="s">
        <v>5125</v>
      </c>
      <c r="E358" s="165" t="s">
        <v>37</v>
      </c>
      <c r="F358" s="165">
        <v>23.39</v>
      </c>
      <c r="G358" s="165">
        <v>23.39</v>
      </c>
      <c r="H358" s="33">
        <f t="shared" si="15"/>
        <v>1098.6283</v>
      </c>
      <c r="I358" s="33">
        <f t="shared" si="16"/>
        <v>18010.3</v>
      </c>
      <c r="J358" s="33">
        <f t="shared" si="17"/>
        <v>219.72566</v>
      </c>
      <c r="K358" s="166" t="s">
        <v>5126</v>
      </c>
      <c r="L358" s="165" t="s">
        <v>2402</v>
      </c>
      <c r="M358" s="31"/>
      <c r="N358" s="175"/>
      <c r="O358" s="175"/>
      <c r="P358" s="175"/>
      <c r="Q358" s="176"/>
    </row>
    <row r="359" s="1" customFormat="1" ht="31" customHeight="1" spans="1:17">
      <c r="A359" s="165">
        <v>71</v>
      </c>
      <c r="B359" s="165" t="s">
        <v>5124</v>
      </c>
      <c r="C359" s="166" t="s">
        <v>640</v>
      </c>
      <c r="D359" s="166" t="s">
        <v>5125</v>
      </c>
      <c r="E359" s="165" t="s">
        <v>1142</v>
      </c>
      <c r="F359" s="165">
        <v>4.95</v>
      </c>
      <c r="G359" s="165">
        <v>4.95</v>
      </c>
      <c r="H359" s="33">
        <f t="shared" si="15"/>
        <v>232.5015</v>
      </c>
      <c r="I359" s="33">
        <f t="shared" si="16"/>
        <v>3811.5</v>
      </c>
      <c r="J359" s="33">
        <f t="shared" si="17"/>
        <v>46.5003</v>
      </c>
      <c r="K359" s="166" t="s">
        <v>5126</v>
      </c>
      <c r="L359" s="165" t="s">
        <v>2402</v>
      </c>
      <c r="M359" s="29"/>
      <c r="N359" s="174"/>
      <c r="O359" s="174"/>
      <c r="P359" s="174"/>
      <c r="Q359" s="182"/>
    </row>
    <row r="360" s="1" customFormat="1" ht="31" customHeight="1" spans="1:17">
      <c r="A360" s="165">
        <v>71</v>
      </c>
      <c r="B360" s="165" t="s">
        <v>5124</v>
      </c>
      <c r="C360" s="166" t="s">
        <v>640</v>
      </c>
      <c r="D360" s="166" t="s">
        <v>5125</v>
      </c>
      <c r="E360" s="165" t="s">
        <v>1143</v>
      </c>
      <c r="F360" s="165">
        <v>21.1</v>
      </c>
      <c r="G360" s="165">
        <v>21.1</v>
      </c>
      <c r="H360" s="33">
        <f t="shared" si="15"/>
        <v>991.067</v>
      </c>
      <c r="I360" s="33">
        <f t="shared" si="16"/>
        <v>16247</v>
      </c>
      <c r="J360" s="33">
        <f t="shared" si="17"/>
        <v>198.2134</v>
      </c>
      <c r="K360" s="166" t="s">
        <v>5126</v>
      </c>
      <c r="L360" s="165" t="s">
        <v>2402</v>
      </c>
      <c r="M360" s="30"/>
      <c r="N360" s="175"/>
      <c r="O360" s="175"/>
      <c r="P360" s="175"/>
      <c r="Q360" s="176"/>
    </row>
    <row r="361" s="1" customFormat="1" ht="31" customHeight="1" spans="1:17">
      <c r="A361" s="165">
        <v>71</v>
      </c>
      <c r="B361" s="165" t="s">
        <v>5124</v>
      </c>
      <c r="C361" s="166" t="s">
        <v>640</v>
      </c>
      <c r="D361" s="166" t="s">
        <v>5125</v>
      </c>
      <c r="E361" s="165" t="s">
        <v>5127</v>
      </c>
      <c r="F361" s="165">
        <v>11.95</v>
      </c>
      <c r="G361" s="165">
        <v>11.95</v>
      </c>
      <c r="H361" s="33">
        <f t="shared" si="15"/>
        <v>561.2915</v>
      </c>
      <c r="I361" s="33">
        <f t="shared" si="16"/>
        <v>9201.5</v>
      </c>
      <c r="J361" s="33">
        <f t="shared" si="17"/>
        <v>112.2583</v>
      </c>
      <c r="K361" s="166" t="s">
        <v>5126</v>
      </c>
      <c r="L361" s="165" t="s">
        <v>2402</v>
      </c>
      <c r="M361" s="30"/>
      <c r="N361" s="175"/>
      <c r="O361" s="175"/>
      <c r="P361" s="175"/>
      <c r="Q361" s="176"/>
    </row>
    <row r="362" s="1" customFormat="1" ht="31" customHeight="1" spans="1:17">
      <c r="A362" s="165">
        <v>71</v>
      </c>
      <c r="B362" s="165" t="s">
        <v>5124</v>
      </c>
      <c r="C362" s="166" t="s">
        <v>640</v>
      </c>
      <c r="D362" s="166" t="s">
        <v>5125</v>
      </c>
      <c r="E362" s="165" t="s">
        <v>1141</v>
      </c>
      <c r="F362" s="165">
        <v>32.61</v>
      </c>
      <c r="G362" s="165">
        <v>32.61</v>
      </c>
      <c r="H362" s="33">
        <f t="shared" si="15"/>
        <v>1531.6917</v>
      </c>
      <c r="I362" s="33">
        <f t="shared" si="16"/>
        <v>25109.7</v>
      </c>
      <c r="J362" s="33">
        <f t="shared" si="17"/>
        <v>306.33834</v>
      </c>
      <c r="K362" s="166" t="s">
        <v>5126</v>
      </c>
      <c r="L362" s="165" t="s">
        <v>2402</v>
      </c>
      <c r="M362" s="30"/>
      <c r="N362" s="175"/>
      <c r="O362" s="175"/>
      <c r="P362" s="175"/>
      <c r="Q362" s="176"/>
    </row>
    <row r="363" s="1" customFormat="1" ht="31" customHeight="1" spans="1:17">
      <c r="A363" s="165">
        <v>72</v>
      </c>
      <c r="B363" s="165" t="s">
        <v>5128</v>
      </c>
      <c r="C363" s="166" t="s">
        <v>447</v>
      </c>
      <c r="D363" s="166" t="s">
        <v>5129</v>
      </c>
      <c r="E363" s="165" t="s">
        <v>2900</v>
      </c>
      <c r="F363" s="165">
        <v>23.39</v>
      </c>
      <c r="G363" s="165">
        <v>23.39</v>
      </c>
      <c r="H363" s="33">
        <f t="shared" si="15"/>
        <v>1098.6283</v>
      </c>
      <c r="I363" s="33">
        <f t="shared" si="16"/>
        <v>18010.3</v>
      </c>
      <c r="J363" s="33">
        <f t="shared" si="17"/>
        <v>219.72566</v>
      </c>
      <c r="K363" s="166" t="s">
        <v>5130</v>
      </c>
      <c r="L363" s="165" t="s">
        <v>2402</v>
      </c>
      <c r="M363" s="31"/>
      <c r="N363" s="175"/>
      <c r="O363" s="175"/>
      <c r="P363" s="175"/>
      <c r="Q363" s="176"/>
    </row>
    <row r="364" s="1" customFormat="1" ht="31" customHeight="1" spans="1:17">
      <c r="A364" s="165">
        <v>72</v>
      </c>
      <c r="B364" s="165" t="s">
        <v>5128</v>
      </c>
      <c r="C364" s="166" t="s">
        <v>447</v>
      </c>
      <c r="D364" s="166" t="s">
        <v>5129</v>
      </c>
      <c r="E364" s="165" t="s">
        <v>37</v>
      </c>
      <c r="F364" s="165">
        <v>4.95</v>
      </c>
      <c r="G364" s="165">
        <v>4.95</v>
      </c>
      <c r="H364" s="33">
        <f t="shared" si="15"/>
        <v>232.5015</v>
      </c>
      <c r="I364" s="33">
        <f t="shared" si="16"/>
        <v>3811.5</v>
      </c>
      <c r="J364" s="33">
        <f t="shared" si="17"/>
        <v>46.5003</v>
      </c>
      <c r="K364" s="166" t="s">
        <v>5130</v>
      </c>
      <c r="L364" s="165" t="s">
        <v>2402</v>
      </c>
      <c r="M364" s="29"/>
      <c r="N364" s="174"/>
      <c r="O364" s="174"/>
      <c r="P364" s="174"/>
      <c r="Q364" s="182"/>
    </row>
    <row r="365" s="1" customFormat="1" ht="31" customHeight="1" spans="1:17">
      <c r="A365" s="165">
        <v>72</v>
      </c>
      <c r="B365" s="165" t="s">
        <v>5128</v>
      </c>
      <c r="C365" s="166" t="s">
        <v>447</v>
      </c>
      <c r="D365" s="166" t="s">
        <v>5129</v>
      </c>
      <c r="E365" s="165" t="s">
        <v>3020</v>
      </c>
      <c r="F365" s="165">
        <v>21.1</v>
      </c>
      <c r="G365" s="165">
        <v>21.1</v>
      </c>
      <c r="H365" s="33">
        <f t="shared" si="15"/>
        <v>991.067</v>
      </c>
      <c r="I365" s="33">
        <f t="shared" si="16"/>
        <v>16247</v>
      </c>
      <c r="J365" s="33">
        <f t="shared" si="17"/>
        <v>198.2134</v>
      </c>
      <c r="K365" s="166" t="s">
        <v>5130</v>
      </c>
      <c r="L365" s="165" t="s">
        <v>2402</v>
      </c>
      <c r="M365" s="30"/>
      <c r="N365" s="175"/>
      <c r="O365" s="175"/>
      <c r="P365" s="175"/>
      <c r="Q365" s="176"/>
    </row>
    <row r="366" s="1" customFormat="1" ht="31" customHeight="1" spans="1:17">
      <c r="A366" s="165">
        <v>72</v>
      </c>
      <c r="B366" s="165" t="s">
        <v>5128</v>
      </c>
      <c r="C366" s="166" t="s">
        <v>447</v>
      </c>
      <c r="D366" s="166" t="s">
        <v>5129</v>
      </c>
      <c r="E366" s="165" t="s">
        <v>1141</v>
      </c>
      <c r="F366" s="165">
        <v>12.95</v>
      </c>
      <c r="G366" s="165">
        <v>12.95</v>
      </c>
      <c r="H366" s="33">
        <f t="shared" si="15"/>
        <v>608.2615</v>
      </c>
      <c r="I366" s="33">
        <f t="shared" si="16"/>
        <v>9971.5</v>
      </c>
      <c r="J366" s="33">
        <f t="shared" si="17"/>
        <v>121.6523</v>
      </c>
      <c r="K366" s="166" t="s">
        <v>5130</v>
      </c>
      <c r="L366" s="165" t="s">
        <v>2402</v>
      </c>
      <c r="M366" s="30"/>
      <c r="N366" s="175"/>
      <c r="O366" s="175"/>
      <c r="P366" s="175"/>
      <c r="Q366" s="176"/>
    </row>
    <row r="367" s="1" customFormat="1" ht="31" customHeight="1" spans="1:17">
      <c r="A367" s="165">
        <v>72</v>
      </c>
      <c r="B367" s="165" t="s">
        <v>5128</v>
      </c>
      <c r="C367" s="166" t="s">
        <v>447</v>
      </c>
      <c r="D367" s="166" t="s">
        <v>5129</v>
      </c>
      <c r="E367" s="165" t="s">
        <v>4923</v>
      </c>
      <c r="F367" s="165">
        <v>32.61</v>
      </c>
      <c r="G367" s="165">
        <v>32.61</v>
      </c>
      <c r="H367" s="33">
        <f t="shared" si="15"/>
        <v>1531.6917</v>
      </c>
      <c r="I367" s="33">
        <f t="shared" si="16"/>
        <v>25109.7</v>
      </c>
      <c r="J367" s="33">
        <f t="shared" si="17"/>
        <v>306.33834</v>
      </c>
      <c r="K367" s="166" t="s">
        <v>5130</v>
      </c>
      <c r="L367" s="165" t="s">
        <v>2402</v>
      </c>
      <c r="M367" s="30"/>
      <c r="N367" s="175"/>
      <c r="O367" s="175"/>
      <c r="P367" s="175"/>
      <c r="Q367" s="176"/>
    </row>
    <row r="368" s="1" customFormat="1" ht="31" customHeight="1" spans="1:17">
      <c r="A368" s="165">
        <v>73</v>
      </c>
      <c r="B368" s="165" t="s">
        <v>5131</v>
      </c>
      <c r="C368" s="166" t="s">
        <v>412</v>
      </c>
      <c r="D368" s="166" t="s">
        <v>5132</v>
      </c>
      <c r="E368" s="165" t="s">
        <v>2900</v>
      </c>
      <c r="F368" s="165">
        <v>9.47</v>
      </c>
      <c r="G368" s="165">
        <v>9.47</v>
      </c>
      <c r="H368" s="33">
        <f t="shared" si="15"/>
        <v>444.8059</v>
      </c>
      <c r="I368" s="33">
        <f t="shared" si="16"/>
        <v>7291.9</v>
      </c>
      <c r="J368" s="33">
        <f t="shared" si="17"/>
        <v>88.96118</v>
      </c>
      <c r="K368" s="166" t="s">
        <v>5133</v>
      </c>
      <c r="L368" s="165" t="s">
        <v>2402</v>
      </c>
      <c r="M368" s="31"/>
      <c r="N368" s="175"/>
      <c r="O368" s="175"/>
      <c r="P368" s="175"/>
      <c r="Q368" s="176"/>
    </row>
    <row r="369" s="1" customFormat="1" ht="31" customHeight="1" spans="1:17">
      <c r="A369" s="165">
        <v>73</v>
      </c>
      <c r="B369" s="165" t="s">
        <v>5131</v>
      </c>
      <c r="C369" s="166" t="s">
        <v>412</v>
      </c>
      <c r="D369" s="166" t="s">
        <v>5132</v>
      </c>
      <c r="E369" s="165" t="s">
        <v>1250</v>
      </c>
      <c r="F369" s="165">
        <v>1.53</v>
      </c>
      <c r="G369" s="165">
        <v>1.53</v>
      </c>
      <c r="H369" s="33">
        <f t="shared" si="15"/>
        <v>71.8641</v>
      </c>
      <c r="I369" s="33">
        <f t="shared" si="16"/>
        <v>1178.1</v>
      </c>
      <c r="J369" s="33">
        <f t="shared" si="17"/>
        <v>14.37282</v>
      </c>
      <c r="K369" s="166" t="s">
        <v>5133</v>
      </c>
      <c r="L369" s="165" t="s">
        <v>2402</v>
      </c>
      <c r="M369" s="29"/>
      <c r="N369" s="174"/>
      <c r="O369" s="174"/>
      <c r="P369" s="174"/>
      <c r="Q369" s="182"/>
    </row>
    <row r="370" s="1" customFormat="1" ht="31" customHeight="1" spans="1:17">
      <c r="A370" s="165">
        <v>73</v>
      </c>
      <c r="B370" s="165" t="s">
        <v>5131</v>
      </c>
      <c r="C370" s="166" t="s">
        <v>412</v>
      </c>
      <c r="D370" s="166" t="s">
        <v>5132</v>
      </c>
      <c r="E370" s="165" t="s">
        <v>442</v>
      </c>
      <c r="F370" s="165">
        <v>1.52</v>
      </c>
      <c r="G370" s="165">
        <v>1.52</v>
      </c>
      <c r="H370" s="33">
        <f t="shared" si="15"/>
        <v>71.3944</v>
      </c>
      <c r="I370" s="33">
        <f t="shared" si="16"/>
        <v>1170.4</v>
      </c>
      <c r="J370" s="33">
        <f t="shared" si="17"/>
        <v>14.27888</v>
      </c>
      <c r="K370" s="166" t="s">
        <v>5133</v>
      </c>
      <c r="L370" s="165" t="s">
        <v>2402</v>
      </c>
      <c r="M370" s="30"/>
      <c r="N370" s="175"/>
      <c r="O370" s="175"/>
      <c r="P370" s="175"/>
      <c r="Q370" s="176"/>
    </row>
    <row r="371" s="1" customFormat="1" ht="31" customHeight="1" spans="1:17">
      <c r="A371" s="165">
        <v>73</v>
      </c>
      <c r="B371" s="165" t="s">
        <v>5131</v>
      </c>
      <c r="C371" s="166" t="s">
        <v>412</v>
      </c>
      <c r="D371" s="166" t="s">
        <v>5132</v>
      </c>
      <c r="E371" s="165" t="s">
        <v>3840</v>
      </c>
      <c r="F371" s="165">
        <v>3.01</v>
      </c>
      <c r="G371" s="165">
        <v>3.01</v>
      </c>
      <c r="H371" s="33">
        <f t="shared" si="15"/>
        <v>141.3797</v>
      </c>
      <c r="I371" s="33">
        <f t="shared" si="16"/>
        <v>2317.7</v>
      </c>
      <c r="J371" s="33">
        <f t="shared" si="17"/>
        <v>28.27594</v>
      </c>
      <c r="K371" s="166" t="s">
        <v>5133</v>
      </c>
      <c r="L371" s="165" t="s">
        <v>2402</v>
      </c>
      <c r="M371" s="30"/>
      <c r="N371" s="175"/>
      <c r="O371" s="175"/>
      <c r="P371" s="175"/>
      <c r="Q371" s="176"/>
    </row>
    <row r="372" s="1" customFormat="1" ht="31" customHeight="1" spans="1:17">
      <c r="A372" s="165">
        <v>73</v>
      </c>
      <c r="B372" s="165" t="s">
        <v>5131</v>
      </c>
      <c r="C372" s="166" t="s">
        <v>412</v>
      </c>
      <c r="D372" s="166" t="s">
        <v>5132</v>
      </c>
      <c r="E372" s="165" t="s">
        <v>1141</v>
      </c>
      <c r="F372" s="165">
        <v>4.47</v>
      </c>
      <c r="G372" s="165">
        <v>4.47</v>
      </c>
      <c r="H372" s="33">
        <f t="shared" si="15"/>
        <v>209.9559</v>
      </c>
      <c r="I372" s="33">
        <f t="shared" si="16"/>
        <v>3441.9</v>
      </c>
      <c r="J372" s="33">
        <f t="shared" si="17"/>
        <v>41.99118</v>
      </c>
      <c r="K372" s="166" t="s">
        <v>5133</v>
      </c>
      <c r="L372" s="165" t="s">
        <v>2402</v>
      </c>
      <c r="M372" s="30"/>
      <c r="N372" s="175"/>
      <c r="O372" s="175"/>
      <c r="P372" s="175"/>
      <c r="Q372" s="176"/>
    </row>
    <row r="373" s="1" customFormat="1" ht="31" customHeight="1" spans="1:17">
      <c r="A373" s="165">
        <v>74</v>
      </c>
      <c r="B373" s="165" t="s">
        <v>5134</v>
      </c>
      <c r="C373" s="166" t="s">
        <v>440</v>
      </c>
      <c r="D373" s="166" t="s">
        <v>5135</v>
      </c>
      <c r="E373" s="165" t="s">
        <v>556</v>
      </c>
      <c r="F373" s="165">
        <v>0.74</v>
      </c>
      <c r="G373" s="165">
        <v>0.74</v>
      </c>
      <c r="H373" s="33">
        <f t="shared" si="15"/>
        <v>34.7578</v>
      </c>
      <c r="I373" s="33">
        <f t="shared" si="16"/>
        <v>569.8</v>
      </c>
      <c r="J373" s="33">
        <f t="shared" si="17"/>
        <v>6.95156</v>
      </c>
      <c r="K373" s="166" t="s">
        <v>5136</v>
      </c>
      <c r="L373" s="165" t="s">
        <v>2402</v>
      </c>
      <c r="M373" s="31"/>
      <c r="N373" s="175"/>
      <c r="O373" s="175"/>
      <c r="P373" s="175"/>
      <c r="Q373" s="176"/>
    </row>
    <row r="374" s="1" customFormat="1" ht="31" customHeight="1" spans="1:17">
      <c r="A374" s="165">
        <v>74</v>
      </c>
      <c r="B374" s="165" t="s">
        <v>5134</v>
      </c>
      <c r="C374" s="166" t="s">
        <v>440</v>
      </c>
      <c r="D374" s="166" t="s">
        <v>5135</v>
      </c>
      <c r="E374" s="165" t="s">
        <v>37</v>
      </c>
      <c r="F374" s="165">
        <v>0.9</v>
      </c>
      <c r="G374" s="165">
        <v>0.9</v>
      </c>
      <c r="H374" s="33">
        <f t="shared" si="15"/>
        <v>42.273</v>
      </c>
      <c r="I374" s="33">
        <f t="shared" si="16"/>
        <v>693</v>
      </c>
      <c r="J374" s="33">
        <f t="shared" si="17"/>
        <v>8.4546</v>
      </c>
      <c r="K374" s="166" t="s">
        <v>5136</v>
      </c>
      <c r="L374" s="165" t="s">
        <v>2402</v>
      </c>
      <c r="M374" s="29"/>
      <c r="N374" s="174"/>
      <c r="O374" s="174"/>
      <c r="P374" s="174"/>
      <c r="Q374" s="182"/>
    </row>
    <row r="375" s="1" customFormat="1" ht="31" customHeight="1" spans="1:17">
      <c r="A375" s="165">
        <v>74</v>
      </c>
      <c r="B375" s="165" t="s">
        <v>5134</v>
      </c>
      <c r="C375" s="166" t="s">
        <v>440</v>
      </c>
      <c r="D375" s="166" t="s">
        <v>5135</v>
      </c>
      <c r="E375" s="165" t="s">
        <v>4949</v>
      </c>
      <c r="F375" s="165">
        <v>2.4</v>
      </c>
      <c r="G375" s="165">
        <v>2.4</v>
      </c>
      <c r="H375" s="33">
        <f t="shared" si="15"/>
        <v>112.728</v>
      </c>
      <c r="I375" s="33">
        <f t="shared" si="16"/>
        <v>1848</v>
      </c>
      <c r="J375" s="33">
        <f t="shared" si="17"/>
        <v>22.5456</v>
      </c>
      <c r="K375" s="166" t="s">
        <v>5136</v>
      </c>
      <c r="L375" s="165" t="s">
        <v>2402</v>
      </c>
      <c r="M375" s="30"/>
      <c r="N375" s="175"/>
      <c r="O375" s="175"/>
      <c r="P375" s="175"/>
      <c r="Q375" s="176"/>
    </row>
    <row r="376" s="1" customFormat="1" ht="31" customHeight="1" spans="1:17">
      <c r="A376" s="165">
        <v>74</v>
      </c>
      <c r="B376" s="165" t="s">
        <v>5134</v>
      </c>
      <c r="C376" s="166" t="s">
        <v>440</v>
      </c>
      <c r="D376" s="166" t="s">
        <v>5135</v>
      </c>
      <c r="E376" s="165" t="s">
        <v>4922</v>
      </c>
      <c r="F376" s="165">
        <v>5.45</v>
      </c>
      <c r="G376" s="165">
        <v>5.45</v>
      </c>
      <c r="H376" s="33">
        <f t="shared" si="15"/>
        <v>255.9865</v>
      </c>
      <c r="I376" s="33">
        <f t="shared" si="16"/>
        <v>4196.5</v>
      </c>
      <c r="J376" s="33">
        <f t="shared" si="17"/>
        <v>51.1973</v>
      </c>
      <c r="K376" s="166" t="s">
        <v>5136</v>
      </c>
      <c r="L376" s="165" t="s">
        <v>2402</v>
      </c>
      <c r="M376" s="30"/>
      <c r="N376" s="175"/>
      <c r="O376" s="175"/>
      <c r="P376" s="175"/>
      <c r="Q376" s="176"/>
    </row>
    <row r="377" s="1" customFormat="1" ht="31" customHeight="1" spans="1:17">
      <c r="A377" s="165">
        <v>74</v>
      </c>
      <c r="B377" s="165" t="s">
        <v>5134</v>
      </c>
      <c r="C377" s="166" t="s">
        <v>440</v>
      </c>
      <c r="D377" s="166" t="s">
        <v>5135</v>
      </c>
      <c r="E377" s="165" t="s">
        <v>1141</v>
      </c>
      <c r="F377" s="165">
        <v>5.51</v>
      </c>
      <c r="G377" s="165">
        <v>5.51</v>
      </c>
      <c r="H377" s="33">
        <f t="shared" si="15"/>
        <v>258.8047</v>
      </c>
      <c r="I377" s="33">
        <f t="shared" si="16"/>
        <v>4242.7</v>
      </c>
      <c r="J377" s="33">
        <f t="shared" si="17"/>
        <v>51.76094</v>
      </c>
      <c r="K377" s="166" t="s">
        <v>5136</v>
      </c>
      <c r="L377" s="165" t="s">
        <v>2402</v>
      </c>
      <c r="M377" s="30"/>
      <c r="N377" s="175"/>
      <c r="O377" s="175"/>
      <c r="P377" s="175"/>
      <c r="Q377" s="176"/>
    </row>
    <row r="378" s="1" customFormat="1" ht="31" customHeight="1" spans="1:17">
      <c r="A378" s="165">
        <v>75</v>
      </c>
      <c r="B378" s="165" t="s">
        <v>5137</v>
      </c>
      <c r="C378" s="166" t="s">
        <v>720</v>
      </c>
      <c r="D378" s="166" t="s">
        <v>5138</v>
      </c>
      <c r="E378" s="165" t="s">
        <v>1402</v>
      </c>
      <c r="F378" s="165">
        <v>30.6</v>
      </c>
      <c r="G378" s="165">
        <v>30.6</v>
      </c>
      <c r="H378" s="33">
        <f t="shared" si="15"/>
        <v>1437.282</v>
      </c>
      <c r="I378" s="33">
        <f t="shared" si="16"/>
        <v>23562</v>
      </c>
      <c r="J378" s="33">
        <f t="shared" si="17"/>
        <v>287.4564</v>
      </c>
      <c r="K378" s="166" t="s">
        <v>5139</v>
      </c>
      <c r="L378" s="165" t="s">
        <v>2402</v>
      </c>
      <c r="M378" s="31"/>
      <c r="N378" s="175"/>
      <c r="O378" s="175"/>
      <c r="P378" s="175"/>
      <c r="Q378" s="176"/>
    </row>
    <row r="379" s="1" customFormat="1" ht="31" customHeight="1" spans="1:17">
      <c r="A379" s="165">
        <v>75</v>
      </c>
      <c r="B379" s="165" t="s">
        <v>5137</v>
      </c>
      <c r="C379" s="166" t="s">
        <v>720</v>
      </c>
      <c r="D379" s="166" t="s">
        <v>5138</v>
      </c>
      <c r="E379" s="165" t="s">
        <v>442</v>
      </c>
      <c r="F379" s="165">
        <v>16.1</v>
      </c>
      <c r="G379" s="165">
        <v>16.1</v>
      </c>
      <c r="H379" s="33">
        <f t="shared" si="15"/>
        <v>756.217</v>
      </c>
      <c r="I379" s="33">
        <f t="shared" si="16"/>
        <v>12397</v>
      </c>
      <c r="J379" s="33">
        <f t="shared" si="17"/>
        <v>151.2434</v>
      </c>
      <c r="K379" s="166" t="s">
        <v>5139</v>
      </c>
      <c r="L379" s="165" t="s">
        <v>2402</v>
      </c>
      <c r="M379" s="29"/>
      <c r="N379" s="174"/>
      <c r="O379" s="174"/>
      <c r="P379" s="174"/>
      <c r="Q379" s="182"/>
    </row>
    <row r="380" s="1" customFormat="1" ht="31" customHeight="1" spans="1:17">
      <c r="A380" s="165">
        <v>75</v>
      </c>
      <c r="B380" s="165" t="s">
        <v>5137</v>
      </c>
      <c r="C380" s="166" t="s">
        <v>720</v>
      </c>
      <c r="D380" s="166" t="s">
        <v>5138</v>
      </c>
      <c r="E380" s="165" t="s">
        <v>1141</v>
      </c>
      <c r="F380" s="165">
        <v>12.82</v>
      </c>
      <c r="G380" s="165">
        <v>12.82</v>
      </c>
      <c r="H380" s="33">
        <f t="shared" si="15"/>
        <v>602.1554</v>
      </c>
      <c r="I380" s="33">
        <f t="shared" si="16"/>
        <v>9871.4</v>
      </c>
      <c r="J380" s="33">
        <f t="shared" si="17"/>
        <v>120.43108</v>
      </c>
      <c r="K380" s="166" t="s">
        <v>5139</v>
      </c>
      <c r="L380" s="165" t="s">
        <v>2402</v>
      </c>
      <c r="M380" s="30"/>
      <c r="N380" s="175"/>
      <c r="O380" s="175"/>
      <c r="P380" s="175"/>
      <c r="Q380" s="176"/>
    </row>
    <row r="381" s="1" customFormat="1" ht="31" customHeight="1" spans="1:17">
      <c r="A381" s="165">
        <v>75</v>
      </c>
      <c r="B381" s="165" t="s">
        <v>5137</v>
      </c>
      <c r="C381" s="166" t="s">
        <v>720</v>
      </c>
      <c r="D381" s="166" t="s">
        <v>5138</v>
      </c>
      <c r="E381" s="165" t="s">
        <v>5140</v>
      </c>
      <c r="F381" s="165">
        <v>13.86</v>
      </c>
      <c r="G381" s="165">
        <v>13.86</v>
      </c>
      <c r="H381" s="33">
        <f t="shared" si="15"/>
        <v>651.0042</v>
      </c>
      <c r="I381" s="33">
        <f t="shared" si="16"/>
        <v>10672.2</v>
      </c>
      <c r="J381" s="33">
        <f t="shared" si="17"/>
        <v>130.20084</v>
      </c>
      <c r="K381" s="166" t="s">
        <v>5139</v>
      </c>
      <c r="L381" s="165" t="s">
        <v>2402</v>
      </c>
      <c r="M381" s="30"/>
      <c r="N381" s="175"/>
      <c r="O381" s="175"/>
      <c r="P381" s="175"/>
      <c r="Q381" s="176"/>
    </row>
    <row r="382" s="1" customFormat="1" ht="31" customHeight="1" spans="1:17">
      <c r="A382" s="165">
        <v>75</v>
      </c>
      <c r="B382" s="165" t="s">
        <v>5137</v>
      </c>
      <c r="C382" s="166" t="s">
        <v>720</v>
      </c>
      <c r="D382" s="166" t="s">
        <v>5138</v>
      </c>
      <c r="E382" s="165" t="s">
        <v>5141</v>
      </c>
      <c r="F382" s="165">
        <v>12.62</v>
      </c>
      <c r="G382" s="165">
        <v>12.62</v>
      </c>
      <c r="H382" s="33">
        <f t="shared" si="15"/>
        <v>592.7614</v>
      </c>
      <c r="I382" s="33">
        <f t="shared" si="16"/>
        <v>9717.4</v>
      </c>
      <c r="J382" s="33">
        <f t="shared" si="17"/>
        <v>118.55228</v>
      </c>
      <c r="K382" s="166" t="s">
        <v>5139</v>
      </c>
      <c r="L382" s="165" t="s">
        <v>2402</v>
      </c>
      <c r="M382" s="30"/>
      <c r="N382" s="175"/>
      <c r="O382" s="175"/>
      <c r="P382" s="175"/>
      <c r="Q382" s="176"/>
    </row>
    <row r="383" s="1" customFormat="1" ht="31" customHeight="1" spans="1:17">
      <c r="A383" s="165">
        <v>76</v>
      </c>
      <c r="B383" s="165" t="s">
        <v>5142</v>
      </c>
      <c r="C383" s="166" t="s">
        <v>412</v>
      </c>
      <c r="D383" s="166" t="s">
        <v>5143</v>
      </c>
      <c r="E383" s="165" t="s">
        <v>1402</v>
      </c>
      <c r="F383" s="165">
        <v>23.63</v>
      </c>
      <c r="G383" s="165">
        <v>23.63</v>
      </c>
      <c r="H383" s="33">
        <f t="shared" si="15"/>
        <v>1109.9011</v>
      </c>
      <c r="I383" s="33">
        <f t="shared" si="16"/>
        <v>18195.1</v>
      </c>
      <c r="J383" s="33">
        <f t="shared" si="17"/>
        <v>221.98022</v>
      </c>
      <c r="K383" s="166" t="s">
        <v>896</v>
      </c>
      <c r="L383" s="165" t="s">
        <v>2402</v>
      </c>
      <c r="M383" s="31"/>
      <c r="N383" s="175"/>
      <c r="O383" s="175"/>
      <c r="P383" s="175"/>
      <c r="Q383" s="176"/>
    </row>
    <row r="384" s="1" customFormat="1" ht="31" customHeight="1" spans="1:17">
      <c r="A384" s="165">
        <v>76</v>
      </c>
      <c r="B384" s="165" t="s">
        <v>5142</v>
      </c>
      <c r="C384" s="166" t="s">
        <v>412</v>
      </c>
      <c r="D384" s="166" t="s">
        <v>5143</v>
      </c>
      <c r="E384" s="165" t="s">
        <v>442</v>
      </c>
      <c r="F384" s="165">
        <v>11.9</v>
      </c>
      <c r="G384" s="165">
        <v>11.9</v>
      </c>
      <c r="H384" s="33">
        <f t="shared" si="15"/>
        <v>558.943</v>
      </c>
      <c r="I384" s="33">
        <f t="shared" si="16"/>
        <v>9163</v>
      </c>
      <c r="J384" s="33">
        <f t="shared" si="17"/>
        <v>111.7886</v>
      </c>
      <c r="K384" s="166" t="s">
        <v>896</v>
      </c>
      <c r="L384" s="165" t="s">
        <v>2402</v>
      </c>
      <c r="M384" s="29"/>
      <c r="N384" s="174"/>
      <c r="O384" s="174"/>
      <c r="P384" s="174"/>
      <c r="Q384" s="182"/>
    </row>
    <row r="385" s="1" customFormat="1" ht="31" customHeight="1" spans="1:17">
      <c r="A385" s="165">
        <v>76</v>
      </c>
      <c r="B385" s="165" t="s">
        <v>5142</v>
      </c>
      <c r="C385" s="166" t="s">
        <v>412</v>
      </c>
      <c r="D385" s="166" t="s">
        <v>5143</v>
      </c>
      <c r="E385" s="165" t="s">
        <v>1141</v>
      </c>
      <c r="F385" s="165">
        <v>21.05</v>
      </c>
      <c r="G385" s="165">
        <v>21.05</v>
      </c>
      <c r="H385" s="33">
        <f t="shared" si="15"/>
        <v>988.7185</v>
      </c>
      <c r="I385" s="33">
        <f t="shared" si="16"/>
        <v>16208.5</v>
      </c>
      <c r="J385" s="33">
        <f t="shared" si="17"/>
        <v>197.7437</v>
      </c>
      <c r="K385" s="166" t="s">
        <v>896</v>
      </c>
      <c r="L385" s="165" t="s">
        <v>2402</v>
      </c>
      <c r="M385" s="30"/>
      <c r="N385" s="175"/>
      <c r="O385" s="175"/>
      <c r="P385" s="175"/>
      <c r="Q385" s="176"/>
    </row>
    <row r="386" s="1" customFormat="1" ht="31" customHeight="1" spans="1:17">
      <c r="A386" s="165">
        <v>76</v>
      </c>
      <c r="B386" s="165" t="s">
        <v>5142</v>
      </c>
      <c r="C386" s="166" t="s">
        <v>412</v>
      </c>
      <c r="D386" s="166" t="s">
        <v>5143</v>
      </c>
      <c r="E386" s="165" t="s">
        <v>5140</v>
      </c>
      <c r="F386" s="165">
        <v>13.25</v>
      </c>
      <c r="G386" s="165">
        <v>13.25</v>
      </c>
      <c r="H386" s="33">
        <f t="shared" si="15"/>
        <v>622.3525</v>
      </c>
      <c r="I386" s="33">
        <f t="shared" si="16"/>
        <v>10202.5</v>
      </c>
      <c r="J386" s="33">
        <f t="shared" si="17"/>
        <v>124.4705</v>
      </c>
      <c r="K386" s="166" t="s">
        <v>896</v>
      </c>
      <c r="L386" s="165" t="s">
        <v>2402</v>
      </c>
      <c r="M386" s="30"/>
      <c r="N386" s="175"/>
      <c r="O386" s="175"/>
      <c r="P386" s="175"/>
      <c r="Q386" s="176"/>
    </row>
    <row r="387" s="1" customFormat="1" ht="31" customHeight="1" spans="1:17">
      <c r="A387" s="165">
        <v>76</v>
      </c>
      <c r="B387" s="165" t="s">
        <v>5142</v>
      </c>
      <c r="C387" s="166" t="s">
        <v>412</v>
      </c>
      <c r="D387" s="166" t="s">
        <v>5143</v>
      </c>
      <c r="E387" s="165" t="s">
        <v>5141</v>
      </c>
      <c r="F387" s="165">
        <v>10.17</v>
      </c>
      <c r="G387" s="165">
        <v>10.17</v>
      </c>
      <c r="H387" s="33">
        <f t="shared" si="15"/>
        <v>477.6849</v>
      </c>
      <c r="I387" s="33">
        <f t="shared" si="16"/>
        <v>7830.9</v>
      </c>
      <c r="J387" s="33">
        <f t="shared" si="17"/>
        <v>95.53698</v>
      </c>
      <c r="K387" s="166" t="s">
        <v>896</v>
      </c>
      <c r="L387" s="165" t="s">
        <v>2402</v>
      </c>
      <c r="M387" s="30"/>
      <c r="N387" s="175"/>
      <c r="O387" s="175"/>
      <c r="P387" s="175"/>
      <c r="Q387" s="176"/>
    </row>
    <row r="388" s="1" customFormat="1" ht="31" customHeight="1" spans="1:17">
      <c r="A388" s="165">
        <v>77</v>
      </c>
      <c r="B388" s="165" t="s">
        <v>5144</v>
      </c>
      <c r="C388" s="166" t="s">
        <v>459</v>
      </c>
      <c r="D388" s="166" t="s">
        <v>5145</v>
      </c>
      <c r="E388" s="165" t="s">
        <v>556</v>
      </c>
      <c r="F388" s="165">
        <v>6.6</v>
      </c>
      <c r="G388" s="165">
        <v>6.6</v>
      </c>
      <c r="H388" s="33">
        <f t="shared" si="15"/>
        <v>310.002</v>
      </c>
      <c r="I388" s="33">
        <f t="shared" si="16"/>
        <v>5082</v>
      </c>
      <c r="J388" s="33">
        <f t="shared" si="17"/>
        <v>62.0004</v>
      </c>
      <c r="K388" s="166" t="s">
        <v>5146</v>
      </c>
      <c r="L388" s="165" t="s">
        <v>2402</v>
      </c>
      <c r="M388" s="31"/>
      <c r="N388" s="175"/>
      <c r="O388" s="175"/>
      <c r="P388" s="175"/>
      <c r="Q388" s="176"/>
    </row>
    <row r="389" s="1" customFormat="1" ht="31" customHeight="1" spans="1:17">
      <c r="A389" s="165">
        <v>77</v>
      </c>
      <c r="B389" s="165" t="s">
        <v>5144</v>
      </c>
      <c r="C389" s="166" t="s">
        <v>459</v>
      </c>
      <c r="D389" s="166" t="s">
        <v>5145</v>
      </c>
      <c r="E389" s="165" t="s">
        <v>4922</v>
      </c>
      <c r="F389" s="165">
        <v>1.32</v>
      </c>
      <c r="G389" s="165">
        <v>1.32</v>
      </c>
      <c r="H389" s="33">
        <f t="shared" si="15"/>
        <v>62.0004</v>
      </c>
      <c r="I389" s="33">
        <f t="shared" si="16"/>
        <v>1016.4</v>
      </c>
      <c r="J389" s="33">
        <f t="shared" si="17"/>
        <v>12.40008</v>
      </c>
      <c r="K389" s="166" t="s">
        <v>5146</v>
      </c>
      <c r="L389" s="165" t="s">
        <v>2402</v>
      </c>
      <c r="M389" s="29"/>
      <c r="N389" s="174"/>
      <c r="O389" s="174"/>
      <c r="P389" s="174"/>
      <c r="Q389" s="182"/>
    </row>
    <row r="390" s="1" customFormat="1" ht="31" customHeight="1" spans="1:17">
      <c r="A390" s="165">
        <v>77</v>
      </c>
      <c r="B390" s="165" t="s">
        <v>5144</v>
      </c>
      <c r="C390" s="166" t="s">
        <v>459</v>
      </c>
      <c r="D390" s="166" t="s">
        <v>5145</v>
      </c>
      <c r="E390" s="165" t="s">
        <v>5141</v>
      </c>
      <c r="F390" s="165">
        <v>1.32</v>
      </c>
      <c r="G390" s="165">
        <v>1.32</v>
      </c>
      <c r="H390" s="33">
        <f t="shared" si="15"/>
        <v>62.0004</v>
      </c>
      <c r="I390" s="33">
        <f t="shared" si="16"/>
        <v>1016.4</v>
      </c>
      <c r="J390" s="33">
        <f t="shared" si="17"/>
        <v>12.40008</v>
      </c>
      <c r="K390" s="166" t="s">
        <v>5146</v>
      </c>
      <c r="L390" s="165" t="s">
        <v>2402</v>
      </c>
      <c r="M390" s="30"/>
      <c r="N390" s="175"/>
      <c r="O390" s="175"/>
      <c r="P390" s="175"/>
      <c r="Q390" s="176"/>
    </row>
    <row r="391" s="1" customFormat="1" ht="31" customHeight="1" spans="1:17">
      <c r="A391" s="165">
        <v>77</v>
      </c>
      <c r="B391" s="165" t="s">
        <v>5144</v>
      </c>
      <c r="C391" s="166" t="s">
        <v>459</v>
      </c>
      <c r="D391" s="177" t="s">
        <v>5145</v>
      </c>
      <c r="E391" s="178" t="s">
        <v>37</v>
      </c>
      <c r="F391" s="165">
        <v>2.46</v>
      </c>
      <c r="G391" s="165">
        <v>2.46</v>
      </c>
      <c r="H391" s="33">
        <f t="shared" si="15"/>
        <v>115.5462</v>
      </c>
      <c r="I391" s="33">
        <f t="shared" si="16"/>
        <v>1894.2</v>
      </c>
      <c r="J391" s="33">
        <f t="shared" si="17"/>
        <v>23.10924</v>
      </c>
      <c r="K391" s="166" t="s">
        <v>5146</v>
      </c>
      <c r="L391" s="165" t="s">
        <v>2402</v>
      </c>
      <c r="M391" s="30"/>
      <c r="N391" s="175"/>
      <c r="O391" s="175"/>
      <c r="P391" s="175"/>
      <c r="Q391" s="176"/>
    </row>
    <row r="392" s="1" customFormat="1" ht="31" customHeight="1" spans="1:17">
      <c r="A392" s="165">
        <v>77</v>
      </c>
      <c r="B392" s="165" t="s">
        <v>5144</v>
      </c>
      <c r="C392" s="166" t="s">
        <v>459</v>
      </c>
      <c r="D392" s="166" t="s">
        <v>5145</v>
      </c>
      <c r="E392" s="165" t="s">
        <v>1141</v>
      </c>
      <c r="F392" s="165">
        <v>11.3</v>
      </c>
      <c r="G392" s="165">
        <v>11.3</v>
      </c>
      <c r="H392" s="33">
        <f t="shared" ref="H392:H455" si="18">G392*46.97</f>
        <v>530.761</v>
      </c>
      <c r="I392" s="33">
        <f t="shared" ref="I392:I455" si="19">G392*770</f>
        <v>8701</v>
      </c>
      <c r="J392" s="33">
        <f t="shared" ref="J392:J455" si="20">H392*20%</f>
        <v>106.1522</v>
      </c>
      <c r="K392" s="166" t="s">
        <v>5146</v>
      </c>
      <c r="L392" s="165" t="s">
        <v>2402</v>
      </c>
      <c r="M392" s="30"/>
      <c r="N392" s="175"/>
      <c r="O392" s="175"/>
      <c r="P392" s="175"/>
      <c r="Q392" s="176"/>
    </row>
    <row r="393" s="1" customFormat="1" ht="31" customHeight="1" spans="1:17">
      <c r="A393" s="165">
        <v>78</v>
      </c>
      <c r="B393" s="165" t="s">
        <v>3329</v>
      </c>
      <c r="C393" s="166" t="s">
        <v>5147</v>
      </c>
      <c r="D393" s="166" t="s">
        <v>5148</v>
      </c>
      <c r="E393" s="165" t="s">
        <v>680</v>
      </c>
      <c r="F393" s="165">
        <v>6.07</v>
      </c>
      <c r="G393" s="165">
        <v>6.07</v>
      </c>
      <c r="H393" s="33">
        <f t="shared" si="18"/>
        <v>285.1079</v>
      </c>
      <c r="I393" s="33">
        <f t="shared" si="19"/>
        <v>4673.9</v>
      </c>
      <c r="J393" s="33">
        <f t="shared" si="20"/>
        <v>57.02158</v>
      </c>
      <c r="K393" s="166" t="s">
        <v>5149</v>
      </c>
      <c r="L393" s="165" t="s">
        <v>2402</v>
      </c>
      <c r="M393" s="31"/>
      <c r="N393" s="175"/>
      <c r="O393" s="175"/>
      <c r="P393" s="175"/>
      <c r="Q393" s="176"/>
    </row>
    <row r="394" s="1" customFormat="1" ht="31" customHeight="1" spans="1:17">
      <c r="A394" s="165">
        <v>78</v>
      </c>
      <c r="B394" s="165" t="s">
        <v>3329</v>
      </c>
      <c r="C394" s="166" t="s">
        <v>5147</v>
      </c>
      <c r="D394" s="166" t="s">
        <v>5148</v>
      </c>
      <c r="E394" s="165" t="s">
        <v>37</v>
      </c>
      <c r="F394" s="165">
        <v>1.54</v>
      </c>
      <c r="G394" s="165">
        <v>1.54</v>
      </c>
      <c r="H394" s="33">
        <f t="shared" si="18"/>
        <v>72.3338</v>
      </c>
      <c r="I394" s="33">
        <f t="shared" si="19"/>
        <v>1185.8</v>
      </c>
      <c r="J394" s="33">
        <f t="shared" si="20"/>
        <v>14.46676</v>
      </c>
      <c r="K394" s="166" t="s">
        <v>5149</v>
      </c>
      <c r="L394" s="165" t="s">
        <v>2402</v>
      </c>
      <c r="M394" s="29"/>
      <c r="N394" s="174"/>
      <c r="O394" s="174"/>
      <c r="P394" s="174"/>
      <c r="Q394" s="182"/>
    </row>
    <row r="395" s="1" customFormat="1" ht="31" customHeight="1" spans="1:17">
      <c r="A395" s="165">
        <v>78</v>
      </c>
      <c r="B395" s="165" t="s">
        <v>3329</v>
      </c>
      <c r="C395" s="166" t="s">
        <v>5147</v>
      </c>
      <c r="D395" s="166" t="s">
        <v>5148</v>
      </c>
      <c r="E395" s="165" t="s">
        <v>1054</v>
      </c>
      <c r="F395" s="165">
        <v>1.86</v>
      </c>
      <c r="G395" s="165">
        <v>1.86</v>
      </c>
      <c r="H395" s="33">
        <f t="shared" si="18"/>
        <v>87.3642</v>
      </c>
      <c r="I395" s="33">
        <f t="shared" si="19"/>
        <v>1432.2</v>
      </c>
      <c r="J395" s="33">
        <f t="shared" si="20"/>
        <v>17.47284</v>
      </c>
      <c r="K395" s="166" t="s">
        <v>5149</v>
      </c>
      <c r="L395" s="165" t="s">
        <v>2402</v>
      </c>
      <c r="M395" s="30"/>
      <c r="N395" s="175"/>
      <c r="O395" s="175"/>
      <c r="P395" s="175"/>
      <c r="Q395" s="176"/>
    </row>
    <row r="396" s="1" customFormat="1" ht="31" customHeight="1" spans="1:17">
      <c r="A396" s="165">
        <v>78</v>
      </c>
      <c r="B396" s="165" t="s">
        <v>3329</v>
      </c>
      <c r="C396" s="166" t="s">
        <v>5147</v>
      </c>
      <c r="D396" s="166" t="s">
        <v>5148</v>
      </c>
      <c r="E396" s="165" t="s">
        <v>785</v>
      </c>
      <c r="F396" s="165">
        <v>3.82</v>
      </c>
      <c r="G396" s="165">
        <v>3.82</v>
      </c>
      <c r="H396" s="33">
        <f t="shared" si="18"/>
        <v>179.4254</v>
      </c>
      <c r="I396" s="33">
        <f t="shared" si="19"/>
        <v>2941.4</v>
      </c>
      <c r="J396" s="33">
        <f t="shared" si="20"/>
        <v>35.88508</v>
      </c>
      <c r="K396" s="166" t="s">
        <v>5149</v>
      </c>
      <c r="L396" s="165" t="s">
        <v>2402</v>
      </c>
      <c r="M396" s="30"/>
      <c r="N396" s="175"/>
      <c r="O396" s="175"/>
      <c r="P396" s="175"/>
      <c r="Q396" s="176"/>
    </row>
    <row r="397" s="1" customFormat="1" ht="31" customHeight="1" spans="1:17">
      <c r="A397" s="165">
        <v>78</v>
      </c>
      <c r="B397" s="165" t="s">
        <v>3329</v>
      </c>
      <c r="C397" s="166" t="s">
        <v>5147</v>
      </c>
      <c r="D397" s="166" t="s">
        <v>5148</v>
      </c>
      <c r="E397" s="165" t="s">
        <v>726</v>
      </c>
      <c r="F397" s="165">
        <v>3.71</v>
      </c>
      <c r="G397" s="165">
        <v>3.71</v>
      </c>
      <c r="H397" s="33">
        <f t="shared" si="18"/>
        <v>174.2587</v>
      </c>
      <c r="I397" s="33">
        <f t="shared" si="19"/>
        <v>2856.7</v>
      </c>
      <c r="J397" s="33">
        <f t="shared" si="20"/>
        <v>34.85174</v>
      </c>
      <c r="K397" s="166" t="s">
        <v>5149</v>
      </c>
      <c r="L397" s="165" t="s">
        <v>2402</v>
      </c>
      <c r="M397" s="30"/>
      <c r="N397" s="175"/>
      <c r="O397" s="175"/>
      <c r="P397" s="175"/>
      <c r="Q397" s="176"/>
    </row>
    <row r="398" s="1" customFormat="1" ht="31" customHeight="1" spans="1:17">
      <c r="A398" s="165">
        <v>79</v>
      </c>
      <c r="B398" s="165" t="s">
        <v>5150</v>
      </c>
      <c r="C398" s="166" t="s">
        <v>5151</v>
      </c>
      <c r="D398" s="166" t="s">
        <v>5152</v>
      </c>
      <c r="E398" s="165" t="s">
        <v>4508</v>
      </c>
      <c r="F398" s="165">
        <v>0.11</v>
      </c>
      <c r="G398" s="165">
        <v>0.11</v>
      </c>
      <c r="H398" s="33">
        <f t="shared" si="18"/>
        <v>5.1667</v>
      </c>
      <c r="I398" s="33">
        <f t="shared" si="19"/>
        <v>84.7</v>
      </c>
      <c r="J398" s="33">
        <f t="shared" si="20"/>
        <v>1.03334</v>
      </c>
      <c r="K398" s="166" t="s">
        <v>5153</v>
      </c>
      <c r="L398" s="165" t="s">
        <v>2402</v>
      </c>
      <c r="M398" s="31"/>
      <c r="N398" s="175"/>
      <c r="O398" s="175"/>
      <c r="P398" s="175"/>
      <c r="Q398" s="176"/>
    </row>
    <row r="399" s="1" customFormat="1" ht="31" customHeight="1" spans="1:17">
      <c r="A399" s="165">
        <v>79</v>
      </c>
      <c r="B399" s="165" t="s">
        <v>5150</v>
      </c>
      <c r="C399" s="166" t="s">
        <v>5151</v>
      </c>
      <c r="D399" s="166" t="s">
        <v>5152</v>
      </c>
      <c r="E399" s="165" t="s">
        <v>1030</v>
      </c>
      <c r="F399" s="165">
        <v>1.87</v>
      </c>
      <c r="G399" s="165">
        <v>1.87</v>
      </c>
      <c r="H399" s="33">
        <f t="shared" si="18"/>
        <v>87.8339</v>
      </c>
      <c r="I399" s="33">
        <f t="shared" si="19"/>
        <v>1439.9</v>
      </c>
      <c r="J399" s="33">
        <f t="shared" si="20"/>
        <v>17.56678</v>
      </c>
      <c r="K399" s="166" t="s">
        <v>5153</v>
      </c>
      <c r="L399" s="165" t="s">
        <v>2402</v>
      </c>
      <c r="M399" s="29"/>
      <c r="N399" s="174"/>
      <c r="O399" s="174"/>
      <c r="P399" s="174"/>
      <c r="Q399" s="182"/>
    </row>
    <row r="400" s="1" customFormat="1" ht="31" customHeight="1" spans="1:17">
      <c r="A400" s="165">
        <v>79</v>
      </c>
      <c r="B400" s="165" t="s">
        <v>5150</v>
      </c>
      <c r="C400" s="166" t="s">
        <v>5151</v>
      </c>
      <c r="D400" s="166" t="s">
        <v>5152</v>
      </c>
      <c r="E400" s="165" t="s">
        <v>37</v>
      </c>
      <c r="F400" s="165">
        <v>1.87</v>
      </c>
      <c r="G400" s="165">
        <v>1.87</v>
      </c>
      <c r="H400" s="33">
        <f t="shared" si="18"/>
        <v>87.8339</v>
      </c>
      <c r="I400" s="33">
        <f t="shared" si="19"/>
        <v>1439.9</v>
      </c>
      <c r="J400" s="33">
        <f t="shared" si="20"/>
        <v>17.56678</v>
      </c>
      <c r="K400" s="166" t="s">
        <v>5153</v>
      </c>
      <c r="L400" s="165" t="s">
        <v>2402</v>
      </c>
      <c r="M400" s="30"/>
      <c r="N400" s="175"/>
      <c r="O400" s="175"/>
      <c r="P400" s="175"/>
      <c r="Q400" s="176"/>
    </row>
    <row r="401" s="1" customFormat="1" ht="31" customHeight="1" spans="1:17">
      <c r="A401" s="165">
        <v>79</v>
      </c>
      <c r="B401" s="165" t="s">
        <v>5150</v>
      </c>
      <c r="C401" s="166" t="s">
        <v>5151</v>
      </c>
      <c r="D401" s="166" t="s">
        <v>5152</v>
      </c>
      <c r="E401" s="165" t="s">
        <v>5154</v>
      </c>
      <c r="F401" s="165">
        <v>0.37</v>
      </c>
      <c r="G401" s="165">
        <v>0.37</v>
      </c>
      <c r="H401" s="33">
        <f t="shared" si="18"/>
        <v>17.3789</v>
      </c>
      <c r="I401" s="33">
        <f t="shared" si="19"/>
        <v>284.9</v>
      </c>
      <c r="J401" s="33">
        <f t="shared" si="20"/>
        <v>3.47578</v>
      </c>
      <c r="K401" s="166" t="s">
        <v>5153</v>
      </c>
      <c r="L401" s="165" t="s">
        <v>2402</v>
      </c>
      <c r="M401" s="30"/>
      <c r="N401" s="175"/>
      <c r="O401" s="175"/>
      <c r="P401" s="175"/>
      <c r="Q401" s="176"/>
    </row>
    <row r="402" s="1" customFormat="1" ht="31" customHeight="1" spans="1:17">
      <c r="A402" s="165">
        <v>79</v>
      </c>
      <c r="B402" s="165" t="s">
        <v>5150</v>
      </c>
      <c r="C402" s="166" t="s">
        <v>5151</v>
      </c>
      <c r="D402" s="166" t="s">
        <v>5152</v>
      </c>
      <c r="E402" s="165" t="s">
        <v>5155</v>
      </c>
      <c r="F402" s="165">
        <v>0.32</v>
      </c>
      <c r="G402" s="165">
        <v>0.32</v>
      </c>
      <c r="H402" s="33">
        <f t="shared" si="18"/>
        <v>15.0304</v>
      </c>
      <c r="I402" s="33">
        <f t="shared" si="19"/>
        <v>246.4</v>
      </c>
      <c r="J402" s="33">
        <f t="shared" si="20"/>
        <v>3.00608</v>
      </c>
      <c r="K402" s="166" t="s">
        <v>5153</v>
      </c>
      <c r="L402" s="165" t="s">
        <v>2402</v>
      </c>
      <c r="M402" s="30"/>
      <c r="N402" s="175"/>
      <c r="O402" s="175"/>
      <c r="P402" s="175"/>
      <c r="Q402" s="176"/>
    </row>
    <row r="403" s="1" customFormat="1" ht="31" customHeight="1" spans="1:17">
      <c r="A403" s="165">
        <v>80</v>
      </c>
      <c r="B403" s="165" t="s">
        <v>5156</v>
      </c>
      <c r="C403" s="166" t="s">
        <v>617</v>
      </c>
      <c r="D403" s="166" t="s">
        <v>5157</v>
      </c>
      <c r="E403" s="165" t="s">
        <v>785</v>
      </c>
      <c r="F403" s="165">
        <v>2.52</v>
      </c>
      <c r="G403" s="165">
        <v>2.52</v>
      </c>
      <c r="H403" s="33">
        <f t="shared" si="18"/>
        <v>118.3644</v>
      </c>
      <c r="I403" s="33">
        <f t="shared" si="19"/>
        <v>1940.4</v>
      </c>
      <c r="J403" s="33">
        <f t="shared" si="20"/>
        <v>23.67288</v>
      </c>
      <c r="K403" s="166" t="s">
        <v>5158</v>
      </c>
      <c r="L403" s="165" t="s">
        <v>2402</v>
      </c>
      <c r="M403" s="31"/>
      <c r="N403" s="175"/>
      <c r="O403" s="175"/>
      <c r="P403" s="175"/>
      <c r="Q403" s="176"/>
    </row>
    <row r="404" s="1" customFormat="1" ht="31" customHeight="1" spans="1:17">
      <c r="A404" s="165">
        <v>80</v>
      </c>
      <c r="B404" s="165" t="s">
        <v>5156</v>
      </c>
      <c r="C404" s="166" t="s">
        <v>617</v>
      </c>
      <c r="D404" s="166" t="s">
        <v>5157</v>
      </c>
      <c r="E404" s="165" t="s">
        <v>785</v>
      </c>
      <c r="F404" s="165">
        <v>1.53</v>
      </c>
      <c r="G404" s="165">
        <v>1.53</v>
      </c>
      <c r="H404" s="33">
        <f t="shared" si="18"/>
        <v>71.8641</v>
      </c>
      <c r="I404" s="33">
        <f t="shared" si="19"/>
        <v>1178.1</v>
      </c>
      <c r="J404" s="33">
        <f t="shared" si="20"/>
        <v>14.37282</v>
      </c>
      <c r="K404" s="166" t="s">
        <v>5158</v>
      </c>
      <c r="L404" s="165" t="s">
        <v>2402</v>
      </c>
      <c r="M404" s="29"/>
      <c r="N404" s="174"/>
      <c r="O404" s="174"/>
      <c r="P404" s="174"/>
      <c r="Q404" s="182"/>
    </row>
    <row r="405" s="1" customFormat="1" ht="31" customHeight="1" spans="1:17">
      <c r="A405" s="165">
        <v>80</v>
      </c>
      <c r="B405" s="165" t="s">
        <v>5156</v>
      </c>
      <c r="C405" s="166" t="s">
        <v>617</v>
      </c>
      <c r="D405" s="166" t="s">
        <v>5157</v>
      </c>
      <c r="E405" s="165" t="s">
        <v>37</v>
      </c>
      <c r="F405" s="165">
        <v>1.78</v>
      </c>
      <c r="G405" s="165">
        <v>1.78</v>
      </c>
      <c r="H405" s="33">
        <f t="shared" si="18"/>
        <v>83.6066</v>
      </c>
      <c r="I405" s="33">
        <f t="shared" si="19"/>
        <v>1370.6</v>
      </c>
      <c r="J405" s="33">
        <f t="shared" si="20"/>
        <v>16.72132</v>
      </c>
      <c r="K405" s="166" t="s">
        <v>5158</v>
      </c>
      <c r="L405" s="165" t="s">
        <v>2402</v>
      </c>
      <c r="M405" s="30"/>
      <c r="N405" s="175"/>
      <c r="O405" s="175"/>
      <c r="P405" s="175"/>
      <c r="Q405" s="176"/>
    </row>
    <row r="406" s="1" customFormat="1" ht="31" customHeight="1" spans="1:17">
      <c r="A406" s="165">
        <v>80</v>
      </c>
      <c r="B406" s="165" t="s">
        <v>5156</v>
      </c>
      <c r="C406" s="166" t="s">
        <v>617</v>
      </c>
      <c r="D406" s="166" t="s">
        <v>5157</v>
      </c>
      <c r="E406" s="165" t="s">
        <v>680</v>
      </c>
      <c r="F406" s="165">
        <v>2.01</v>
      </c>
      <c r="G406" s="165">
        <v>2.01</v>
      </c>
      <c r="H406" s="33">
        <f t="shared" si="18"/>
        <v>94.4097</v>
      </c>
      <c r="I406" s="33">
        <f t="shared" si="19"/>
        <v>1547.7</v>
      </c>
      <c r="J406" s="33">
        <f t="shared" si="20"/>
        <v>18.88194</v>
      </c>
      <c r="K406" s="166" t="s">
        <v>5158</v>
      </c>
      <c r="L406" s="165" t="s">
        <v>2402</v>
      </c>
      <c r="M406" s="30"/>
      <c r="N406" s="175"/>
      <c r="O406" s="175"/>
      <c r="P406" s="175"/>
      <c r="Q406" s="176"/>
    </row>
    <row r="407" s="1" customFormat="1" ht="31" customHeight="1" spans="1:17">
      <c r="A407" s="165">
        <v>80</v>
      </c>
      <c r="B407" s="165" t="s">
        <v>5156</v>
      </c>
      <c r="C407" s="166" t="s">
        <v>617</v>
      </c>
      <c r="D407" s="166" t="s">
        <v>5157</v>
      </c>
      <c r="E407" s="165" t="s">
        <v>726</v>
      </c>
      <c r="F407" s="165">
        <v>2.76</v>
      </c>
      <c r="G407" s="165">
        <v>2.76</v>
      </c>
      <c r="H407" s="33">
        <f t="shared" si="18"/>
        <v>129.6372</v>
      </c>
      <c r="I407" s="33">
        <f t="shared" si="19"/>
        <v>2125.2</v>
      </c>
      <c r="J407" s="33">
        <f t="shared" si="20"/>
        <v>25.92744</v>
      </c>
      <c r="K407" s="166" t="s">
        <v>5158</v>
      </c>
      <c r="L407" s="165" t="s">
        <v>2402</v>
      </c>
      <c r="M407" s="30"/>
      <c r="N407" s="175"/>
      <c r="O407" s="175"/>
      <c r="P407" s="175"/>
      <c r="Q407" s="176"/>
    </row>
    <row r="408" s="1" customFormat="1" ht="31" customHeight="1" spans="1:17">
      <c r="A408" s="165">
        <v>81</v>
      </c>
      <c r="B408" s="165" t="s">
        <v>5159</v>
      </c>
      <c r="C408" s="166" t="s">
        <v>1582</v>
      </c>
      <c r="D408" s="166" t="s">
        <v>5160</v>
      </c>
      <c r="E408" s="165" t="s">
        <v>3352</v>
      </c>
      <c r="F408" s="165">
        <v>16.6</v>
      </c>
      <c r="G408" s="165">
        <v>16.6</v>
      </c>
      <c r="H408" s="33">
        <f t="shared" si="18"/>
        <v>779.702</v>
      </c>
      <c r="I408" s="33">
        <f t="shared" si="19"/>
        <v>12782</v>
      </c>
      <c r="J408" s="33">
        <f t="shared" si="20"/>
        <v>155.9404</v>
      </c>
      <c r="K408" s="166" t="s">
        <v>5161</v>
      </c>
      <c r="L408" s="165" t="s">
        <v>2402</v>
      </c>
      <c r="M408" s="31"/>
      <c r="N408" s="175"/>
      <c r="O408" s="175"/>
      <c r="P408" s="175"/>
      <c r="Q408" s="176"/>
    </row>
    <row r="409" s="1" customFormat="1" ht="31" customHeight="1" spans="1:17">
      <c r="A409" s="165">
        <v>81</v>
      </c>
      <c r="B409" s="165" t="s">
        <v>5159</v>
      </c>
      <c r="C409" s="166" t="s">
        <v>1582</v>
      </c>
      <c r="D409" s="166" t="s">
        <v>5160</v>
      </c>
      <c r="E409" s="165" t="s">
        <v>785</v>
      </c>
      <c r="F409" s="165">
        <v>2.24</v>
      </c>
      <c r="G409" s="165">
        <v>2.24</v>
      </c>
      <c r="H409" s="33">
        <f t="shared" si="18"/>
        <v>105.2128</v>
      </c>
      <c r="I409" s="33">
        <f t="shared" si="19"/>
        <v>1724.8</v>
      </c>
      <c r="J409" s="33">
        <f t="shared" si="20"/>
        <v>21.04256</v>
      </c>
      <c r="K409" s="166" t="s">
        <v>5161</v>
      </c>
      <c r="L409" s="165" t="s">
        <v>2402</v>
      </c>
      <c r="M409" s="29"/>
      <c r="N409" s="174"/>
      <c r="O409" s="174"/>
      <c r="P409" s="174"/>
      <c r="Q409" s="182"/>
    </row>
    <row r="410" s="1" customFormat="1" ht="31" customHeight="1" spans="1:17">
      <c r="A410" s="165">
        <v>81</v>
      </c>
      <c r="B410" s="165" t="s">
        <v>5159</v>
      </c>
      <c r="C410" s="166" t="s">
        <v>1582</v>
      </c>
      <c r="D410" s="166" t="s">
        <v>5160</v>
      </c>
      <c r="E410" s="165" t="s">
        <v>37</v>
      </c>
      <c r="F410" s="165">
        <v>2.63</v>
      </c>
      <c r="G410" s="165">
        <v>2.63</v>
      </c>
      <c r="H410" s="33">
        <f t="shared" si="18"/>
        <v>123.5311</v>
      </c>
      <c r="I410" s="33">
        <f t="shared" si="19"/>
        <v>2025.1</v>
      </c>
      <c r="J410" s="33">
        <f t="shared" si="20"/>
        <v>24.70622</v>
      </c>
      <c r="K410" s="166" t="s">
        <v>5161</v>
      </c>
      <c r="L410" s="165" t="s">
        <v>2402</v>
      </c>
      <c r="M410" s="30"/>
      <c r="N410" s="175"/>
      <c r="O410" s="175"/>
      <c r="P410" s="175"/>
      <c r="Q410" s="176"/>
    </row>
    <row r="411" s="1" customFormat="1" ht="31" customHeight="1" spans="1:17">
      <c r="A411" s="165">
        <v>81</v>
      </c>
      <c r="B411" s="165" t="s">
        <v>5159</v>
      </c>
      <c r="C411" s="166" t="s">
        <v>1582</v>
      </c>
      <c r="D411" s="166" t="s">
        <v>5160</v>
      </c>
      <c r="E411" s="165" t="s">
        <v>4508</v>
      </c>
      <c r="F411" s="165">
        <v>4.92</v>
      </c>
      <c r="G411" s="165">
        <v>4.92</v>
      </c>
      <c r="H411" s="33">
        <f t="shared" si="18"/>
        <v>231.0924</v>
      </c>
      <c r="I411" s="33">
        <f t="shared" si="19"/>
        <v>3788.4</v>
      </c>
      <c r="J411" s="33">
        <f t="shared" si="20"/>
        <v>46.21848</v>
      </c>
      <c r="K411" s="166" t="s">
        <v>5161</v>
      </c>
      <c r="L411" s="165" t="s">
        <v>2402</v>
      </c>
      <c r="M411" s="30"/>
      <c r="N411" s="175"/>
      <c r="O411" s="175"/>
      <c r="P411" s="175"/>
      <c r="Q411" s="176"/>
    </row>
    <row r="412" s="1" customFormat="1" ht="31" customHeight="1" spans="1:17">
      <c r="A412" s="165">
        <v>81</v>
      </c>
      <c r="B412" s="165" t="s">
        <v>5159</v>
      </c>
      <c r="C412" s="166" t="s">
        <v>1582</v>
      </c>
      <c r="D412" s="166" t="s">
        <v>5160</v>
      </c>
      <c r="E412" s="165" t="s">
        <v>1030</v>
      </c>
      <c r="F412" s="165">
        <v>5.51</v>
      </c>
      <c r="G412" s="165">
        <v>5.51</v>
      </c>
      <c r="H412" s="33">
        <f t="shared" si="18"/>
        <v>258.8047</v>
      </c>
      <c r="I412" s="33">
        <f t="shared" si="19"/>
        <v>4242.7</v>
      </c>
      <c r="J412" s="33">
        <f t="shared" si="20"/>
        <v>51.76094</v>
      </c>
      <c r="K412" s="166" t="s">
        <v>5161</v>
      </c>
      <c r="L412" s="165" t="s">
        <v>2402</v>
      </c>
      <c r="M412" s="30"/>
      <c r="N412" s="175"/>
      <c r="O412" s="175"/>
      <c r="P412" s="175"/>
      <c r="Q412" s="176"/>
    </row>
    <row r="413" s="1" customFormat="1" ht="31" customHeight="1" spans="1:17">
      <c r="A413" s="165">
        <v>82</v>
      </c>
      <c r="B413" s="165" t="s">
        <v>5162</v>
      </c>
      <c r="C413" s="166" t="s">
        <v>501</v>
      </c>
      <c r="D413" s="166" t="s">
        <v>5163</v>
      </c>
      <c r="E413" s="92" t="s">
        <v>324</v>
      </c>
      <c r="F413" s="165">
        <v>11</v>
      </c>
      <c r="G413" s="165">
        <v>11</v>
      </c>
      <c r="H413" s="33">
        <f t="shared" si="18"/>
        <v>516.67</v>
      </c>
      <c r="I413" s="33">
        <f t="shared" si="19"/>
        <v>8470</v>
      </c>
      <c r="J413" s="33">
        <f t="shared" si="20"/>
        <v>103.334</v>
      </c>
      <c r="K413" s="166" t="s">
        <v>5164</v>
      </c>
      <c r="L413" s="165" t="s">
        <v>2402</v>
      </c>
      <c r="M413" s="31"/>
      <c r="N413" s="175"/>
      <c r="O413" s="175"/>
      <c r="P413" s="175"/>
      <c r="Q413" s="176"/>
    </row>
    <row r="414" s="1" customFormat="1" ht="31" customHeight="1" spans="1:17">
      <c r="A414" s="165">
        <v>82</v>
      </c>
      <c r="B414" s="165" t="s">
        <v>5162</v>
      </c>
      <c r="C414" s="166" t="s">
        <v>501</v>
      </c>
      <c r="D414" s="166" t="s">
        <v>5163</v>
      </c>
      <c r="E414" s="92" t="s">
        <v>224</v>
      </c>
      <c r="F414" s="165">
        <v>12.5</v>
      </c>
      <c r="G414" s="165">
        <v>12.5</v>
      </c>
      <c r="H414" s="33">
        <f t="shared" si="18"/>
        <v>587.125</v>
      </c>
      <c r="I414" s="33">
        <f t="shared" si="19"/>
        <v>9625</v>
      </c>
      <c r="J414" s="33">
        <f t="shared" si="20"/>
        <v>117.425</v>
      </c>
      <c r="K414" s="166" t="s">
        <v>5164</v>
      </c>
      <c r="L414" s="165" t="s">
        <v>2402</v>
      </c>
      <c r="M414" s="29"/>
      <c r="N414" s="174"/>
      <c r="O414" s="174"/>
      <c r="P414" s="174"/>
      <c r="Q414" s="182"/>
    </row>
    <row r="415" s="1" customFormat="1" ht="31" customHeight="1" spans="1:17">
      <c r="A415" s="165">
        <v>82</v>
      </c>
      <c r="B415" s="165" t="s">
        <v>5162</v>
      </c>
      <c r="C415" s="166" t="s">
        <v>501</v>
      </c>
      <c r="D415" s="166" t="s">
        <v>5163</v>
      </c>
      <c r="E415" s="92" t="s">
        <v>240</v>
      </c>
      <c r="F415" s="165">
        <v>3.5</v>
      </c>
      <c r="G415" s="165">
        <v>3.5</v>
      </c>
      <c r="H415" s="33">
        <f t="shared" si="18"/>
        <v>164.395</v>
      </c>
      <c r="I415" s="33">
        <f t="shared" si="19"/>
        <v>2695</v>
      </c>
      <c r="J415" s="33">
        <f t="shared" si="20"/>
        <v>32.879</v>
      </c>
      <c r="K415" s="166" t="s">
        <v>5164</v>
      </c>
      <c r="L415" s="165" t="s">
        <v>2402</v>
      </c>
      <c r="M415" s="30"/>
      <c r="N415" s="175"/>
      <c r="O415" s="175"/>
      <c r="P415" s="175"/>
      <c r="Q415" s="176"/>
    </row>
    <row r="416" s="1" customFormat="1" ht="31" customHeight="1" spans="1:17">
      <c r="A416" s="165">
        <v>82</v>
      </c>
      <c r="B416" s="165" t="s">
        <v>5162</v>
      </c>
      <c r="C416" s="166" t="s">
        <v>501</v>
      </c>
      <c r="D416" s="166" t="s">
        <v>5163</v>
      </c>
      <c r="E416" s="92" t="s">
        <v>62</v>
      </c>
      <c r="F416" s="165">
        <v>12</v>
      </c>
      <c r="G416" s="165">
        <v>12</v>
      </c>
      <c r="H416" s="33">
        <f t="shared" si="18"/>
        <v>563.64</v>
      </c>
      <c r="I416" s="33">
        <f t="shared" si="19"/>
        <v>9240</v>
      </c>
      <c r="J416" s="33">
        <f t="shared" si="20"/>
        <v>112.728</v>
      </c>
      <c r="K416" s="166" t="s">
        <v>5164</v>
      </c>
      <c r="L416" s="165" t="s">
        <v>2402</v>
      </c>
      <c r="M416" s="30"/>
      <c r="N416" s="175"/>
      <c r="O416" s="175"/>
      <c r="P416" s="175"/>
      <c r="Q416" s="176"/>
    </row>
    <row r="417" s="1" customFormat="1" ht="31" customHeight="1" spans="1:17">
      <c r="A417" s="165">
        <v>82</v>
      </c>
      <c r="B417" s="165" t="s">
        <v>5162</v>
      </c>
      <c r="C417" s="166" t="s">
        <v>501</v>
      </c>
      <c r="D417" s="166" t="s">
        <v>5163</v>
      </c>
      <c r="E417" s="92" t="s">
        <v>276</v>
      </c>
      <c r="F417" s="165">
        <v>5</v>
      </c>
      <c r="G417" s="165">
        <v>5</v>
      </c>
      <c r="H417" s="33">
        <f t="shared" si="18"/>
        <v>234.85</v>
      </c>
      <c r="I417" s="33">
        <f t="shared" si="19"/>
        <v>3850</v>
      </c>
      <c r="J417" s="33">
        <f t="shared" si="20"/>
        <v>46.97</v>
      </c>
      <c r="K417" s="166" t="s">
        <v>5164</v>
      </c>
      <c r="L417" s="165" t="s">
        <v>2402</v>
      </c>
      <c r="M417" s="30"/>
      <c r="N417" s="175"/>
      <c r="O417" s="175"/>
      <c r="P417" s="175"/>
      <c r="Q417" s="176"/>
    </row>
    <row r="418" s="1" customFormat="1" ht="31" customHeight="1" spans="1:17">
      <c r="A418" s="165">
        <v>83</v>
      </c>
      <c r="B418" s="165" t="s">
        <v>5165</v>
      </c>
      <c r="C418" s="166" t="s">
        <v>569</v>
      </c>
      <c r="D418" s="166" t="s">
        <v>5166</v>
      </c>
      <c r="E418" s="92" t="s">
        <v>71</v>
      </c>
      <c r="F418" s="165">
        <v>8.5</v>
      </c>
      <c r="G418" s="165">
        <v>8.5</v>
      </c>
      <c r="H418" s="33">
        <f t="shared" si="18"/>
        <v>399.245</v>
      </c>
      <c r="I418" s="33">
        <f t="shared" si="19"/>
        <v>6545</v>
      </c>
      <c r="J418" s="33">
        <f t="shared" si="20"/>
        <v>79.849</v>
      </c>
      <c r="K418" s="166" t="s">
        <v>5167</v>
      </c>
      <c r="L418" s="165" t="s">
        <v>2402</v>
      </c>
      <c r="M418" s="31"/>
      <c r="N418" s="175"/>
      <c r="O418" s="175"/>
      <c r="P418" s="175"/>
      <c r="Q418" s="176"/>
    </row>
    <row r="419" s="1" customFormat="1" ht="31" customHeight="1" spans="1:17">
      <c r="A419" s="165">
        <v>83</v>
      </c>
      <c r="B419" s="165" t="s">
        <v>5165</v>
      </c>
      <c r="C419" s="166" t="s">
        <v>569</v>
      </c>
      <c r="D419" s="177" t="s">
        <v>5166</v>
      </c>
      <c r="E419" s="183" t="s">
        <v>216</v>
      </c>
      <c r="F419" s="165">
        <v>12.5</v>
      </c>
      <c r="G419" s="165">
        <v>12.5</v>
      </c>
      <c r="H419" s="33">
        <f t="shared" si="18"/>
        <v>587.125</v>
      </c>
      <c r="I419" s="33">
        <f t="shared" si="19"/>
        <v>9625</v>
      </c>
      <c r="J419" s="33">
        <f t="shared" si="20"/>
        <v>117.425</v>
      </c>
      <c r="K419" s="166" t="s">
        <v>5167</v>
      </c>
      <c r="L419" s="165" t="s">
        <v>2402</v>
      </c>
      <c r="M419" s="29"/>
      <c r="N419" s="174"/>
      <c r="O419" s="174"/>
      <c r="P419" s="174"/>
      <c r="Q419" s="182"/>
    </row>
    <row r="420" s="1" customFormat="1" ht="31" customHeight="1" spans="1:17">
      <c r="A420" s="165">
        <v>83</v>
      </c>
      <c r="B420" s="165" t="s">
        <v>5165</v>
      </c>
      <c r="C420" s="166" t="s">
        <v>569</v>
      </c>
      <c r="D420" s="166" t="s">
        <v>5166</v>
      </c>
      <c r="E420" s="92" t="s">
        <v>383</v>
      </c>
      <c r="F420" s="165">
        <v>3.5</v>
      </c>
      <c r="G420" s="165">
        <v>3.5</v>
      </c>
      <c r="H420" s="33">
        <f t="shared" si="18"/>
        <v>164.395</v>
      </c>
      <c r="I420" s="33">
        <f t="shared" si="19"/>
        <v>2695</v>
      </c>
      <c r="J420" s="33">
        <f t="shared" si="20"/>
        <v>32.879</v>
      </c>
      <c r="K420" s="166" t="s">
        <v>5167</v>
      </c>
      <c r="L420" s="165" t="s">
        <v>2402</v>
      </c>
      <c r="M420" s="30"/>
      <c r="N420" s="175"/>
      <c r="O420" s="175"/>
      <c r="P420" s="175"/>
      <c r="Q420" s="176"/>
    </row>
    <row r="421" s="1" customFormat="1" ht="31" customHeight="1" spans="1:17">
      <c r="A421" s="165">
        <v>83</v>
      </c>
      <c r="B421" s="165" t="s">
        <v>5165</v>
      </c>
      <c r="C421" s="166" t="s">
        <v>569</v>
      </c>
      <c r="D421" s="166" t="s">
        <v>5166</v>
      </c>
      <c r="E421" s="92" t="s">
        <v>1243</v>
      </c>
      <c r="F421" s="165">
        <v>1.5</v>
      </c>
      <c r="G421" s="165">
        <v>1.5</v>
      </c>
      <c r="H421" s="33">
        <f t="shared" si="18"/>
        <v>70.455</v>
      </c>
      <c r="I421" s="33">
        <f t="shared" si="19"/>
        <v>1155</v>
      </c>
      <c r="J421" s="33">
        <f t="shared" si="20"/>
        <v>14.091</v>
      </c>
      <c r="K421" s="166" t="s">
        <v>5167</v>
      </c>
      <c r="L421" s="165" t="s">
        <v>2402</v>
      </c>
      <c r="M421" s="30"/>
      <c r="N421" s="175"/>
      <c r="O421" s="175"/>
      <c r="P421" s="175"/>
      <c r="Q421" s="176"/>
    </row>
    <row r="422" s="1" customFormat="1" ht="31" customHeight="1" spans="1:17">
      <c r="A422" s="165">
        <v>83</v>
      </c>
      <c r="B422" s="165" t="s">
        <v>5165</v>
      </c>
      <c r="C422" s="166" t="s">
        <v>569</v>
      </c>
      <c r="D422" s="166" t="s">
        <v>5166</v>
      </c>
      <c r="E422" s="92" t="s">
        <v>37</v>
      </c>
      <c r="F422" s="165">
        <v>2</v>
      </c>
      <c r="G422" s="165">
        <v>2</v>
      </c>
      <c r="H422" s="33">
        <f t="shared" si="18"/>
        <v>93.94</v>
      </c>
      <c r="I422" s="33">
        <f t="shared" si="19"/>
        <v>1540</v>
      </c>
      <c r="J422" s="33">
        <f t="shared" si="20"/>
        <v>18.788</v>
      </c>
      <c r="K422" s="166" t="s">
        <v>5167</v>
      </c>
      <c r="L422" s="165" t="s">
        <v>2402</v>
      </c>
      <c r="M422" s="30"/>
      <c r="N422" s="175"/>
      <c r="O422" s="175"/>
      <c r="P422" s="175"/>
      <c r="Q422" s="176"/>
    </row>
    <row r="423" s="1" customFormat="1" ht="31" customHeight="1" spans="1:17">
      <c r="A423" s="165">
        <v>84</v>
      </c>
      <c r="B423" s="165" t="s">
        <v>2298</v>
      </c>
      <c r="C423" s="166" t="s">
        <v>491</v>
      </c>
      <c r="D423" s="166" t="s">
        <v>5168</v>
      </c>
      <c r="E423" s="165" t="s">
        <v>1054</v>
      </c>
      <c r="F423" s="165">
        <v>1.5</v>
      </c>
      <c r="G423" s="165">
        <v>1.5</v>
      </c>
      <c r="H423" s="33">
        <f t="shared" si="18"/>
        <v>70.455</v>
      </c>
      <c r="I423" s="33">
        <f t="shared" si="19"/>
        <v>1155</v>
      </c>
      <c r="J423" s="33">
        <f t="shared" si="20"/>
        <v>14.091</v>
      </c>
      <c r="K423" s="166" t="s">
        <v>5169</v>
      </c>
      <c r="L423" s="165" t="s">
        <v>2402</v>
      </c>
      <c r="M423" s="31"/>
      <c r="N423" s="175"/>
      <c r="O423" s="175"/>
      <c r="P423" s="175"/>
      <c r="Q423" s="176"/>
    </row>
    <row r="424" s="1" customFormat="1" ht="31" customHeight="1" spans="1:17">
      <c r="A424" s="165">
        <v>84</v>
      </c>
      <c r="B424" s="165" t="s">
        <v>2298</v>
      </c>
      <c r="C424" s="166" t="s">
        <v>491</v>
      </c>
      <c r="D424" s="166" t="s">
        <v>5168</v>
      </c>
      <c r="E424" s="165" t="s">
        <v>785</v>
      </c>
      <c r="F424" s="165">
        <v>4.47</v>
      </c>
      <c r="G424" s="165">
        <v>4.47</v>
      </c>
      <c r="H424" s="33">
        <f t="shared" si="18"/>
        <v>209.9559</v>
      </c>
      <c r="I424" s="33">
        <f t="shared" si="19"/>
        <v>3441.9</v>
      </c>
      <c r="J424" s="33">
        <f t="shared" si="20"/>
        <v>41.99118</v>
      </c>
      <c r="K424" s="166" t="s">
        <v>5169</v>
      </c>
      <c r="L424" s="165" t="s">
        <v>2402</v>
      </c>
      <c r="M424" s="29"/>
      <c r="N424" s="174"/>
      <c r="O424" s="174"/>
      <c r="P424" s="174"/>
      <c r="Q424" s="182"/>
    </row>
    <row r="425" s="1" customFormat="1" ht="31" customHeight="1" spans="1:17">
      <c r="A425" s="165">
        <v>84</v>
      </c>
      <c r="B425" s="165" t="s">
        <v>2298</v>
      </c>
      <c r="C425" s="166" t="s">
        <v>491</v>
      </c>
      <c r="D425" s="166" t="s">
        <v>5168</v>
      </c>
      <c r="E425" s="165" t="s">
        <v>680</v>
      </c>
      <c r="F425" s="165">
        <v>4.7</v>
      </c>
      <c r="G425" s="165">
        <v>4.7</v>
      </c>
      <c r="H425" s="33">
        <f t="shared" si="18"/>
        <v>220.759</v>
      </c>
      <c r="I425" s="33">
        <f t="shared" si="19"/>
        <v>3619</v>
      </c>
      <c r="J425" s="33">
        <f t="shared" si="20"/>
        <v>44.1518</v>
      </c>
      <c r="K425" s="166" t="s">
        <v>5169</v>
      </c>
      <c r="L425" s="165" t="s">
        <v>2402</v>
      </c>
      <c r="M425" s="30"/>
      <c r="N425" s="175"/>
      <c r="O425" s="175"/>
      <c r="P425" s="175"/>
      <c r="Q425" s="176"/>
    </row>
    <row r="426" s="1" customFormat="1" ht="31" customHeight="1" spans="1:17">
      <c r="A426" s="165">
        <v>84</v>
      </c>
      <c r="B426" s="165" t="s">
        <v>2298</v>
      </c>
      <c r="C426" s="166" t="s">
        <v>491</v>
      </c>
      <c r="D426" s="166" t="s">
        <v>5168</v>
      </c>
      <c r="E426" s="165" t="s">
        <v>726</v>
      </c>
      <c r="F426" s="165">
        <v>1.58</v>
      </c>
      <c r="G426" s="165">
        <v>1.58</v>
      </c>
      <c r="H426" s="33">
        <f t="shared" si="18"/>
        <v>74.2126</v>
      </c>
      <c r="I426" s="33">
        <f t="shared" si="19"/>
        <v>1216.6</v>
      </c>
      <c r="J426" s="33">
        <f t="shared" si="20"/>
        <v>14.84252</v>
      </c>
      <c r="K426" s="166" t="s">
        <v>5169</v>
      </c>
      <c r="L426" s="165" t="s">
        <v>2402</v>
      </c>
      <c r="M426" s="30"/>
      <c r="N426" s="175"/>
      <c r="O426" s="175"/>
      <c r="P426" s="175"/>
      <c r="Q426" s="176"/>
    </row>
    <row r="427" s="1" customFormat="1" ht="31" customHeight="1" spans="1:17">
      <c r="A427" s="165">
        <v>84</v>
      </c>
      <c r="B427" s="165" t="s">
        <v>2298</v>
      </c>
      <c r="C427" s="166" t="s">
        <v>491</v>
      </c>
      <c r="D427" s="166" t="s">
        <v>5168</v>
      </c>
      <c r="E427" s="165" t="s">
        <v>1054</v>
      </c>
      <c r="F427" s="165">
        <v>3.65</v>
      </c>
      <c r="G427" s="165">
        <v>3.65</v>
      </c>
      <c r="H427" s="33">
        <f t="shared" si="18"/>
        <v>171.4405</v>
      </c>
      <c r="I427" s="33">
        <f t="shared" si="19"/>
        <v>2810.5</v>
      </c>
      <c r="J427" s="33">
        <f t="shared" si="20"/>
        <v>34.2881</v>
      </c>
      <c r="K427" s="166" t="s">
        <v>5169</v>
      </c>
      <c r="L427" s="165" t="s">
        <v>2402</v>
      </c>
      <c r="M427" s="30"/>
      <c r="N427" s="175"/>
      <c r="O427" s="175"/>
      <c r="P427" s="175"/>
      <c r="Q427" s="176"/>
    </row>
    <row r="428" s="1" customFormat="1" ht="31" customHeight="1" spans="1:17">
      <c r="A428" s="165">
        <v>85</v>
      </c>
      <c r="B428" s="165" t="s">
        <v>5170</v>
      </c>
      <c r="C428" s="166" t="s">
        <v>464</v>
      </c>
      <c r="D428" s="166" t="s">
        <v>5171</v>
      </c>
      <c r="E428" s="165" t="s">
        <v>785</v>
      </c>
      <c r="F428" s="165">
        <v>1.13</v>
      </c>
      <c r="G428" s="165">
        <v>1.13</v>
      </c>
      <c r="H428" s="33">
        <f t="shared" si="18"/>
        <v>53.0761</v>
      </c>
      <c r="I428" s="33">
        <f t="shared" si="19"/>
        <v>870.1</v>
      </c>
      <c r="J428" s="33">
        <f t="shared" si="20"/>
        <v>10.61522</v>
      </c>
      <c r="K428" s="166" t="s">
        <v>5172</v>
      </c>
      <c r="L428" s="165" t="s">
        <v>2402</v>
      </c>
      <c r="M428" s="31"/>
      <c r="N428" s="175"/>
      <c r="O428" s="175"/>
      <c r="P428" s="175"/>
      <c r="Q428" s="176"/>
    </row>
    <row r="429" s="1" customFormat="1" ht="31" customHeight="1" spans="1:17">
      <c r="A429" s="165">
        <v>85</v>
      </c>
      <c r="B429" s="165" t="s">
        <v>5170</v>
      </c>
      <c r="C429" s="166" t="s">
        <v>464</v>
      </c>
      <c r="D429" s="166" t="s">
        <v>5171</v>
      </c>
      <c r="E429" s="165" t="s">
        <v>37</v>
      </c>
      <c r="F429" s="165">
        <v>1</v>
      </c>
      <c r="G429" s="165">
        <v>1</v>
      </c>
      <c r="H429" s="33">
        <f t="shared" si="18"/>
        <v>46.97</v>
      </c>
      <c r="I429" s="33">
        <f t="shared" si="19"/>
        <v>770</v>
      </c>
      <c r="J429" s="33">
        <f t="shared" si="20"/>
        <v>9.394</v>
      </c>
      <c r="K429" s="166" t="s">
        <v>5172</v>
      </c>
      <c r="L429" s="165" t="s">
        <v>2402</v>
      </c>
      <c r="M429" s="29"/>
      <c r="N429" s="174"/>
      <c r="O429" s="174"/>
      <c r="P429" s="174"/>
      <c r="Q429" s="182"/>
    </row>
    <row r="430" s="1" customFormat="1" ht="31" customHeight="1" spans="1:17">
      <c r="A430" s="165">
        <v>85</v>
      </c>
      <c r="B430" s="165" t="s">
        <v>5170</v>
      </c>
      <c r="C430" s="166" t="s">
        <v>464</v>
      </c>
      <c r="D430" s="166" t="s">
        <v>5171</v>
      </c>
      <c r="E430" s="165" t="s">
        <v>1141</v>
      </c>
      <c r="F430" s="165">
        <v>2.91</v>
      </c>
      <c r="G430" s="165">
        <v>2.91</v>
      </c>
      <c r="H430" s="33">
        <f t="shared" si="18"/>
        <v>136.6827</v>
      </c>
      <c r="I430" s="33">
        <f t="shared" si="19"/>
        <v>2240.7</v>
      </c>
      <c r="J430" s="33">
        <f t="shared" si="20"/>
        <v>27.33654</v>
      </c>
      <c r="K430" s="166" t="s">
        <v>5172</v>
      </c>
      <c r="L430" s="165" t="s">
        <v>2402</v>
      </c>
      <c r="M430" s="30"/>
      <c r="N430" s="175"/>
      <c r="O430" s="175"/>
      <c r="P430" s="175"/>
      <c r="Q430" s="176"/>
    </row>
    <row r="431" s="1" customFormat="1" ht="31" customHeight="1" spans="1:17">
      <c r="A431" s="165">
        <v>85</v>
      </c>
      <c r="B431" s="165" t="s">
        <v>5170</v>
      </c>
      <c r="C431" s="166" t="s">
        <v>464</v>
      </c>
      <c r="D431" s="166" t="s">
        <v>5171</v>
      </c>
      <c r="E431" s="165" t="s">
        <v>578</v>
      </c>
      <c r="F431" s="165">
        <v>3.38</v>
      </c>
      <c r="G431" s="165">
        <v>3.38</v>
      </c>
      <c r="H431" s="33">
        <f t="shared" si="18"/>
        <v>158.7586</v>
      </c>
      <c r="I431" s="33">
        <f t="shared" si="19"/>
        <v>2602.6</v>
      </c>
      <c r="J431" s="33">
        <f t="shared" si="20"/>
        <v>31.75172</v>
      </c>
      <c r="K431" s="166" t="s">
        <v>5172</v>
      </c>
      <c r="L431" s="165" t="s">
        <v>2402</v>
      </c>
      <c r="M431" s="30"/>
      <c r="N431" s="175"/>
      <c r="O431" s="175"/>
      <c r="P431" s="175"/>
      <c r="Q431" s="176"/>
    </row>
    <row r="432" s="1" customFormat="1" ht="31" customHeight="1" spans="1:17">
      <c r="A432" s="165">
        <v>85</v>
      </c>
      <c r="B432" s="165" t="s">
        <v>5170</v>
      </c>
      <c r="C432" s="166" t="s">
        <v>464</v>
      </c>
      <c r="D432" s="166" t="s">
        <v>5171</v>
      </c>
      <c r="E432" s="165" t="s">
        <v>2704</v>
      </c>
      <c r="F432" s="165">
        <v>1.58</v>
      </c>
      <c r="G432" s="165">
        <v>1.58</v>
      </c>
      <c r="H432" s="33">
        <f t="shared" si="18"/>
        <v>74.2126</v>
      </c>
      <c r="I432" s="33">
        <f t="shared" si="19"/>
        <v>1216.6</v>
      </c>
      <c r="J432" s="33">
        <f t="shared" si="20"/>
        <v>14.84252</v>
      </c>
      <c r="K432" s="166" t="s">
        <v>5172</v>
      </c>
      <c r="L432" s="165" t="s">
        <v>2402</v>
      </c>
      <c r="M432" s="30"/>
      <c r="N432" s="175"/>
      <c r="O432" s="175"/>
      <c r="P432" s="175"/>
      <c r="Q432" s="176"/>
    </row>
    <row r="433" s="1" customFormat="1" ht="31" customHeight="1" spans="1:17">
      <c r="A433" s="165">
        <v>86</v>
      </c>
      <c r="B433" s="165" t="s">
        <v>5173</v>
      </c>
      <c r="C433" s="166" t="s">
        <v>2247</v>
      </c>
      <c r="D433" s="166" t="s">
        <v>5174</v>
      </c>
      <c r="E433" s="165" t="s">
        <v>442</v>
      </c>
      <c r="F433" s="165">
        <v>1.2</v>
      </c>
      <c r="G433" s="165">
        <v>1.2</v>
      </c>
      <c r="H433" s="33">
        <f t="shared" si="18"/>
        <v>56.364</v>
      </c>
      <c r="I433" s="33">
        <f t="shared" si="19"/>
        <v>924</v>
      </c>
      <c r="J433" s="33">
        <f t="shared" si="20"/>
        <v>11.2728</v>
      </c>
      <c r="K433" s="166" t="s">
        <v>5175</v>
      </c>
      <c r="L433" s="165" t="s">
        <v>2402</v>
      </c>
      <c r="M433" s="31"/>
      <c r="N433" s="175"/>
      <c r="O433" s="175"/>
      <c r="P433" s="175"/>
      <c r="Q433" s="176"/>
    </row>
    <row r="434" s="1" customFormat="1" ht="31" customHeight="1" spans="1:17">
      <c r="A434" s="165">
        <v>86</v>
      </c>
      <c r="B434" s="165" t="s">
        <v>5173</v>
      </c>
      <c r="C434" s="166" t="s">
        <v>2247</v>
      </c>
      <c r="D434" s="166" t="s">
        <v>5174</v>
      </c>
      <c r="E434" s="165" t="s">
        <v>1989</v>
      </c>
      <c r="F434" s="165">
        <v>1.8</v>
      </c>
      <c r="G434" s="165">
        <v>1.8</v>
      </c>
      <c r="H434" s="33">
        <f t="shared" si="18"/>
        <v>84.546</v>
      </c>
      <c r="I434" s="33">
        <f t="shared" si="19"/>
        <v>1386</v>
      </c>
      <c r="J434" s="33">
        <f t="shared" si="20"/>
        <v>16.9092</v>
      </c>
      <c r="K434" s="166" t="s">
        <v>5175</v>
      </c>
      <c r="L434" s="165" t="s">
        <v>2402</v>
      </c>
      <c r="M434" s="29"/>
      <c r="N434" s="174"/>
      <c r="O434" s="174"/>
      <c r="P434" s="174"/>
      <c r="Q434" s="182"/>
    </row>
    <row r="435" s="1" customFormat="1" ht="31" customHeight="1" spans="1:17">
      <c r="A435" s="165">
        <v>86</v>
      </c>
      <c r="B435" s="165" t="s">
        <v>5173</v>
      </c>
      <c r="C435" s="166" t="s">
        <v>2247</v>
      </c>
      <c r="D435" s="166" t="s">
        <v>5174</v>
      </c>
      <c r="E435" s="165" t="s">
        <v>37</v>
      </c>
      <c r="F435" s="165">
        <v>3.5</v>
      </c>
      <c r="G435" s="165">
        <v>3.5</v>
      </c>
      <c r="H435" s="33">
        <f t="shared" si="18"/>
        <v>164.395</v>
      </c>
      <c r="I435" s="33">
        <f t="shared" si="19"/>
        <v>2695</v>
      </c>
      <c r="J435" s="33">
        <f t="shared" si="20"/>
        <v>32.879</v>
      </c>
      <c r="K435" s="166" t="s">
        <v>5175</v>
      </c>
      <c r="L435" s="165" t="s">
        <v>2402</v>
      </c>
      <c r="M435" s="30"/>
      <c r="N435" s="175"/>
      <c r="O435" s="175"/>
      <c r="P435" s="175"/>
      <c r="Q435" s="176"/>
    </row>
    <row r="436" s="1" customFormat="1" ht="31" customHeight="1" spans="1:17">
      <c r="A436" s="165">
        <v>86</v>
      </c>
      <c r="B436" s="165" t="s">
        <v>5173</v>
      </c>
      <c r="C436" s="166" t="s">
        <v>2247</v>
      </c>
      <c r="D436" s="166" t="s">
        <v>5174</v>
      </c>
      <c r="E436" s="92" t="s">
        <v>5176</v>
      </c>
      <c r="F436" s="165">
        <v>4.5</v>
      </c>
      <c r="G436" s="165">
        <v>4.5</v>
      </c>
      <c r="H436" s="33">
        <f t="shared" si="18"/>
        <v>211.365</v>
      </c>
      <c r="I436" s="33">
        <f t="shared" si="19"/>
        <v>3465</v>
      </c>
      <c r="J436" s="33">
        <f t="shared" si="20"/>
        <v>42.273</v>
      </c>
      <c r="K436" s="166" t="s">
        <v>5175</v>
      </c>
      <c r="L436" s="165" t="s">
        <v>2402</v>
      </c>
      <c r="M436" s="30"/>
      <c r="N436" s="175"/>
      <c r="O436" s="175"/>
      <c r="P436" s="175"/>
      <c r="Q436" s="176"/>
    </row>
    <row r="437" s="1" customFormat="1" ht="31" customHeight="1" spans="1:17">
      <c r="A437" s="165">
        <v>86</v>
      </c>
      <c r="B437" s="165" t="s">
        <v>5173</v>
      </c>
      <c r="C437" s="166" t="s">
        <v>2247</v>
      </c>
      <c r="D437" s="166" t="s">
        <v>5174</v>
      </c>
      <c r="E437" s="92" t="s">
        <v>5177</v>
      </c>
      <c r="F437" s="165">
        <v>9</v>
      </c>
      <c r="G437" s="165">
        <v>9</v>
      </c>
      <c r="H437" s="33">
        <f t="shared" si="18"/>
        <v>422.73</v>
      </c>
      <c r="I437" s="33">
        <f t="shared" si="19"/>
        <v>6930</v>
      </c>
      <c r="J437" s="33">
        <f t="shared" si="20"/>
        <v>84.546</v>
      </c>
      <c r="K437" s="166" t="s">
        <v>5175</v>
      </c>
      <c r="L437" s="165" t="s">
        <v>2402</v>
      </c>
      <c r="M437" s="30"/>
      <c r="N437" s="175"/>
      <c r="O437" s="175"/>
      <c r="P437" s="175"/>
      <c r="Q437" s="176"/>
    </row>
    <row r="438" s="1" customFormat="1" ht="31" customHeight="1" spans="1:17">
      <c r="A438" s="165">
        <v>87</v>
      </c>
      <c r="B438" s="165" t="s">
        <v>5178</v>
      </c>
      <c r="C438" s="166" t="s">
        <v>482</v>
      </c>
      <c r="D438" s="166" t="s">
        <v>5179</v>
      </c>
      <c r="E438" s="165" t="s">
        <v>4923</v>
      </c>
      <c r="F438" s="165">
        <v>12.74</v>
      </c>
      <c r="G438" s="165">
        <v>12.74</v>
      </c>
      <c r="H438" s="33">
        <f t="shared" si="18"/>
        <v>598.3978</v>
      </c>
      <c r="I438" s="33">
        <f t="shared" si="19"/>
        <v>9809.8</v>
      </c>
      <c r="J438" s="33">
        <f t="shared" si="20"/>
        <v>119.67956</v>
      </c>
      <c r="K438" s="166" t="s">
        <v>5180</v>
      </c>
      <c r="L438" s="165" t="s">
        <v>2402</v>
      </c>
      <c r="M438" s="31"/>
      <c r="N438" s="175"/>
      <c r="O438" s="175"/>
      <c r="P438" s="175"/>
      <c r="Q438" s="176"/>
    </row>
    <row r="439" s="1" customFormat="1" ht="31" customHeight="1" spans="1:17">
      <c r="A439" s="165">
        <v>87</v>
      </c>
      <c r="B439" s="165" t="s">
        <v>5178</v>
      </c>
      <c r="C439" s="166" t="s">
        <v>482</v>
      </c>
      <c r="D439" s="166" t="s">
        <v>5179</v>
      </c>
      <c r="E439" s="165" t="s">
        <v>1250</v>
      </c>
      <c r="F439" s="165">
        <v>5.72</v>
      </c>
      <c r="G439" s="165">
        <v>5.72</v>
      </c>
      <c r="H439" s="33">
        <f t="shared" si="18"/>
        <v>268.6684</v>
      </c>
      <c r="I439" s="33">
        <f t="shared" si="19"/>
        <v>4404.4</v>
      </c>
      <c r="J439" s="33">
        <f t="shared" si="20"/>
        <v>53.73368</v>
      </c>
      <c r="K439" s="166" t="s">
        <v>5180</v>
      </c>
      <c r="L439" s="165" t="s">
        <v>2402</v>
      </c>
      <c r="M439" s="28"/>
      <c r="N439" s="52"/>
      <c r="O439" s="52"/>
      <c r="P439" s="3"/>
      <c r="Q439" s="184"/>
    </row>
    <row r="440" s="1" customFormat="1" ht="31" customHeight="1" spans="1:17">
      <c r="A440" s="165">
        <v>87</v>
      </c>
      <c r="B440" s="165" t="s">
        <v>5178</v>
      </c>
      <c r="C440" s="166" t="s">
        <v>482</v>
      </c>
      <c r="D440" s="166" t="s">
        <v>5179</v>
      </c>
      <c r="E440" s="165" t="s">
        <v>686</v>
      </c>
      <c r="F440" s="165">
        <v>4.82</v>
      </c>
      <c r="G440" s="165">
        <v>4.82</v>
      </c>
      <c r="H440" s="33">
        <f t="shared" si="18"/>
        <v>226.3954</v>
      </c>
      <c r="I440" s="33">
        <f t="shared" si="19"/>
        <v>3711.4</v>
      </c>
      <c r="J440" s="33">
        <f t="shared" si="20"/>
        <v>45.27908</v>
      </c>
      <c r="K440" s="166" t="s">
        <v>5180</v>
      </c>
      <c r="L440" s="165" t="s">
        <v>2402</v>
      </c>
      <c r="M440" s="28"/>
      <c r="N440" s="52"/>
      <c r="O440" s="52"/>
      <c r="P440" s="3"/>
      <c r="Q440" s="184"/>
    </row>
    <row r="441" s="1" customFormat="1" ht="31" customHeight="1" spans="1:17">
      <c r="A441" s="165">
        <v>87</v>
      </c>
      <c r="B441" s="165" t="s">
        <v>5178</v>
      </c>
      <c r="C441" s="166" t="s">
        <v>482</v>
      </c>
      <c r="D441" s="166" t="s">
        <v>5179</v>
      </c>
      <c r="E441" s="92" t="s">
        <v>3450</v>
      </c>
      <c r="F441" s="165">
        <v>4.66</v>
      </c>
      <c r="G441" s="165">
        <v>4.66</v>
      </c>
      <c r="H441" s="33">
        <f t="shared" si="18"/>
        <v>218.8802</v>
      </c>
      <c r="I441" s="33">
        <f t="shared" si="19"/>
        <v>3588.2</v>
      </c>
      <c r="J441" s="33">
        <f t="shared" si="20"/>
        <v>43.77604</v>
      </c>
      <c r="K441" s="166" t="s">
        <v>5180</v>
      </c>
      <c r="L441" s="165" t="s">
        <v>2402</v>
      </c>
      <c r="M441" s="28"/>
      <c r="N441" s="52"/>
      <c r="O441" s="52"/>
      <c r="P441" s="3"/>
      <c r="Q441" s="184"/>
    </row>
    <row r="442" s="1" customFormat="1" ht="31" customHeight="1" spans="1:17">
      <c r="A442" s="165">
        <v>87</v>
      </c>
      <c r="B442" s="165" t="s">
        <v>5178</v>
      </c>
      <c r="C442" s="166" t="s">
        <v>482</v>
      </c>
      <c r="D442" s="166" t="s">
        <v>5179</v>
      </c>
      <c r="E442" s="92" t="s">
        <v>37</v>
      </c>
      <c r="F442" s="165">
        <v>9.06</v>
      </c>
      <c r="G442" s="165">
        <v>9.06</v>
      </c>
      <c r="H442" s="33">
        <f t="shared" si="18"/>
        <v>425.5482</v>
      </c>
      <c r="I442" s="33">
        <f t="shared" si="19"/>
        <v>6976.2</v>
      </c>
      <c r="J442" s="33">
        <f t="shared" si="20"/>
        <v>85.10964</v>
      </c>
      <c r="K442" s="166" t="s">
        <v>5180</v>
      </c>
      <c r="L442" s="165" t="s">
        <v>2402</v>
      </c>
      <c r="M442" s="28"/>
      <c r="N442" s="52"/>
      <c r="O442" s="52"/>
      <c r="P442" s="3"/>
      <c r="Q442" s="184"/>
    </row>
    <row r="443" s="1" customFormat="1" ht="31" customHeight="1" spans="1:17">
      <c r="A443" s="165">
        <v>88</v>
      </c>
      <c r="B443" s="165" t="s">
        <v>5181</v>
      </c>
      <c r="C443" s="166" t="s">
        <v>601</v>
      </c>
      <c r="D443" s="177" t="s">
        <v>5182</v>
      </c>
      <c r="E443" s="183" t="s">
        <v>5183</v>
      </c>
      <c r="F443" s="165">
        <v>15.5</v>
      </c>
      <c r="G443" s="165">
        <v>15.5</v>
      </c>
      <c r="H443" s="33">
        <f t="shared" si="18"/>
        <v>728.035</v>
      </c>
      <c r="I443" s="33">
        <f t="shared" si="19"/>
        <v>11935</v>
      </c>
      <c r="J443" s="33">
        <f t="shared" si="20"/>
        <v>145.607</v>
      </c>
      <c r="K443" s="166" t="s">
        <v>5184</v>
      </c>
      <c r="L443" s="165" t="s">
        <v>2402</v>
      </c>
      <c r="M443" s="28"/>
      <c r="N443" s="52"/>
      <c r="O443" s="52"/>
      <c r="P443" s="3"/>
      <c r="Q443" s="184"/>
    </row>
    <row r="444" s="1" customFormat="1" ht="31" customHeight="1" spans="1:17">
      <c r="A444" s="165">
        <v>88</v>
      </c>
      <c r="B444" s="165" t="s">
        <v>5181</v>
      </c>
      <c r="C444" s="166" t="s">
        <v>601</v>
      </c>
      <c r="D444" s="166" t="s">
        <v>5182</v>
      </c>
      <c r="E444" s="92" t="s">
        <v>3450</v>
      </c>
      <c r="F444" s="165">
        <v>3.5</v>
      </c>
      <c r="G444" s="165">
        <v>3.5</v>
      </c>
      <c r="H444" s="33">
        <f t="shared" si="18"/>
        <v>164.395</v>
      </c>
      <c r="I444" s="33">
        <f t="shared" si="19"/>
        <v>2695</v>
      </c>
      <c r="J444" s="33">
        <f t="shared" si="20"/>
        <v>32.879</v>
      </c>
      <c r="K444" s="166" t="s">
        <v>5184</v>
      </c>
      <c r="L444" s="165" t="s">
        <v>2402</v>
      </c>
      <c r="M444" s="28"/>
      <c r="N444" s="52"/>
      <c r="O444" s="52"/>
      <c r="P444" s="3"/>
      <c r="Q444" s="184"/>
    </row>
    <row r="445" s="1" customFormat="1" ht="31" customHeight="1" spans="1:17">
      <c r="A445" s="165">
        <v>88</v>
      </c>
      <c r="B445" s="165" t="s">
        <v>5181</v>
      </c>
      <c r="C445" s="166" t="s">
        <v>601</v>
      </c>
      <c r="D445" s="166" t="s">
        <v>5182</v>
      </c>
      <c r="E445" s="92" t="s">
        <v>37</v>
      </c>
      <c r="F445" s="165">
        <v>2.8</v>
      </c>
      <c r="G445" s="165">
        <v>2.8</v>
      </c>
      <c r="H445" s="33">
        <f t="shared" si="18"/>
        <v>131.516</v>
      </c>
      <c r="I445" s="33">
        <f t="shared" si="19"/>
        <v>2156</v>
      </c>
      <c r="J445" s="33">
        <f t="shared" si="20"/>
        <v>26.3032</v>
      </c>
      <c r="K445" s="166" t="s">
        <v>5184</v>
      </c>
      <c r="L445" s="165" t="s">
        <v>2402</v>
      </c>
      <c r="M445" s="28"/>
      <c r="N445" s="52"/>
      <c r="O445" s="52"/>
      <c r="P445" s="3"/>
      <c r="Q445" s="184"/>
    </row>
    <row r="446" s="1" customFormat="1" ht="31" customHeight="1" spans="1:17">
      <c r="A446" s="165">
        <v>88</v>
      </c>
      <c r="B446" s="165" t="s">
        <v>5181</v>
      </c>
      <c r="C446" s="166" t="s">
        <v>601</v>
      </c>
      <c r="D446" s="166" t="s">
        <v>5182</v>
      </c>
      <c r="E446" s="92" t="s">
        <v>4042</v>
      </c>
      <c r="F446" s="165">
        <v>3.2</v>
      </c>
      <c r="G446" s="165">
        <v>3.2</v>
      </c>
      <c r="H446" s="33">
        <f t="shared" si="18"/>
        <v>150.304</v>
      </c>
      <c r="I446" s="33">
        <f t="shared" si="19"/>
        <v>2464</v>
      </c>
      <c r="J446" s="33">
        <f t="shared" si="20"/>
        <v>30.0608</v>
      </c>
      <c r="K446" s="166" t="s">
        <v>5184</v>
      </c>
      <c r="L446" s="165" t="s">
        <v>2402</v>
      </c>
      <c r="M446" s="28"/>
      <c r="N446" s="52"/>
      <c r="O446" s="52"/>
      <c r="P446" s="3"/>
      <c r="Q446" s="184"/>
    </row>
    <row r="447" s="1" customFormat="1" ht="31" customHeight="1" spans="1:17">
      <c r="A447" s="165">
        <v>88</v>
      </c>
      <c r="B447" s="165" t="s">
        <v>5181</v>
      </c>
      <c r="C447" s="166" t="s">
        <v>601</v>
      </c>
      <c r="D447" s="166" t="s">
        <v>5182</v>
      </c>
      <c r="E447" s="92" t="s">
        <v>5185</v>
      </c>
      <c r="F447" s="165">
        <v>5.15</v>
      </c>
      <c r="G447" s="165">
        <v>5.15</v>
      </c>
      <c r="H447" s="33">
        <f t="shared" si="18"/>
        <v>241.8955</v>
      </c>
      <c r="I447" s="33">
        <f t="shared" si="19"/>
        <v>3965.5</v>
      </c>
      <c r="J447" s="33">
        <f t="shared" si="20"/>
        <v>48.3791</v>
      </c>
      <c r="K447" s="166" t="s">
        <v>5184</v>
      </c>
      <c r="L447" s="165" t="s">
        <v>2402</v>
      </c>
      <c r="M447" s="28"/>
      <c r="N447" s="52"/>
      <c r="O447" s="52"/>
      <c r="P447" s="3"/>
      <c r="Q447" s="184"/>
    </row>
    <row r="448" s="1" customFormat="1" ht="31" customHeight="1" spans="1:17">
      <c r="A448" s="165">
        <v>89</v>
      </c>
      <c r="B448" s="165" t="s">
        <v>5186</v>
      </c>
      <c r="C448" s="166" t="s">
        <v>2247</v>
      </c>
      <c r="D448" s="166" t="s">
        <v>5187</v>
      </c>
      <c r="E448" s="165" t="s">
        <v>5188</v>
      </c>
      <c r="F448" s="165">
        <v>2.3</v>
      </c>
      <c r="G448" s="165">
        <v>2.3</v>
      </c>
      <c r="H448" s="33">
        <f t="shared" si="18"/>
        <v>108.031</v>
      </c>
      <c r="I448" s="33">
        <f t="shared" si="19"/>
        <v>1771</v>
      </c>
      <c r="J448" s="33">
        <f t="shared" si="20"/>
        <v>21.6062</v>
      </c>
      <c r="K448" s="166" t="s">
        <v>5189</v>
      </c>
      <c r="L448" s="165" t="s">
        <v>2402</v>
      </c>
      <c r="M448" s="28"/>
      <c r="N448" s="52"/>
      <c r="O448" s="52"/>
      <c r="P448" s="3"/>
      <c r="Q448" s="184"/>
    </row>
    <row r="449" s="1" customFormat="1" ht="31" customHeight="1" spans="1:17">
      <c r="A449" s="165">
        <v>89</v>
      </c>
      <c r="B449" s="165" t="s">
        <v>5186</v>
      </c>
      <c r="C449" s="166" t="s">
        <v>2247</v>
      </c>
      <c r="D449" s="166" t="s">
        <v>5187</v>
      </c>
      <c r="E449" s="165" t="s">
        <v>5190</v>
      </c>
      <c r="F449" s="165">
        <v>2.4</v>
      </c>
      <c r="G449" s="165">
        <v>2.4</v>
      </c>
      <c r="H449" s="33">
        <f t="shared" si="18"/>
        <v>112.728</v>
      </c>
      <c r="I449" s="33">
        <f t="shared" si="19"/>
        <v>1848</v>
      </c>
      <c r="J449" s="33">
        <f t="shared" si="20"/>
        <v>22.5456</v>
      </c>
      <c r="K449" s="166" t="s">
        <v>5189</v>
      </c>
      <c r="L449" s="165" t="s">
        <v>2402</v>
      </c>
      <c r="M449" s="28"/>
      <c r="N449" s="52"/>
      <c r="O449" s="52"/>
      <c r="P449" s="3"/>
      <c r="Q449" s="184"/>
    </row>
    <row r="450" s="1" customFormat="1" ht="31" customHeight="1" spans="1:17">
      <c r="A450" s="165">
        <v>89</v>
      </c>
      <c r="B450" s="165" t="s">
        <v>5186</v>
      </c>
      <c r="C450" s="166" t="s">
        <v>2247</v>
      </c>
      <c r="D450" s="166" t="s">
        <v>5187</v>
      </c>
      <c r="E450" s="165" t="s">
        <v>4807</v>
      </c>
      <c r="F450" s="165">
        <v>7.4</v>
      </c>
      <c r="G450" s="165">
        <v>7.4</v>
      </c>
      <c r="H450" s="33">
        <f t="shared" si="18"/>
        <v>347.578</v>
      </c>
      <c r="I450" s="33">
        <f t="shared" si="19"/>
        <v>5698</v>
      </c>
      <c r="J450" s="33">
        <f t="shared" si="20"/>
        <v>69.5156</v>
      </c>
      <c r="K450" s="166" t="s">
        <v>5189</v>
      </c>
      <c r="L450" s="165" t="s">
        <v>2402</v>
      </c>
      <c r="M450" s="28"/>
      <c r="N450" s="52"/>
      <c r="O450" s="52"/>
      <c r="P450" s="3"/>
      <c r="Q450" s="184"/>
    </row>
    <row r="451" s="1" customFormat="1" ht="31" customHeight="1" spans="1:17">
      <c r="A451" s="165">
        <v>89</v>
      </c>
      <c r="B451" s="165" t="s">
        <v>5186</v>
      </c>
      <c r="C451" s="166" t="s">
        <v>2247</v>
      </c>
      <c r="D451" s="166" t="s">
        <v>5187</v>
      </c>
      <c r="E451" s="165" t="s">
        <v>1422</v>
      </c>
      <c r="F451" s="165">
        <v>8.1</v>
      </c>
      <c r="G451" s="165">
        <v>8.1</v>
      </c>
      <c r="H451" s="33">
        <f t="shared" si="18"/>
        <v>380.457</v>
      </c>
      <c r="I451" s="33">
        <f t="shared" si="19"/>
        <v>6237</v>
      </c>
      <c r="J451" s="33">
        <f t="shared" si="20"/>
        <v>76.0914</v>
      </c>
      <c r="K451" s="166" t="s">
        <v>5189</v>
      </c>
      <c r="L451" s="165" t="s">
        <v>2402</v>
      </c>
      <c r="M451" s="28"/>
      <c r="N451" s="52"/>
      <c r="O451" s="52"/>
      <c r="P451" s="3"/>
      <c r="Q451" s="184"/>
    </row>
    <row r="452" s="1" customFormat="1" ht="31" customHeight="1" spans="1:17">
      <c r="A452" s="165">
        <v>89</v>
      </c>
      <c r="B452" s="165" t="s">
        <v>5186</v>
      </c>
      <c r="C452" s="166" t="s">
        <v>2247</v>
      </c>
      <c r="D452" s="166" t="s">
        <v>5187</v>
      </c>
      <c r="E452" s="165" t="s">
        <v>5191</v>
      </c>
      <c r="F452" s="165">
        <v>1.8</v>
      </c>
      <c r="G452" s="165">
        <v>1.8</v>
      </c>
      <c r="H452" s="33">
        <f t="shared" si="18"/>
        <v>84.546</v>
      </c>
      <c r="I452" s="33">
        <f t="shared" si="19"/>
        <v>1386</v>
      </c>
      <c r="J452" s="33">
        <f t="shared" si="20"/>
        <v>16.9092</v>
      </c>
      <c r="K452" s="166" t="s">
        <v>5189</v>
      </c>
      <c r="L452" s="165" t="s">
        <v>2402</v>
      </c>
      <c r="M452" s="28"/>
      <c r="N452" s="52"/>
      <c r="O452" s="52"/>
      <c r="P452" s="3"/>
      <c r="Q452" s="184"/>
    </row>
    <row r="453" s="1" customFormat="1" ht="31" customHeight="1" spans="1:17">
      <c r="A453" s="165">
        <v>90</v>
      </c>
      <c r="B453" s="165" t="s">
        <v>3542</v>
      </c>
      <c r="C453" s="166" t="s">
        <v>696</v>
      </c>
      <c r="D453" s="166" t="s">
        <v>5192</v>
      </c>
      <c r="E453" s="165" t="s">
        <v>2890</v>
      </c>
      <c r="F453" s="165">
        <v>1.03</v>
      </c>
      <c r="G453" s="165">
        <v>1.03</v>
      </c>
      <c r="H453" s="33">
        <f t="shared" si="18"/>
        <v>48.3791</v>
      </c>
      <c r="I453" s="33">
        <f t="shared" si="19"/>
        <v>793.1</v>
      </c>
      <c r="J453" s="33">
        <f t="shared" si="20"/>
        <v>9.67582</v>
      </c>
      <c r="K453" s="166" t="s">
        <v>5193</v>
      </c>
      <c r="L453" s="165" t="s">
        <v>2402</v>
      </c>
      <c r="M453" s="28"/>
      <c r="N453" s="52"/>
      <c r="O453" s="52"/>
      <c r="P453" s="3"/>
      <c r="Q453" s="184"/>
    </row>
    <row r="454" s="1" customFormat="1" ht="31" customHeight="1" spans="1:17">
      <c r="A454" s="165">
        <v>90</v>
      </c>
      <c r="B454" s="165" t="s">
        <v>3542</v>
      </c>
      <c r="C454" s="166" t="s">
        <v>696</v>
      </c>
      <c r="D454" s="166" t="s">
        <v>5192</v>
      </c>
      <c r="E454" s="165" t="s">
        <v>37</v>
      </c>
      <c r="F454" s="165">
        <v>1.03</v>
      </c>
      <c r="G454" s="165">
        <v>1.03</v>
      </c>
      <c r="H454" s="33">
        <f t="shared" si="18"/>
        <v>48.3791</v>
      </c>
      <c r="I454" s="33">
        <f t="shared" si="19"/>
        <v>793.1</v>
      </c>
      <c r="J454" s="33">
        <f t="shared" si="20"/>
        <v>9.67582</v>
      </c>
      <c r="K454" s="166" t="s">
        <v>5193</v>
      </c>
      <c r="L454" s="165" t="s">
        <v>2402</v>
      </c>
      <c r="M454" s="28"/>
      <c r="N454" s="52"/>
      <c r="O454" s="52"/>
      <c r="P454" s="3"/>
      <c r="Q454" s="184"/>
    </row>
    <row r="455" s="1" customFormat="1" ht="31" customHeight="1" spans="1:17">
      <c r="A455" s="165">
        <v>90</v>
      </c>
      <c r="B455" s="165" t="s">
        <v>3542</v>
      </c>
      <c r="C455" s="166" t="s">
        <v>696</v>
      </c>
      <c r="D455" s="166" t="s">
        <v>5192</v>
      </c>
      <c r="E455" s="165" t="s">
        <v>866</v>
      </c>
      <c r="F455" s="165">
        <v>4.57</v>
      </c>
      <c r="G455" s="165">
        <v>4.57</v>
      </c>
      <c r="H455" s="33">
        <f t="shared" si="18"/>
        <v>214.6529</v>
      </c>
      <c r="I455" s="33">
        <f t="shared" si="19"/>
        <v>3518.9</v>
      </c>
      <c r="J455" s="33">
        <f t="shared" si="20"/>
        <v>42.93058</v>
      </c>
      <c r="K455" s="166" t="s">
        <v>5193</v>
      </c>
      <c r="L455" s="165" t="s">
        <v>2402</v>
      </c>
      <c r="M455" s="28"/>
      <c r="N455" s="52"/>
      <c r="O455" s="52"/>
      <c r="P455" s="3"/>
      <c r="Q455" s="184"/>
    </row>
    <row r="456" s="1" customFormat="1" ht="31" customHeight="1" spans="1:17">
      <c r="A456" s="165">
        <v>90</v>
      </c>
      <c r="B456" s="165" t="s">
        <v>3542</v>
      </c>
      <c r="C456" s="166" t="s">
        <v>696</v>
      </c>
      <c r="D456" s="166" t="s">
        <v>5192</v>
      </c>
      <c r="E456" s="165" t="s">
        <v>3540</v>
      </c>
      <c r="F456" s="165">
        <v>8.4</v>
      </c>
      <c r="G456" s="165">
        <v>8.4</v>
      </c>
      <c r="H456" s="33">
        <f t="shared" ref="H456:H519" si="21">G456*46.97</f>
        <v>394.548</v>
      </c>
      <c r="I456" s="33">
        <f t="shared" ref="I456:I519" si="22">G456*770</f>
        <v>6468</v>
      </c>
      <c r="J456" s="33">
        <f t="shared" ref="J456:J519" si="23">H456*20%</f>
        <v>78.9096</v>
      </c>
      <c r="K456" s="166" t="s">
        <v>5193</v>
      </c>
      <c r="L456" s="165" t="s">
        <v>2402</v>
      </c>
      <c r="M456" s="28"/>
      <c r="N456" s="52"/>
      <c r="O456" s="52"/>
      <c r="P456" s="3"/>
      <c r="Q456" s="184"/>
    </row>
    <row r="457" s="1" customFormat="1" ht="31" customHeight="1" spans="1:17">
      <c r="A457" s="165">
        <v>90</v>
      </c>
      <c r="B457" s="165" t="s">
        <v>3542</v>
      </c>
      <c r="C457" s="166" t="s">
        <v>696</v>
      </c>
      <c r="D457" s="166" t="s">
        <v>5192</v>
      </c>
      <c r="E457" s="92" t="s">
        <v>5194</v>
      </c>
      <c r="F457" s="165">
        <v>24.97</v>
      </c>
      <c r="G457" s="165">
        <v>24.97</v>
      </c>
      <c r="H457" s="33">
        <f t="shared" si="21"/>
        <v>1172.8409</v>
      </c>
      <c r="I457" s="33">
        <f t="shared" si="22"/>
        <v>19226.9</v>
      </c>
      <c r="J457" s="33">
        <f t="shared" si="23"/>
        <v>234.56818</v>
      </c>
      <c r="K457" s="166" t="s">
        <v>5193</v>
      </c>
      <c r="L457" s="165" t="s">
        <v>2402</v>
      </c>
      <c r="M457" s="28"/>
      <c r="N457" s="52"/>
      <c r="O457" s="52"/>
      <c r="P457" s="3"/>
      <c r="Q457" s="184"/>
    </row>
    <row r="458" s="1" customFormat="1" ht="31" customHeight="1" spans="1:17">
      <c r="A458" s="165">
        <v>91</v>
      </c>
      <c r="B458" s="165" t="s">
        <v>5195</v>
      </c>
      <c r="C458" s="166" t="s">
        <v>1107</v>
      </c>
      <c r="D458" s="166" t="s">
        <v>5196</v>
      </c>
      <c r="E458" s="165" t="s">
        <v>37</v>
      </c>
      <c r="F458" s="165">
        <v>0.69</v>
      </c>
      <c r="G458" s="165">
        <v>0.69</v>
      </c>
      <c r="H458" s="33">
        <f t="shared" si="21"/>
        <v>32.4093</v>
      </c>
      <c r="I458" s="33">
        <f t="shared" si="22"/>
        <v>531.3</v>
      </c>
      <c r="J458" s="33">
        <f t="shared" si="23"/>
        <v>6.48186</v>
      </c>
      <c r="K458" s="166" t="s">
        <v>759</v>
      </c>
      <c r="L458" s="165" t="s">
        <v>2402</v>
      </c>
      <c r="M458" s="28"/>
      <c r="N458" s="52"/>
      <c r="O458" s="52"/>
      <c r="P458" s="3"/>
      <c r="Q458" s="184"/>
    </row>
    <row r="459" s="1" customFormat="1" ht="31" customHeight="1" spans="1:17">
      <c r="A459" s="165">
        <v>91</v>
      </c>
      <c r="B459" s="165" t="s">
        <v>5195</v>
      </c>
      <c r="C459" s="166" t="s">
        <v>1107</v>
      </c>
      <c r="D459" s="166" t="s">
        <v>5196</v>
      </c>
      <c r="E459" s="165" t="s">
        <v>2890</v>
      </c>
      <c r="F459" s="165">
        <v>6.61</v>
      </c>
      <c r="G459" s="165">
        <v>6.61</v>
      </c>
      <c r="H459" s="33">
        <f t="shared" si="21"/>
        <v>310.4717</v>
      </c>
      <c r="I459" s="33">
        <f t="shared" si="22"/>
        <v>5089.7</v>
      </c>
      <c r="J459" s="33">
        <f t="shared" si="23"/>
        <v>62.09434</v>
      </c>
      <c r="K459" s="166" t="s">
        <v>759</v>
      </c>
      <c r="L459" s="165" t="s">
        <v>2402</v>
      </c>
      <c r="M459" s="28"/>
      <c r="N459" s="52"/>
      <c r="O459" s="52"/>
      <c r="P459" s="3"/>
      <c r="Q459" s="184"/>
    </row>
    <row r="460" s="1" customFormat="1" ht="31" customHeight="1" spans="1:17">
      <c r="A460" s="165">
        <v>91</v>
      </c>
      <c r="B460" s="165" t="s">
        <v>5195</v>
      </c>
      <c r="C460" s="166" t="s">
        <v>1107</v>
      </c>
      <c r="D460" s="166" t="s">
        <v>5196</v>
      </c>
      <c r="E460" s="165" t="s">
        <v>1141</v>
      </c>
      <c r="F460" s="165">
        <v>6.71</v>
      </c>
      <c r="G460" s="165">
        <v>6.71</v>
      </c>
      <c r="H460" s="33">
        <f t="shared" si="21"/>
        <v>315.1687</v>
      </c>
      <c r="I460" s="33">
        <f t="shared" si="22"/>
        <v>5166.7</v>
      </c>
      <c r="J460" s="33">
        <f t="shared" si="23"/>
        <v>63.03374</v>
      </c>
      <c r="K460" s="166" t="s">
        <v>759</v>
      </c>
      <c r="L460" s="165" t="s">
        <v>2402</v>
      </c>
      <c r="M460" s="28"/>
      <c r="N460" s="52"/>
      <c r="O460" s="52"/>
      <c r="P460" s="3"/>
      <c r="Q460" s="184"/>
    </row>
    <row r="461" s="1" customFormat="1" ht="31" customHeight="1" spans="1:17">
      <c r="A461" s="165">
        <v>91</v>
      </c>
      <c r="B461" s="165" t="s">
        <v>5195</v>
      </c>
      <c r="C461" s="166" t="s">
        <v>1107</v>
      </c>
      <c r="D461" s="166" t="s">
        <v>5196</v>
      </c>
      <c r="E461" s="165" t="s">
        <v>1250</v>
      </c>
      <c r="F461" s="165">
        <v>3.09</v>
      </c>
      <c r="G461" s="165">
        <v>3.09</v>
      </c>
      <c r="H461" s="33">
        <f t="shared" si="21"/>
        <v>145.1373</v>
      </c>
      <c r="I461" s="33">
        <f t="shared" si="22"/>
        <v>2379.3</v>
      </c>
      <c r="J461" s="33">
        <f t="shared" si="23"/>
        <v>29.02746</v>
      </c>
      <c r="K461" s="166" t="s">
        <v>759</v>
      </c>
      <c r="L461" s="165" t="s">
        <v>2402</v>
      </c>
      <c r="M461" s="28"/>
      <c r="N461" s="52"/>
      <c r="O461" s="52"/>
      <c r="P461" s="3"/>
      <c r="Q461" s="184"/>
    </row>
    <row r="462" s="1" customFormat="1" ht="31" customHeight="1" spans="1:17">
      <c r="A462" s="165">
        <v>91</v>
      </c>
      <c r="B462" s="165" t="s">
        <v>5195</v>
      </c>
      <c r="C462" s="166" t="s">
        <v>1107</v>
      </c>
      <c r="D462" s="166" t="s">
        <v>5196</v>
      </c>
      <c r="E462" s="92" t="s">
        <v>4042</v>
      </c>
      <c r="F462" s="165">
        <v>2.9</v>
      </c>
      <c r="G462" s="165">
        <v>2.9</v>
      </c>
      <c r="H462" s="33">
        <f t="shared" si="21"/>
        <v>136.213</v>
      </c>
      <c r="I462" s="33">
        <f t="shared" si="22"/>
        <v>2233</v>
      </c>
      <c r="J462" s="33">
        <f t="shared" si="23"/>
        <v>27.2426</v>
      </c>
      <c r="K462" s="166" t="s">
        <v>759</v>
      </c>
      <c r="L462" s="165" t="s">
        <v>2402</v>
      </c>
      <c r="M462" s="28"/>
      <c r="N462" s="52"/>
      <c r="O462" s="52"/>
      <c r="P462" s="3"/>
      <c r="Q462" s="184"/>
    </row>
    <row r="463" s="1" customFormat="1" ht="31" customHeight="1" spans="1:17">
      <c r="A463" s="165">
        <v>92</v>
      </c>
      <c r="B463" s="165" t="s">
        <v>5197</v>
      </c>
      <c r="C463" s="166" t="s">
        <v>533</v>
      </c>
      <c r="D463" s="166" t="s">
        <v>5198</v>
      </c>
      <c r="E463" s="165" t="s">
        <v>5003</v>
      </c>
      <c r="F463" s="165">
        <v>1.53</v>
      </c>
      <c r="G463" s="165">
        <v>1.53</v>
      </c>
      <c r="H463" s="33">
        <f t="shared" si="21"/>
        <v>71.8641</v>
      </c>
      <c r="I463" s="33">
        <f t="shared" si="22"/>
        <v>1178.1</v>
      </c>
      <c r="J463" s="33">
        <f t="shared" si="23"/>
        <v>14.37282</v>
      </c>
      <c r="K463" s="166" t="s">
        <v>5199</v>
      </c>
      <c r="L463" s="165" t="s">
        <v>2402</v>
      </c>
      <c r="M463" s="28"/>
      <c r="N463" s="52"/>
      <c r="O463" s="52"/>
      <c r="P463" s="3"/>
      <c r="Q463" s="184"/>
    </row>
    <row r="464" s="1" customFormat="1" ht="31" customHeight="1" spans="1:17">
      <c r="A464" s="165">
        <v>92</v>
      </c>
      <c r="B464" s="165" t="s">
        <v>5197</v>
      </c>
      <c r="C464" s="166" t="s">
        <v>533</v>
      </c>
      <c r="D464" s="177" t="s">
        <v>5198</v>
      </c>
      <c r="E464" s="178" t="s">
        <v>37</v>
      </c>
      <c r="F464" s="165">
        <v>1.64</v>
      </c>
      <c r="G464" s="165">
        <v>1.64</v>
      </c>
      <c r="H464" s="33">
        <f t="shared" si="21"/>
        <v>77.0308</v>
      </c>
      <c r="I464" s="33">
        <f t="shared" si="22"/>
        <v>1262.8</v>
      </c>
      <c r="J464" s="33">
        <f t="shared" si="23"/>
        <v>15.40616</v>
      </c>
      <c r="K464" s="166" t="s">
        <v>5199</v>
      </c>
      <c r="L464" s="165" t="s">
        <v>2402</v>
      </c>
      <c r="M464" s="28"/>
      <c r="N464" s="52"/>
      <c r="O464" s="52"/>
      <c r="P464" s="3"/>
      <c r="Q464" s="184"/>
    </row>
    <row r="465" s="1" customFormat="1" ht="31" customHeight="1" spans="1:17">
      <c r="A465" s="165">
        <v>92</v>
      </c>
      <c r="B465" s="165" t="s">
        <v>5197</v>
      </c>
      <c r="C465" s="166" t="s">
        <v>533</v>
      </c>
      <c r="D465" s="166" t="s">
        <v>5198</v>
      </c>
      <c r="E465" s="165" t="s">
        <v>442</v>
      </c>
      <c r="F465" s="165">
        <v>5</v>
      </c>
      <c r="G465" s="165">
        <v>5</v>
      </c>
      <c r="H465" s="33">
        <f t="shared" si="21"/>
        <v>234.85</v>
      </c>
      <c r="I465" s="33">
        <f t="shared" si="22"/>
        <v>3850</v>
      </c>
      <c r="J465" s="33">
        <f t="shared" si="23"/>
        <v>46.97</v>
      </c>
      <c r="K465" s="166" t="s">
        <v>5199</v>
      </c>
      <c r="L465" s="165" t="s">
        <v>2402</v>
      </c>
      <c r="M465" s="28"/>
      <c r="N465" s="52"/>
      <c r="O465" s="52"/>
      <c r="P465" s="3"/>
      <c r="Q465" s="184"/>
    </row>
    <row r="466" s="1" customFormat="1" ht="31" customHeight="1" spans="1:17">
      <c r="A466" s="165">
        <v>92</v>
      </c>
      <c r="B466" s="165" t="s">
        <v>5197</v>
      </c>
      <c r="C466" s="166" t="s">
        <v>533</v>
      </c>
      <c r="D466" s="166" t="s">
        <v>5198</v>
      </c>
      <c r="E466" s="165" t="s">
        <v>1250</v>
      </c>
      <c r="F466" s="165">
        <v>6.29</v>
      </c>
      <c r="G466" s="165">
        <v>6.29</v>
      </c>
      <c r="H466" s="33">
        <f t="shared" si="21"/>
        <v>295.4413</v>
      </c>
      <c r="I466" s="33">
        <f t="shared" si="22"/>
        <v>4843.3</v>
      </c>
      <c r="J466" s="33">
        <f t="shared" si="23"/>
        <v>59.08826</v>
      </c>
      <c r="K466" s="166" t="s">
        <v>5199</v>
      </c>
      <c r="L466" s="165" t="s">
        <v>2402</v>
      </c>
      <c r="M466" s="28"/>
      <c r="N466" s="52"/>
      <c r="O466" s="52"/>
      <c r="P466" s="3"/>
      <c r="Q466" s="184"/>
    </row>
    <row r="467" s="1" customFormat="1" ht="31" customHeight="1" spans="1:17">
      <c r="A467" s="165">
        <v>92</v>
      </c>
      <c r="B467" s="165" t="s">
        <v>5197</v>
      </c>
      <c r="C467" s="166" t="s">
        <v>533</v>
      </c>
      <c r="D467" s="166" t="s">
        <v>5198</v>
      </c>
      <c r="E467" s="165" t="s">
        <v>1141</v>
      </c>
      <c r="F467" s="165">
        <v>5.54</v>
      </c>
      <c r="G467" s="165">
        <v>5.54</v>
      </c>
      <c r="H467" s="33">
        <f t="shared" si="21"/>
        <v>260.2138</v>
      </c>
      <c r="I467" s="33">
        <f t="shared" si="22"/>
        <v>4265.8</v>
      </c>
      <c r="J467" s="33">
        <f t="shared" si="23"/>
        <v>52.04276</v>
      </c>
      <c r="K467" s="166" t="s">
        <v>5199</v>
      </c>
      <c r="L467" s="165" t="s">
        <v>2402</v>
      </c>
      <c r="M467" s="28"/>
      <c r="N467" s="52"/>
      <c r="O467" s="52"/>
      <c r="P467" s="3"/>
      <c r="Q467" s="184"/>
    </row>
    <row r="468" s="1" customFormat="1" ht="31" customHeight="1" spans="1:17">
      <c r="A468" s="165">
        <v>93</v>
      </c>
      <c r="B468" s="165" t="s">
        <v>5200</v>
      </c>
      <c r="C468" s="166" t="s">
        <v>476</v>
      </c>
      <c r="D468" s="166" t="s">
        <v>5201</v>
      </c>
      <c r="E468" s="165" t="s">
        <v>37</v>
      </c>
      <c r="F468" s="165">
        <v>0.89</v>
      </c>
      <c r="G468" s="165">
        <v>0.89</v>
      </c>
      <c r="H468" s="33">
        <f t="shared" si="21"/>
        <v>41.8033</v>
      </c>
      <c r="I468" s="33">
        <f t="shared" si="22"/>
        <v>685.3</v>
      </c>
      <c r="J468" s="33">
        <f t="shared" si="23"/>
        <v>8.36066</v>
      </c>
      <c r="K468" s="166" t="s">
        <v>5202</v>
      </c>
      <c r="L468" s="165" t="s">
        <v>2402</v>
      </c>
      <c r="M468" s="28"/>
      <c r="N468" s="52"/>
      <c r="O468" s="52"/>
      <c r="P468" s="3"/>
      <c r="Q468" s="184"/>
    </row>
    <row r="469" s="1" customFormat="1" ht="31" customHeight="1" spans="1:17">
      <c r="A469" s="165">
        <v>93</v>
      </c>
      <c r="B469" s="165" t="s">
        <v>5200</v>
      </c>
      <c r="C469" s="166" t="s">
        <v>476</v>
      </c>
      <c r="D469" s="166" t="s">
        <v>5201</v>
      </c>
      <c r="E469" s="165" t="s">
        <v>1250</v>
      </c>
      <c r="F469" s="165">
        <v>5.54</v>
      </c>
      <c r="G469" s="165">
        <v>5.54</v>
      </c>
      <c r="H469" s="33">
        <f t="shared" si="21"/>
        <v>260.2138</v>
      </c>
      <c r="I469" s="33">
        <f t="shared" si="22"/>
        <v>4265.8</v>
      </c>
      <c r="J469" s="33">
        <f t="shared" si="23"/>
        <v>52.04276</v>
      </c>
      <c r="K469" s="166" t="s">
        <v>5202</v>
      </c>
      <c r="L469" s="165" t="s">
        <v>2402</v>
      </c>
      <c r="M469" s="28"/>
      <c r="N469" s="52"/>
      <c r="O469" s="52"/>
      <c r="P469" s="3"/>
      <c r="Q469" s="184"/>
    </row>
    <row r="470" s="1" customFormat="1" ht="31" customHeight="1" spans="1:17">
      <c r="A470" s="165">
        <v>93</v>
      </c>
      <c r="B470" s="165" t="s">
        <v>5200</v>
      </c>
      <c r="C470" s="166" t="s">
        <v>476</v>
      </c>
      <c r="D470" s="166" t="s">
        <v>5201</v>
      </c>
      <c r="E470" s="165" t="s">
        <v>2704</v>
      </c>
      <c r="F470" s="165">
        <v>7.62</v>
      </c>
      <c r="G470" s="165">
        <v>7.62</v>
      </c>
      <c r="H470" s="33">
        <f t="shared" si="21"/>
        <v>357.9114</v>
      </c>
      <c r="I470" s="33">
        <f t="shared" si="22"/>
        <v>5867.4</v>
      </c>
      <c r="J470" s="33">
        <f t="shared" si="23"/>
        <v>71.58228</v>
      </c>
      <c r="K470" s="166" t="s">
        <v>5202</v>
      </c>
      <c r="L470" s="165" t="s">
        <v>2402</v>
      </c>
      <c r="M470" s="28"/>
      <c r="N470" s="52"/>
      <c r="O470" s="52"/>
      <c r="P470" s="3"/>
      <c r="Q470" s="184"/>
    </row>
    <row r="471" s="1" customFormat="1" ht="31" customHeight="1" spans="1:17">
      <c r="A471" s="165">
        <v>93</v>
      </c>
      <c r="B471" s="165" t="s">
        <v>5200</v>
      </c>
      <c r="C471" s="166" t="s">
        <v>476</v>
      </c>
      <c r="D471" s="166" t="s">
        <v>5201</v>
      </c>
      <c r="E471" s="165" t="s">
        <v>578</v>
      </c>
      <c r="F471" s="165">
        <v>7.77</v>
      </c>
      <c r="G471" s="165">
        <v>7.77</v>
      </c>
      <c r="H471" s="33">
        <f t="shared" si="21"/>
        <v>364.9569</v>
      </c>
      <c r="I471" s="33">
        <f t="shared" si="22"/>
        <v>5982.9</v>
      </c>
      <c r="J471" s="33">
        <f t="shared" si="23"/>
        <v>72.99138</v>
      </c>
      <c r="K471" s="166" t="s">
        <v>5202</v>
      </c>
      <c r="L471" s="165" t="s">
        <v>2402</v>
      </c>
      <c r="M471" s="28"/>
      <c r="N471" s="52"/>
      <c r="O471" s="52"/>
      <c r="P471" s="3"/>
      <c r="Q471" s="184"/>
    </row>
    <row r="472" s="1" customFormat="1" ht="31" customHeight="1" spans="1:17">
      <c r="A472" s="165">
        <v>93</v>
      </c>
      <c r="B472" s="165" t="s">
        <v>5200</v>
      </c>
      <c r="C472" s="166" t="s">
        <v>476</v>
      </c>
      <c r="D472" s="166" t="s">
        <v>5201</v>
      </c>
      <c r="E472" s="165" t="s">
        <v>5003</v>
      </c>
      <c r="F472" s="165">
        <v>2.18</v>
      </c>
      <c r="G472" s="165">
        <v>2.18</v>
      </c>
      <c r="H472" s="33">
        <f t="shared" si="21"/>
        <v>102.3946</v>
      </c>
      <c r="I472" s="33">
        <f t="shared" si="22"/>
        <v>1678.6</v>
      </c>
      <c r="J472" s="33">
        <f t="shared" si="23"/>
        <v>20.47892</v>
      </c>
      <c r="K472" s="166" t="s">
        <v>5202</v>
      </c>
      <c r="L472" s="165" t="s">
        <v>2402</v>
      </c>
      <c r="M472" s="28"/>
      <c r="N472" s="52"/>
      <c r="O472" s="52"/>
      <c r="P472" s="3"/>
      <c r="Q472" s="184"/>
    </row>
    <row r="473" s="1" customFormat="1" ht="31" customHeight="1" spans="1:17">
      <c r="A473" s="165">
        <v>94</v>
      </c>
      <c r="B473" s="165" t="s">
        <v>5203</v>
      </c>
      <c r="C473" s="166" t="s">
        <v>491</v>
      </c>
      <c r="D473" s="166" t="s">
        <v>5204</v>
      </c>
      <c r="E473" s="165" t="s">
        <v>37</v>
      </c>
      <c r="F473" s="165">
        <v>1.03</v>
      </c>
      <c r="G473" s="165">
        <v>1.03</v>
      </c>
      <c r="H473" s="33">
        <f t="shared" si="21"/>
        <v>48.3791</v>
      </c>
      <c r="I473" s="33">
        <f t="shared" si="22"/>
        <v>793.1</v>
      </c>
      <c r="J473" s="33">
        <f t="shared" si="23"/>
        <v>9.67582</v>
      </c>
      <c r="K473" s="166" t="s">
        <v>5205</v>
      </c>
      <c r="L473" s="165" t="s">
        <v>2402</v>
      </c>
      <c r="M473" s="28"/>
      <c r="N473" s="52"/>
      <c r="O473" s="52"/>
      <c r="P473" s="3"/>
      <c r="Q473" s="184"/>
    </row>
    <row r="474" s="1" customFormat="1" ht="31" customHeight="1" spans="1:17">
      <c r="A474" s="165">
        <v>94</v>
      </c>
      <c r="B474" s="165" t="s">
        <v>5203</v>
      </c>
      <c r="C474" s="166" t="s">
        <v>491</v>
      </c>
      <c r="D474" s="166" t="s">
        <v>5204</v>
      </c>
      <c r="E474" s="165" t="s">
        <v>4508</v>
      </c>
      <c r="F474" s="165">
        <v>3.67</v>
      </c>
      <c r="G474" s="165">
        <v>3.67</v>
      </c>
      <c r="H474" s="33">
        <f t="shared" si="21"/>
        <v>172.3799</v>
      </c>
      <c r="I474" s="33">
        <f t="shared" si="22"/>
        <v>2825.9</v>
      </c>
      <c r="J474" s="33">
        <f t="shared" si="23"/>
        <v>34.47598</v>
      </c>
      <c r="K474" s="166" t="s">
        <v>5205</v>
      </c>
      <c r="L474" s="165" t="s">
        <v>2402</v>
      </c>
      <c r="M474" s="28"/>
      <c r="N474" s="52"/>
      <c r="O474" s="52"/>
      <c r="P474" s="3"/>
      <c r="Q474" s="184"/>
    </row>
    <row r="475" s="1" customFormat="1" ht="31" customHeight="1" spans="1:17">
      <c r="A475" s="165">
        <v>94</v>
      </c>
      <c r="B475" s="165" t="s">
        <v>5203</v>
      </c>
      <c r="C475" s="166" t="s">
        <v>491</v>
      </c>
      <c r="D475" s="166" t="s">
        <v>5204</v>
      </c>
      <c r="E475" s="165" t="s">
        <v>1054</v>
      </c>
      <c r="F475" s="165">
        <v>8.62</v>
      </c>
      <c r="G475" s="165">
        <v>8.62</v>
      </c>
      <c r="H475" s="33">
        <f t="shared" si="21"/>
        <v>404.8814</v>
      </c>
      <c r="I475" s="33">
        <f t="shared" si="22"/>
        <v>6637.4</v>
      </c>
      <c r="J475" s="33">
        <f t="shared" si="23"/>
        <v>80.97628</v>
      </c>
      <c r="K475" s="166" t="s">
        <v>5205</v>
      </c>
      <c r="L475" s="165" t="s">
        <v>2402</v>
      </c>
      <c r="M475" s="28"/>
      <c r="N475" s="52"/>
      <c r="O475" s="52"/>
      <c r="P475" s="3"/>
      <c r="Q475" s="184"/>
    </row>
    <row r="476" s="1" customFormat="1" ht="31" customHeight="1" spans="1:17">
      <c r="A476" s="165">
        <v>94</v>
      </c>
      <c r="B476" s="165" t="s">
        <v>5203</v>
      </c>
      <c r="C476" s="166" t="s">
        <v>491</v>
      </c>
      <c r="D476" s="166" t="s">
        <v>5204</v>
      </c>
      <c r="E476" s="165" t="s">
        <v>3352</v>
      </c>
      <c r="F476" s="165">
        <v>8.34</v>
      </c>
      <c r="G476" s="165">
        <v>8.34</v>
      </c>
      <c r="H476" s="33">
        <f t="shared" si="21"/>
        <v>391.7298</v>
      </c>
      <c r="I476" s="33">
        <f t="shared" si="22"/>
        <v>6421.8</v>
      </c>
      <c r="J476" s="33">
        <f t="shared" si="23"/>
        <v>78.34596</v>
      </c>
      <c r="K476" s="166" t="s">
        <v>5205</v>
      </c>
      <c r="L476" s="165" t="s">
        <v>2402</v>
      </c>
      <c r="M476" s="28"/>
      <c r="N476" s="52"/>
      <c r="O476" s="52"/>
      <c r="P476" s="3"/>
      <c r="Q476" s="184"/>
    </row>
    <row r="477" s="1" customFormat="1" ht="31" customHeight="1" spans="1:17">
      <c r="A477" s="165">
        <v>94</v>
      </c>
      <c r="B477" s="165" t="s">
        <v>5203</v>
      </c>
      <c r="C477" s="166" t="s">
        <v>491</v>
      </c>
      <c r="D477" s="166" t="s">
        <v>5204</v>
      </c>
      <c r="E477" s="165" t="s">
        <v>1989</v>
      </c>
      <c r="F477" s="165">
        <v>8.34</v>
      </c>
      <c r="G477" s="165">
        <v>8.34</v>
      </c>
      <c r="H477" s="33">
        <f t="shared" si="21"/>
        <v>391.7298</v>
      </c>
      <c r="I477" s="33">
        <f t="shared" si="22"/>
        <v>6421.8</v>
      </c>
      <c r="J477" s="33">
        <f t="shared" si="23"/>
        <v>78.34596</v>
      </c>
      <c r="K477" s="166" t="s">
        <v>5205</v>
      </c>
      <c r="L477" s="165" t="s">
        <v>2402</v>
      </c>
      <c r="M477" s="28"/>
      <c r="N477" s="52"/>
      <c r="O477" s="52"/>
      <c r="P477" s="3"/>
      <c r="Q477" s="184"/>
    </row>
    <row r="478" s="1" customFormat="1" ht="31" customHeight="1" spans="1:17">
      <c r="A478" s="165">
        <v>95</v>
      </c>
      <c r="B478" s="165" t="s">
        <v>5206</v>
      </c>
      <c r="C478" s="166" t="s">
        <v>640</v>
      </c>
      <c r="D478" s="166" t="s">
        <v>5207</v>
      </c>
      <c r="E478" s="165" t="s">
        <v>1989</v>
      </c>
      <c r="F478" s="165">
        <v>6.71</v>
      </c>
      <c r="G478" s="165">
        <v>6.71</v>
      </c>
      <c r="H478" s="33">
        <f t="shared" si="21"/>
        <v>315.1687</v>
      </c>
      <c r="I478" s="33">
        <f t="shared" si="22"/>
        <v>5166.7</v>
      </c>
      <c r="J478" s="33">
        <f t="shared" si="23"/>
        <v>63.03374</v>
      </c>
      <c r="K478" s="166" t="s">
        <v>1017</v>
      </c>
      <c r="L478" s="165" t="s">
        <v>2402</v>
      </c>
      <c r="M478" s="28"/>
      <c r="N478" s="52"/>
      <c r="O478" s="52"/>
      <c r="P478" s="3"/>
      <c r="Q478" s="184"/>
    </row>
    <row r="479" s="1" customFormat="1" ht="31" customHeight="1" spans="1:17">
      <c r="A479" s="165">
        <v>95</v>
      </c>
      <c r="B479" s="165" t="s">
        <v>5206</v>
      </c>
      <c r="C479" s="166" t="s">
        <v>640</v>
      </c>
      <c r="D479" s="177" t="s">
        <v>5207</v>
      </c>
      <c r="E479" s="178" t="s">
        <v>5208</v>
      </c>
      <c r="F479" s="165">
        <v>1.8</v>
      </c>
      <c r="G479" s="165">
        <v>1.8</v>
      </c>
      <c r="H479" s="33">
        <f t="shared" si="21"/>
        <v>84.546</v>
      </c>
      <c r="I479" s="33">
        <f t="shared" si="22"/>
        <v>1386</v>
      </c>
      <c r="J479" s="33">
        <f t="shared" si="23"/>
        <v>16.9092</v>
      </c>
      <c r="K479" s="166" t="s">
        <v>1017</v>
      </c>
      <c r="L479" s="165" t="s">
        <v>2402</v>
      </c>
      <c r="M479" s="28"/>
      <c r="N479" s="52"/>
      <c r="O479" s="52"/>
      <c r="P479" s="3"/>
      <c r="Q479" s="184"/>
    </row>
    <row r="480" s="1" customFormat="1" ht="31" customHeight="1" spans="1:17">
      <c r="A480" s="165">
        <v>95</v>
      </c>
      <c r="B480" s="165" t="s">
        <v>5206</v>
      </c>
      <c r="C480" s="166" t="s">
        <v>640</v>
      </c>
      <c r="D480" s="166" t="s">
        <v>5207</v>
      </c>
      <c r="E480" s="165" t="s">
        <v>3352</v>
      </c>
      <c r="F480" s="165">
        <v>4.08</v>
      </c>
      <c r="G480" s="165">
        <v>4.08</v>
      </c>
      <c r="H480" s="33">
        <f t="shared" si="21"/>
        <v>191.6376</v>
      </c>
      <c r="I480" s="33">
        <f t="shared" si="22"/>
        <v>3141.6</v>
      </c>
      <c r="J480" s="33">
        <f t="shared" si="23"/>
        <v>38.32752</v>
      </c>
      <c r="K480" s="166" t="s">
        <v>1017</v>
      </c>
      <c r="L480" s="165" t="s">
        <v>2402</v>
      </c>
      <c r="M480" s="28"/>
      <c r="N480" s="52"/>
      <c r="O480" s="52"/>
      <c r="P480" s="3"/>
      <c r="Q480" s="184"/>
    </row>
    <row r="481" s="1" customFormat="1" ht="31" customHeight="1" spans="1:17">
      <c r="A481" s="165">
        <v>95</v>
      </c>
      <c r="B481" s="165" t="s">
        <v>5206</v>
      </c>
      <c r="C481" s="166" t="s">
        <v>640</v>
      </c>
      <c r="D481" s="166" t="s">
        <v>5207</v>
      </c>
      <c r="E481" s="165" t="s">
        <v>37</v>
      </c>
      <c r="F481" s="165">
        <v>4.81</v>
      </c>
      <c r="G481" s="165">
        <v>4.81</v>
      </c>
      <c r="H481" s="33">
        <f t="shared" si="21"/>
        <v>225.9257</v>
      </c>
      <c r="I481" s="33">
        <f t="shared" si="22"/>
        <v>3703.7</v>
      </c>
      <c r="J481" s="33">
        <f t="shared" si="23"/>
        <v>45.18514</v>
      </c>
      <c r="K481" s="166" t="s">
        <v>1017</v>
      </c>
      <c r="L481" s="165" t="s">
        <v>2402</v>
      </c>
      <c r="M481" s="28"/>
      <c r="N481" s="52"/>
      <c r="O481" s="52"/>
      <c r="P481" s="3"/>
      <c r="Q481" s="184"/>
    </row>
    <row r="482" s="1" customFormat="1" ht="31" customHeight="1" spans="1:17">
      <c r="A482" s="165">
        <v>95</v>
      </c>
      <c r="B482" s="165" t="s">
        <v>5206</v>
      </c>
      <c r="C482" s="166" t="s">
        <v>640</v>
      </c>
      <c r="D482" s="166" t="s">
        <v>5207</v>
      </c>
      <c r="E482" s="165" t="s">
        <v>4508</v>
      </c>
      <c r="F482" s="165">
        <v>7.6</v>
      </c>
      <c r="G482" s="165">
        <v>7.6</v>
      </c>
      <c r="H482" s="33">
        <f t="shared" si="21"/>
        <v>356.972</v>
      </c>
      <c r="I482" s="33">
        <f t="shared" si="22"/>
        <v>5852</v>
      </c>
      <c r="J482" s="33">
        <f t="shared" si="23"/>
        <v>71.3944</v>
      </c>
      <c r="K482" s="166" t="s">
        <v>1017</v>
      </c>
      <c r="L482" s="165" t="s">
        <v>2402</v>
      </c>
      <c r="M482" s="28"/>
      <c r="N482" s="52"/>
      <c r="O482" s="52"/>
      <c r="P482" s="3"/>
      <c r="Q482" s="184"/>
    </row>
    <row r="483" s="1" customFormat="1" ht="31" customHeight="1" spans="1:17">
      <c r="A483" s="165">
        <v>96</v>
      </c>
      <c r="B483" s="165" t="s">
        <v>5209</v>
      </c>
      <c r="C483" s="166" t="s">
        <v>559</v>
      </c>
      <c r="D483" s="166" t="s">
        <v>5210</v>
      </c>
      <c r="E483" s="165" t="s">
        <v>37</v>
      </c>
      <c r="F483" s="165">
        <v>10.27</v>
      </c>
      <c r="G483" s="165">
        <v>10.27</v>
      </c>
      <c r="H483" s="33">
        <f t="shared" si="21"/>
        <v>482.3819</v>
      </c>
      <c r="I483" s="33">
        <f t="shared" si="22"/>
        <v>7907.9</v>
      </c>
      <c r="J483" s="33">
        <f t="shared" si="23"/>
        <v>96.47638</v>
      </c>
      <c r="K483" s="166" t="s">
        <v>5211</v>
      </c>
      <c r="L483" s="165" t="s">
        <v>2402</v>
      </c>
      <c r="M483" s="28"/>
      <c r="N483" s="52"/>
      <c r="O483" s="52"/>
      <c r="P483" s="3"/>
      <c r="Q483" s="184"/>
    </row>
    <row r="484" s="1" customFormat="1" ht="31" customHeight="1" spans="1:17">
      <c r="A484" s="165">
        <v>96</v>
      </c>
      <c r="B484" s="165" t="s">
        <v>5209</v>
      </c>
      <c r="C484" s="166" t="s">
        <v>559</v>
      </c>
      <c r="D484" s="166" t="s">
        <v>5210</v>
      </c>
      <c r="E484" s="165" t="s">
        <v>4508</v>
      </c>
      <c r="F484" s="165">
        <v>1.37</v>
      </c>
      <c r="G484" s="165">
        <v>1.37</v>
      </c>
      <c r="H484" s="33">
        <f t="shared" si="21"/>
        <v>64.3489</v>
      </c>
      <c r="I484" s="33">
        <f t="shared" si="22"/>
        <v>1054.9</v>
      </c>
      <c r="J484" s="33">
        <f t="shared" si="23"/>
        <v>12.86978</v>
      </c>
      <c r="K484" s="166" t="s">
        <v>5211</v>
      </c>
      <c r="L484" s="165" t="s">
        <v>2402</v>
      </c>
      <c r="M484" s="28"/>
      <c r="N484" s="52"/>
      <c r="O484" s="52"/>
      <c r="P484" s="3"/>
      <c r="Q484" s="184"/>
    </row>
    <row r="485" s="1" customFormat="1" ht="31" customHeight="1" spans="1:17">
      <c r="A485" s="165">
        <v>96</v>
      </c>
      <c r="B485" s="165" t="s">
        <v>5209</v>
      </c>
      <c r="C485" s="166" t="s">
        <v>559</v>
      </c>
      <c r="D485" s="166" t="s">
        <v>5210</v>
      </c>
      <c r="E485" s="165" t="s">
        <v>1989</v>
      </c>
      <c r="F485" s="165">
        <v>1.69</v>
      </c>
      <c r="G485" s="165">
        <v>1.69</v>
      </c>
      <c r="H485" s="33">
        <f t="shared" si="21"/>
        <v>79.3793</v>
      </c>
      <c r="I485" s="33">
        <f t="shared" si="22"/>
        <v>1301.3</v>
      </c>
      <c r="J485" s="33">
        <f t="shared" si="23"/>
        <v>15.87586</v>
      </c>
      <c r="K485" s="166" t="s">
        <v>5211</v>
      </c>
      <c r="L485" s="165" t="s">
        <v>2402</v>
      </c>
      <c r="M485" s="28"/>
      <c r="N485" s="52"/>
      <c r="O485" s="52"/>
      <c r="P485" s="3"/>
      <c r="Q485" s="184"/>
    </row>
    <row r="486" s="1" customFormat="1" ht="31" customHeight="1" spans="1:17">
      <c r="A486" s="165">
        <v>96</v>
      </c>
      <c r="B486" s="165" t="s">
        <v>5209</v>
      </c>
      <c r="C486" s="166" t="s">
        <v>559</v>
      </c>
      <c r="D486" s="166" t="s">
        <v>5210</v>
      </c>
      <c r="E486" s="165" t="s">
        <v>3352</v>
      </c>
      <c r="F486" s="165">
        <v>2.07</v>
      </c>
      <c r="G486" s="165">
        <v>2.07</v>
      </c>
      <c r="H486" s="33">
        <f t="shared" si="21"/>
        <v>97.2279</v>
      </c>
      <c r="I486" s="33">
        <f t="shared" si="22"/>
        <v>1593.9</v>
      </c>
      <c r="J486" s="33">
        <f t="shared" si="23"/>
        <v>19.44558</v>
      </c>
      <c r="K486" s="166" t="s">
        <v>5211</v>
      </c>
      <c r="L486" s="165" t="s">
        <v>2402</v>
      </c>
      <c r="M486" s="28"/>
      <c r="N486" s="52"/>
      <c r="O486" s="52"/>
      <c r="P486" s="3"/>
      <c r="Q486" s="184"/>
    </row>
    <row r="487" s="1" customFormat="1" ht="31" customHeight="1" spans="1:17">
      <c r="A487" s="165">
        <v>96</v>
      </c>
      <c r="B487" s="165" t="s">
        <v>5209</v>
      </c>
      <c r="C487" s="166" t="s">
        <v>559</v>
      </c>
      <c r="D487" s="177" t="s">
        <v>5210</v>
      </c>
      <c r="E487" s="178" t="s">
        <v>5208</v>
      </c>
      <c r="F487" s="165">
        <v>5.6</v>
      </c>
      <c r="G487" s="165">
        <v>5.6</v>
      </c>
      <c r="H487" s="33">
        <f t="shared" si="21"/>
        <v>263.032</v>
      </c>
      <c r="I487" s="33">
        <f t="shared" si="22"/>
        <v>4312</v>
      </c>
      <c r="J487" s="33">
        <f t="shared" si="23"/>
        <v>52.6064</v>
      </c>
      <c r="K487" s="166" t="s">
        <v>5211</v>
      </c>
      <c r="L487" s="165" t="s">
        <v>2402</v>
      </c>
      <c r="M487" s="28"/>
      <c r="N487" s="52"/>
      <c r="O487" s="52"/>
      <c r="P487" s="3"/>
      <c r="Q487" s="184"/>
    </row>
    <row r="488" s="1" customFormat="1" ht="31" customHeight="1" spans="1:17">
      <c r="A488" s="165">
        <v>97</v>
      </c>
      <c r="B488" s="165" t="s">
        <v>5212</v>
      </c>
      <c r="C488" s="166" t="s">
        <v>5213</v>
      </c>
      <c r="D488" s="166" t="s">
        <v>5214</v>
      </c>
      <c r="E488" s="165" t="s">
        <v>37</v>
      </c>
      <c r="F488" s="165">
        <v>7.6</v>
      </c>
      <c r="G488" s="165">
        <v>7.6</v>
      </c>
      <c r="H488" s="33">
        <f t="shared" si="21"/>
        <v>356.972</v>
      </c>
      <c r="I488" s="33">
        <f t="shared" si="22"/>
        <v>5852</v>
      </c>
      <c r="J488" s="33">
        <f t="shared" si="23"/>
        <v>71.3944</v>
      </c>
      <c r="K488" s="166" t="s">
        <v>5215</v>
      </c>
      <c r="L488" s="165" t="s">
        <v>2402</v>
      </c>
      <c r="M488" s="28"/>
      <c r="N488" s="52"/>
      <c r="O488" s="52"/>
      <c r="P488" s="3"/>
      <c r="Q488" s="184"/>
    </row>
    <row r="489" s="1" customFormat="1" ht="31" customHeight="1" spans="1:17">
      <c r="A489" s="165">
        <v>97</v>
      </c>
      <c r="B489" s="165" t="s">
        <v>5212</v>
      </c>
      <c r="C489" s="166" t="s">
        <v>5213</v>
      </c>
      <c r="D489" s="166" t="s">
        <v>5214</v>
      </c>
      <c r="E489" s="165" t="s">
        <v>401</v>
      </c>
      <c r="F489" s="165">
        <v>0.66</v>
      </c>
      <c r="G489" s="165">
        <v>0.66</v>
      </c>
      <c r="H489" s="33">
        <f t="shared" si="21"/>
        <v>31.0002</v>
      </c>
      <c r="I489" s="33">
        <f t="shared" si="22"/>
        <v>508.2</v>
      </c>
      <c r="J489" s="33">
        <f t="shared" si="23"/>
        <v>6.20004</v>
      </c>
      <c r="K489" s="166" t="s">
        <v>5215</v>
      </c>
      <c r="L489" s="165" t="s">
        <v>2402</v>
      </c>
      <c r="M489" s="28"/>
      <c r="N489" s="52"/>
      <c r="O489" s="52"/>
      <c r="P489" s="3"/>
      <c r="Q489" s="184"/>
    </row>
    <row r="490" s="1" customFormat="1" ht="31" customHeight="1" spans="1:17">
      <c r="A490" s="165">
        <v>97</v>
      </c>
      <c r="B490" s="165" t="s">
        <v>5212</v>
      </c>
      <c r="C490" s="166" t="s">
        <v>5213</v>
      </c>
      <c r="D490" s="166" t="s">
        <v>5214</v>
      </c>
      <c r="E490" s="165" t="s">
        <v>5216</v>
      </c>
      <c r="F490" s="165">
        <v>2.07</v>
      </c>
      <c r="G490" s="165">
        <v>2.07</v>
      </c>
      <c r="H490" s="33">
        <f t="shared" si="21"/>
        <v>97.2279</v>
      </c>
      <c r="I490" s="33">
        <f t="shared" si="22"/>
        <v>1593.9</v>
      </c>
      <c r="J490" s="33">
        <f t="shared" si="23"/>
        <v>19.44558</v>
      </c>
      <c r="K490" s="166" t="s">
        <v>5215</v>
      </c>
      <c r="L490" s="165" t="s">
        <v>2402</v>
      </c>
      <c r="M490" s="28"/>
      <c r="N490" s="52"/>
      <c r="O490" s="52"/>
      <c r="P490" s="3"/>
      <c r="Q490" s="184"/>
    </row>
    <row r="491" s="1" customFormat="1" ht="31" customHeight="1" spans="1:17">
      <c r="A491" s="165">
        <v>97</v>
      </c>
      <c r="B491" s="165" t="s">
        <v>5212</v>
      </c>
      <c r="C491" s="166" t="s">
        <v>5213</v>
      </c>
      <c r="D491" s="166" t="s">
        <v>5214</v>
      </c>
      <c r="E491" s="165" t="s">
        <v>5217</v>
      </c>
      <c r="F491" s="165">
        <v>10.17</v>
      </c>
      <c r="G491" s="165">
        <v>10.17</v>
      </c>
      <c r="H491" s="33">
        <f t="shared" si="21"/>
        <v>477.6849</v>
      </c>
      <c r="I491" s="33">
        <f t="shared" si="22"/>
        <v>7830.9</v>
      </c>
      <c r="J491" s="33">
        <f t="shared" si="23"/>
        <v>95.53698</v>
      </c>
      <c r="K491" s="166" t="s">
        <v>5215</v>
      </c>
      <c r="L491" s="165" t="s">
        <v>2402</v>
      </c>
      <c r="M491" s="28"/>
      <c r="N491" s="52"/>
      <c r="O491" s="52"/>
      <c r="P491" s="3"/>
      <c r="Q491" s="184"/>
    </row>
    <row r="492" s="1" customFormat="1" ht="31" customHeight="1" spans="1:17">
      <c r="A492" s="165">
        <v>97</v>
      </c>
      <c r="B492" s="165" t="s">
        <v>5212</v>
      </c>
      <c r="C492" s="166" t="s">
        <v>5213</v>
      </c>
      <c r="D492" s="166" t="s">
        <v>5214</v>
      </c>
      <c r="E492" s="165" t="s">
        <v>5218</v>
      </c>
      <c r="F492" s="165">
        <v>7.5</v>
      </c>
      <c r="G492" s="165">
        <v>7.5</v>
      </c>
      <c r="H492" s="33">
        <f t="shared" si="21"/>
        <v>352.275</v>
      </c>
      <c r="I492" s="33">
        <f t="shared" si="22"/>
        <v>5775</v>
      </c>
      <c r="J492" s="33">
        <f t="shared" si="23"/>
        <v>70.455</v>
      </c>
      <c r="K492" s="166" t="s">
        <v>5215</v>
      </c>
      <c r="L492" s="165" t="s">
        <v>2402</v>
      </c>
      <c r="M492" s="28"/>
      <c r="N492" s="52"/>
      <c r="O492" s="52"/>
      <c r="P492" s="3"/>
      <c r="Q492" s="184"/>
    </row>
    <row r="493" s="1" customFormat="1" ht="31" customHeight="1" spans="1:17">
      <c r="A493" s="165">
        <v>98</v>
      </c>
      <c r="B493" s="165" t="s">
        <v>5219</v>
      </c>
      <c r="C493" s="166" t="s">
        <v>459</v>
      </c>
      <c r="D493" s="166" t="s">
        <v>5220</v>
      </c>
      <c r="E493" s="165" t="s">
        <v>4944</v>
      </c>
      <c r="F493" s="165">
        <v>14.3</v>
      </c>
      <c r="G493" s="165">
        <v>14.3</v>
      </c>
      <c r="H493" s="33">
        <f t="shared" si="21"/>
        <v>671.671</v>
      </c>
      <c r="I493" s="33">
        <f t="shared" si="22"/>
        <v>11011</v>
      </c>
      <c r="J493" s="33">
        <f t="shared" si="23"/>
        <v>134.3342</v>
      </c>
      <c r="K493" s="166" t="s">
        <v>5221</v>
      </c>
      <c r="L493" s="165" t="s">
        <v>2402</v>
      </c>
      <c r="M493" s="28"/>
      <c r="N493" s="52"/>
      <c r="O493" s="52"/>
      <c r="P493" s="3"/>
      <c r="Q493" s="184"/>
    </row>
    <row r="494" s="1" customFormat="1" ht="31" customHeight="1" spans="1:17">
      <c r="A494" s="165">
        <v>98</v>
      </c>
      <c r="B494" s="165" t="s">
        <v>5219</v>
      </c>
      <c r="C494" s="166" t="s">
        <v>459</v>
      </c>
      <c r="D494" s="166" t="s">
        <v>5220</v>
      </c>
      <c r="E494" s="165" t="s">
        <v>2763</v>
      </c>
      <c r="F494" s="165">
        <v>32.1</v>
      </c>
      <c r="G494" s="165">
        <v>32.1</v>
      </c>
      <c r="H494" s="33">
        <f t="shared" si="21"/>
        <v>1507.737</v>
      </c>
      <c r="I494" s="33">
        <f t="shared" si="22"/>
        <v>24717</v>
      </c>
      <c r="J494" s="33">
        <f t="shared" si="23"/>
        <v>301.5474</v>
      </c>
      <c r="K494" s="166" t="s">
        <v>5221</v>
      </c>
      <c r="L494" s="165" t="s">
        <v>2402</v>
      </c>
      <c r="M494" s="28"/>
      <c r="N494" s="52"/>
      <c r="O494" s="52"/>
      <c r="P494" s="3"/>
      <c r="Q494" s="184"/>
    </row>
    <row r="495" s="1" customFormat="1" ht="31" customHeight="1" spans="1:17">
      <c r="A495" s="165">
        <v>98</v>
      </c>
      <c r="B495" s="165" t="s">
        <v>5219</v>
      </c>
      <c r="C495" s="166" t="s">
        <v>459</v>
      </c>
      <c r="D495" s="166" t="s">
        <v>5220</v>
      </c>
      <c r="E495" s="165" t="s">
        <v>4944</v>
      </c>
      <c r="F495" s="165">
        <v>22.1</v>
      </c>
      <c r="G495" s="165">
        <v>22.1</v>
      </c>
      <c r="H495" s="33">
        <f t="shared" si="21"/>
        <v>1038.037</v>
      </c>
      <c r="I495" s="33">
        <f t="shared" si="22"/>
        <v>17017</v>
      </c>
      <c r="J495" s="33">
        <f t="shared" si="23"/>
        <v>207.6074</v>
      </c>
      <c r="K495" s="166" t="s">
        <v>5221</v>
      </c>
      <c r="L495" s="165" t="s">
        <v>2402</v>
      </c>
      <c r="M495" s="28"/>
      <c r="N495" s="52"/>
      <c r="O495" s="52"/>
      <c r="P495" s="3"/>
      <c r="Q495" s="184"/>
    </row>
    <row r="496" s="1" customFormat="1" ht="31" customHeight="1" spans="1:17">
      <c r="A496" s="165">
        <v>98</v>
      </c>
      <c r="B496" s="165" t="s">
        <v>5219</v>
      </c>
      <c r="C496" s="166" t="s">
        <v>459</v>
      </c>
      <c r="D496" s="166" t="s">
        <v>5220</v>
      </c>
      <c r="E496" s="165" t="s">
        <v>4936</v>
      </c>
      <c r="F496" s="165">
        <v>17.05</v>
      </c>
      <c r="G496" s="165">
        <v>17.05</v>
      </c>
      <c r="H496" s="33">
        <f t="shared" si="21"/>
        <v>800.8385</v>
      </c>
      <c r="I496" s="33">
        <f t="shared" si="22"/>
        <v>13128.5</v>
      </c>
      <c r="J496" s="33">
        <f t="shared" si="23"/>
        <v>160.1677</v>
      </c>
      <c r="K496" s="166" t="s">
        <v>5221</v>
      </c>
      <c r="L496" s="165" t="s">
        <v>2402</v>
      </c>
      <c r="M496" s="28"/>
      <c r="N496" s="52"/>
      <c r="O496" s="52"/>
      <c r="P496" s="3"/>
      <c r="Q496" s="184"/>
    </row>
    <row r="497" s="1" customFormat="1" ht="31" customHeight="1" spans="1:17">
      <c r="A497" s="165">
        <v>98</v>
      </c>
      <c r="B497" s="165" t="s">
        <v>5219</v>
      </c>
      <c r="C497" s="166" t="s">
        <v>459</v>
      </c>
      <c r="D497" s="166" t="s">
        <v>5220</v>
      </c>
      <c r="E497" s="165" t="s">
        <v>37</v>
      </c>
      <c r="F497" s="165">
        <v>12.45</v>
      </c>
      <c r="G497" s="165">
        <v>12.45</v>
      </c>
      <c r="H497" s="33">
        <f t="shared" si="21"/>
        <v>584.7765</v>
      </c>
      <c r="I497" s="33">
        <f t="shared" si="22"/>
        <v>9586.5</v>
      </c>
      <c r="J497" s="33">
        <f t="shared" si="23"/>
        <v>116.9553</v>
      </c>
      <c r="K497" s="166" t="s">
        <v>5221</v>
      </c>
      <c r="L497" s="165" t="s">
        <v>2402</v>
      </c>
      <c r="M497" s="28"/>
      <c r="N497" s="52"/>
      <c r="O497" s="52"/>
      <c r="P497" s="3"/>
      <c r="Q497" s="184"/>
    </row>
    <row r="498" s="1" customFormat="1" ht="31" customHeight="1" spans="1:17">
      <c r="A498" s="165">
        <v>99</v>
      </c>
      <c r="B498" s="165" t="s">
        <v>5222</v>
      </c>
      <c r="C498" s="166" t="s">
        <v>491</v>
      </c>
      <c r="D498" s="166" t="s">
        <v>5223</v>
      </c>
      <c r="E498" s="165" t="s">
        <v>37</v>
      </c>
      <c r="F498" s="165">
        <v>31.32</v>
      </c>
      <c r="G498" s="165">
        <v>31.32</v>
      </c>
      <c r="H498" s="33">
        <f t="shared" si="21"/>
        <v>1471.1004</v>
      </c>
      <c r="I498" s="33">
        <f t="shared" si="22"/>
        <v>24116.4</v>
      </c>
      <c r="J498" s="33">
        <f t="shared" si="23"/>
        <v>294.22008</v>
      </c>
      <c r="K498" s="166" t="s">
        <v>857</v>
      </c>
      <c r="L498" s="165" t="s">
        <v>2402</v>
      </c>
      <c r="M498" s="28"/>
      <c r="N498" s="52"/>
      <c r="O498" s="52"/>
      <c r="P498" s="3"/>
      <c r="Q498" s="184"/>
    </row>
    <row r="499" s="1" customFormat="1" ht="31" customHeight="1" spans="1:17">
      <c r="A499" s="165">
        <v>99</v>
      </c>
      <c r="B499" s="165" t="s">
        <v>5222</v>
      </c>
      <c r="C499" s="166" t="s">
        <v>491</v>
      </c>
      <c r="D499" s="166" t="s">
        <v>5223</v>
      </c>
      <c r="E499" s="165" t="s">
        <v>37</v>
      </c>
      <c r="F499" s="165">
        <v>11.32</v>
      </c>
      <c r="G499" s="165">
        <v>11.32</v>
      </c>
      <c r="H499" s="33">
        <f t="shared" si="21"/>
        <v>531.7004</v>
      </c>
      <c r="I499" s="33">
        <f t="shared" si="22"/>
        <v>8716.4</v>
      </c>
      <c r="J499" s="33">
        <f t="shared" si="23"/>
        <v>106.34008</v>
      </c>
      <c r="K499" s="166" t="s">
        <v>857</v>
      </c>
      <c r="L499" s="165" t="s">
        <v>2402</v>
      </c>
      <c r="M499" s="28"/>
      <c r="N499" s="52"/>
      <c r="O499" s="52"/>
      <c r="P499" s="3"/>
      <c r="Q499" s="184"/>
    </row>
    <row r="500" s="1" customFormat="1" ht="31" customHeight="1" spans="1:17">
      <c r="A500" s="165">
        <v>99</v>
      </c>
      <c r="B500" s="165" t="s">
        <v>5222</v>
      </c>
      <c r="C500" s="166" t="s">
        <v>491</v>
      </c>
      <c r="D500" s="166" t="s">
        <v>5223</v>
      </c>
      <c r="E500" s="165" t="s">
        <v>1141</v>
      </c>
      <c r="F500" s="165">
        <v>31.5</v>
      </c>
      <c r="G500" s="165">
        <v>31.5</v>
      </c>
      <c r="H500" s="33">
        <f t="shared" si="21"/>
        <v>1479.555</v>
      </c>
      <c r="I500" s="33">
        <f t="shared" si="22"/>
        <v>24255</v>
      </c>
      <c r="J500" s="33">
        <f t="shared" si="23"/>
        <v>295.911</v>
      </c>
      <c r="K500" s="166" t="s">
        <v>857</v>
      </c>
      <c r="L500" s="165" t="s">
        <v>2402</v>
      </c>
      <c r="M500" s="28"/>
      <c r="N500" s="52"/>
      <c r="O500" s="52"/>
      <c r="P500" s="3"/>
      <c r="Q500" s="184"/>
    </row>
    <row r="501" s="1" customFormat="1" ht="31" customHeight="1" spans="1:17">
      <c r="A501" s="165">
        <v>99</v>
      </c>
      <c r="B501" s="165" t="s">
        <v>5222</v>
      </c>
      <c r="C501" s="166" t="s">
        <v>491</v>
      </c>
      <c r="D501" s="166" t="s">
        <v>5223</v>
      </c>
      <c r="E501" s="165" t="s">
        <v>556</v>
      </c>
      <c r="F501" s="165">
        <v>12.05</v>
      </c>
      <c r="G501" s="165">
        <v>12.05</v>
      </c>
      <c r="H501" s="33">
        <f t="shared" si="21"/>
        <v>565.9885</v>
      </c>
      <c r="I501" s="33">
        <f t="shared" si="22"/>
        <v>9278.5</v>
      </c>
      <c r="J501" s="33">
        <f t="shared" si="23"/>
        <v>113.1977</v>
      </c>
      <c r="K501" s="166" t="s">
        <v>857</v>
      </c>
      <c r="L501" s="165" t="s">
        <v>2402</v>
      </c>
      <c r="M501" s="28"/>
      <c r="N501" s="52"/>
      <c r="O501" s="52"/>
      <c r="P501" s="3"/>
      <c r="Q501" s="184"/>
    </row>
    <row r="502" s="1" customFormat="1" ht="31" customHeight="1" spans="1:17">
      <c r="A502" s="165">
        <v>99</v>
      </c>
      <c r="B502" s="165" t="s">
        <v>5222</v>
      </c>
      <c r="C502" s="166" t="s">
        <v>491</v>
      </c>
      <c r="D502" s="166" t="s">
        <v>5223</v>
      </c>
      <c r="E502" s="165" t="s">
        <v>643</v>
      </c>
      <c r="F502" s="165">
        <v>10.81</v>
      </c>
      <c r="G502" s="165">
        <v>10.81</v>
      </c>
      <c r="H502" s="33">
        <f t="shared" si="21"/>
        <v>507.7457</v>
      </c>
      <c r="I502" s="33">
        <f t="shared" si="22"/>
        <v>8323.7</v>
      </c>
      <c r="J502" s="33">
        <f t="shared" si="23"/>
        <v>101.54914</v>
      </c>
      <c r="K502" s="166" t="s">
        <v>857</v>
      </c>
      <c r="L502" s="165" t="s">
        <v>2402</v>
      </c>
      <c r="M502" s="28"/>
      <c r="N502" s="52"/>
      <c r="O502" s="52"/>
      <c r="P502" s="3"/>
      <c r="Q502" s="184"/>
    </row>
    <row r="503" s="1" customFormat="1" ht="31" customHeight="1" spans="1:17">
      <c r="A503" s="165">
        <v>100</v>
      </c>
      <c r="B503" s="165" t="s">
        <v>5224</v>
      </c>
      <c r="C503" s="166" t="s">
        <v>5225</v>
      </c>
      <c r="D503" s="166" t="s">
        <v>5226</v>
      </c>
      <c r="E503" s="165" t="s">
        <v>556</v>
      </c>
      <c r="F503" s="165">
        <v>1.2</v>
      </c>
      <c r="G503" s="165">
        <v>1.2</v>
      </c>
      <c r="H503" s="33">
        <f t="shared" si="21"/>
        <v>56.364</v>
      </c>
      <c r="I503" s="33">
        <f t="shared" si="22"/>
        <v>924</v>
      </c>
      <c r="J503" s="33">
        <f t="shared" si="23"/>
        <v>11.2728</v>
      </c>
      <c r="K503" s="166" t="s">
        <v>5227</v>
      </c>
      <c r="L503" s="165" t="s">
        <v>2402</v>
      </c>
      <c r="M503" s="28"/>
      <c r="N503" s="52"/>
      <c r="O503" s="52"/>
      <c r="P503" s="3"/>
      <c r="Q503" s="184"/>
    </row>
    <row r="504" s="1" customFormat="1" ht="31" customHeight="1" spans="1:17">
      <c r="A504" s="165">
        <v>100</v>
      </c>
      <c r="B504" s="165" t="s">
        <v>5224</v>
      </c>
      <c r="C504" s="166" t="s">
        <v>5225</v>
      </c>
      <c r="D504" s="166" t="s">
        <v>5226</v>
      </c>
      <c r="E504" s="165" t="s">
        <v>1141</v>
      </c>
      <c r="F504" s="165">
        <v>1.5</v>
      </c>
      <c r="G504" s="165">
        <v>1.5</v>
      </c>
      <c r="H504" s="33">
        <f t="shared" si="21"/>
        <v>70.455</v>
      </c>
      <c r="I504" s="33">
        <f t="shared" si="22"/>
        <v>1155</v>
      </c>
      <c r="J504" s="33">
        <f t="shared" si="23"/>
        <v>14.091</v>
      </c>
      <c r="K504" s="166" t="s">
        <v>5227</v>
      </c>
      <c r="L504" s="165" t="s">
        <v>2402</v>
      </c>
      <c r="M504" s="28"/>
      <c r="N504" s="52"/>
      <c r="O504" s="52"/>
      <c r="P504" s="3"/>
      <c r="Q504" s="184"/>
    </row>
    <row r="505" s="1" customFormat="1" ht="31" customHeight="1" spans="1:17">
      <c r="A505" s="165">
        <v>100</v>
      </c>
      <c r="B505" s="165" t="s">
        <v>5224</v>
      </c>
      <c r="C505" s="166" t="s">
        <v>5225</v>
      </c>
      <c r="D505" s="166" t="s">
        <v>5226</v>
      </c>
      <c r="E505" s="165" t="s">
        <v>1250</v>
      </c>
      <c r="F505" s="165">
        <v>4.53</v>
      </c>
      <c r="G505" s="165">
        <v>4.53</v>
      </c>
      <c r="H505" s="33">
        <f t="shared" si="21"/>
        <v>212.7741</v>
      </c>
      <c r="I505" s="33">
        <f t="shared" si="22"/>
        <v>3488.1</v>
      </c>
      <c r="J505" s="33">
        <f t="shared" si="23"/>
        <v>42.55482</v>
      </c>
      <c r="K505" s="166" t="s">
        <v>5227</v>
      </c>
      <c r="L505" s="165" t="s">
        <v>2402</v>
      </c>
      <c r="M505" s="28"/>
      <c r="N505" s="52"/>
      <c r="O505" s="52"/>
      <c r="P505" s="3"/>
      <c r="Q505" s="184"/>
    </row>
    <row r="506" s="1" customFormat="1" ht="31" customHeight="1" spans="1:17">
      <c r="A506" s="165">
        <v>100</v>
      </c>
      <c r="B506" s="165" t="s">
        <v>5224</v>
      </c>
      <c r="C506" s="166" t="s">
        <v>5225</v>
      </c>
      <c r="D506" s="166" t="s">
        <v>5226</v>
      </c>
      <c r="E506" s="165" t="s">
        <v>442</v>
      </c>
      <c r="F506" s="165">
        <v>14.23</v>
      </c>
      <c r="G506" s="165">
        <v>14.23</v>
      </c>
      <c r="H506" s="33">
        <f t="shared" si="21"/>
        <v>668.3831</v>
      </c>
      <c r="I506" s="33">
        <f t="shared" si="22"/>
        <v>10957.1</v>
      </c>
      <c r="J506" s="33">
        <f t="shared" si="23"/>
        <v>133.67662</v>
      </c>
      <c r="K506" s="166" t="s">
        <v>5227</v>
      </c>
      <c r="L506" s="165" t="s">
        <v>2402</v>
      </c>
      <c r="M506" s="28"/>
      <c r="N506" s="52"/>
      <c r="O506" s="52"/>
      <c r="P506" s="3"/>
      <c r="Q506" s="184"/>
    </row>
    <row r="507" s="1" customFormat="1" ht="31" customHeight="1" spans="1:17">
      <c r="A507" s="165">
        <v>100</v>
      </c>
      <c r="B507" s="165" t="s">
        <v>5224</v>
      </c>
      <c r="C507" s="166" t="s">
        <v>5225</v>
      </c>
      <c r="D507" s="177" t="s">
        <v>5226</v>
      </c>
      <c r="E507" s="178" t="s">
        <v>578</v>
      </c>
      <c r="F507" s="165">
        <v>5.54</v>
      </c>
      <c r="G507" s="165">
        <v>5.54</v>
      </c>
      <c r="H507" s="33">
        <f t="shared" si="21"/>
        <v>260.2138</v>
      </c>
      <c r="I507" s="33">
        <f t="shared" si="22"/>
        <v>4265.8</v>
      </c>
      <c r="J507" s="33">
        <f t="shared" si="23"/>
        <v>52.04276</v>
      </c>
      <c r="K507" s="166" t="s">
        <v>5227</v>
      </c>
      <c r="L507" s="165" t="s">
        <v>2402</v>
      </c>
      <c r="M507" s="28"/>
      <c r="N507" s="52"/>
      <c r="O507" s="52"/>
      <c r="P507" s="3"/>
      <c r="Q507" s="184"/>
    </row>
    <row r="508" s="1" customFormat="1" ht="31" customHeight="1" spans="1:17">
      <c r="A508" s="165">
        <v>101</v>
      </c>
      <c r="B508" s="165" t="s">
        <v>5228</v>
      </c>
      <c r="C508" s="166" t="s">
        <v>548</v>
      </c>
      <c r="D508" s="177" t="s">
        <v>5229</v>
      </c>
      <c r="E508" s="178" t="s">
        <v>578</v>
      </c>
      <c r="F508" s="165">
        <v>1.32</v>
      </c>
      <c r="G508" s="165">
        <v>1.32</v>
      </c>
      <c r="H508" s="33">
        <f t="shared" si="21"/>
        <v>62.0004</v>
      </c>
      <c r="I508" s="33">
        <f t="shared" si="22"/>
        <v>1016.4</v>
      </c>
      <c r="J508" s="33">
        <f t="shared" si="23"/>
        <v>12.40008</v>
      </c>
      <c r="K508" s="166" t="s">
        <v>791</v>
      </c>
      <c r="L508" s="165" t="s">
        <v>2402</v>
      </c>
      <c r="M508" s="28"/>
      <c r="N508" s="52"/>
      <c r="O508" s="52"/>
      <c r="P508" s="3"/>
      <c r="Q508" s="184"/>
    </row>
    <row r="509" s="1" customFormat="1" ht="31" customHeight="1" spans="1:17">
      <c r="A509" s="165">
        <v>101</v>
      </c>
      <c r="B509" s="165" t="s">
        <v>5228</v>
      </c>
      <c r="C509" s="166" t="s">
        <v>548</v>
      </c>
      <c r="D509" s="166" t="s">
        <v>5229</v>
      </c>
      <c r="E509" s="165" t="s">
        <v>37</v>
      </c>
      <c r="F509" s="165">
        <v>6.76</v>
      </c>
      <c r="G509" s="165">
        <v>6.76</v>
      </c>
      <c r="H509" s="33">
        <f t="shared" si="21"/>
        <v>317.5172</v>
      </c>
      <c r="I509" s="33">
        <f t="shared" si="22"/>
        <v>5205.2</v>
      </c>
      <c r="J509" s="33">
        <f t="shared" si="23"/>
        <v>63.50344</v>
      </c>
      <c r="K509" s="166" t="s">
        <v>791</v>
      </c>
      <c r="L509" s="165" t="s">
        <v>2402</v>
      </c>
      <c r="M509" s="28"/>
      <c r="N509" s="52"/>
      <c r="O509" s="52"/>
      <c r="P509" s="3"/>
      <c r="Q509" s="184"/>
    </row>
    <row r="510" s="1" customFormat="1" ht="31" customHeight="1" spans="1:17">
      <c r="A510" s="165">
        <v>101</v>
      </c>
      <c r="B510" s="165" t="s">
        <v>5228</v>
      </c>
      <c r="C510" s="166" t="s">
        <v>548</v>
      </c>
      <c r="D510" s="166" t="s">
        <v>5229</v>
      </c>
      <c r="E510" s="165" t="s">
        <v>1141</v>
      </c>
      <c r="F510" s="165">
        <v>4.28</v>
      </c>
      <c r="G510" s="165">
        <v>4.28</v>
      </c>
      <c r="H510" s="33">
        <f t="shared" si="21"/>
        <v>201.0316</v>
      </c>
      <c r="I510" s="33">
        <f t="shared" si="22"/>
        <v>3295.6</v>
      </c>
      <c r="J510" s="33">
        <f t="shared" si="23"/>
        <v>40.20632</v>
      </c>
      <c r="K510" s="166" t="s">
        <v>791</v>
      </c>
      <c r="L510" s="165" t="s">
        <v>2402</v>
      </c>
      <c r="M510" s="28"/>
      <c r="N510" s="52"/>
      <c r="O510" s="52"/>
      <c r="P510" s="3"/>
      <c r="Q510" s="184"/>
    </row>
    <row r="511" s="1" customFormat="1" ht="31" customHeight="1" spans="1:17">
      <c r="A511" s="165">
        <v>101</v>
      </c>
      <c r="B511" s="165" t="s">
        <v>5228</v>
      </c>
      <c r="C511" s="166" t="s">
        <v>548</v>
      </c>
      <c r="D511" s="166" t="s">
        <v>5229</v>
      </c>
      <c r="E511" s="165" t="s">
        <v>4992</v>
      </c>
      <c r="F511" s="165">
        <v>4.32</v>
      </c>
      <c r="G511" s="165">
        <v>4.32</v>
      </c>
      <c r="H511" s="33">
        <f t="shared" si="21"/>
        <v>202.9104</v>
      </c>
      <c r="I511" s="33">
        <f t="shared" si="22"/>
        <v>3326.4</v>
      </c>
      <c r="J511" s="33">
        <f t="shared" si="23"/>
        <v>40.58208</v>
      </c>
      <c r="K511" s="166" t="s">
        <v>791</v>
      </c>
      <c r="L511" s="165" t="s">
        <v>2402</v>
      </c>
      <c r="M511" s="28"/>
      <c r="N511" s="52"/>
      <c r="O511" s="52"/>
      <c r="P511" s="3"/>
      <c r="Q511" s="184"/>
    </row>
    <row r="512" s="1" customFormat="1" ht="31" customHeight="1" spans="1:17">
      <c r="A512" s="165">
        <v>101</v>
      </c>
      <c r="B512" s="165" t="s">
        <v>5228</v>
      </c>
      <c r="C512" s="166" t="s">
        <v>548</v>
      </c>
      <c r="D512" s="166" t="s">
        <v>5229</v>
      </c>
      <c r="E512" s="92" t="s">
        <v>5185</v>
      </c>
      <c r="F512" s="165">
        <v>4.32</v>
      </c>
      <c r="G512" s="165">
        <v>4.32</v>
      </c>
      <c r="H512" s="33">
        <f t="shared" si="21"/>
        <v>202.9104</v>
      </c>
      <c r="I512" s="33">
        <f t="shared" si="22"/>
        <v>3326.4</v>
      </c>
      <c r="J512" s="33">
        <f t="shared" si="23"/>
        <v>40.58208</v>
      </c>
      <c r="K512" s="166" t="s">
        <v>791</v>
      </c>
      <c r="L512" s="165" t="s">
        <v>2402</v>
      </c>
      <c r="M512" s="28"/>
      <c r="N512" s="52"/>
      <c r="O512" s="52"/>
      <c r="P512" s="3"/>
      <c r="Q512" s="184"/>
    </row>
    <row r="513" s="1" customFormat="1" ht="31" customHeight="1" spans="1:17">
      <c r="A513" s="165">
        <v>102</v>
      </c>
      <c r="B513" s="165" t="s">
        <v>5230</v>
      </c>
      <c r="C513" s="166" t="s">
        <v>1608</v>
      </c>
      <c r="D513" s="166" t="s">
        <v>5231</v>
      </c>
      <c r="E513" s="92" t="s">
        <v>37</v>
      </c>
      <c r="F513" s="165">
        <v>12.5</v>
      </c>
      <c r="G513" s="165">
        <v>12.5</v>
      </c>
      <c r="H513" s="33">
        <f t="shared" si="21"/>
        <v>587.125</v>
      </c>
      <c r="I513" s="33">
        <f t="shared" si="22"/>
        <v>9625</v>
      </c>
      <c r="J513" s="33">
        <f t="shared" si="23"/>
        <v>117.425</v>
      </c>
      <c r="K513" s="166" t="s">
        <v>5232</v>
      </c>
      <c r="L513" s="165" t="s">
        <v>2402</v>
      </c>
      <c r="M513" s="28"/>
      <c r="N513" s="52"/>
      <c r="O513" s="52"/>
      <c r="P513" s="3"/>
      <c r="Q513" s="184"/>
    </row>
    <row r="514" s="1" customFormat="1" ht="31" customHeight="1" spans="1:17">
      <c r="A514" s="165">
        <v>102</v>
      </c>
      <c r="B514" s="165" t="s">
        <v>5230</v>
      </c>
      <c r="C514" s="166" t="s">
        <v>1608</v>
      </c>
      <c r="D514" s="166" t="s">
        <v>5231</v>
      </c>
      <c r="E514" s="92" t="s">
        <v>5185</v>
      </c>
      <c r="F514" s="165">
        <v>3.5</v>
      </c>
      <c r="G514" s="165">
        <v>3.5</v>
      </c>
      <c r="H514" s="33">
        <f t="shared" si="21"/>
        <v>164.395</v>
      </c>
      <c r="I514" s="33">
        <f t="shared" si="22"/>
        <v>2695</v>
      </c>
      <c r="J514" s="33">
        <f t="shared" si="23"/>
        <v>32.879</v>
      </c>
      <c r="K514" s="166" t="s">
        <v>5232</v>
      </c>
      <c r="L514" s="165" t="s">
        <v>2402</v>
      </c>
      <c r="M514" s="28"/>
      <c r="N514" s="52"/>
      <c r="O514" s="52"/>
      <c r="P514" s="3"/>
      <c r="Q514" s="184"/>
    </row>
    <row r="515" s="1" customFormat="1" ht="31" customHeight="1" spans="1:17">
      <c r="A515" s="165">
        <v>102</v>
      </c>
      <c r="B515" s="165" t="s">
        <v>5230</v>
      </c>
      <c r="C515" s="166" t="s">
        <v>1608</v>
      </c>
      <c r="D515" s="166" t="s">
        <v>5231</v>
      </c>
      <c r="E515" s="165" t="s">
        <v>4992</v>
      </c>
      <c r="F515" s="165">
        <v>2.5</v>
      </c>
      <c r="G515" s="165">
        <v>2.5</v>
      </c>
      <c r="H515" s="33">
        <f t="shared" si="21"/>
        <v>117.425</v>
      </c>
      <c r="I515" s="33">
        <f t="shared" si="22"/>
        <v>1925</v>
      </c>
      <c r="J515" s="33">
        <f t="shared" si="23"/>
        <v>23.485</v>
      </c>
      <c r="K515" s="166" t="s">
        <v>5232</v>
      </c>
      <c r="L515" s="165" t="s">
        <v>2402</v>
      </c>
      <c r="M515" s="28"/>
      <c r="N515" s="52"/>
      <c r="O515" s="52"/>
      <c r="P515" s="3"/>
      <c r="Q515" s="184"/>
    </row>
    <row r="516" s="1" customFormat="1" ht="31" customHeight="1" spans="1:17">
      <c r="A516" s="165">
        <v>102</v>
      </c>
      <c r="B516" s="165" t="s">
        <v>5230</v>
      </c>
      <c r="C516" s="166" t="s">
        <v>1608</v>
      </c>
      <c r="D516" s="166" t="s">
        <v>5231</v>
      </c>
      <c r="E516" s="92" t="s">
        <v>240</v>
      </c>
      <c r="F516" s="165">
        <v>1.5</v>
      </c>
      <c r="G516" s="165">
        <v>1.5</v>
      </c>
      <c r="H516" s="33">
        <f t="shared" si="21"/>
        <v>70.455</v>
      </c>
      <c r="I516" s="33">
        <f t="shared" si="22"/>
        <v>1155</v>
      </c>
      <c r="J516" s="33">
        <f t="shared" si="23"/>
        <v>14.091</v>
      </c>
      <c r="K516" s="166" t="s">
        <v>5232</v>
      </c>
      <c r="L516" s="165" t="s">
        <v>2402</v>
      </c>
      <c r="M516" s="28"/>
      <c r="N516" s="52"/>
      <c r="O516" s="52"/>
      <c r="P516" s="3"/>
      <c r="Q516" s="184"/>
    </row>
    <row r="517" s="1" customFormat="1" ht="31" customHeight="1" spans="1:17">
      <c r="A517" s="165">
        <v>102</v>
      </c>
      <c r="B517" s="165" t="s">
        <v>5230</v>
      </c>
      <c r="C517" s="166" t="s">
        <v>1608</v>
      </c>
      <c r="D517" s="166" t="s">
        <v>5231</v>
      </c>
      <c r="E517" s="92" t="s">
        <v>3451</v>
      </c>
      <c r="F517" s="165">
        <v>1</v>
      </c>
      <c r="G517" s="165">
        <v>1</v>
      </c>
      <c r="H517" s="33">
        <f t="shared" si="21"/>
        <v>46.97</v>
      </c>
      <c r="I517" s="33">
        <f t="shared" si="22"/>
        <v>770</v>
      </c>
      <c r="J517" s="33">
        <f t="shared" si="23"/>
        <v>9.394</v>
      </c>
      <c r="K517" s="166" t="s">
        <v>5232</v>
      </c>
      <c r="L517" s="165" t="s">
        <v>2402</v>
      </c>
      <c r="M517" s="28"/>
      <c r="N517" s="52"/>
      <c r="O517" s="52"/>
      <c r="P517" s="3"/>
      <c r="Q517" s="184"/>
    </row>
    <row r="518" s="1" customFormat="1" ht="31" customHeight="1" spans="1:17">
      <c r="A518" s="165">
        <v>103</v>
      </c>
      <c r="B518" s="165" t="s">
        <v>5233</v>
      </c>
      <c r="C518" s="166" t="s">
        <v>559</v>
      </c>
      <c r="D518" s="166" t="s">
        <v>5234</v>
      </c>
      <c r="E518" s="165" t="s">
        <v>3352</v>
      </c>
      <c r="F518" s="165">
        <v>0.72</v>
      </c>
      <c r="G518" s="165">
        <v>0.72</v>
      </c>
      <c r="H518" s="33">
        <f t="shared" si="21"/>
        <v>33.8184</v>
      </c>
      <c r="I518" s="33">
        <f t="shared" si="22"/>
        <v>554.4</v>
      </c>
      <c r="J518" s="33">
        <f t="shared" si="23"/>
        <v>6.76368</v>
      </c>
      <c r="K518" s="166" t="s">
        <v>518</v>
      </c>
      <c r="L518" s="165" t="s">
        <v>2402</v>
      </c>
      <c r="M518" s="28"/>
      <c r="N518" s="52"/>
      <c r="O518" s="52"/>
      <c r="P518" s="3"/>
      <c r="Q518" s="184"/>
    </row>
    <row r="519" s="1" customFormat="1" ht="31" customHeight="1" spans="1:17">
      <c r="A519" s="165">
        <v>103</v>
      </c>
      <c r="B519" s="165" t="s">
        <v>5233</v>
      </c>
      <c r="C519" s="166" t="s">
        <v>559</v>
      </c>
      <c r="D519" s="166" t="s">
        <v>5234</v>
      </c>
      <c r="E519" s="165" t="s">
        <v>37</v>
      </c>
      <c r="F519" s="165">
        <v>2.59</v>
      </c>
      <c r="G519" s="165">
        <v>2.59</v>
      </c>
      <c r="H519" s="33">
        <f t="shared" si="21"/>
        <v>121.6523</v>
      </c>
      <c r="I519" s="33">
        <f t="shared" si="22"/>
        <v>1994.3</v>
      </c>
      <c r="J519" s="33">
        <f t="shared" si="23"/>
        <v>24.33046</v>
      </c>
      <c r="K519" s="166" t="s">
        <v>518</v>
      </c>
      <c r="L519" s="165" t="s">
        <v>2402</v>
      </c>
      <c r="M519" s="28"/>
      <c r="N519" s="52"/>
      <c r="O519" s="52"/>
      <c r="P519" s="3"/>
      <c r="Q519" s="184"/>
    </row>
    <row r="520" s="1" customFormat="1" ht="31" customHeight="1" spans="1:17">
      <c r="A520" s="165">
        <v>103</v>
      </c>
      <c r="B520" s="165" t="s">
        <v>5233</v>
      </c>
      <c r="C520" s="166" t="s">
        <v>559</v>
      </c>
      <c r="D520" s="166" t="s">
        <v>5234</v>
      </c>
      <c r="E520" s="92" t="s">
        <v>5185</v>
      </c>
      <c r="F520" s="165">
        <v>2.22</v>
      </c>
      <c r="G520" s="165">
        <v>2.22</v>
      </c>
      <c r="H520" s="33">
        <f t="shared" ref="H520:H583" si="24">G520*46.97</f>
        <v>104.2734</v>
      </c>
      <c r="I520" s="33">
        <f t="shared" ref="I520:I583" si="25">G520*770</f>
        <v>1709.4</v>
      </c>
      <c r="J520" s="33">
        <f t="shared" ref="J520:J583" si="26">H520*20%</f>
        <v>20.85468</v>
      </c>
      <c r="K520" s="166" t="s">
        <v>518</v>
      </c>
      <c r="L520" s="165" t="s">
        <v>2402</v>
      </c>
      <c r="M520" s="28"/>
      <c r="N520" s="52"/>
      <c r="O520" s="52"/>
      <c r="P520" s="3"/>
      <c r="Q520" s="184"/>
    </row>
    <row r="521" s="1" customFormat="1" ht="31" customHeight="1" spans="1:17">
      <c r="A521" s="165">
        <v>103</v>
      </c>
      <c r="B521" s="165" t="s">
        <v>5233</v>
      </c>
      <c r="C521" s="166" t="s">
        <v>559</v>
      </c>
      <c r="D521" s="166" t="s">
        <v>5234</v>
      </c>
      <c r="E521" s="165" t="s">
        <v>4992</v>
      </c>
      <c r="F521" s="165">
        <v>4.22</v>
      </c>
      <c r="G521" s="165">
        <v>4.22</v>
      </c>
      <c r="H521" s="33">
        <f t="shared" si="24"/>
        <v>198.2134</v>
      </c>
      <c r="I521" s="33">
        <f t="shared" si="25"/>
        <v>3249.4</v>
      </c>
      <c r="J521" s="33">
        <f t="shared" si="26"/>
        <v>39.64268</v>
      </c>
      <c r="K521" s="166" t="s">
        <v>518</v>
      </c>
      <c r="L521" s="165" t="s">
        <v>2402</v>
      </c>
      <c r="M521" s="28"/>
      <c r="N521" s="52"/>
      <c r="O521" s="52"/>
      <c r="P521" s="3"/>
      <c r="Q521" s="184"/>
    </row>
    <row r="522" s="1" customFormat="1" ht="31" customHeight="1" spans="1:17">
      <c r="A522" s="165">
        <v>103</v>
      </c>
      <c r="B522" s="165" t="s">
        <v>5233</v>
      </c>
      <c r="C522" s="166" t="s">
        <v>559</v>
      </c>
      <c r="D522" s="166" t="s">
        <v>5234</v>
      </c>
      <c r="E522" s="165" t="s">
        <v>1030</v>
      </c>
      <c r="F522" s="165">
        <v>4.25</v>
      </c>
      <c r="G522" s="165">
        <v>4.25</v>
      </c>
      <c r="H522" s="33">
        <f t="shared" si="24"/>
        <v>199.6225</v>
      </c>
      <c r="I522" s="33">
        <f t="shared" si="25"/>
        <v>3272.5</v>
      </c>
      <c r="J522" s="33">
        <f t="shared" si="26"/>
        <v>39.9245</v>
      </c>
      <c r="K522" s="166" t="s">
        <v>518</v>
      </c>
      <c r="L522" s="165" t="s">
        <v>2402</v>
      </c>
      <c r="M522" s="28"/>
      <c r="N522" s="52"/>
      <c r="O522" s="52"/>
      <c r="P522" s="3"/>
      <c r="Q522" s="184"/>
    </row>
    <row r="523" s="1" customFormat="1" ht="31" customHeight="1" spans="1:17">
      <c r="A523" s="165">
        <v>104</v>
      </c>
      <c r="B523" s="165" t="s">
        <v>5235</v>
      </c>
      <c r="C523" s="166" t="s">
        <v>569</v>
      </c>
      <c r="D523" s="166" t="s">
        <v>5236</v>
      </c>
      <c r="E523" s="165" t="s">
        <v>3352</v>
      </c>
      <c r="F523" s="165">
        <v>0.71</v>
      </c>
      <c r="G523" s="165">
        <v>0.71</v>
      </c>
      <c r="H523" s="33">
        <f t="shared" si="24"/>
        <v>33.3487</v>
      </c>
      <c r="I523" s="33">
        <f t="shared" si="25"/>
        <v>546.7</v>
      </c>
      <c r="J523" s="33">
        <f t="shared" si="26"/>
        <v>6.66974</v>
      </c>
      <c r="K523" s="166" t="s">
        <v>801</v>
      </c>
      <c r="L523" s="165" t="s">
        <v>2402</v>
      </c>
      <c r="M523" s="28"/>
      <c r="N523" s="52"/>
      <c r="O523" s="52"/>
      <c r="P523" s="3"/>
      <c r="Q523" s="184"/>
    </row>
    <row r="524" s="1" customFormat="1" ht="31" customHeight="1" spans="1:17">
      <c r="A524" s="165">
        <v>104</v>
      </c>
      <c r="B524" s="165" t="s">
        <v>5235</v>
      </c>
      <c r="C524" s="166" t="s">
        <v>569</v>
      </c>
      <c r="D524" s="166" t="s">
        <v>5236</v>
      </c>
      <c r="E524" s="165" t="s">
        <v>37</v>
      </c>
      <c r="F524" s="165">
        <v>1.5</v>
      </c>
      <c r="G524" s="165">
        <v>1.5</v>
      </c>
      <c r="H524" s="33">
        <f t="shared" si="24"/>
        <v>70.455</v>
      </c>
      <c r="I524" s="33">
        <f t="shared" si="25"/>
        <v>1155</v>
      </c>
      <c r="J524" s="33">
        <f t="shared" si="26"/>
        <v>14.091</v>
      </c>
      <c r="K524" s="166" t="s">
        <v>801</v>
      </c>
      <c r="L524" s="165" t="s">
        <v>2402</v>
      </c>
      <c r="M524" s="28"/>
      <c r="N524" s="52"/>
      <c r="O524" s="52"/>
      <c r="P524" s="3"/>
      <c r="Q524" s="184"/>
    </row>
    <row r="525" s="1" customFormat="1" ht="31" customHeight="1" spans="1:17">
      <c r="A525" s="165">
        <v>104</v>
      </c>
      <c r="B525" s="165" t="s">
        <v>5235</v>
      </c>
      <c r="C525" s="166" t="s">
        <v>569</v>
      </c>
      <c r="D525" s="166" t="s">
        <v>5236</v>
      </c>
      <c r="E525" s="92" t="s">
        <v>5185</v>
      </c>
      <c r="F525" s="165">
        <v>5.23</v>
      </c>
      <c r="G525" s="165">
        <v>5.23</v>
      </c>
      <c r="H525" s="33">
        <f t="shared" si="24"/>
        <v>245.6531</v>
      </c>
      <c r="I525" s="33">
        <f t="shared" si="25"/>
        <v>4027.1</v>
      </c>
      <c r="J525" s="33">
        <f t="shared" si="26"/>
        <v>49.13062</v>
      </c>
      <c r="K525" s="166" t="s">
        <v>801</v>
      </c>
      <c r="L525" s="165" t="s">
        <v>2402</v>
      </c>
      <c r="M525" s="28"/>
      <c r="N525" s="52"/>
      <c r="O525" s="52"/>
      <c r="P525" s="3"/>
      <c r="Q525" s="184"/>
    </row>
    <row r="526" s="1" customFormat="1" ht="31" customHeight="1" spans="1:17">
      <c r="A526" s="165">
        <v>104</v>
      </c>
      <c r="B526" s="165" t="s">
        <v>5235</v>
      </c>
      <c r="C526" s="166" t="s">
        <v>569</v>
      </c>
      <c r="D526" s="166" t="s">
        <v>5236</v>
      </c>
      <c r="E526" s="165" t="s">
        <v>4992</v>
      </c>
      <c r="F526" s="165">
        <v>13.79</v>
      </c>
      <c r="G526" s="165">
        <v>13.79</v>
      </c>
      <c r="H526" s="33">
        <f t="shared" si="24"/>
        <v>647.7163</v>
      </c>
      <c r="I526" s="33">
        <f t="shared" si="25"/>
        <v>10618.3</v>
      </c>
      <c r="J526" s="33">
        <f t="shared" si="26"/>
        <v>129.54326</v>
      </c>
      <c r="K526" s="166" t="s">
        <v>801</v>
      </c>
      <c r="L526" s="165" t="s">
        <v>2402</v>
      </c>
      <c r="M526" s="28"/>
      <c r="N526" s="52"/>
      <c r="O526" s="52"/>
      <c r="P526" s="3"/>
      <c r="Q526" s="184"/>
    </row>
    <row r="527" s="1" customFormat="1" ht="31" customHeight="1" spans="1:17">
      <c r="A527" s="165">
        <v>104</v>
      </c>
      <c r="B527" s="165" t="s">
        <v>5235</v>
      </c>
      <c r="C527" s="166" t="s">
        <v>569</v>
      </c>
      <c r="D527" s="166" t="s">
        <v>5236</v>
      </c>
      <c r="E527" s="165" t="s">
        <v>1030</v>
      </c>
      <c r="F527" s="165">
        <v>4.56</v>
      </c>
      <c r="G527" s="165">
        <v>4.56</v>
      </c>
      <c r="H527" s="33">
        <f t="shared" si="24"/>
        <v>214.1832</v>
      </c>
      <c r="I527" s="33">
        <f t="shared" si="25"/>
        <v>3511.2</v>
      </c>
      <c r="J527" s="33">
        <f t="shared" si="26"/>
        <v>42.83664</v>
      </c>
      <c r="K527" s="166" t="s">
        <v>801</v>
      </c>
      <c r="L527" s="165" t="s">
        <v>2402</v>
      </c>
      <c r="M527" s="28"/>
      <c r="N527" s="52"/>
      <c r="O527" s="52"/>
      <c r="P527" s="3"/>
      <c r="Q527" s="184"/>
    </row>
    <row r="528" s="1" customFormat="1" ht="31" customHeight="1" spans="1:17">
      <c r="A528" s="165">
        <v>105</v>
      </c>
      <c r="B528" s="165" t="s">
        <v>5237</v>
      </c>
      <c r="C528" s="166" t="s">
        <v>447</v>
      </c>
      <c r="D528" s="166" t="s">
        <v>5238</v>
      </c>
      <c r="E528" s="165" t="s">
        <v>37</v>
      </c>
      <c r="F528" s="165">
        <v>23.41</v>
      </c>
      <c r="G528" s="165">
        <v>23.41</v>
      </c>
      <c r="H528" s="33">
        <f t="shared" si="24"/>
        <v>1099.5677</v>
      </c>
      <c r="I528" s="33">
        <f t="shared" si="25"/>
        <v>18025.7</v>
      </c>
      <c r="J528" s="33">
        <f t="shared" si="26"/>
        <v>219.91354</v>
      </c>
      <c r="K528" s="166" t="s">
        <v>5239</v>
      </c>
      <c r="L528" s="165" t="s">
        <v>2402</v>
      </c>
      <c r="M528" s="28"/>
      <c r="N528" s="52"/>
      <c r="O528" s="52"/>
      <c r="P528" s="3"/>
      <c r="Q528" s="184"/>
    </row>
    <row r="529" s="1" customFormat="1" ht="31" customHeight="1" spans="1:17">
      <c r="A529" s="165">
        <v>105</v>
      </c>
      <c r="B529" s="165" t="s">
        <v>5237</v>
      </c>
      <c r="C529" s="166" t="s">
        <v>447</v>
      </c>
      <c r="D529" s="166" t="s">
        <v>5238</v>
      </c>
      <c r="E529" s="165" t="s">
        <v>556</v>
      </c>
      <c r="F529" s="165">
        <v>25.94</v>
      </c>
      <c r="G529" s="165">
        <v>25.94</v>
      </c>
      <c r="H529" s="33">
        <f t="shared" si="24"/>
        <v>1218.4018</v>
      </c>
      <c r="I529" s="33">
        <f t="shared" si="25"/>
        <v>19973.8</v>
      </c>
      <c r="J529" s="33">
        <f t="shared" si="26"/>
        <v>243.68036</v>
      </c>
      <c r="K529" s="166" t="s">
        <v>5239</v>
      </c>
      <c r="L529" s="165" t="s">
        <v>2402</v>
      </c>
      <c r="M529" s="28"/>
      <c r="N529" s="52"/>
      <c r="O529" s="52"/>
      <c r="P529" s="3"/>
      <c r="Q529" s="184"/>
    </row>
    <row r="530" s="1" customFormat="1" ht="31" customHeight="1" spans="1:17">
      <c r="A530" s="165">
        <v>105</v>
      </c>
      <c r="B530" s="165" t="s">
        <v>5237</v>
      </c>
      <c r="C530" s="166" t="s">
        <v>447</v>
      </c>
      <c r="D530" s="166" t="s">
        <v>5238</v>
      </c>
      <c r="E530" s="165" t="s">
        <v>4922</v>
      </c>
      <c r="F530" s="165">
        <v>18.15</v>
      </c>
      <c r="G530" s="165">
        <v>18.15</v>
      </c>
      <c r="H530" s="33">
        <f t="shared" si="24"/>
        <v>852.5055</v>
      </c>
      <c r="I530" s="33">
        <f t="shared" si="25"/>
        <v>13975.5</v>
      </c>
      <c r="J530" s="33">
        <f t="shared" si="26"/>
        <v>170.5011</v>
      </c>
      <c r="K530" s="166" t="s">
        <v>5239</v>
      </c>
      <c r="L530" s="165" t="s">
        <v>2402</v>
      </c>
      <c r="M530" s="28"/>
      <c r="N530" s="52"/>
      <c r="O530" s="52"/>
      <c r="P530" s="3"/>
      <c r="Q530" s="184"/>
    </row>
    <row r="531" s="1" customFormat="1" ht="31" customHeight="1" spans="1:17">
      <c r="A531" s="165">
        <v>105</v>
      </c>
      <c r="B531" s="165" t="s">
        <v>5237</v>
      </c>
      <c r="C531" s="166" t="s">
        <v>447</v>
      </c>
      <c r="D531" s="166" t="s">
        <v>5238</v>
      </c>
      <c r="E531" s="165" t="s">
        <v>3018</v>
      </c>
      <c r="F531" s="165">
        <v>12.51</v>
      </c>
      <c r="G531" s="165">
        <v>12.51</v>
      </c>
      <c r="H531" s="33">
        <f t="shared" si="24"/>
        <v>587.5947</v>
      </c>
      <c r="I531" s="33">
        <f t="shared" si="25"/>
        <v>9632.7</v>
      </c>
      <c r="J531" s="33">
        <f t="shared" si="26"/>
        <v>117.51894</v>
      </c>
      <c r="K531" s="166" t="s">
        <v>5239</v>
      </c>
      <c r="L531" s="165" t="s">
        <v>2402</v>
      </c>
      <c r="M531" s="28"/>
      <c r="N531" s="52"/>
      <c r="O531" s="52"/>
      <c r="P531" s="3"/>
      <c r="Q531" s="184"/>
    </row>
    <row r="532" s="1" customFormat="1" ht="31" customHeight="1" spans="1:17">
      <c r="A532" s="165">
        <v>105</v>
      </c>
      <c r="B532" s="165" t="s">
        <v>5237</v>
      </c>
      <c r="C532" s="166" t="s">
        <v>447</v>
      </c>
      <c r="D532" s="166" t="s">
        <v>5238</v>
      </c>
      <c r="E532" s="165" t="s">
        <v>3020</v>
      </c>
      <c r="F532" s="165">
        <v>17.99</v>
      </c>
      <c r="G532" s="165">
        <v>17.99</v>
      </c>
      <c r="H532" s="33">
        <f t="shared" si="24"/>
        <v>844.9903</v>
      </c>
      <c r="I532" s="33">
        <f t="shared" si="25"/>
        <v>13852.3</v>
      </c>
      <c r="J532" s="33">
        <f t="shared" si="26"/>
        <v>168.99806</v>
      </c>
      <c r="K532" s="166" t="s">
        <v>5239</v>
      </c>
      <c r="L532" s="165" t="s">
        <v>2402</v>
      </c>
      <c r="M532" s="28"/>
      <c r="N532" s="52"/>
      <c r="O532" s="52"/>
      <c r="P532" s="3"/>
      <c r="Q532" s="184"/>
    </row>
    <row r="533" s="1" customFormat="1" ht="31" customHeight="1" spans="1:17">
      <c r="A533" s="165">
        <v>106</v>
      </c>
      <c r="B533" s="165" t="s">
        <v>5240</v>
      </c>
      <c r="C533" s="166" t="s">
        <v>581</v>
      </c>
      <c r="D533" s="166" t="s">
        <v>5241</v>
      </c>
      <c r="E533" s="165" t="s">
        <v>4922</v>
      </c>
      <c r="F533" s="165">
        <v>16</v>
      </c>
      <c r="G533" s="165">
        <v>16</v>
      </c>
      <c r="H533" s="33">
        <f t="shared" si="24"/>
        <v>751.52</v>
      </c>
      <c r="I533" s="33">
        <f t="shared" si="25"/>
        <v>12320</v>
      </c>
      <c r="J533" s="33">
        <f t="shared" si="26"/>
        <v>150.304</v>
      </c>
      <c r="K533" s="166" t="s">
        <v>5242</v>
      </c>
      <c r="L533" s="165" t="s">
        <v>2402</v>
      </c>
      <c r="M533" s="28"/>
      <c r="N533" s="52"/>
      <c r="O533" s="52"/>
      <c r="P533" s="3"/>
      <c r="Q533" s="184"/>
    </row>
    <row r="534" s="1" customFormat="1" ht="31" customHeight="1" spans="1:17">
      <c r="A534" s="165">
        <v>106</v>
      </c>
      <c r="B534" s="165" t="s">
        <v>5240</v>
      </c>
      <c r="C534" s="166" t="s">
        <v>581</v>
      </c>
      <c r="D534" s="166" t="s">
        <v>5241</v>
      </c>
      <c r="E534" s="165" t="s">
        <v>3018</v>
      </c>
      <c r="F534" s="165">
        <v>10.6</v>
      </c>
      <c r="G534" s="165">
        <v>10.6</v>
      </c>
      <c r="H534" s="33">
        <f t="shared" si="24"/>
        <v>497.882</v>
      </c>
      <c r="I534" s="33">
        <f t="shared" si="25"/>
        <v>8162</v>
      </c>
      <c r="J534" s="33">
        <f t="shared" si="26"/>
        <v>99.5764</v>
      </c>
      <c r="K534" s="166" t="s">
        <v>5242</v>
      </c>
      <c r="L534" s="165" t="s">
        <v>2402</v>
      </c>
      <c r="M534" s="28"/>
      <c r="N534" s="52"/>
      <c r="O534" s="52"/>
      <c r="P534" s="3"/>
      <c r="Q534" s="184"/>
    </row>
    <row r="535" s="1" customFormat="1" ht="31" customHeight="1" spans="1:17">
      <c r="A535" s="165">
        <v>106</v>
      </c>
      <c r="B535" s="165" t="s">
        <v>5240</v>
      </c>
      <c r="C535" s="166" t="s">
        <v>581</v>
      </c>
      <c r="D535" s="166" t="s">
        <v>5241</v>
      </c>
      <c r="E535" s="165" t="s">
        <v>3020</v>
      </c>
      <c r="F535" s="165">
        <v>1.98</v>
      </c>
      <c r="G535" s="165">
        <v>1.98</v>
      </c>
      <c r="H535" s="33">
        <f t="shared" si="24"/>
        <v>93.0006</v>
      </c>
      <c r="I535" s="33">
        <f t="shared" si="25"/>
        <v>1524.6</v>
      </c>
      <c r="J535" s="33">
        <f t="shared" si="26"/>
        <v>18.60012</v>
      </c>
      <c r="K535" s="166" t="s">
        <v>5242</v>
      </c>
      <c r="L535" s="165" t="s">
        <v>2402</v>
      </c>
      <c r="M535" s="28"/>
      <c r="N535" s="52"/>
      <c r="O535" s="52"/>
      <c r="P535" s="3"/>
      <c r="Q535" s="184"/>
    </row>
    <row r="536" s="1" customFormat="1" ht="31" customHeight="1" spans="1:17">
      <c r="A536" s="165">
        <v>106</v>
      </c>
      <c r="B536" s="165" t="s">
        <v>5240</v>
      </c>
      <c r="C536" s="166" t="s">
        <v>581</v>
      </c>
      <c r="D536" s="166" t="s">
        <v>5241</v>
      </c>
      <c r="E536" s="165" t="s">
        <v>442</v>
      </c>
      <c r="F536" s="165">
        <v>2.45</v>
      </c>
      <c r="G536" s="165">
        <v>2.45</v>
      </c>
      <c r="H536" s="33">
        <f t="shared" si="24"/>
        <v>115.0765</v>
      </c>
      <c r="I536" s="33">
        <f t="shared" si="25"/>
        <v>1886.5</v>
      </c>
      <c r="J536" s="33">
        <f t="shared" si="26"/>
        <v>23.0153</v>
      </c>
      <c r="K536" s="166" t="s">
        <v>5242</v>
      </c>
      <c r="L536" s="165" t="s">
        <v>2402</v>
      </c>
      <c r="M536" s="28"/>
      <c r="N536" s="52"/>
      <c r="O536" s="52"/>
      <c r="P536" s="3"/>
      <c r="Q536" s="184"/>
    </row>
    <row r="537" s="1" customFormat="1" ht="31" customHeight="1" spans="1:17">
      <c r="A537" s="165">
        <v>106</v>
      </c>
      <c r="B537" s="165" t="s">
        <v>5240</v>
      </c>
      <c r="C537" s="166" t="s">
        <v>581</v>
      </c>
      <c r="D537" s="166" t="s">
        <v>5241</v>
      </c>
      <c r="E537" s="165" t="s">
        <v>5243</v>
      </c>
      <c r="F537" s="165">
        <v>5.85</v>
      </c>
      <c r="G537" s="165">
        <v>5.85</v>
      </c>
      <c r="H537" s="33">
        <f t="shared" si="24"/>
        <v>274.7745</v>
      </c>
      <c r="I537" s="33">
        <f t="shared" si="25"/>
        <v>4504.5</v>
      </c>
      <c r="J537" s="33">
        <f t="shared" si="26"/>
        <v>54.9549</v>
      </c>
      <c r="K537" s="166" t="s">
        <v>5242</v>
      </c>
      <c r="L537" s="165" t="s">
        <v>2402</v>
      </c>
      <c r="M537" s="28"/>
      <c r="N537" s="52"/>
      <c r="O537" s="52"/>
      <c r="P537" s="3"/>
      <c r="Q537" s="184"/>
    </row>
    <row r="538" s="1" customFormat="1" ht="31" customHeight="1" spans="1:17">
      <c r="A538" s="165">
        <v>107</v>
      </c>
      <c r="B538" s="165" t="s">
        <v>5244</v>
      </c>
      <c r="C538" s="166" t="s">
        <v>491</v>
      </c>
      <c r="D538" s="166" t="s">
        <v>5245</v>
      </c>
      <c r="E538" s="165" t="s">
        <v>4922</v>
      </c>
      <c r="F538" s="165">
        <v>35.5</v>
      </c>
      <c r="G538" s="165">
        <v>35.5</v>
      </c>
      <c r="H538" s="33">
        <f t="shared" si="24"/>
        <v>1667.435</v>
      </c>
      <c r="I538" s="33">
        <f t="shared" si="25"/>
        <v>27335</v>
      </c>
      <c r="J538" s="33">
        <f t="shared" si="26"/>
        <v>333.487</v>
      </c>
      <c r="K538" s="166" t="s">
        <v>5246</v>
      </c>
      <c r="L538" s="165" t="s">
        <v>2402</v>
      </c>
      <c r="M538" s="28"/>
      <c r="N538" s="52"/>
      <c r="O538" s="52"/>
      <c r="P538" s="3"/>
      <c r="Q538" s="184"/>
    </row>
    <row r="539" s="1" customFormat="1" ht="31" customHeight="1" spans="1:17">
      <c r="A539" s="165">
        <v>107</v>
      </c>
      <c r="B539" s="165" t="s">
        <v>5244</v>
      </c>
      <c r="C539" s="166" t="s">
        <v>491</v>
      </c>
      <c r="D539" s="166" t="s">
        <v>5245</v>
      </c>
      <c r="E539" s="165" t="s">
        <v>3018</v>
      </c>
      <c r="F539" s="165">
        <v>11.37</v>
      </c>
      <c r="G539" s="165">
        <v>11.37</v>
      </c>
      <c r="H539" s="33">
        <f t="shared" si="24"/>
        <v>534.0489</v>
      </c>
      <c r="I539" s="33">
        <f t="shared" si="25"/>
        <v>8754.9</v>
      </c>
      <c r="J539" s="33">
        <f t="shared" si="26"/>
        <v>106.80978</v>
      </c>
      <c r="K539" s="166" t="s">
        <v>5246</v>
      </c>
      <c r="L539" s="165" t="s">
        <v>2402</v>
      </c>
      <c r="M539" s="28"/>
      <c r="N539" s="52"/>
      <c r="O539" s="52"/>
      <c r="P539" s="3"/>
      <c r="Q539" s="184"/>
    </row>
    <row r="540" s="1" customFormat="1" ht="31" customHeight="1" spans="1:17">
      <c r="A540" s="165">
        <v>107</v>
      </c>
      <c r="B540" s="165" t="s">
        <v>5244</v>
      </c>
      <c r="C540" s="166" t="s">
        <v>491</v>
      </c>
      <c r="D540" s="166" t="s">
        <v>5245</v>
      </c>
      <c r="E540" s="165" t="s">
        <v>3020</v>
      </c>
      <c r="F540" s="165">
        <v>23.4</v>
      </c>
      <c r="G540" s="165">
        <v>23.4</v>
      </c>
      <c r="H540" s="33">
        <f t="shared" si="24"/>
        <v>1099.098</v>
      </c>
      <c r="I540" s="33">
        <f t="shared" si="25"/>
        <v>18018</v>
      </c>
      <c r="J540" s="33">
        <f t="shared" si="26"/>
        <v>219.8196</v>
      </c>
      <c r="K540" s="166" t="s">
        <v>5246</v>
      </c>
      <c r="L540" s="165" t="s">
        <v>2402</v>
      </c>
      <c r="M540" s="28"/>
      <c r="N540" s="52"/>
      <c r="O540" s="52"/>
      <c r="P540" s="3"/>
      <c r="Q540" s="184"/>
    </row>
    <row r="541" s="1" customFormat="1" ht="31" customHeight="1" spans="1:17">
      <c r="A541" s="165">
        <v>107</v>
      </c>
      <c r="B541" s="165" t="s">
        <v>5244</v>
      </c>
      <c r="C541" s="166" t="s">
        <v>491</v>
      </c>
      <c r="D541" s="166" t="s">
        <v>5245</v>
      </c>
      <c r="E541" s="165" t="s">
        <v>442</v>
      </c>
      <c r="F541" s="165">
        <v>4.73</v>
      </c>
      <c r="G541" s="165">
        <v>4.73</v>
      </c>
      <c r="H541" s="33">
        <f t="shared" si="24"/>
        <v>222.1681</v>
      </c>
      <c r="I541" s="33">
        <f t="shared" si="25"/>
        <v>3642.1</v>
      </c>
      <c r="J541" s="33">
        <f t="shared" si="26"/>
        <v>44.43362</v>
      </c>
      <c r="K541" s="166" t="s">
        <v>5246</v>
      </c>
      <c r="L541" s="165" t="s">
        <v>2402</v>
      </c>
      <c r="M541" s="28"/>
      <c r="N541" s="52"/>
      <c r="O541" s="52"/>
      <c r="P541" s="3"/>
      <c r="Q541" s="184"/>
    </row>
    <row r="542" s="1" customFormat="1" ht="31" customHeight="1" spans="1:17">
      <c r="A542" s="165">
        <v>107</v>
      </c>
      <c r="B542" s="165" t="s">
        <v>5244</v>
      </c>
      <c r="C542" s="166" t="s">
        <v>491</v>
      </c>
      <c r="D542" s="166" t="s">
        <v>5245</v>
      </c>
      <c r="E542" s="165" t="s">
        <v>5243</v>
      </c>
      <c r="F542" s="165">
        <v>24</v>
      </c>
      <c r="G542" s="165">
        <v>24</v>
      </c>
      <c r="H542" s="33">
        <f t="shared" si="24"/>
        <v>1127.28</v>
      </c>
      <c r="I542" s="33">
        <f t="shared" si="25"/>
        <v>18480</v>
      </c>
      <c r="J542" s="33">
        <f t="shared" si="26"/>
        <v>225.456</v>
      </c>
      <c r="K542" s="166" t="s">
        <v>5246</v>
      </c>
      <c r="L542" s="165" t="s">
        <v>2402</v>
      </c>
      <c r="M542" s="28"/>
      <c r="N542" s="52"/>
      <c r="O542" s="52"/>
      <c r="P542" s="3"/>
      <c r="Q542" s="184"/>
    </row>
    <row r="543" s="1" customFormat="1" ht="31" customHeight="1" spans="1:17">
      <c r="A543" s="165">
        <v>108</v>
      </c>
      <c r="B543" s="165" t="s">
        <v>5247</v>
      </c>
      <c r="C543" s="166" t="s">
        <v>1099</v>
      </c>
      <c r="D543" s="166" t="s">
        <v>5248</v>
      </c>
      <c r="E543" s="165" t="s">
        <v>4920</v>
      </c>
      <c r="F543" s="165">
        <v>5.2</v>
      </c>
      <c r="G543" s="165">
        <v>5.2</v>
      </c>
      <c r="H543" s="33">
        <f t="shared" si="24"/>
        <v>244.244</v>
      </c>
      <c r="I543" s="33">
        <f t="shared" si="25"/>
        <v>4004</v>
      </c>
      <c r="J543" s="33">
        <f t="shared" si="26"/>
        <v>48.8488</v>
      </c>
      <c r="K543" s="166" t="s">
        <v>5249</v>
      </c>
      <c r="L543" s="165" t="s">
        <v>2402</v>
      </c>
      <c r="M543" s="28"/>
      <c r="N543" s="52"/>
      <c r="O543" s="52"/>
      <c r="P543" s="3"/>
      <c r="Q543" s="184"/>
    </row>
    <row r="544" s="1" customFormat="1" ht="31" customHeight="1" spans="1:17">
      <c r="A544" s="165">
        <v>108</v>
      </c>
      <c r="B544" s="165" t="s">
        <v>5247</v>
      </c>
      <c r="C544" s="166" t="s">
        <v>1099</v>
      </c>
      <c r="D544" s="166" t="s">
        <v>5248</v>
      </c>
      <c r="E544" s="165" t="s">
        <v>37</v>
      </c>
      <c r="F544" s="165">
        <v>1.87</v>
      </c>
      <c r="G544" s="165">
        <v>1.87</v>
      </c>
      <c r="H544" s="33">
        <f t="shared" si="24"/>
        <v>87.8339</v>
      </c>
      <c r="I544" s="33">
        <f t="shared" si="25"/>
        <v>1439.9</v>
      </c>
      <c r="J544" s="33">
        <f t="shared" si="26"/>
        <v>17.56678</v>
      </c>
      <c r="K544" s="166" t="s">
        <v>5249</v>
      </c>
      <c r="L544" s="165" t="s">
        <v>2402</v>
      </c>
      <c r="M544" s="28"/>
      <c r="N544" s="52"/>
      <c r="O544" s="52"/>
      <c r="P544" s="3"/>
      <c r="Q544" s="184"/>
    </row>
    <row r="545" s="1" customFormat="1" ht="31" customHeight="1" spans="1:17">
      <c r="A545" s="165">
        <v>108</v>
      </c>
      <c r="B545" s="165" t="s">
        <v>5247</v>
      </c>
      <c r="C545" s="166" t="s">
        <v>1099</v>
      </c>
      <c r="D545" s="166" t="s">
        <v>5248</v>
      </c>
      <c r="E545" s="165" t="s">
        <v>4922</v>
      </c>
      <c r="F545" s="165">
        <v>3.57</v>
      </c>
      <c r="G545" s="165">
        <v>3.57</v>
      </c>
      <c r="H545" s="33">
        <f t="shared" si="24"/>
        <v>167.6829</v>
      </c>
      <c r="I545" s="33">
        <f t="shared" si="25"/>
        <v>2748.9</v>
      </c>
      <c r="J545" s="33">
        <f t="shared" si="26"/>
        <v>33.53658</v>
      </c>
      <c r="K545" s="166" t="s">
        <v>5249</v>
      </c>
      <c r="L545" s="165" t="s">
        <v>2402</v>
      </c>
      <c r="M545" s="28"/>
      <c r="N545" s="52"/>
      <c r="O545" s="52"/>
      <c r="P545" s="3"/>
      <c r="Q545" s="184"/>
    </row>
    <row r="546" s="1" customFormat="1" ht="31" customHeight="1" spans="1:17">
      <c r="A546" s="165">
        <v>108</v>
      </c>
      <c r="B546" s="165" t="s">
        <v>5247</v>
      </c>
      <c r="C546" s="166" t="s">
        <v>1099</v>
      </c>
      <c r="D546" s="166" t="s">
        <v>5248</v>
      </c>
      <c r="E546" s="165" t="s">
        <v>5140</v>
      </c>
      <c r="F546" s="165">
        <v>4.44</v>
      </c>
      <c r="G546" s="165">
        <v>4.44</v>
      </c>
      <c r="H546" s="33">
        <f t="shared" si="24"/>
        <v>208.5468</v>
      </c>
      <c r="I546" s="33">
        <f t="shared" si="25"/>
        <v>3418.8</v>
      </c>
      <c r="J546" s="33">
        <f t="shared" si="26"/>
        <v>41.70936</v>
      </c>
      <c r="K546" s="166" t="s">
        <v>5249</v>
      </c>
      <c r="L546" s="165" t="s">
        <v>2402</v>
      </c>
      <c r="M546" s="28"/>
      <c r="N546" s="52"/>
      <c r="O546" s="52"/>
      <c r="P546" s="3"/>
      <c r="Q546" s="184"/>
    </row>
    <row r="547" s="1" customFormat="1" ht="31" customHeight="1" spans="1:17">
      <c r="A547" s="165">
        <v>108</v>
      </c>
      <c r="B547" s="165" t="s">
        <v>5247</v>
      </c>
      <c r="C547" s="166" t="s">
        <v>1099</v>
      </c>
      <c r="D547" s="166" t="s">
        <v>5248</v>
      </c>
      <c r="E547" s="165" t="s">
        <v>1141</v>
      </c>
      <c r="F547" s="165">
        <v>4.92</v>
      </c>
      <c r="G547" s="165">
        <v>4.92</v>
      </c>
      <c r="H547" s="33">
        <f t="shared" si="24"/>
        <v>231.0924</v>
      </c>
      <c r="I547" s="33">
        <f t="shared" si="25"/>
        <v>3788.4</v>
      </c>
      <c r="J547" s="33">
        <f t="shared" si="26"/>
        <v>46.21848</v>
      </c>
      <c r="K547" s="166" t="s">
        <v>5249</v>
      </c>
      <c r="L547" s="165" t="s">
        <v>2402</v>
      </c>
      <c r="M547" s="28"/>
      <c r="N547" s="52"/>
      <c r="O547" s="52"/>
      <c r="P547" s="3"/>
      <c r="Q547" s="184"/>
    </row>
    <row r="548" s="1" customFormat="1" ht="31" customHeight="1" spans="1:17">
      <c r="A548" s="165">
        <v>109</v>
      </c>
      <c r="B548" s="165" t="s">
        <v>5250</v>
      </c>
      <c r="C548" s="166" t="s">
        <v>459</v>
      </c>
      <c r="D548" s="166" t="s">
        <v>5251</v>
      </c>
      <c r="E548" s="165" t="s">
        <v>37</v>
      </c>
      <c r="F548" s="165">
        <v>0.34</v>
      </c>
      <c r="G548" s="165">
        <v>0.34</v>
      </c>
      <c r="H548" s="33">
        <f t="shared" si="24"/>
        <v>15.9698</v>
      </c>
      <c r="I548" s="33">
        <f t="shared" si="25"/>
        <v>261.8</v>
      </c>
      <c r="J548" s="33">
        <f t="shared" si="26"/>
        <v>3.19396</v>
      </c>
      <c r="K548" s="166" t="s">
        <v>674</v>
      </c>
      <c r="L548" s="165" t="s">
        <v>2402</v>
      </c>
      <c r="M548" s="28"/>
      <c r="N548" s="52"/>
      <c r="O548" s="52"/>
      <c r="P548" s="3"/>
      <c r="Q548" s="184"/>
    </row>
    <row r="549" s="1" customFormat="1" ht="31" customHeight="1" spans="1:17">
      <c r="A549" s="165">
        <v>109</v>
      </c>
      <c r="B549" s="165" t="s">
        <v>5250</v>
      </c>
      <c r="C549" s="166" t="s">
        <v>459</v>
      </c>
      <c r="D549" s="166" t="s">
        <v>5251</v>
      </c>
      <c r="E549" s="165" t="s">
        <v>5010</v>
      </c>
      <c r="F549" s="165">
        <v>2.92</v>
      </c>
      <c r="G549" s="165">
        <v>2.92</v>
      </c>
      <c r="H549" s="33">
        <f t="shared" si="24"/>
        <v>137.1524</v>
      </c>
      <c r="I549" s="33">
        <f t="shared" si="25"/>
        <v>2248.4</v>
      </c>
      <c r="J549" s="33">
        <f t="shared" si="26"/>
        <v>27.43048</v>
      </c>
      <c r="K549" s="166" t="s">
        <v>674</v>
      </c>
      <c r="L549" s="165" t="s">
        <v>2402</v>
      </c>
      <c r="M549" s="28"/>
      <c r="N549" s="52"/>
      <c r="O549" s="52"/>
      <c r="P549" s="3"/>
      <c r="Q549" s="184"/>
    </row>
    <row r="550" s="1" customFormat="1" ht="31" customHeight="1" spans="1:17">
      <c r="A550" s="165">
        <v>109</v>
      </c>
      <c r="B550" s="165" t="s">
        <v>5250</v>
      </c>
      <c r="C550" s="166" t="s">
        <v>459</v>
      </c>
      <c r="D550" s="166" t="s">
        <v>5251</v>
      </c>
      <c r="E550" s="165" t="s">
        <v>1141</v>
      </c>
      <c r="F550" s="165">
        <v>2.46</v>
      </c>
      <c r="G550" s="165">
        <v>2.46</v>
      </c>
      <c r="H550" s="33">
        <f t="shared" si="24"/>
        <v>115.5462</v>
      </c>
      <c r="I550" s="33">
        <f t="shared" si="25"/>
        <v>1894.2</v>
      </c>
      <c r="J550" s="33">
        <f t="shared" si="26"/>
        <v>23.10924</v>
      </c>
      <c r="K550" s="166" t="s">
        <v>674</v>
      </c>
      <c r="L550" s="165" t="s">
        <v>2402</v>
      </c>
      <c r="M550" s="28"/>
      <c r="N550" s="52"/>
      <c r="O550" s="52"/>
      <c r="P550" s="3"/>
      <c r="Q550" s="184"/>
    </row>
    <row r="551" s="1" customFormat="1" ht="31" customHeight="1" spans="1:17">
      <c r="A551" s="165">
        <v>109</v>
      </c>
      <c r="B551" s="165" t="s">
        <v>5250</v>
      </c>
      <c r="C551" s="166" t="s">
        <v>459</v>
      </c>
      <c r="D551" s="166" t="s">
        <v>5251</v>
      </c>
      <c r="E551" s="165" t="s">
        <v>2900</v>
      </c>
      <c r="F551" s="165">
        <v>5.94</v>
      </c>
      <c r="G551" s="165">
        <v>5.94</v>
      </c>
      <c r="H551" s="33">
        <f t="shared" si="24"/>
        <v>279.0018</v>
      </c>
      <c r="I551" s="33">
        <f t="shared" si="25"/>
        <v>4573.8</v>
      </c>
      <c r="J551" s="33">
        <f t="shared" si="26"/>
        <v>55.80036</v>
      </c>
      <c r="K551" s="166" t="s">
        <v>674</v>
      </c>
      <c r="L551" s="165" t="s">
        <v>2402</v>
      </c>
      <c r="M551" s="28"/>
      <c r="N551" s="52"/>
      <c r="O551" s="52"/>
      <c r="P551" s="3"/>
      <c r="Q551" s="184"/>
    </row>
    <row r="552" s="1" customFormat="1" ht="31" customHeight="1" spans="1:17">
      <c r="A552" s="165">
        <v>109</v>
      </c>
      <c r="B552" s="165" t="s">
        <v>5250</v>
      </c>
      <c r="C552" s="166" t="s">
        <v>459</v>
      </c>
      <c r="D552" s="166" t="s">
        <v>5251</v>
      </c>
      <c r="E552" s="165" t="s">
        <v>4922</v>
      </c>
      <c r="F552" s="165">
        <v>8.34</v>
      </c>
      <c r="G552" s="165">
        <v>8.34</v>
      </c>
      <c r="H552" s="33">
        <f t="shared" si="24"/>
        <v>391.7298</v>
      </c>
      <c r="I552" s="33">
        <f t="shared" si="25"/>
        <v>6421.8</v>
      </c>
      <c r="J552" s="33">
        <f t="shared" si="26"/>
        <v>78.34596</v>
      </c>
      <c r="K552" s="166" t="s">
        <v>674</v>
      </c>
      <c r="L552" s="165" t="s">
        <v>2402</v>
      </c>
      <c r="M552" s="28"/>
      <c r="N552" s="52"/>
      <c r="O552" s="52"/>
      <c r="P552" s="3"/>
      <c r="Q552" s="184"/>
    </row>
    <row r="553" s="1" customFormat="1" ht="31" customHeight="1" spans="1:17">
      <c r="A553" s="165">
        <v>110</v>
      </c>
      <c r="B553" s="165" t="s">
        <v>5252</v>
      </c>
      <c r="C553" s="166" t="s">
        <v>440</v>
      </c>
      <c r="D553" s="166" t="s">
        <v>5253</v>
      </c>
      <c r="E553" s="165" t="s">
        <v>37</v>
      </c>
      <c r="F553" s="165">
        <v>2.42</v>
      </c>
      <c r="G553" s="165">
        <v>2.42</v>
      </c>
      <c r="H553" s="33">
        <f t="shared" si="24"/>
        <v>113.6674</v>
      </c>
      <c r="I553" s="33">
        <f t="shared" si="25"/>
        <v>1863.4</v>
      </c>
      <c r="J553" s="33">
        <f t="shared" si="26"/>
        <v>22.73348</v>
      </c>
      <c r="K553" s="166" t="s">
        <v>849</v>
      </c>
      <c r="L553" s="165" t="s">
        <v>2402</v>
      </c>
      <c r="M553" s="28"/>
      <c r="N553" s="52"/>
      <c r="O553" s="52"/>
      <c r="P553" s="3"/>
      <c r="Q553" s="184"/>
    </row>
    <row r="554" s="1" customFormat="1" ht="31" customHeight="1" spans="1:17">
      <c r="A554" s="165">
        <v>110</v>
      </c>
      <c r="B554" s="165" t="s">
        <v>5252</v>
      </c>
      <c r="C554" s="166" t="s">
        <v>440</v>
      </c>
      <c r="D554" s="166" t="s">
        <v>5253</v>
      </c>
      <c r="E554" s="165" t="s">
        <v>5140</v>
      </c>
      <c r="F554" s="165">
        <v>3.85</v>
      </c>
      <c r="G554" s="165">
        <v>3.85</v>
      </c>
      <c r="H554" s="33">
        <f t="shared" si="24"/>
        <v>180.8345</v>
      </c>
      <c r="I554" s="33">
        <f t="shared" si="25"/>
        <v>2964.5</v>
      </c>
      <c r="J554" s="33">
        <f t="shared" si="26"/>
        <v>36.1669</v>
      </c>
      <c r="K554" s="166" t="s">
        <v>849</v>
      </c>
      <c r="L554" s="165" t="s">
        <v>2402</v>
      </c>
      <c r="M554" s="28"/>
      <c r="N554" s="52"/>
      <c r="O554" s="52"/>
      <c r="P554" s="3"/>
      <c r="Q554" s="184"/>
    </row>
    <row r="555" s="1" customFormat="1" ht="31" customHeight="1" spans="1:17">
      <c r="A555" s="165">
        <v>110</v>
      </c>
      <c r="B555" s="165" t="s">
        <v>5252</v>
      </c>
      <c r="C555" s="166" t="s">
        <v>440</v>
      </c>
      <c r="D555" s="166" t="s">
        <v>5253</v>
      </c>
      <c r="E555" s="165" t="s">
        <v>2704</v>
      </c>
      <c r="F555" s="165">
        <v>3.85</v>
      </c>
      <c r="G555" s="165">
        <v>3.85</v>
      </c>
      <c r="H555" s="33">
        <f t="shared" si="24"/>
        <v>180.8345</v>
      </c>
      <c r="I555" s="33">
        <f t="shared" si="25"/>
        <v>2964.5</v>
      </c>
      <c r="J555" s="33">
        <f t="shared" si="26"/>
        <v>36.1669</v>
      </c>
      <c r="K555" s="166" t="s">
        <v>849</v>
      </c>
      <c r="L555" s="165" t="s">
        <v>2402</v>
      </c>
      <c r="M555" s="28"/>
      <c r="N555" s="52"/>
      <c r="O555" s="52"/>
      <c r="P555" s="3"/>
      <c r="Q555" s="184"/>
    </row>
    <row r="556" s="1" customFormat="1" ht="31" customHeight="1" spans="1:17">
      <c r="A556" s="165">
        <v>110</v>
      </c>
      <c r="B556" s="165" t="s">
        <v>5252</v>
      </c>
      <c r="C556" s="166" t="s">
        <v>440</v>
      </c>
      <c r="D556" s="166" t="s">
        <v>5253</v>
      </c>
      <c r="E556" s="165" t="s">
        <v>556</v>
      </c>
      <c r="F556" s="165">
        <v>5.93</v>
      </c>
      <c r="G556" s="165">
        <v>5.93</v>
      </c>
      <c r="H556" s="33">
        <f t="shared" si="24"/>
        <v>278.5321</v>
      </c>
      <c r="I556" s="33">
        <f t="shared" si="25"/>
        <v>4566.1</v>
      </c>
      <c r="J556" s="33">
        <f t="shared" si="26"/>
        <v>55.70642</v>
      </c>
      <c r="K556" s="166" t="s">
        <v>849</v>
      </c>
      <c r="L556" s="165" t="s">
        <v>2402</v>
      </c>
      <c r="M556" s="28"/>
      <c r="N556" s="52"/>
      <c r="O556" s="52"/>
      <c r="P556" s="3"/>
      <c r="Q556" s="184"/>
    </row>
    <row r="557" s="1" customFormat="1" ht="31" customHeight="1" spans="1:17">
      <c r="A557" s="165">
        <v>110</v>
      </c>
      <c r="B557" s="165" t="s">
        <v>5252</v>
      </c>
      <c r="C557" s="166" t="s">
        <v>440</v>
      </c>
      <c r="D557" s="166" t="s">
        <v>5253</v>
      </c>
      <c r="E557" s="165" t="s">
        <v>4922</v>
      </c>
      <c r="F557" s="165">
        <v>0.95</v>
      </c>
      <c r="G557" s="165">
        <v>0.95</v>
      </c>
      <c r="H557" s="33">
        <f t="shared" si="24"/>
        <v>44.6215</v>
      </c>
      <c r="I557" s="33">
        <f t="shared" si="25"/>
        <v>731.5</v>
      </c>
      <c r="J557" s="33">
        <f t="shared" si="26"/>
        <v>8.9243</v>
      </c>
      <c r="K557" s="166" t="s">
        <v>849</v>
      </c>
      <c r="L557" s="165" t="s">
        <v>2402</v>
      </c>
      <c r="M557" s="28"/>
      <c r="N557" s="52"/>
      <c r="O557" s="52"/>
      <c r="P557" s="3"/>
      <c r="Q557" s="184"/>
    </row>
    <row r="558" s="1" customFormat="1" ht="31" customHeight="1" spans="1:17">
      <c r="A558" s="165">
        <v>111</v>
      </c>
      <c r="B558" s="165" t="s">
        <v>5254</v>
      </c>
      <c r="C558" s="166" t="s">
        <v>617</v>
      </c>
      <c r="D558" s="166" t="s">
        <v>5255</v>
      </c>
      <c r="E558" s="165" t="s">
        <v>37</v>
      </c>
      <c r="F558" s="165">
        <v>2.21</v>
      </c>
      <c r="G558" s="165">
        <v>2.21</v>
      </c>
      <c r="H558" s="33">
        <f t="shared" si="24"/>
        <v>103.8037</v>
      </c>
      <c r="I558" s="33">
        <f t="shared" si="25"/>
        <v>1701.7</v>
      </c>
      <c r="J558" s="33">
        <f t="shared" si="26"/>
        <v>20.76074</v>
      </c>
      <c r="K558" s="166" t="s">
        <v>5256</v>
      </c>
      <c r="L558" s="165" t="s">
        <v>2402</v>
      </c>
      <c r="M558" s="28"/>
      <c r="N558" s="52"/>
      <c r="O558" s="52"/>
      <c r="P558" s="3"/>
      <c r="Q558" s="184"/>
    </row>
    <row r="559" s="1" customFormat="1" ht="31" customHeight="1" spans="1:17">
      <c r="A559" s="165">
        <v>111</v>
      </c>
      <c r="B559" s="165" t="s">
        <v>5254</v>
      </c>
      <c r="C559" s="166" t="s">
        <v>617</v>
      </c>
      <c r="D559" s="166" t="s">
        <v>5255</v>
      </c>
      <c r="E559" s="165" t="s">
        <v>2704</v>
      </c>
      <c r="F559" s="165">
        <v>77.75</v>
      </c>
      <c r="G559" s="165">
        <v>77.75</v>
      </c>
      <c r="H559" s="33">
        <f t="shared" si="24"/>
        <v>3651.9175</v>
      </c>
      <c r="I559" s="33">
        <f t="shared" si="25"/>
        <v>59867.5</v>
      </c>
      <c r="J559" s="33">
        <f t="shared" si="26"/>
        <v>730.3835</v>
      </c>
      <c r="K559" s="166" t="s">
        <v>5256</v>
      </c>
      <c r="L559" s="165" t="s">
        <v>2402</v>
      </c>
      <c r="M559" s="28"/>
      <c r="N559" s="52"/>
      <c r="O559" s="52"/>
      <c r="P559" s="3"/>
      <c r="Q559" s="184"/>
    </row>
    <row r="560" s="1" customFormat="1" ht="31" customHeight="1" spans="1:17">
      <c r="A560" s="165">
        <v>111</v>
      </c>
      <c r="B560" s="165" t="s">
        <v>5254</v>
      </c>
      <c r="C560" s="166" t="s">
        <v>617</v>
      </c>
      <c r="D560" s="166" t="s">
        <v>5255</v>
      </c>
      <c r="E560" s="165" t="s">
        <v>1250</v>
      </c>
      <c r="F560" s="165">
        <v>5.38</v>
      </c>
      <c r="G560" s="165">
        <v>5.38</v>
      </c>
      <c r="H560" s="33">
        <f t="shared" si="24"/>
        <v>252.6986</v>
      </c>
      <c r="I560" s="33">
        <f t="shared" si="25"/>
        <v>4142.6</v>
      </c>
      <c r="J560" s="33">
        <f t="shared" si="26"/>
        <v>50.53972</v>
      </c>
      <c r="K560" s="166" t="s">
        <v>5256</v>
      </c>
      <c r="L560" s="165" t="s">
        <v>2402</v>
      </c>
      <c r="M560" s="28"/>
      <c r="N560" s="52"/>
      <c r="O560" s="52"/>
      <c r="P560" s="3"/>
      <c r="Q560" s="184"/>
    </row>
    <row r="561" s="1" customFormat="1" ht="31" customHeight="1" spans="1:17">
      <c r="A561" s="165">
        <v>111</v>
      </c>
      <c r="B561" s="165" t="s">
        <v>5254</v>
      </c>
      <c r="C561" s="166" t="s">
        <v>617</v>
      </c>
      <c r="D561" s="166" t="s">
        <v>5255</v>
      </c>
      <c r="E561" s="165" t="s">
        <v>37</v>
      </c>
      <c r="F561" s="165">
        <v>5.94</v>
      </c>
      <c r="G561" s="165">
        <v>5.94</v>
      </c>
      <c r="H561" s="33">
        <f t="shared" si="24"/>
        <v>279.0018</v>
      </c>
      <c r="I561" s="33">
        <f t="shared" si="25"/>
        <v>4573.8</v>
      </c>
      <c r="J561" s="33">
        <f t="shared" si="26"/>
        <v>55.80036</v>
      </c>
      <c r="K561" s="166" t="s">
        <v>5256</v>
      </c>
      <c r="L561" s="165" t="s">
        <v>2402</v>
      </c>
      <c r="M561" s="28"/>
      <c r="N561" s="52"/>
      <c r="O561" s="52"/>
      <c r="P561" s="3"/>
      <c r="Q561" s="184"/>
    </row>
    <row r="562" s="1" customFormat="1" ht="31" customHeight="1" spans="1:17">
      <c r="A562" s="165">
        <v>111</v>
      </c>
      <c r="B562" s="165" t="s">
        <v>5254</v>
      </c>
      <c r="C562" s="166" t="s">
        <v>617</v>
      </c>
      <c r="D562" s="177" t="s">
        <v>5255</v>
      </c>
      <c r="E562" s="178" t="s">
        <v>1141</v>
      </c>
      <c r="F562" s="165">
        <v>6.72</v>
      </c>
      <c r="G562" s="165">
        <v>6.72</v>
      </c>
      <c r="H562" s="33">
        <f t="shared" si="24"/>
        <v>315.6384</v>
      </c>
      <c r="I562" s="33">
        <f t="shared" si="25"/>
        <v>5174.4</v>
      </c>
      <c r="J562" s="33">
        <f t="shared" si="26"/>
        <v>63.12768</v>
      </c>
      <c r="K562" s="166" t="s">
        <v>5256</v>
      </c>
      <c r="L562" s="165" t="s">
        <v>2402</v>
      </c>
      <c r="M562" s="28"/>
      <c r="N562" s="52"/>
      <c r="O562" s="52"/>
      <c r="P562" s="3"/>
      <c r="Q562" s="184"/>
    </row>
    <row r="563" s="1" customFormat="1" ht="31" customHeight="1" spans="1:17">
      <c r="A563" s="165">
        <v>112</v>
      </c>
      <c r="B563" s="165" t="s">
        <v>5257</v>
      </c>
      <c r="C563" s="166" t="s">
        <v>548</v>
      </c>
      <c r="D563" s="166" t="s">
        <v>5258</v>
      </c>
      <c r="E563" s="165" t="s">
        <v>37</v>
      </c>
      <c r="F563" s="165">
        <v>1.09</v>
      </c>
      <c r="G563" s="165">
        <v>1.09</v>
      </c>
      <c r="H563" s="33">
        <f t="shared" si="24"/>
        <v>51.1973</v>
      </c>
      <c r="I563" s="33">
        <f t="shared" si="25"/>
        <v>839.3</v>
      </c>
      <c r="J563" s="33">
        <f t="shared" si="26"/>
        <v>10.23946</v>
      </c>
      <c r="K563" s="166" t="s">
        <v>5259</v>
      </c>
      <c r="L563" s="165" t="s">
        <v>2402</v>
      </c>
      <c r="M563" s="28"/>
      <c r="N563" s="52"/>
      <c r="O563" s="52"/>
      <c r="P563" s="3"/>
      <c r="Q563" s="184"/>
    </row>
    <row r="564" s="1" customFormat="1" ht="31" customHeight="1" spans="1:17">
      <c r="A564" s="165">
        <v>112</v>
      </c>
      <c r="B564" s="165" t="s">
        <v>5257</v>
      </c>
      <c r="C564" s="166" t="s">
        <v>548</v>
      </c>
      <c r="D564" s="166" t="s">
        <v>5258</v>
      </c>
      <c r="E564" s="165" t="s">
        <v>2415</v>
      </c>
      <c r="F564" s="165">
        <v>1.34</v>
      </c>
      <c r="G564" s="165">
        <v>1.34</v>
      </c>
      <c r="H564" s="33">
        <f t="shared" si="24"/>
        <v>62.9398</v>
      </c>
      <c r="I564" s="33">
        <f t="shared" si="25"/>
        <v>1031.8</v>
      </c>
      <c r="J564" s="33">
        <f t="shared" si="26"/>
        <v>12.58796</v>
      </c>
      <c r="K564" s="166" t="s">
        <v>5259</v>
      </c>
      <c r="L564" s="165" t="s">
        <v>2402</v>
      </c>
      <c r="M564" s="28"/>
      <c r="N564" s="52"/>
      <c r="O564" s="52"/>
      <c r="P564" s="3"/>
      <c r="Q564" s="184"/>
    </row>
    <row r="565" s="1" customFormat="1" ht="31" customHeight="1" spans="1:17">
      <c r="A565" s="165">
        <v>112</v>
      </c>
      <c r="B565" s="165" t="s">
        <v>5257</v>
      </c>
      <c r="C565" s="166" t="s">
        <v>548</v>
      </c>
      <c r="D565" s="166" t="s">
        <v>5258</v>
      </c>
      <c r="E565" s="165" t="s">
        <v>3352</v>
      </c>
      <c r="F565" s="165">
        <v>1.34</v>
      </c>
      <c r="G565" s="165">
        <v>1.34</v>
      </c>
      <c r="H565" s="33">
        <f t="shared" si="24"/>
        <v>62.9398</v>
      </c>
      <c r="I565" s="33">
        <f t="shared" si="25"/>
        <v>1031.8</v>
      </c>
      <c r="J565" s="33">
        <f t="shared" si="26"/>
        <v>12.58796</v>
      </c>
      <c r="K565" s="166" t="s">
        <v>5259</v>
      </c>
      <c r="L565" s="165" t="s">
        <v>2402</v>
      </c>
      <c r="M565" s="28"/>
      <c r="N565" s="52"/>
      <c r="O565" s="52"/>
      <c r="P565" s="3"/>
      <c r="Q565" s="184"/>
    </row>
    <row r="566" s="1" customFormat="1" ht="31" customHeight="1" spans="1:17">
      <c r="A566" s="165">
        <v>112</v>
      </c>
      <c r="B566" s="165" t="s">
        <v>5257</v>
      </c>
      <c r="C566" s="166" t="s">
        <v>548</v>
      </c>
      <c r="D566" s="166" t="s">
        <v>5258</v>
      </c>
      <c r="E566" s="165" t="s">
        <v>1030</v>
      </c>
      <c r="F566" s="165">
        <v>3.59</v>
      </c>
      <c r="G566" s="165">
        <v>3.59</v>
      </c>
      <c r="H566" s="33">
        <f t="shared" si="24"/>
        <v>168.6223</v>
      </c>
      <c r="I566" s="33">
        <f t="shared" si="25"/>
        <v>2764.3</v>
      </c>
      <c r="J566" s="33">
        <f t="shared" si="26"/>
        <v>33.72446</v>
      </c>
      <c r="K566" s="166" t="s">
        <v>5259</v>
      </c>
      <c r="L566" s="165" t="s">
        <v>2402</v>
      </c>
      <c r="M566" s="28"/>
      <c r="N566" s="52"/>
      <c r="O566" s="52"/>
      <c r="P566" s="3"/>
      <c r="Q566" s="184"/>
    </row>
    <row r="567" s="1" customFormat="1" ht="31" customHeight="1" spans="1:17">
      <c r="A567" s="165">
        <v>112</v>
      </c>
      <c r="B567" s="165" t="s">
        <v>5257</v>
      </c>
      <c r="C567" s="166" t="s">
        <v>548</v>
      </c>
      <c r="D567" s="166" t="s">
        <v>5258</v>
      </c>
      <c r="E567" s="165" t="s">
        <v>4508</v>
      </c>
      <c r="F567" s="165">
        <v>12.64</v>
      </c>
      <c r="G567" s="165">
        <v>12.64</v>
      </c>
      <c r="H567" s="33">
        <f t="shared" si="24"/>
        <v>593.7008</v>
      </c>
      <c r="I567" s="33">
        <f t="shared" si="25"/>
        <v>9732.8</v>
      </c>
      <c r="J567" s="33">
        <f t="shared" si="26"/>
        <v>118.74016</v>
      </c>
      <c r="K567" s="166" t="s">
        <v>5259</v>
      </c>
      <c r="L567" s="165" t="s">
        <v>2402</v>
      </c>
      <c r="M567" s="28"/>
      <c r="N567" s="52"/>
      <c r="O567" s="52"/>
      <c r="P567" s="3"/>
      <c r="Q567" s="184"/>
    </row>
    <row r="568" s="1" customFormat="1" ht="31" customHeight="1" spans="1:17">
      <c r="A568" s="165">
        <v>113</v>
      </c>
      <c r="B568" s="165" t="s">
        <v>5260</v>
      </c>
      <c r="C568" s="166" t="s">
        <v>814</v>
      </c>
      <c r="D568" s="166" t="s">
        <v>5261</v>
      </c>
      <c r="E568" s="165" t="s">
        <v>37</v>
      </c>
      <c r="F568" s="165">
        <v>0.81</v>
      </c>
      <c r="G568" s="165">
        <v>0.81</v>
      </c>
      <c r="H568" s="33">
        <f t="shared" si="24"/>
        <v>38.0457</v>
      </c>
      <c r="I568" s="33">
        <f t="shared" si="25"/>
        <v>623.7</v>
      </c>
      <c r="J568" s="33">
        <f t="shared" si="26"/>
        <v>7.60914</v>
      </c>
      <c r="K568" s="166" t="s">
        <v>842</v>
      </c>
      <c r="L568" s="165" t="s">
        <v>2402</v>
      </c>
      <c r="M568" s="28"/>
      <c r="N568" s="52"/>
      <c r="O568" s="52"/>
      <c r="P568" s="3"/>
      <c r="Q568" s="184"/>
    </row>
    <row r="569" s="1" customFormat="1" ht="31" customHeight="1" spans="1:17">
      <c r="A569" s="165">
        <v>113</v>
      </c>
      <c r="B569" s="165" t="s">
        <v>5260</v>
      </c>
      <c r="C569" s="166" t="s">
        <v>814</v>
      </c>
      <c r="D569" s="166" t="s">
        <v>5261</v>
      </c>
      <c r="E569" s="165" t="s">
        <v>3352</v>
      </c>
      <c r="F569" s="165">
        <v>1.02</v>
      </c>
      <c r="G569" s="165">
        <v>1.02</v>
      </c>
      <c r="H569" s="33">
        <f t="shared" si="24"/>
        <v>47.9094</v>
      </c>
      <c r="I569" s="33">
        <f t="shared" si="25"/>
        <v>785.4</v>
      </c>
      <c r="J569" s="33">
        <f t="shared" si="26"/>
        <v>9.58188</v>
      </c>
      <c r="K569" s="166" t="s">
        <v>842</v>
      </c>
      <c r="L569" s="165" t="s">
        <v>2402</v>
      </c>
      <c r="M569" s="28"/>
      <c r="N569" s="52"/>
      <c r="O569" s="52"/>
      <c r="P569" s="3"/>
      <c r="Q569" s="184"/>
    </row>
    <row r="570" s="1" customFormat="1" ht="31" customHeight="1" spans="1:17">
      <c r="A570" s="165">
        <v>113</v>
      </c>
      <c r="B570" s="165" t="s">
        <v>5260</v>
      </c>
      <c r="C570" s="166" t="s">
        <v>814</v>
      </c>
      <c r="D570" s="166" t="s">
        <v>5261</v>
      </c>
      <c r="E570" s="165" t="s">
        <v>2415</v>
      </c>
      <c r="F570" s="165">
        <v>1.35</v>
      </c>
      <c r="G570" s="165">
        <v>1.35</v>
      </c>
      <c r="H570" s="33">
        <f t="shared" si="24"/>
        <v>63.4095</v>
      </c>
      <c r="I570" s="33">
        <f t="shared" si="25"/>
        <v>1039.5</v>
      </c>
      <c r="J570" s="33">
        <f t="shared" si="26"/>
        <v>12.6819</v>
      </c>
      <c r="K570" s="166" t="s">
        <v>842</v>
      </c>
      <c r="L570" s="165" t="s">
        <v>2402</v>
      </c>
      <c r="M570" s="28"/>
      <c r="N570" s="52"/>
      <c r="O570" s="52"/>
      <c r="P570" s="3"/>
      <c r="Q570" s="184"/>
    </row>
    <row r="571" s="1" customFormat="1" ht="31" customHeight="1" spans="1:17">
      <c r="A571" s="165">
        <v>113</v>
      </c>
      <c r="B571" s="165" t="s">
        <v>5260</v>
      </c>
      <c r="C571" s="166" t="s">
        <v>814</v>
      </c>
      <c r="D571" s="166" t="s">
        <v>5261</v>
      </c>
      <c r="E571" s="165" t="s">
        <v>4508</v>
      </c>
      <c r="F571" s="165">
        <v>1.82</v>
      </c>
      <c r="G571" s="165">
        <v>1.82</v>
      </c>
      <c r="H571" s="33">
        <f t="shared" si="24"/>
        <v>85.4854</v>
      </c>
      <c r="I571" s="33">
        <f t="shared" si="25"/>
        <v>1401.4</v>
      </c>
      <c r="J571" s="33">
        <f t="shared" si="26"/>
        <v>17.09708</v>
      </c>
      <c r="K571" s="166" t="s">
        <v>842</v>
      </c>
      <c r="L571" s="165" t="s">
        <v>2402</v>
      </c>
      <c r="M571" s="28"/>
      <c r="N571" s="52"/>
      <c r="O571" s="52"/>
      <c r="P571" s="3"/>
      <c r="Q571" s="184"/>
    </row>
    <row r="572" s="1" customFormat="1" ht="31" customHeight="1" spans="1:17">
      <c r="A572" s="165">
        <v>113</v>
      </c>
      <c r="B572" s="165" t="s">
        <v>5260</v>
      </c>
      <c r="C572" s="166" t="s">
        <v>814</v>
      </c>
      <c r="D572" s="166" t="s">
        <v>5261</v>
      </c>
      <c r="E572" s="165" t="s">
        <v>1054</v>
      </c>
      <c r="F572" s="165">
        <v>15</v>
      </c>
      <c r="G572" s="165">
        <v>15</v>
      </c>
      <c r="H572" s="33">
        <f t="shared" si="24"/>
        <v>704.55</v>
      </c>
      <c r="I572" s="33">
        <f t="shared" si="25"/>
        <v>11550</v>
      </c>
      <c r="J572" s="33">
        <f t="shared" si="26"/>
        <v>140.91</v>
      </c>
      <c r="K572" s="166" t="s">
        <v>842</v>
      </c>
      <c r="L572" s="165" t="s">
        <v>2402</v>
      </c>
      <c r="M572" s="28"/>
      <c r="N572" s="52"/>
      <c r="O572" s="52"/>
      <c r="P572" s="3"/>
      <c r="Q572" s="184"/>
    </row>
    <row r="573" s="1" customFormat="1" ht="31" customHeight="1" spans="1:17">
      <c r="A573" s="165">
        <v>114</v>
      </c>
      <c r="B573" s="165" t="s">
        <v>5262</v>
      </c>
      <c r="C573" s="166" t="s">
        <v>814</v>
      </c>
      <c r="D573" s="166" t="s">
        <v>5263</v>
      </c>
      <c r="E573" s="165" t="s">
        <v>37</v>
      </c>
      <c r="F573" s="165">
        <v>0.87</v>
      </c>
      <c r="G573" s="165">
        <v>0.87</v>
      </c>
      <c r="H573" s="33">
        <f t="shared" si="24"/>
        <v>40.8639</v>
      </c>
      <c r="I573" s="33">
        <f t="shared" si="25"/>
        <v>669.9</v>
      </c>
      <c r="J573" s="33">
        <f t="shared" si="26"/>
        <v>8.17278</v>
      </c>
      <c r="K573" s="166" t="s">
        <v>1067</v>
      </c>
      <c r="L573" s="165" t="s">
        <v>2402</v>
      </c>
      <c r="M573" s="28"/>
      <c r="N573" s="52"/>
      <c r="O573" s="52"/>
      <c r="P573" s="3"/>
      <c r="Q573" s="184"/>
    </row>
    <row r="574" s="1" customFormat="1" ht="31" customHeight="1" spans="1:17">
      <c r="A574" s="165">
        <v>114</v>
      </c>
      <c r="B574" s="165" t="s">
        <v>5262</v>
      </c>
      <c r="C574" s="166" t="s">
        <v>814</v>
      </c>
      <c r="D574" s="166" t="s">
        <v>5263</v>
      </c>
      <c r="E574" s="165" t="s">
        <v>3352</v>
      </c>
      <c r="F574" s="165">
        <v>0.99</v>
      </c>
      <c r="G574" s="165">
        <v>0.99</v>
      </c>
      <c r="H574" s="33">
        <f t="shared" si="24"/>
        <v>46.5003</v>
      </c>
      <c r="I574" s="33">
        <f t="shared" si="25"/>
        <v>762.3</v>
      </c>
      <c r="J574" s="33">
        <f t="shared" si="26"/>
        <v>9.30006</v>
      </c>
      <c r="K574" s="166" t="s">
        <v>1067</v>
      </c>
      <c r="L574" s="165" t="s">
        <v>2402</v>
      </c>
      <c r="M574" s="28"/>
      <c r="N574" s="52"/>
      <c r="O574" s="52"/>
      <c r="P574" s="3"/>
      <c r="Q574" s="184"/>
    </row>
    <row r="575" s="1" customFormat="1" ht="31" customHeight="1" spans="1:17">
      <c r="A575" s="165">
        <v>114</v>
      </c>
      <c r="B575" s="165" t="s">
        <v>5262</v>
      </c>
      <c r="C575" s="166" t="s">
        <v>814</v>
      </c>
      <c r="D575" s="166" t="s">
        <v>5263</v>
      </c>
      <c r="E575" s="165" t="s">
        <v>2415</v>
      </c>
      <c r="F575" s="165">
        <v>3.36</v>
      </c>
      <c r="G575" s="165">
        <v>3.36</v>
      </c>
      <c r="H575" s="33">
        <f t="shared" si="24"/>
        <v>157.8192</v>
      </c>
      <c r="I575" s="33">
        <f t="shared" si="25"/>
        <v>2587.2</v>
      </c>
      <c r="J575" s="33">
        <f t="shared" si="26"/>
        <v>31.56384</v>
      </c>
      <c r="K575" s="166" t="s">
        <v>1067</v>
      </c>
      <c r="L575" s="165" t="s">
        <v>2402</v>
      </c>
      <c r="M575" s="28"/>
      <c r="N575" s="52"/>
      <c r="O575" s="52"/>
      <c r="P575" s="3"/>
      <c r="Q575" s="184"/>
    </row>
    <row r="576" s="1" customFormat="1" ht="31" customHeight="1" spans="1:17">
      <c r="A576" s="165">
        <v>114</v>
      </c>
      <c r="B576" s="165" t="s">
        <v>5262</v>
      </c>
      <c r="C576" s="166" t="s">
        <v>814</v>
      </c>
      <c r="D576" s="166" t="s">
        <v>5263</v>
      </c>
      <c r="E576" s="165" t="s">
        <v>4508</v>
      </c>
      <c r="F576" s="165">
        <v>2.36</v>
      </c>
      <c r="G576" s="165">
        <v>2.36</v>
      </c>
      <c r="H576" s="33">
        <f t="shared" si="24"/>
        <v>110.8492</v>
      </c>
      <c r="I576" s="33">
        <f t="shared" si="25"/>
        <v>1817.2</v>
      </c>
      <c r="J576" s="33">
        <f t="shared" si="26"/>
        <v>22.16984</v>
      </c>
      <c r="K576" s="166" t="s">
        <v>1067</v>
      </c>
      <c r="L576" s="165" t="s">
        <v>2402</v>
      </c>
      <c r="M576" s="28"/>
      <c r="N576" s="52"/>
      <c r="O576" s="52"/>
      <c r="P576" s="3"/>
      <c r="Q576" s="184"/>
    </row>
    <row r="577" s="1" customFormat="1" ht="31" customHeight="1" spans="1:17">
      <c r="A577" s="165">
        <v>114</v>
      </c>
      <c r="B577" s="165" t="s">
        <v>5262</v>
      </c>
      <c r="C577" s="166" t="s">
        <v>814</v>
      </c>
      <c r="D577" s="166" t="s">
        <v>5263</v>
      </c>
      <c r="E577" s="165" t="s">
        <v>1141</v>
      </c>
      <c r="F577" s="165">
        <v>2.42</v>
      </c>
      <c r="G577" s="165">
        <v>2.42</v>
      </c>
      <c r="H577" s="33">
        <f t="shared" si="24"/>
        <v>113.6674</v>
      </c>
      <c r="I577" s="33">
        <f t="shared" si="25"/>
        <v>1863.4</v>
      </c>
      <c r="J577" s="33">
        <f t="shared" si="26"/>
        <v>22.73348</v>
      </c>
      <c r="K577" s="166" t="s">
        <v>1067</v>
      </c>
      <c r="L577" s="165" t="s">
        <v>2402</v>
      </c>
      <c r="M577" s="28"/>
      <c r="N577" s="52"/>
      <c r="O577" s="52"/>
      <c r="P577" s="3"/>
      <c r="Q577" s="184"/>
    </row>
    <row r="578" s="1" customFormat="1" ht="31" customHeight="1" spans="1:17">
      <c r="A578" s="165">
        <v>115</v>
      </c>
      <c r="B578" s="165" t="s">
        <v>5264</v>
      </c>
      <c r="C578" s="166" t="s">
        <v>516</v>
      </c>
      <c r="D578" s="166" t="s">
        <v>5265</v>
      </c>
      <c r="E578" s="165" t="s">
        <v>37</v>
      </c>
      <c r="F578" s="165">
        <v>23.89</v>
      </c>
      <c r="G578" s="165">
        <v>23.89</v>
      </c>
      <c r="H578" s="33">
        <f t="shared" si="24"/>
        <v>1122.1133</v>
      </c>
      <c r="I578" s="33">
        <f t="shared" si="25"/>
        <v>18395.3</v>
      </c>
      <c r="J578" s="33">
        <f t="shared" si="26"/>
        <v>224.42266</v>
      </c>
      <c r="K578" s="166" t="s">
        <v>5266</v>
      </c>
      <c r="L578" s="165" t="s">
        <v>2402</v>
      </c>
      <c r="M578" s="28"/>
      <c r="N578" s="52"/>
      <c r="O578" s="52"/>
      <c r="P578" s="3"/>
      <c r="Q578" s="184"/>
    </row>
    <row r="579" s="1" customFormat="1" ht="31" customHeight="1" spans="1:17">
      <c r="A579" s="165">
        <v>115</v>
      </c>
      <c r="B579" s="165" t="s">
        <v>5264</v>
      </c>
      <c r="C579" s="166" t="s">
        <v>516</v>
      </c>
      <c r="D579" s="166" t="s">
        <v>5265</v>
      </c>
      <c r="E579" s="165" t="s">
        <v>1141</v>
      </c>
      <c r="F579" s="165">
        <v>22.84</v>
      </c>
      <c r="G579" s="165">
        <v>22.84</v>
      </c>
      <c r="H579" s="33">
        <f t="shared" si="24"/>
        <v>1072.7948</v>
      </c>
      <c r="I579" s="33">
        <f t="shared" si="25"/>
        <v>17586.8</v>
      </c>
      <c r="J579" s="33">
        <f t="shared" si="26"/>
        <v>214.55896</v>
      </c>
      <c r="K579" s="166" t="s">
        <v>5266</v>
      </c>
      <c r="L579" s="165" t="s">
        <v>2402</v>
      </c>
      <c r="M579" s="28"/>
      <c r="N579" s="52"/>
      <c r="O579" s="52"/>
      <c r="P579" s="3"/>
      <c r="Q579" s="184"/>
    </row>
    <row r="580" s="1" customFormat="1" ht="31" customHeight="1" spans="1:17">
      <c r="A580" s="165">
        <v>115</v>
      </c>
      <c r="B580" s="165" t="s">
        <v>5264</v>
      </c>
      <c r="C580" s="166" t="s">
        <v>516</v>
      </c>
      <c r="D580" s="166" t="s">
        <v>5265</v>
      </c>
      <c r="E580" s="165" t="s">
        <v>4923</v>
      </c>
      <c r="F580" s="165">
        <v>13.17</v>
      </c>
      <c r="G580" s="165">
        <v>13.17</v>
      </c>
      <c r="H580" s="33">
        <f t="shared" si="24"/>
        <v>618.5949</v>
      </c>
      <c r="I580" s="33">
        <f t="shared" si="25"/>
        <v>10140.9</v>
      </c>
      <c r="J580" s="33">
        <f t="shared" si="26"/>
        <v>123.71898</v>
      </c>
      <c r="K580" s="166" t="s">
        <v>5266</v>
      </c>
      <c r="L580" s="165" t="s">
        <v>2402</v>
      </c>
      <c r="M580" s="28"/>
      <c r="N580" s="52"/>
      <c r="O580" s="52"/>
      <c r="P580" s="3"/>
      <c r="Q580" s="184"/>
    </row>
    <row r="581" s="1" customFormat="1" ht="31" customHeight="1" spans="1:17">
      <c r="A581" s="165">
        <v>115</v>
      </c>
      <c r="B581" s="165" t="s">
        <v>5264</v>
      </c>
      <c r="C581" s="166" t="s">
        <v>516</v>
      </c>
      <c r="D581" s="166" t="s">
        <v>5265</v>
      </c>
      <c r="E581" s="165" t="s">
        <v>1143</v>
      </c>
      <c r="F581" s="165">
        <v>26.53</v>
      </c>
      <c r="G581" s="165">
        <v>26.53</v>
      </c>
      <c r="H581" s="33">
        <f t="shared" si="24"/>
        <v>1246.1141</v>
      </c>
      <c r="I581" s="33">
        <f t="shared" si="25"/>
        <v>20428.1</v>
      </c>
      <c r="J581" s="33">
        <f t="shared" si="26"/>
        <v>249.22282</v>
      </c>
      <c r="K581" s="166" t="s">
        <v>5266</v>
      </c>
      <c r="L581" s="165" t="s">
        <v>2402</v>
      </c>
      <c r="M581" s="28"/>
      <c r="N581" s="52"/>
      <c r="O581" s="52"/>
      <c r="P581" s="3"/>
      <c r="Q581" s="184"/>
    </row>
    <row r="582" s="1" customFormat="1" ht="31" customHeight="1" spans="1:17">
      <c r="A582" s="165">
        <v>115</v>
      </c>
      <c r="B582" s="165" t="s">
        <v>5264</v>
      </c>
      <c r="C582" s="166" t="s">
        <v>516</v>
      </c>
      <c r="D582" s="166" t="s">
        <v>5265</v>
      </c>
      <c r="E582" s="165" t="s">
        <v>1144</v>
      </c>
      <c r="F582" s="165">
        <v>3.57</v>
      </c>
      <c r="G582" s="165">
        <v>3.57</v>
      </c>
      <c r="H582" s="33">
        <f t="shared" si="24"/>
        <v>167.6829</v>
      </c>
      <c r="I582" s="33">
        <f t="shared" si="25"/>
        <v>2748.9</v>
      </c>
      <c r="J582" s="33">
        <f t="shared" si="26"/>
        <v>33.53658</v>
      </c>
      <c r="K582" s="166" t="s">
        <v>5266</v>
      </c>
      <c r="L582" s="165" t="s">
        <v>2402</v>
      </c>
      <c r="M582" s="28"/>
      <c r="N582" s="52"/>
      <c r="O582" s="52"/>
      <c r="P582" s="3"/>
      <c r="Q582" s="184"/>
    </row>
    <row r="583" s="1" customFormat="1" ht="31" customHeight="1" spans="1:17">
      <c r="A583" s="165">
        <v>116</v>
      </c>
      <c r="B583" s="165" t="s">
        <v>5267</v>
      </c>
      <c r="C583" s="166" t="s">
        <v>569</v>
      </c>
      <c r="D583" s="166" t="s">
        <v>5268</v>
      </c>
      <c r="E583" s="165" t="s">
        <v>37</v>
      </c>
      <c r="F583" s="165">
        <v>0.49</v>
      </c>
      <c r="G583" s="165">
        <v>0.49</v>
      </c>
      <c r="H583" s="33">
        <f t="shared" si="24"/>
        <v>23.0153</v>
      </c>
      <c r="I583" s="33">
        <f t="shared" si="25"/>
        <v>377.3</v>
      </c>
      <c r="J583" s="33">
        <f t="shared" si="26"/>
        <v>4.60306</v>
      </c>
      <c r="K583" s="166" t="s">
        <v>5269</v>
      </c>
      <c r="L583" s="165" t="s">
        <v>2402</v>
      </c>
      <c r="M583" s="28"/>
      <c r="N583" s="52"/>
      <c r="O583" s="52"/>
      <c r="P583" s="3"/>
      <c r="Q583" s="184"/>
    </row>
    <row r="584" s="1" customFormat="1" ht="31" customHeight="1" spans="1:17">
      <c r="A584" s="165">
        <v>116</v>
      </c>
      <c r="B584" s="165" t="s">
        <v>5267</v>
      </c>
      <c r="C584" s="166" t="s">
        <v>569</v>
      </c>
      <c r="D584" s="166" t="s">
        <v>5268</v>
      </c>
      <c r="E584" s="165" t="s">
        <v>1054</v>
      </c>
      <c r="F584" s="165">
        <v>1.31</v>
      </c>
      <c r="G584" s="165">
        <v>1.31</v>
      </c>
      <c r="H584" s="33">
        <f t="shared" ref="H584:H647" si="27">G584*46.97</f>
        <v>61.5307</v>
      </c>
      <c r="I584" s="33">
        <f t="shared" ref="I584:I647" si="28">G584*770</f>
        <v>1008.7</v>
      </c>
      <c r="J584" s="33">
        <f t="shared" ref="J584:J647" si="29">H584*20%</f>
        <v>12.30614</v>
      </c>
      <c r="K584" s="166" t="s">
        <v>5269</v>
      </c>
      <c r="L584" s="165" t="s">
        <v>2402</v>
      </c>
      <c r="M584" s="28"/>
      <c r="N584" s="52"/>
      <c r="O584" s="52"/>
      <c r="P584" s="3"/>
      <c r="Q584" s="184"/>
    </row>
    <row r="585" s="1" customFormat="1" ht="31" customHeight="1" spans="1:17">
      <c r="A585" s="165">
        <v>116</v>
      </c>
      <c r="B585" s="165" t="s">
        <v>5267</v>
      </c>
      <c r="C585" s="166" t="s">
        <v>569</v>
      </c>
      <c r="D585" s="166" t="s">
        <v>5268</v>
      </c>
      <c r="E585" s="165" t="s">
        <v>1208</v>
      </c>
      <c r="F585" s="165">
        <v>2.31</v>
      </c>
      <c r="G585" s="165">
        <v>2.31</v>
      </c>
      <c r="H585" s="33">
        <f t="shared" si="27"/>
        <v>108.5007</v>
      </c>
      <c r="I585" s="33">
        <f t="shared" si="28"/>
        <v>1778.7</v>
      </c>
      <c r="J585" s="33">
        <f t="shared" si="29"/>
        <v>21.70014</v>
      </c>
      <c r="K585" s="166" t="s">
        <v>5269</v>
      </c>
      <c r="L585" s="165" t="s">
        <v>2402</v>
      </c>
      <c r="M585" s="28"/>
      <c r="N585" s="52"/>
      <c r="O585" s="52"/>
      <c r="P585" s="3"/>
      <c r="Q585" s="184"/>
    </row>
    <row r="586" s="1" customFormat="1" ht="31" customHeight="1" spans="1:17">
      <c r="A586" s="165">
        <v>116</v>
      </c>
      <c r="B586" s="165" t="s">
        <v>5267</v>
      </c>
      <c r="C586" s="166" t="s">
        <v>569</v>
      </c>
      <c r="D586" s="166" t="s">
        <v>5268</v>
      </c>
      <c r="E586" s="165" t="s">
        <v>5270</v>
      </c>
      <c r="F586" s="165">
        <v>8.4</v>
      </c>
      <c r="G586" s="165">
        <v>8.4</v>
      </c>
      <c r="H586" s="33">
        <f t="shared" si="27"/>
        <v>394.548</v>
      </c>
      <c r="I586" s="33">
        <f t="shared" si="28"/>
        <v>6468</v>
      </c>
      <c r="J586" s="33">
        <f t="shared" si="29"/>
        <v>78.9096</v>
      </c>
      <c r="K586" s="166" t="s">
        <v>5269</v>
      </c>
      <c r="L586" s="165" t="s">
        <v>2402</v>
      </c>
      <c r="M586" s="28"/>
      <c r="N586" s="52"/>
      <c r="O586" s="52"/>
      <c r="P586" s="3"/>
      <c r="Q586" s="184"/>
    </row>
    <row r="587" s="1" customFormat="1" ht="31" customHeight="1" spans="1:17">
      <c r="A587" s="165">
        <v>116</v>
      </c>
      <c r="B587" s="165" t="s">
        <v>5267</v>
      </c>
      <c r="C587" s="166" t="s">
        <v>569</v>
      </c>
      <c r="D587" s="166" t="s">
        <v>5268</v>
      </c>
      <c r="E587" s="165" t="s">
        <v>680</v>
      </c>
      <c r="F587" s="165">
        <v>3.49</v>
      </c>
      <c r="G587" s="165">
        <v>3.49</v>
      </c>
      <c r="H587" s="33">
        <f t="shared" si="27"/>
        <v>163.9253</v>
      </c>
      <c r="I587" s="33">
        <f t="shared" si="28"/>
        <v>2687.3</v>
      </c>
      <c r="J587" s="33">
        <f t="shared" si="29"/>
        <v>32.78506</v>
      </c>
      <c r="K587" s="166" t="s">
        <v>5269</v>
      </c>
      <c r="L587" s="165" t="s">
        <v>2402</v>
      </c>
      <c r="M587" s="28"/>
      <c r="N587" s="52"/>
      <c r="O587" s="52"/>
      <c r="P587" s="3"/>
      <c r="Q587" s="184"/>
    </row>
    <row r="588" s="1" customFormat="1" ht="31" customHeight="1" spans="1:17">
      <c r="A588" s="165">
        <v>117</v>
      </c>
      <c r="B588" s="165" t="s">
        <v>5271</v>
      </c>
      <c r="C588" s="166" t="s">
        <v>814</v>
      </c>
      <c r="D588" s="166" t="s">
        <v>5272</v>
      </c>
      <c r="E588" s="165" t="s">
        <v>1054</v>
      </c>
      <c r="F588" s="165">
        <v>8.94</v>
      </c>
      <c r="G588" s="165">
        <v>8.94</v>
      </c>
      <c r="H588" s="33">
        <f t="shared" si="27"/>
        <v>419.9118</v>
      </c>
      <c r="I588" s="33">
        <f t="shared" si="28"/>
        <v>6883.8</v>
      </c>
      <c r="J588" s="33">
        <f t="shared" si="29"/>
        <v>83.98236</v>
      </c>
      <c r="K588" s="166" t="s">
        <v>798</v>
      </c>
      <c r="L588" s="165" t="s">
        <v>2402</v>
      </c>
      <c r="M588" s="28"/>
      <c r="N588" s="52"/>
      <c r="O588" s="52"/>
      <c r="P588" s="3"/>
      <c r="Q588" s="184"/>
    </row>
    <row r="589" s="1" customFormat="1" ht="31" customHeight="1" spans="1:17">
      <c r="A589" s="165">
        <v>117</v>
      </c>
      <c r="B589" s="165" t="s">
        <v>5271</v>
      </c>
      <c r="C589" s="166" t="s">
        <v>814</v>
      </c>
      <c r="D589" s="166" t="s">
        <v>5272</v>
      </c>
      <c r="E589" s="165" t="s">
        <v>3020</v>
      </c>
      <c r="F589" s="165">
        <v>1.35</v>
      </c>
      <c r="G589" s="165">
        <v>1.35</v>
      </c>
      <c r="H589" s="33">
        <f t="shared" si="27"/>
        <v>63.4095</v>
      </c>
      <c r="I589" s="33">
        <f t="shared" si="28"/>
        <v>1039.5</v>
      </c>
      <c r="J589" s="33">
        <f t="shared" si="29"/>
        <v>12.6819</v>
      </c>
      <c r="K589" s="166" t="s">
        <v>798</v>
      </c>
      <c r="L589" s="165" t="s">
        <v>2402</v>
      </c>
      <c r="M589" s="28"/>
      <c r="N589" s="52"/>
      <c r="O589" s="52"/>
      <c r="P589" s="3"/>
      <c r="Q589" s="184"/>
    </row>
    <row r="590" s="1" customFormat="1" ht="31" customHeight="1" spans="1:17">
      <c r="A590" s="165">
        <v>117</v>
      </c>
      <c r="B590" s="165" t="s">
        <v>5271</v>
      </c>
      <c r="C590" s="166" t="s">
        <v>814</v>
      </c>
      <c r="D590" s="166" t="s">
        <v>5272</v>
      </c>
      <c r="E590" s="165" t="s">
        <v>37</v>
      </c>
      <c r="F590" s="165">
        <v>1.47</v>
      </c>
      <c r="G590" s="165">
        <v>1.47</v>
      </c>
      <c r="H590" s="33">
        <f t="shared" si="27"/>
        <v>69.0459</v>
      </c>
      <c r="I590" s="33">
        <f t="shared" si="28"/>
        <v>1131.9</v>
      </c>
      <c r="J590" s="33">
        <f t="shared" si="29"/>
        <v>13.80918</v>
      </c>
      <c r="K590" s="166" t="s">
        <v>798</v>
      </c>
      <c r="L590" s="165" t="s">
        <v>2402</v>
      </c>
      <c r="M590" s="28"/>
      <c r="N590" s="52"/>
      <c r="O590" s="52"/>
      <c r="P590" s="3"/>
      <c r="Q590" s="184"/>
    </row>
    <row r="591" s="1" customFormat="1" ht="31" customHeight="1" spans="1:17">
      <c r="A591" s="165">
        <v>117</v>
      </c>
      <c r="B591" s="165" t="s">
        <v>5271</v>
      </c>
      <c r="C591" s="166" t="s">
        <v>814</v>
      </c>
      <c r="D591" s="166" t="s">
        <v>5272</v>
      </c>
      <c r="E591" s="165" t="s">
        <v>680</v>
      </c>
      <c r="F591" s="165">
        <v>4.41</v>
      </c>
      <c r="G591" s="165">
        <v>4.41</v>
      </c>
      <c r="H591" s="33">
        <f t="shared" si="27"/>
        <v>207.1377</v>
      </c>
      <c r="I591" s="33">
        <f t="shared" si="28"/>
        <v>3395.7</v>
      </c>
      <c r="J591" s="33">
        <f t="shared" si="29"/>
        <v>41.42754</v>
      </c>
      <c r="K591" s="166" t="s">
        <v>798</v>
      </c>
      <c r="L591" s="165" t="s">
        <v>2402</v>
      </c>
      <c r="M591" s="28"/>
      <c r="N591" s="52"/>
      <c r="O591" s="52"/>
      <c r="P591" s="3"/>
      <c r="Q591" s="184"/>
    </row>
    <row r="592" s="1" customFormat="1" ht="31" customHeight="1" spans="1:17">
      <c r="A592" s="165">
        <v>117</v>
      </c>
      <c r="B592" s="165" t="s">
        <v>5271</v>
      </c>
      <c r="C592" s="166" t="s">
        <v>814</v>
      </c>
      <c r="D592" s="166" t="s">
        <v>5272</v>
      </c>
      <c r="E592" s="165" t="s">
        <v>785</v>
      </c>
      <c r="F592" s="165">
        <v>5.13</v>
      </c>
      <c r="G592" s="165">
        <v>5.13</v>
      </c>
      <c r="H592" s="33">
        <f t="shared" si="27"/>
        <v>240.9561</v>
      </c>
      <c r="I592" s="33">
        <f t="shared" si="28"/>
        <v>3950.1</v>
      </c>
      <c r="J592" s="33">
        <f t="shared" si="29"/>
        <v>48.19122</v>
      </c>
      <c r="K592" s="166" t="s">
        <v>798</v>
      </c>
      <c r="L592" s="165" t="s">
        <v>2402</v>
      </c>
      <c r="M592" s="28"/>
      <c r="N592" s="52"/>
      <c r="O592" s="52"/>
      <c r="P592" s="3"/>
      <c r="Q592" s="184"/>
    </row>
    <row r="593" s="1" customFormat="1" ht="31" customHeight="1" spans="1:17">
      <c r="A593" s="165">
        <v>118</v>
      </c>
      <c r="B593" s="165" t="s">
        <v>5273</v>
      </c>
      <c r="C593" s="166" t="s">
        <v>1074</v>
      </c>
      <c r="D593" s="166" t="s">
        <v>5274</v>
      </c>
      <c r="E593" s="165" t="s">
        <v>1054</v>
      </c>
      <c r="F593" s="165">
        <v>0.95</v>
      </c>
      <c r="G593" s="165">
        <v>0.95</v>
      </c>
      <c r="H593" s="33">
        <f t="shared" si="27"/>
        <v>44.6215</v>
      </c>
      <c r="I593" s="33">
        <f t="shared" si="28"/>
        <v>731.5</v>
      </c>
      <c r="J593" s="33">
        <f t="shared" si="29"/>
        <v>8.9243</v>
      </c>
      <c r="K593" s="166" t="s">
        <v>5275</v>
      </c>
      <c r="L593" s="165" t="s">
        <v>2402</v>
      </c>
      <c r="M593" s="28"/>
      <c r="N593" s="52"/>
      <c r="O593" s="52"/>
      <c r="P593" s="3"/>
      <c r="Q593" s="184"/>
    </row>
    <row r="594" s="1" customFormat="1" ht="31" customHeight="1" spans="1:17">
      <c r="A594" s="165">
        <v>118</v>
      </c>
      <c r="B594" s="165" t="s">
        <v>5273</v>
      </c>
      <c r="C594" s="166" t="s">
        <v>1074</v>
      </c>
      <c r="D594" s="166" t="s">
        <v>5274</v>
      </c>
      <c r="E594" s="165" t="s">
        <v>3020</v>
      </c>
      <c r="F594" s="165">
        <v>1.49</v>
      </c>
      <c r="G594" s="165">
        <v>1.49</v>
      </c>
      <c r="H594" s="33">
        <f t="shared" si="27"/>
        <v>69.9853</v>
      </c>
      <c r="I594" s="33">
        <f t="shared" si="28"/>
        <v>1147.3</v>
      </c>
      <c r="J594" s="33">
        <f t="shared" si="29"/>
        <v>13.99706</v>
      </c>
      <c r="K594" s="166" t="s">
        <v>5275</v>
      </c>
      <c r="L594" s="165" t="s">
        <v>2402</v>
      </c>
      <c r="M594" s="28"/>
      <c r="N594" s="52"/>
      <c r="O594" s="52"/>
      <c r="P594" s="3"/>
      <c r="Q594" s="184"/>
    </row>
    <row r="595" s="1" customFormat="1" ht="31" customHeight="1" spans="1:17">
      <c r="A595" s="165">
        <v>118</v>
      </c>
      <c r="B595" s="165" t="s">
        <v>5273</v>
      </c>
      <c r="C595" s="166" t="s">
        <v>1074</v>
      </c>
      <c r="D595" s="166" t="s">
        <v>5274</v>
      </c>
      <c r="E595" s="165" t="s">
        <v>37</v>
      </c>
      <c r="F595" s="165">
        <v>1.02</v>
      </c>
      <c r="G595" s="165">
        <v>1.02</v>
      </c>
      <c r="H595" s="33">
        <f t="shared" si="27"/>
        <v>47.9094</v>
      </c>
      <c r="I595" s="33">
        <f t="shared" si="28"/>
        <v>785.4</v>
      </c>
      <c r="J595" s="33">
        <f t="shared" si="29"/>
        <v>9.58188</v>
      </c>
      <c r="K595" s="166" t="s">
        <v>5275</v>
      </c>
      <c r="L595" s="165" t="s">
        <v>2402</v>
      </c>
      <c r="M595" s="28"/>
      <c r="N595" s="52"/>
      <c r="O595" s="52"/>
      <c r="P595" s="3"/>
      <c r="Q595" s="184"/>
    </row>
    <row r="596" s="1" customFormat="1" ht="31" customHeight="1" spans="1:17">
      <c r="A596" s="165">
        <v>118</v>
      </c>
      <c r="B596" s="165" t="s">
        <v>5273</v>
      </c>
      <c r="C596" s="166" t="s">
        <v>1074</v>
      </c>
      <c r="D596" s="166" t="s">
        <v>5274</v>
      </c>
      <c r="E596" s="165" t="s">
        <v>680</v>
      </c>
      <c r="F596" s="165">
        <v>23</v>
      </c>
      <c r="G596" s="165">
        <v>23</v>
      </c>
      <c r="H596" s="33">
        <f t="shared" si="27"/>
        <v>1080.31</v>
      </c>
      <c r="I596" s="33">
        <f t="shared" si="28"/>
        <v>17710</v>
      </c>
      <c r="J596" s="33">
        <f t="shared" si="29"/>
        <v>216.062</v>
      </c>
      <c r="K596" s="166" t="s">
        <v>5275</v>
      </c>
      <c r="L596" s="165" t="s">
        <v>2402</v>
      </c>
      <c r="M596" s="28"/>
      <c r="N596" s="52"/>
      <c r="O596" s="52"/>
      <c r="P596" s="3"/>
      <c r="Q596" s="184"/>
    </row>
    <row r="597" s="1" customFormat="1" ht="31" customHeight="1" spans="1:17">
      <c r="A597" s="165">
        <v>118</v>
      </c>
      <c r="B597" s="165" t="s">
        <v>5273</v>
      </c>
      <c r="C597" s="166" t="s">
        <v>1074</v>
      </c>
      <c r="D597" s="166" t="s">
        <v>5274</v>
      </c>
      <c r="E597" s="165" t="s">
        <v>785</v>
      </c>
      <c r="F597" s="165">
        <v>3.54</v>
      </c>
      <c r="G597" s="165">
        <v>3.54</v>
      </c>
      <c r="H597" s="33">
        <f t="shared" si="27"/>
        <v>166.2738</v>
      </c>
      <c r="I597" s="33">
        <f t="shared" si="28"/>
        <v>2725.8</v>
      </c>
      <c r="J597" s="33">
        <f t="shared" si="29"/>
        <v>33.25476</v>
      </c>
      <c r="K597" s="166" t="s">
        <v>5275</v>
      </c>
      <c r="L597" s="165" t="s">
        <v>2402</v>
      </c>
      <c r="M597" s="28"/>
      <c r="N597" s="52"/>
      <c r="O597" s="52"/>
      <c r="P597" s="3"/>
      <c r="Q597" s="184"/>
    </row>
    <row r="598" s="1" customFormat="1" ht="31" customHeight="1" spans="1:17">
      <c r="A598" s="165">
        <v>119</v>
      </c>
      <c r="B598" s="165" t="s">
        <v>5276</v>
      </c>
      <c r="C598" s="166" t="s">
        <v>581</v>
      </c>
      <c r="D598" s="166" t="s">
        <v>5277</v>
      </c>
      <c r="E598" s="165" t="s">
        <v>3020</v>
      </c>
      <c r="F598" s="165">
        <v>1.02</v>
      </c>
      <c r="G598" s="165">
        <v>1.02</v>
      </c>
      <c r="H598" s="33">
        <f t="shared" si="27"/>
        <v>47.9094</v>
      </c>
      <c r="I598" s="33">
        <f t="shared" si="28"/>
        <v>785.4</v>
      </c>
      <c r="J598" s="33">
        <f t="shared" si="29"/>
        <v>9.58188</v>
      </c>
      <c r="K598" s="166" t="s">
        <v>5278</v>
      </c>
      <c r="L598" s="165" t="s">
        <v>2402</v>
      </c>
      <c r="M598" s="28"/>
      <c r="N598" s="52"/>
      <c r="O598" s="52"/>
      <c r="P598" s="3"/>
      <c r="Q598" s="184"/>
    </row>
    <row r="599" s="1" customFormat="1" ht="31" customHeight="1" spans="1:17">
      <c r="A599" s="165">
        <v>119</v>
      </c>
      <c r="B599" s="165" t="s">
        <v>5276</v>
      </c>
      <c r="C599" s="166" t="s">
        <v>581</v>
      </c>
      <c r="D599" s="166" t="s">
        <v>5277</v>
      </c>
      <c r="E599" s="165" t="s">
        <v>37</v>
      </c>
      <c r="F599" s="165">
        <v>3.18</v>
      </c>
      <c r="G599" s="165">
        <v>3.18</v>
      </c>
      <c r="H599" s="33">
        <f t="shared" si="27"/>
        <v>149.3646</v>
      </c>
      <c r="I599" s="33">
        <f t="shared" si="28"/>
        <v>2448.6</v>
      </c>
      <c r="J599" s="33">
        <f t="shared" si="29"/>
        <v>29.87292</v>
      </c>
      <c r="K599" s="166" t="s">
        <v>5278</v>
      </c>
      <c r="L599" s="165" t="s">
        <v>2402</v>
      </c>
      <c r="M599" s="28"/>
      <c r="N599" s="52"/>
      <c r="O599" s="52"/>
      <c r="P599" s="3"/>
      <c r="Q599" s="184"/>
    </row>
    <row r="600" s="1" customFormat="1" ht="31" customHeight="1" spans="1:17">
      <c r="A600" s="165">
        <v>119</v>
      </c>
      <c r="B600" s="165" t="s">
        <v>5276</v>
      </c>
      <c r="C600" s="166" t="s">
        <v>581</v>
      </c>
      <c r="D600" s="166" t="s">
        <v>5277</v>
      </c>
      <c r="E600" s="165" t="s">
        <v>2890</v>
      </c>
      <c r="F600" s="165">
        <v>4.01</v>
      </c>
      <c r="G600" s="165">
        <v>4.01</v>
      </c>
      <c r="H600" s="33">
        <f t="shared" si="27"/>
        <v>188.3497</v>
      </c>
      <c r="I600" s="33">
        <f t="shared" si="28"/>
        <v>3087.7</v>
      </c>
      <c r="J600" s="33">
        <f t="shared" si="29"/>
        <v>37.66994</v>
      </c>
      <c r="K600" s="166" t="s">
        <v>5278</v>
      </c>
      <c r="L600" s="165" t="s">
        <v>2402</v>
      </c>
      <c r="M600" s="28"/>
      <c r="N600" s="52"/>
      <c r="O600" s="52"/>
      <c r="P600" s="3"/>
      <c r="Q600" s="184"/>
    </row>
    <row r="601" s="1" customFormat="1" ht="31" customHeight="1" spans="1:17">
      <c r="A601" s="165">
        <v>119</v>
      </c>
      <c r="B601" s="165" t="s">
        <v>5276</v>
      </c>
      <c r="C601" s="166" t="s">
        <v>581</v>
      </c>
      <c r="D601" s="166" t="s">
        <v>5277</v>
      </c>
      <c r="E601" s="165" t="s">
        <v>1143</v>
      </c>
      <c r="F601" s="165">
        <v>6.38</v>
      </c>
      <c r="G601" s="165">
        <v>6.38</v>
      </c>
      <c r="H601" s="33">
        <f t="shared" si="27"/>
        <v>299.6686</v>
      </c>
      <c r="I601" s="33">
        <f t="shared" si="28"/>
        <v>4912.6</v>
      </c>
      <c r="J601" s="33">
        <f t="shared" si="29"/>
        <v>59.93372</v>
      </c>
      <c r="K601" s="166" t="s">
        <v>5278</v>
      </c>
      <c r="L601" s="165" t="s">
        <v>2402</v>
      </c>
      <c r="M601" s="28"/>
      <c r="N601" s="52"/>
      <c r="O601" s="52"/>
      <c r="P601" s="3"/>
      <c r="Q601" s="184"/>
    </row>
    <row r="602" s="1" customFormat="1" ht="31" customHeight="1" spans="1:17">
      <c r="A602" s="165">
        <v>119</v>
      </c>
      <c r="B602" s="165" t="s">
        <v>5276</v>
      </c>
      <c r="C602" s="166" t="s">
        <v>581</v>
      </c>
      <c r="D602" s="166" t="s">
        <v>5277</v>
      </c>
      <c r="E602" s="165" t="s">
        <v>1141</v>
      </c>
      <c r="F602" s="165">
        <v>6.41</v>
      </c>
      <c r="G602" s="165">
        <v>6.41</v>
      </c>
      <c r="H602" s="33">
        <f t="shared" si="27"/>
        <v>301.0777</v>
      </c>
      <c r="I602" s="33">
        <f t="shared" si="28"/>
        <v>4935.7</v>
      </c>
      <c r="J602" s="33">
        <f t="shared" si="29"/>
        <v>60.21554</v>
      </c>
      <c r="K602" s="166" t="s">
        <v>5278</v>
      </c>
      <c r="L602" s="165" t="s">
        <v>2402</v>
      </c>
      <c r="M602" s="28"/>
      <c r="N602" s="52"/>
      <c r="O602" s="52"/>
      <c r="P602" s="3"/>
      <c r="Q602" s="184"/>
    </row>
    <row r="603" s="1" customFormat="1" ht="31" customHeight="1" spans="1:17">
      <c r="A603" s="165">
        <v>120</v>
      </c>
      <c r="B603" s="165" t="s">
        <v>5279</v>
      </c>
      <c r="C603" s="166" t="s">
        <v>5280</v>
      </c>
      <c r="D603" s="166" t="s">
        <v>5281</v>
      </c>
      <c r="E603" s="165" t="s">
        <v>37</v>
      </c>
      <c r="F603" s="165">
        <v>4.7</v>
      </c>
      <c r="G603" s="165">
        <v>4.7</v>
      </c>
      <c r="H603" s="33">
        <f t="shared" si="27"/>
        <v>220.759</v>
      </c>
      <c r="I603" s="33">
        <f t="shared" si="28"/>
        <v>3619</v>
      </c>
      <c r="J603" s="33">
        <f t="shared" si="29"/>
        <v>44.1518</v>
      </c>
      <c r="K603" s="166" t="s">
        <v>5282</v>
      </c>
      <c r="L603" s="165" t="s">
        <v>2402</v>
      </c>
      <c r="M603" s="28"/>
      <c r="N603" s="52"/>
      <c r="O603" s="52"/>
      <c r="P603" s="3"/>
      <c r="Q603" s="184"/>
    </row>
    <row r="604" s="1" customFormat="1" ht="31" customHeight="1" spans="1:17">
      <c r="A604" s="165">
        <v>120</v>
      </c>
      <c r="B604" s="165" t="s">
        <v>5279</v>
      </c>
      <c r="C604" s="166" t="s">
        <v>5280</v>
      </c>
      <c r="D604" s="166" t="s">
        <v>5281</v>
      </c>
      <c r="E604" s="165" t="s">
        <v>113</v>
      </c>
      <c r="F604" s="165">
        <v>2.6</v>
      </c>
      <c r="G604" s="165">
        <v>2.6</v>
      </c>
      <c r="H604" s="33">
        <f t="shared" si="27"/>
        <v>122.122</v>
      </c>
      <c r="I604" s="33">
        <f t="shared" si="28"/>
        <v>2002</v>
      </c>
      <c r="J604" s="33">
        <f t="shared" si="29"/>
        <v>24.4244</v>
      </c>
      <c r="K604" s="166" t="s">
        <v>5282</v>
      </c>
      <c r="L604" s="165" t="s">
        <v>2402</v>
      </c>
      <c r="M604" s="28"/>
      <c r="N604" s="52"/>
      <c r="O604" s="52"/>
      <c r="P604" s="3"/>
      <c r="Q604" s="184"/>
    </row>
    <row r="605" s="1" customFormat="1" ht="31" customHeight="1" spans="1:17">
      <c r="A605" s="165">
        <v>120</v>
      </c>
      <c r="B605" s="165" t="s">
        <v>5279</v>
      </c>
      <c r="C605" s="166" t="s">
        <v>5280</v>
      </c>
      <c r="D605" s="166" t="s">
        <v>5281</v>
      </c>
      <c r="E605" s="165" t="s">
        <v>403</v>
      </c>
      <c r="F605" s="165">
        <v>4.1</v>
      </c>
      <c r="G605" s="165">
        <v>4.1</v>
      </c>
      <c r="H605" s="33">
        <f t="shared" si="27"/>
        <v>192.577</v>
      </c>
      <c r="I605" s="33">
        <f t="shared" si="28"/>
        <v>3157</v>
      </c>
      <c r="J605" s="33">
        <f t="shared" si="29"/>
        <v>38.5154</v>
      </c>
      <c r="K605" s="166" t="s">
        <v>5282</v>
      </c>
      <c r="L605" s="165" t="s">
        <v>2402</v>
      </c>
      <c r="M605" s="28"/>
      <c r="N605" s="52"/>
      <c r="O605" s="52"/>
      <c r="P605" s="3"/>
      <c r="Q605" s="184"/>
    </row>
    <row r="606" s="1" customFormat="1" ht="31" customHeight="1" spans="1:17">
      <c r="A606" s="165">
        <v>120</v>
      </c>
      <c r="B606" s="165" t="s">
        <v>5279</v>
      </c>
      <c r="C606" s="166" t="s">
        <v>5280</v>
      </c>
      <c r="D606" s="166" t="s">
        <v>5281</v>
      </c>
      <c r="E606" s="165" t="s">
        <v>399</v>
      </c>
      <c r="F606" s="165">
        <v>4.3</v>
      </c>
      <c r="G606" s="165">
        <v>4.3</v>
      </c>
      <c r="H606" s="33">
        <f t="shared" si="27"/>
        <v>201.971</v>
      </c>
      <c r="I606" s="33">
        <f t="shared" si="28"/>
        <v>3311</v>
      </c>
      <c r="J606" s="33">
        <f t="shared" si="29"/>
        <v>40.3942</v>
      </c>
      <c r="K606" s="166" t="s">
        <v>5282</v>
      </c>
      <c r="L606" s="165" t="s">
        <v>2402</v>
      </c>
      <c r="M606" s="28"/>
      <c r="N606" s="52"/>
      <c r="O606" s="52"/>
      <c r="P606" s="3"/>
      <c r="Q606" s="184"/>
    </row>
    <row r="607" s="1" customFormat="1" ht="31" customHeight="1" spans="1:17">
      <c r="A607" s="165">
        <v>120</v>
      </c>
      <c r="B607" s="165" t="s">
        <v>5279</v>
      </c>
      <c r="C607" s="166" t="s">
        <v>5280</v>
      </c>
      <c r="D607" s="166" t="s">
        <v>5281</v>
      </c>
      <c r="E607" s="165" t="s">
        <v>2415</v>
      </c>
      <c r="F607" s="165">
        <v>4.3</v>
      </c>
      <c r="G607" s="165">
        <v>4.3</v>
      </c>
      <c r="H607" s="33">
        <f t="shared" si="27"/>
        <v>201.971</v>
      </c>
      <c r="I607" s="33">
        <f t="shared" si="28"/>
        <v>3311</v>
      </c>
      <c r="J607" s="33">
        <f t="shared" si="29"/>
        <v>40.3942</v>
      </c>
      <c r="K607" s="166" t="s">
        <v>5282</v>
      </c>
      <c r="L607" s="165" t="s">
        <v>2402</v>
      </c>
      <c r="M607" s="28"/>
      <c r="N607" s="52"/>
      <c r="O607" s="52"/>
      <c r="P607" s="3"/>
      <c r="Q607" s="184"/>
    </row>
    <row r="608" s="1" customFormat="1" ht="31" customHeight="1" spans="1:17">
      <c r="A608" s="165">
        <v>121</v>
      </c>
      <c r="B608" s="165" t="s">
        <v>5283</v>
      </c>
      <c r="C608" s="166" t="s">
        <v>459</v>
      </c>
      <c r="D608" s="166" t="s">
        <v>5284</v>
      </c>
      <c r="E608" s="165" t="s">
        <v>2415</v>
      </c>
      <c r="F608" s="165">
        <v>9.96</v>
      </c>
      <c r="G608" s="165">
        <v>9.96</v>
      </c>
      <c r="H608" s="33">
        <f t="shared" si="27"/>
        <v>467.8212</v>
      </c>
      <c r="I608" s="33">
        <f t="shared" si="28"/>
        <v>7669.2</v>
      </c>
      <c r="J608" s="33">
        <f t="shared" si="29"/>
        <v>93.56424</v>
      </c>
      <c r="K608" s="166" t="s">
        <v>1057</v>
      </c>
      <c r="L608" s="165" t="s">
        <v>2402</v>
      </c>
      <c r="M608" s="28"/>
      <c r="N608" s="52"/>
      <c r="O608" s="52"/>
      <c r="P608" s="3"/>
      <c r="Q608" s="184"/>
    </row>
    <row r="609" s="1" customFormat="1" ht="31" customHeight="1" spans="1:17">
      <c r="A609" s="165">
        <v>121</v>
      </c>
      <c r="B609" s="165" t="s">
        <v>5283</v>
      </c>
      <c r="C609" s="166" t="s">
        <v>459</v>
      </c>
      <c r="D609" s="166" t="s">
        <v>5284</v>
      </c>
      <c r="E609" s="165" t="s">
        <v>37</v>
      </c>
      <c r="F609" s="165">
        <v>0.65</v>
      </c>
      <c r="G609" s="165">
        <v>0.65</v>
      </c>
      <c r="H609" s="33">
        <f t="shared" si="27"/>
        <v>30.5305</v>
      </c>
      <c r="I609" s="33">
        <f t="shared" si="28"/>
        <v>500.5</v>
      </c>
      <c r="J609" s="33">
        <f t="shared" si="29"/>
        <v>6.1061</v>
      </c>
      <c r="K609" s="166" t="s">
        <v>1057</v>
      </c>
      <c r="L609" s="165" t="s">
        <v>2402</v>
      </c>
      <c r="M609" s="28"/>
      <c r="N609" s="52"/>
      <c r="O609" s="52"/>
      <c r="P609" s="3"/>
      <c r="Q609" s="184"/>
    </row>
    <row r="610" s="1" customFormat="1" ht="31" customHeight="1" spans="1:17">
      <c r="A610" s="165">
        <v>121</v>
      </c>
      <c r="B610" s="165" t="s">
        <v>5283</v>
      </c>
      <c r="C610" s="166" t="s">
        <v>459</v>
      </c>
      <c r="D610" s="166" t="s">
        <v>5284</v>
      </c>
      <c r="E610" s="165" t="s">
        <v>5285</v>
      </c>
      <c r="F610" s="165">
        <v>2.52</v>
      </c>
      <c r="G610" s="165">
        <v>2.52</v>
      </c>
      <c r="H610" s="33">
        <f t="shared" si="27"/>
        <v>118.3644</v>
      </c>
      <c r="I610" s="33">
        <f t="shared" si="28"/>
        <v>1940.4</v>
      </c>
      <c r="J610" s="33">
        <f t="shared" si="29"/>
        <v>23.67288</v>
      </c>
      <c r="K610" s="166" t="s">
        <v>1057</v>
      </c>
      <c r="L610" s="165" t="s">
        <v>2402</v>
      </c>
      <c r="M610" s="28"/>
      <c r="N610" s="52"/>
      <c r="O610" s="52"/>
      <c r="P610" s="3"/>
      <c r="Q610" s="184"/>
    </row>
    <row r="611" s="1" customFormat="1" ht="31" customHeight="1" spans="1:17">
      <c r="A611" s="165">
        <v>121</v>
      </c>
      <c r="B611" s="165" t="s">
        <v>5283</v>
      </c>
      <c r="C611" s="166" t="s">
        <v>459</v>
      </c>
      <c r="D611" s="166" t="s">
        <v>5284</v>
      </c>
      <c r="E611" s="165" t="s">
        <v>2569</v>
      </c>
      <c r="F611" s="165">
        <v>3.52</v>
      </c>
      <c r="G611" s="165">
        <v>3.52</v>
      </c>
      <c r="H611" s="33">
        <f t="shared" si="27"/>
        <v>165.3344</v>
      </c>
      <c r="I611" s="33">
        <f t="shared" si="28"/>
        <v>2710.4</v>
      </c>
      <c r="J611" s="33">
        <f t="shared" si="29"/>
        <v>33.06688</v>
      </c>
      <c r="K611" s="166" t="s">
        <v>1057</v>
      </c>
      <c r="L611" s="165" t="s">
        <v>2402</v>
      </c>
      <c r="M611" s="28"/>
      <c r="N611" s="52"/>
      <c r="O611" s="52"/>
      <c r="P611" s="3"/>
      <c r="Q611" s="184"/>
    </row>
    <row r="612" s="1" customFormat="1" ht="31" customHeight="1" spans="1:17">
      <c r="A612" s="165">
        <v>121</v>
      </c>
      <c r="B612" s="165" t="s">
        <v>5283</v>
      </c>
      <c r="C612" s="166" t="s">
        <v>459</v>
      </c>
      <c r="D612" s="166" t="s">
        <v>5284</v>
      </c>
      <c r="E612" s="165" t="s">
        <v>1989</v>
      </c>
      <c r="F612" s="165">
        <v>4.55</v>
      </c>
      <c r="G612" s="165">
        <v>4.55</v>
      </c>
      <c r="H612" s="33">
        <f t="shared" si="27"/>
        <v>213.7135</v>
      </c>
      <c r="I612" s="33">
        <f t="shared" si="28"/>
        <v>3503.5</v>
      </c>
      <c r="J612" s="33">
        <f t="shared" si="29"/>
        <v>42.7427</v>
      </c>
      <c r="K612" s="166" t="s">
        <v>1057</v>
      </c>
      <c r="L612" s="165" t="s">
        <v>2402</v>
      </c>
      <c r="M612" s="28"/>
      <c r="N612" s="52"/>
      <c r="O612" s="52"/>
      <c r="P612" s="3"/>
      <c r="Q612" s="184"/>
    </row>
    <row r="613" s="1" customFormat="1" ht="31" customHeight="1" spans="1:17">
      <c r="A613" s="165">
        <v>122</v>
      </c>
      <c r="B613" s="165" t="s">
        <v>5286</v>
      </c>
      <c r="C613" s="166" t="s">
        <v>459</v>
      </c>
      <c r="D613" s="166" t="s">
        <v>5287</v>
      </c>
      <c r="E613" s="165" t="s">
        <v>5285</v>
      </c>
      <c r="F613" s="165">
        <v>22.19</v>
      </c>
      <c r="G613" s="165">
        <v>22.19</v>
      </c>
      <c r="H613" s="33">
        <f t="shared" si="27"/>
        <v>1042.2643</v>
      </c>
      <c r="I613" s="33">
        <f t="shared" si="28"/>
        <v>17086.3</v>
      </c>
      <c r="J613" s="33">
        <f t="shared" si="29"/>
        <v>208.45286</v>
      </c>
      <c r="K613" s="166" t="s">
        <v>5288</v>
      </c>
      <c r="L613" s="165" t="s">
        <v>2402</v>
      </c>
      <c r="M613" s="28"/>
      <c r="N613" s="52"/>
      <c r="O613" s="52"/>
      <c r="P613" s="3"/>
      <c r="Q613" s="184"/>
    </row>
    <row r="614" s="1" customFormat="1" ht="31" customHeight="1" spans="1:17">
      <c r="A614" s="165">
        <v>122</v>
      </c>
      <c r="B614" s="165" t="s">
        <v>5286</v>
      </c>
      <c r="C614" s="166" t="s">
        <v>459</v>
      </c>
      <c r="D614" s="166" t="s">
        <v>5287</v>
      </c>
      <c r="E614" s="165" t="s">
        <v>5289</v>
      </c>
      <c r="F614" s="165">
        <v>1.4</v>
      </c>
      <c r="G614" s="165">
        <v>1.4</v>
      </c>
      <c r="H614" s="33">
        <f t="shared" si="27"/>
        <v>65.758</v>
      </c>
      <c r="I614" s="33">
        <f t="shared" si="28"/>
        <v>1078</v>
      </c>
      <c r="J614" s="33">
        <f t="shared" si="29"/>
        <v>13.1516</v>
      </c>
      <c r="K614" s="166" t="s">
        <v>5288</v>
      </c>
      <c r="L614" s="165" t="s">
        <v>2402</v>
      </c>
      <c r="M614" s="28"/>
      <c r="N614" s="52"/>
      <c r="O614" s="52"/>
      <c r="P614" s="3"/>
      <c r="Q614" s="184"/>
    </row>
    <row r="615" s="1" customFormat="1" ht="31" customHeight="1" spans="1:17">
      <c r="A615" s="165">
        <v>122</v>
      </c>
      <c r="B615" s="165" t="s">
        <v>5286</v>
      </c>
      <c r="C615" s="166" t="s">
        <v>459</v>
      </c>
      <c r="D615" s="166" t="s">
        <v>5287</v>
      </c>
      <c r="E615" s="165" t="s">
        <v>4432</v>
      </c>
      <c r="F615" s="165">
        <v>1.83</v>
      </c>
      <c r="G615" s="165">
        <v>1.83</v>
      </c>
      <c r="H615" s="33">
        <f t="shared" si="27"/>
        <v>85.9551</v>
      </c>
      <c r="I615" s="33">
        <f t="shared" si="28"/>
        <v>1409.1</v>
      </c>
      <c r="J615" s="33">
        <f t="shared" si="29"/>
        <v>17.19102</v>
      </c>
      <c r="K615" s="166" t="s">
        <v>5288</v>
      </c>
      <c r="L615" s="165" t="s">
        <v>2402</v>
      </c>
      <c r="M615" s="28"/>
      <c r="N615" s="52"/>
      <c r="O615" s="52"/>
      <c r="P615" s="3"/>
      <c r="Q615" s="184"/>
    </row>
    <row r="616" s="1" customFormat="1" ht="31" customHeight="1" spans="1:17">
      <c r="A616" s="165">
        <v>122</v>
      </c>
      <c r="B616" s="165" t="s">
        <v>5286</v>
      </c>
      <c r="C616" s="166" t="s">
        <v>459</v>
      </c>
      <c r="D616" s="166" t="s">
        <v>5287</v>
      </c>
      <c r="E616" s="165" t="s">
        <v>3020</v>
      </c>
      <c r="F616" s="165">
        <v>1.92</v>
      </c>
      <c r="G616" s="165">
        <v>1.92</v>
      </c>
      <c r="H616" s="33">
        <f t="shared" si="27"/>
        <v>90.1824</v>
      </c>
      <c r="I616" s="33">
        <f t="shared" si="28"/>
        <v>1478.4</v>
      </c>
      <c r="J616" s="33">
        <f t="shared" si="29"/>
        <v>18.03648</v>
      </c>
      <c r="K616" s="166" t="s">
        <v>5288</v>
      </c>
      <c r="L616" s="165" t="s">
        <v>2402</v>
      </c>
      <c r="M616" s="28"/>
      <c r="N616" s="52"/>
      <c r="O616" s="52"/>
      <c r="P616" s="3"/>
      <c r="Q616" s="184"/>
    </row>
    <row r="617" s="1" customFormat="1" ht="31" customHeight="1" spans="1:17">
      <c r="A617" s="165">
        <v>122</v>
      </c>
      <c r="B617" s="165" t="s">
        <v>5286</v>
      </c>
      <c r="C617" s="166" t="s">
        <v>459</v>
      </c>
      <c r="D617" s="166" t="s">
        <v>5287</v>
      </c>
      <c r="E617" s="165" t="s">
        <v>5243</v>
      </c>
      <c r="F617" s="165">
        <v>5.31</v>
      </c>
      <c r="G617" s="165">
        <v>5.31</v>
      </c>
      <c r="H617" s="33">
        <f t="shared" si="27"/>
        <v>249.4107</v>
      </c>
      <c r="I617" s="33">
        <f t="shared" si="28"/>
        <v>4088.7</v>
      </c>
      <c r="J617" s="33">
        <f t="shared" si="29"/>
        <v>49.88214</v>
      </c>
      <c r="K617" s="166" t="s">
        <v>5288</v>
      </c>
      <c r="L617" s="165" t="s">
        <v>2402</v>
      </c>
      <c r="M617" s="28"/>
      <c r="N617" s="52"/>
      <c r="O617" s="52"/>
      <c r="P617" s="3"/>
      <c r="Q617" s="184"/>
    </row>
    <row r="618" s="1" customFormat="1" ht="31" customHeight="1" spans="1:17">
      <c r="A618" s="165">
        <v>123</v>
      </c>
      <c r="B618" s="165" t="s">
        <v>5290</v>
      </c>
      <c r="C618" s="166" t="s">
        <v>470</v>
      </c>
      <c r="D618" s="166" t="s">
        <v>5291</v>
      </c>
      <c r="E618" s="165" t="s">
        <v>5285</v>
      </c>
      <c r="F618" s="165">
        <v>7.82</v>
      </c>
      <c r="G618" s="165">
        <v>7.82</v>
      </c>
      <c r="H618" s="33">
        <f t="shared" si="27"/>
        <v>367.3054</v>
      </c>
      <c r="I618" s="33">
        <f t="shared" si="28"/>
        <v>6021.4</v>
      </c>
      <c r="J618" s="33">
        <f t="shared" si="29"/>
        <v>73.46108</v>
      </c>
      <c r="K618" s="166" t="s">
        <v>768</v>
      </c>
      <c r="L618" s="165" t="s">
        <v>2402</v>
      </c>
      <c r="M618" s="28"/>
      <c r="N618" s="52"/>
      <c r="O618" s="52"/>
      <c r="P618" s="3"/>
      <c r="Q618" s="184"/>
    </row>
    <row r="619" s="1" customFormat="1" ht="31" customHeight="1" spans="1:17">
      <c r="A619" s="165">
        <v>123</v>
      </c>
      <c r="B619" s="165" t="s">
        <v>5290</v>
      </c>
      <c r="C619" s="166" t="s">
        <v>470</v>
      </c>
      <c r="D619" s="166" t="s">
        <v>5291</v>
      </c>
      <c r="E619" s="165" t="s">
        <v>5289</v>
      </c>
      <c r="F619" s="165">
        <v>2.25</v>
      </c>
      <c r="G619" s="165">
        <v>2.25</v>
      </c>
      <c r="H619" s="33">
        <f t="shared" si="27"/>
        <v>105.6825</v>
      </c>
      <c r="I619" s="33">
        <f t="shared" si="28"/>
        <v>1732.5</v>
      </c>
      <c r="J619" s="33">
        <f t="shared" si="29"/>
        <v>21.1365</v>
      </c>
      <c r="K619" s="166" t="s">
        <v>768</v>
      </c>
      <c r="L619" s="165" t="s">
        <v>2402</v>
      </c>
      <c r="M619" s="28"/>
      <c r="N619" s="52"/>
      <c r="O619" s="52"/>
      <c r="P619" s="3"/>
      <c r="Q619" s="184"/>
    </row>
    <row r="620" s="1" customFormat="1" ht="31" customHeight="1" spans="1:17">
      <c r="A620" s="165">
        <v>123</v>
      </c>
      <c r="B620" s="165" t="s">
        <v>5290</v>
      </c>
      <c r="C620" s="166" t="s">
        <v>470</v>
      </c>
      <c r="D620" s="166" t="s">
        <v>5291</v>
      </c>
      <c r="E620" s="165" t="s">
        <v>4432</v>
      </c>
      <c r="F620" s="165">
        <v>2.25</v>
      </c>
      <c r="G620" s="165">
        <v>2.25</v>
      </c>
      <c r="H620" s="33">
        <f t="shared" si="27"/>
        <v>105.6825</v>
      </c>
      <c r="I620" s="33">
        <f t="shared" si="28"/>
        <v>1732.5</v>
      </c>
      <c r="J620" s="33">
        <f t="shared" si="29"/>
        <v>21.1365</v>
      </c>
      <c r="K620" s="166" t="s">
        <v>768</v>
      </c>
      <c r="L620" s="165" t="s">
        <v>2402</v>
      </c>
      <c r="M620" s="28"/>
      <c r="N620" s="52"/>
      <c r="O620" s="52"/>
      <c r="P620" s="3"/>
      <c r="Q620" s="184"/>
    </row>
    <row r="621" s="1" customFormat="1" ht="31" customHeight="1" spans="1:17">
      <c r="A621" s="165">
        <v>123</v>
      </c>
      <c r="B621" s="165" t="s">
        <v>5290</v>
      </c>
      <c r="C621" s="166" t="s">
        <v>470</v>
      </c>
      <c r="D621" s="166" t="s">
        <v>5291</v>
      </c>
      <c r="E621" s="165" t="s">
        <v>3020</v>
      </c>
      <c r="F621" s="165">
        <v>5.04</v>
      </c>
      <c r="G621" s="165">
        <v>5.04</v>
      </c>
      <c r="H621" s="33">
        <f t="shared" si="27"/>
        <v>236.7288</v>
      </c>
      <c r="I621" s="33">
        <f t="shared" si="28"/>
        <v>3880.8</v>
      </c>
      <c r="J621" s="33">
        <f t="shared" si="29"/>
        <v>47.34576</v>
      </c>
      <c r="K621" s="166" t="s">
        <v>768</v>
      </c>
      <c r="L621" s="165" t="s">
        <v>2402</v>
      </c>
      <c r="M621" s="28"/>
      <c r="N621" s="52"/>
      <c r="O621" s="52"/>
      <c r="P621" s="3"/>
      <c r="Q621" s="184"/>
    </row>
    <row r="622" s="1" customFormat="1" ht="31" customHeight="1" spans="1:17">
      <c r="A622" s="165">
        <v>123</v>
      </c>
      <c r="B622" s="165" t="s">
        <v>5290</v>
      </c>
      <c r="C622" s="166" t="s">
        <v>470</v>
      </c>
      <c r="D622" s="166" t="s">
        <v>5291</v>
      </c>
      <c r="E622" s="165" t="s">
        <v>5243</v>
      </c>
      <c r="F622" s="165">
        <v>5.04</v>
      </c>
      <c r="G622" s="165">
        <v>5.04</v>
      </c>
      <c r="H622" s="33">
        <f t="shared" si="27"/>
        <v>236.7288</v>
      </c>
      <c r="I622" s="33">
        <f t="shared" si="28"/>
        <v>3880.8</v>
      </c>
      <c r="J622" s="33">
        <f t="shared" si="29"/>
        <v>47.34576</v>
      </c>
      <c r="K622" s="166" t="s">
        <v>768</v>
      </c>
      <c r="L622" s="165" t="s">
        <v>2402</v>
      </c>
      <c r="M622" s="28"/>
      <c r="N622" s="52"/>
      <c r="O622" s="52"/>
      <c r="P622" s="3"/>
      <c r="Q622" s="184"/>
    </row>
    <row r="623" s="1" customFormat="1" ht="31" customHeight="1" spans="1:17">
      <c r="A623" s="165">
        <v>124</v>
      </c>
      <c r="B623" s="165" t="s">
        <v>5292</v>
      </c>
      <c r="C623" s="166" t="s">
        <v>908</v>
      </c>
      <c r="D623" s="166" t="s">
        <v>5293</v>
      </c>
      <c r="E623" s="165" t="s">
        <v>5026</v>
      </c>
      <c r="F623" s="165">
        <v>5.75</v>
      </c>
      <c r="G623" s="165">
        <v>5.75</v>
      </c>
      <c r="H623" s="33">
        <f t="shared" si="27"/>
        <v>270.0775</v>
      </c>
      <c r="I623" s="33">
        <f t="shared" si="28"/>
        <v>4427.5</v>
      </c>
      <c r="J623" s="33">
        <f t="shared" si="29"/>
        <v>54.0155</v>
      </c>
      <c r="K623" s="166" t="s">
        <v>5294</v>
      </c>
      <c r="L623" s="165" t="s">
        <v>2402</v>
      </c>
      <c r="M623" s="28"/>
      <c r="N623" s="52"/>
      <c r="O623" s="52"/>
      <c r="P623" s="3"/>
      <c r="Q623" s="184"/>
    </row>
    <row r="624" s="1" customFormat="1" ht="31" customHeight="1" spans="1:17">
      <c r="A624" s="165">
        <v>124</v>
      </c>
      <c r="B624" s="165" t="s">
        <v>5292</v>
      </c>
      <c r="C624" s="166" t="s">
        <v>908</v>
      </c>
      <c r="D624" s="166" t="s">
        <v>5293</v>
      </c>
      <c r="E624" s="165" t="s">
        <v>37</v>
      </c>
      <c r="F624" s="165">
        <v>1.23</v>
      </c>
      <c r="G624" s="165">
        <v>1.23</v>
      </c>
      <c r="H624" s="33">
        <f t="shared" si="27"/>
        <v>57.7731</v>
      </c>
      <c r="I624" s="33">
        <f t="shared" si="28"/>
        <v>947.1</v>
      </c>
      <c r="J624" s="33">
        <f t="shared" si="29"/>
        <v>11.55462</v>
      </c>
      <c r="K624" s="166" t="s">
        <v>5294</v>
      </c>
      <c r="L624" s="165" t="s">
        <v>2402</v>
      </c>
      <c r="M624" s="28"/>
      <c r="N624" s="52"/>
      <c r="O624" s="52"/>
      <c r="P624" s="3"/>
      <c r="Q624" s="184"/>
    </row>
    <row r="625" s="1" customFormat="1" ht="31" customHeight="1" spans="1:17">
      <c r="A625" s="165">
        <v>124</v>
      </c>
      <c r="B625" s="165" t="s">
        <v>5292</v>
      </c>
      <c r="C625" s="166" t="s">
        <v>908</v>
      </c>
      <c r="D625" s="166" t="s">
        <v>5293</v>
      </c>
      <c r="E625" s="165" t="s">
        <v>442</v>
      </c>
      <c r="F625" s="165">
        <v>1.4</v>
      </c>
      <c r="G625" s="165">
        <v>1.4</v>
      </c>
      <c r="H625" s="33">
        <f t="shared" si="27"/>
        <v>65.758</v>
      </c>
      <c r="I625" s="33">
        <f t="shared" si="28"/>
        <v>1078</v>
      </c>
      <c r="J625" s="33">
        <f t="shared" si="29"/>
        <v>13.1516</v>
      </c>
      <c r="K625" s="166" t="s">
        <v>5294</v>
      </c>
      <c r="L625" s="165" t="s">
        <v>2402</v>
      </c>
      <c r="M625" s="28"/>
      <c r="N625" s="52"/>
      <c r="O625" s="52"/>
      <c r="P625" s="3"/>
      <c r="Q625" s="184"/>
    </row>
    <row r="626" s="1" customFormat="1" ht="31" customHeight="1" spans="1:17">
      <c r="A626" s="165">
        <v>124</v>
      </c>
      <c r="B626" s="165" t="s">
        <v>5292</v>
      </c>
      <c r="C626" s="166" t="s">
        <v>908</v>
      </c>
      <c r="D626" s="166" t="s">
        <v>5293</v>
      </c>
      <c r="E626" s="165" t="s">
        <v>5285</v>
      </c>
      <c r="F626" s="165">
        <v>2.36</v>
      </c>
      <c r="G626" s="165">
        <v>2.36</v>
      </c>
      <c r="H626" s="33">
        <f t="shared" si="27"/>
        <v>110.8492</v>
      </c>
      <c r="I626" s="33">
        <f t="shared" si="28"/>
        <v>1817.2</v>
      </c>
      <c r="J626" s="33">
        <f t="shared" si="29"/>
        <v>22.16984</v>
      </c>
      <c r="K626" s="166" t="s">
        <v>5294</v>
      </c>
      <c r="L626" s="165" t="s">
        <v>2402</v>
      </c>
      <c r="M626" s="28"/>
      <c r="N626" s="52"/>
      <c r="O626" s="52"/>
      <c r="P626" s="3"/>
      <c r="Q626" s="184"/>
    </row>
    <row r="627" s="1" customFormat="1" ht="31" customHeight="1" spans="1:17">
      <c r="A627" s="165">
        <v>124</v>
      </c>
      <c r="B627" s="165" t="s">
        <v>5292</v>
      </c>
      <c r="C627" s="166" t="s">
        <v>908</v>
      </c>
      <c r="D627" s="166" t="s">
        <v>5293</v>
      </c>
      <c r="E627" s="165" t="s">
        <v>125</v>
      </c>
      <c r="F627" s="165">
        <v>10.76</v>
      </c>
      <c r="G627" s="165">
        <v>10.76</v>
      </c>
      <c r="H627" s="33">
        <f t="shared" si="27"/>
        <v>505.3972</v>
      </c>
      <c r="I627" s="33">
        <f t="shared" si="28"/>
        <v>8285.2</v>
      </c>
      <c r="J627" s="33">
        <f t="shared" si="29"/>
        <v>101.07944</v>
      </c>
      <c r="K627" s="166" t="s">
        <v>5294</v>
      </c>
      <c r="L627" s="165" t="s">
        <v>2402</v>
      </c>
      <c r="M627" s="28"/>
      <c r="N627" s="52"/>
      <c r="O627" s="52"/>
      <c r="P627" s="3"/>
      <c r="Q627" s="184"/>
    </row>
    <row r="628" s="1" customFormat="1" ht="31" customHeight="1" spans="1:17">
      <c r="A628" s="165">
        <v>125</v>
      </c>
      <c r="B628" s="165" t="s">
        <v>5295</v>
      </c>
      <c r="C628" s="166" t="s">
        <v>470</v>
      </c>
      <c r="D628" s="166" t="s">
        <v>5296</v>
      </c>
      <c r="E628" s="165" t="s">
        <v>37</v>
      </c>
      <c r="F628" s="165">
        <v>0.68</v>
      </c>
      <c r="G628" s="165">
        <v>0.68</v>
      </c>
      <c r="H628" s="33">
        <f t="shared" si="27"/>
        <v>31.9396</v>
      </c>
      <c r="I628" s="33">
        <f t="shared" si="28"/>
        <v>523.6</v>
      </c>
      <c r="J628" s="33">
        <f t="shared" si="29"/>
        <v>6.38792</v>
      </c>
      <c r="K628" s="166" t="s">
        <v>5297</v>
      </c>
      <c r="L628" s="165" t="s">
        <v>2402</v>
      </c>
      <c r="M628" s="28"/>
      <c r="N628" s="52"/>
      <c r="O628" s="52"/>
      <c r="P628" s="3"/>
      <c r="Q628" s="184"/>
    </row>
    <row r="629" s="1" customFormat="1" ht="31" customHeight="1" spans="1:17">
      <c r="A629" s="165">
        <v>125</v>
      </c>
      <c r="B629" s="165" t="s">
        <v>5295</v>
      </c>
      <c r="C629" s="166" t="s">
        <v>470</v>
      </c>
      <c r="D629" s="166" t="s">
        <v>5296</v>
      </c>
      <c r="E629" s="165" t="s">
        <v>442</v>
      </c>
      <c r="F629" s="165">
        <v>5.81</v>
      </c>
      <c r="G629" s="165">
        <v>5.81</v>
      </c>
      <c r="H629" s="33">
        <f t="shared" si="27"/>
        <v>272.8957</v>
      </c>
      <c r="I629" s="33">
        <f t="shared" si="28"/>
        <v>4473.7</v>
      </c>
      <c r="J629" s="33">
        <f t="shared" si="29"/>
        <v>54.57914</v>
      </c>
      <c r="K629" s="166" t="s">
        <v>5297</v>
      </c>
      <c r="L629" s="165" t="s">
        <v>2402</v>
      </c>
      <c r="M629" s="28"/>
      <c r="N629" s="52"/>
      <c r="O629" s="52"/>
      <c r="P629" s="3"/>
      <c r="Q629" s="184"/>
    </row>
    <row r="630" s="1" customFormat="1" ht="31" customHeight="1" spans="1:17">
      <c r="A630" s="165">
        <v>125</v>
      </c>
      <c r="B630" s="165" t="s">
        <v>5295</v>
      </c>
      <c r="C630" s="166" t="s">
        <v>470</v>
      </c>
      <c r="D630" s="166" t="s">
        <v>5296</v>
      </c>
      <c r="E630" s="165" t="s">
        <v>5285</v>
      </c>
      <c r="F630" s="165">
        <v>2.16</v>
      </c>
      <c r="G630" s="165">
        <v>2.16</v>
      </c>
      <c r="H630" s="33">
        <f t="shared" si="27"/>
        <v>101.4552</v>
      </c>
      <c r="I630" s="33">
        <f t="shared" si="28"/>
        <v>1663.2</v>
      </c>
      <c r="J630" s="33">
        <f t="shared" si="29"/>
        <v>20.29104</v>
      </c>
      <c r="K630" s="166" t="s">
        <v>5297</v>
      </c>
      <c r="L630" s="165" t="s">
        <v>2402</v>
      </c>
      <c r="M630" s="28"/>
      <c r="N630" s="52"/>
      <c r="O630" s="52"/>
      <c r="P630" s="3"/>
      <c r="Q630" s="184"/>
    </row>
    <row r="631" s="1" customFormat="1" ht="31" customHeight="1" spans="1:17">
      <c r="A631" s="165">
        <v>125</v>
      </c>
      <c r="B631" s="165" t="s">
        <v>5295</v>
      </c>
      <c r="C631" s="166" t="s">
        <v>470</v>
      </c>
      <c r="D631" s="166" t="s">
        <v>5296</v>
      </c>
      <c r="E631" s="165" t="s">
        <v>125</v>
      </c>
      <c r="F631" s="165">
        <v>2.16</v>
      </c>
      <c r="G631" s="165">
        <v>2.16</v>
      </c>
      <c r="H631" s="33">
        <f t="shared" si="27"/>
        <v>101.4552</v>
      </c>
      <c r="I631" s="33">
        <f t="shared" si="28"/>
        <v>1663.2</v>
      </c>
      <c r="J631" s="33">
        <f t="shared" si="29"/>
        <v>20.29104</v>
      </c>
      <c r="K631" s="166" t="s">
        <v>5297</v>
      </c>
      <c r="L631" s="165" t="s">
        <v>2402</v>
      </c>
      <c r="M631" s="28"/>
      <c r="N631" s="52"/>
      <c r="O631" s="52"/>
      <c r="P631" s="3"/>
      <c r="Q631" s="184"/>
    </row>
    <row r="632" s="1" customFormat="1" ht="31" customHeight="1" spans="1:17">
      <c r="A632" s="165">
        <v>125</v>
      </c>
      <c r="B632" s="165" t="s">
        <v>5295</v>
      </c>
      <c r="C632" s="166" t="s">
        <v>470</v>
      </c>
      <c r="D632" s="166" t="s">
        <v>5296</v>
      </c>
      <c r="E632" s="165" t="s">
        <v>1144</v>
      </c>
      <c r="F632" s="165">
        <v>4.19</v>
      </c>
      <c r="G632" s="165">
        <v>4.19</v>
      </c>
      <c r="H632" s="33">
        <f t="shared" si="27"/>
        <v>196.8043</v>
      </c>
      <c r="I632" s="33">
        <f t="shared" si="28"/>
        <v>3226.3</v>
      </c>
      <c r="J632" s="33">
        <f t="shared" si="29"/>
        <v>39.36086</v>
      </c>
      <c r="K632" s="166" t="s">
        <v>5297</v>
      </c>
      <c r="L632" s="165" t="s">
        <v>2402</v>
      </c>
      <c r="M632" s="28"/>
      <c r="N632" s="52"/>
      <c r="O632" s="52"/>
      <c r="P632" s="3"/>
      <c r="Q632" s="184"/>
    </row>
    <row r="633" s="1" customFormat="1" ht="31" customHeight="1" spans="1:17">
      <c r="A633" s="165">
        <v>126</v>
      </c>
      <c r="B633" s="165" t="s">
        <v>5298</v>
      </c>
      <c r="C633" s="166" t="s">
        <v>533</v>
      </c>
      <c r="D633" s="166" t="s">
        <v>5299</v>
      </c>
      <c r="E633" s="165" t="s">
        <v>4508</v>
      </c>
      <c r="F633" s="165">
        <v>1.06</v>
      </c>
      <c r="G633" s="165">
        <v>1.06</v>
      </c>
      <c r="H633" s="33">
        <f t="shared" si="27"/>
        <v>49.7882</v>
      </c>
      <c r="I633" s="33">
        <f t="shared" si="28"/>
        <v>816.2</v>
      </c>
      <c r="J633" s="33">
        <f t="shared" si="29"/>
        <v>9.95764</v>
      </c>
      <c r="K633" s="166" t="s">
        <v>5189</v>
      </c>
      <c r="L633" s="165" t="s">
        <v>2402</v>
      </c>
      <c r="M633" s="28"/>
      <c r="N633" s="52"/>
      <c r="O633" s="52"/>
      <c r="P633" s="3"/>
      <c r="Q633" s="184"/>
    </row>
    <row r="634" s="1" customFormat="1" ht="31" customHeight="1" spans="1:17">
      <c r="A634" s="165">
        <v>126</v>
      </c>
      <c r="B634" s="165" t="s">
        <v>5298</v>
      </c>
      <c r="C634" s="166" t="s">
        <v>533</v>
      </c>
      <c r="D634" s="166" t="s">
        <v>5299</v>
      </c>
      <c r="E634" s="165" t="s">
        <v>1989</v>
      </c>
      <c r="F634" s="165">
        <v>13.09</v>
      </c>
      <c r="G634" s="165">
        <v>13.09</v>
      </c>
      <c r="H634" s="33">
        <f t="shared" si="27"/>
        <v>614.8373</v>
      </c>
      <c r="I634" s="33">
        <f t="shared" si="28"/>
        <v>10079.3</v>
      </c>
      <c r="J634" s="33">
        <f t="shared" si="29"/>
        <v>122.96746</v>
      </c>
      <c r="K634" s="166" t="s">
        <v>5189</v>
      </c>
      <c r="L634" s="165" t="s">
        <v>2402</v>
      </c>
      <c r="M634" s="28"/>
      <c r="N634" s="52"/>
      <c r="O634" s="52"/>
      <c r="P634" s="3"/>
      <c r="Q634" s="184"/>
    </row>
    <row r="635" s="1" customFormat="1" ht="31" customHeight="1" spans="1:17">
      <c r="A635" s="165">
        <v>126</v>
      </c>
      <c r="B635" s="165" t="s">
        <v>5298</v>
      </c>
      <c r="C635" s="166" t="s">
        <v>533</v>
      </c>
      <c r="D635" s="166" t="s">
        <v>5299</v>
      </c>
      <c r="E635" s="165" t="s">
        <v>1530</v>
      </c>
      <c r="F635" s="165">
        <v>3.38</v>
      </c>
      <c r="G635" s="165">
        <v>3.38</v>
      </c>
      <c r="H635" s="33">
        <f t="shared" si="27"/>
        <v>158.7586</v>
      </c>
      <c r="I635" s="33">
        <f t="shared" si="28"/>
        <v>2602.6</v>
      </c>
      <c r="J635" s="33">
        <f t="shared" si="29"/>
        <v>31.75172</v>
      </c>
      <c r="K635" s="166" t="s">
        <v>5189</v>
      </c>
      <c r="L635" s="165" t="s">
        <v>2402</v>
      </c>
      <c r="M635" s="28"/>
      <c r="N635" s="52"/>
      <c r="O635" s="52"/>
      <c r="P635" s="3"/>
      <c r="Q635" s="184"/>
    </row>
    <row r="636" s="1" customFormat="1" ht="31" customHeight="1" spans="1:17">
      <c r="A636" s="165">
        <v>126</v>
      </c>
      <c r="B636" s="165" t="s">
        <v>5298</v>
      </c>
      <c r="C636" s="166" t="s">
        <v>533</v>
      </c>
      <c r="D636" s="177" t="s">
        <v>5299</v>
      </c>
      <c r="E636" s="178" t="s">
        <v>1054</v>
      </c>
      <c r="F636" s="165">
        <v>5.25</v>
      </c>
      <c r="G636" s="165">
        <v>5.25</v>
      </c>
      <c r="H636" s="33">
        <f t="shared" si="27"/>
        <v>246.5925</v>
      </c>
      <c r="I636" s="33">
        <f t="shared" si="28"/>
        <v>4042.5</v>
      </c>
      <c r="J636" s="33">
        <f t="shared" si="29"/>
        <v>49.3185</v>
      </c>
      <c r="K636" s="166" t="s">
        <v>5189</v>
      </c>
      <c r="L636" s="165" t="s">
        <v>2402</v>
      </c>
      <c r="M636" s="28"/>
      <c r="N636" s="52"/>
      <c r="O636" s="52"/>
      <c r="P636" s="3"/>
      <c r="Q636" s="184"/>
    </row>
    <row r="637" s="1" customFormat="1" ht="31" customHeight="1" spans="1:17">
      <c r="A637" s="165">
        <v>126</v>
      </c>
      <c r="B637" s="165" t="s">
        <v>5298</v>
      </c>
      <c r="C637" s="166" t="s">
        <v>533</v>
      </c>
      <c r="D637" s="166" t="s">
        <v>5299</v>
      </c>
      <c r="E637" s="165" t="s">
        <v>3352</v>
      </c>
      <c r="F637" s="165">
        <v>7.22</v>
      </c>
      <c r="G637" s="165">
        <v>7.22</v>
      </c>
      <c r="H637" s="33">
        <f t="shared" si="27"/>
        <v>339.1234</v>
      </c>
      <c r="I637" s="33">
        <f t="shared" si="28"/>
        <v>5559.4</v>
      </c>
      <c r="J637" s="33">
        <f t="shared" si="29"/>
        <v>67.82468</v>
      </c>
      <c r="K637" s="166" t="s">
        <v>5189</v>
      </c>
      <c r="L637" s="165" t="s">
        <v>2402</v>
      </c>
      <c r="M637" s="28"/>
      <c r="N637" s="52"/>
      <c r="O637" s="52"/>
      <c r="P637" s="3"/>
      <c r="Q637" s="184"/>
    </row>
    <row r="638" s="1" customFormat="1" ht="31" customHeight="1" spans="1:17">
      <c r="A638" s="165">
        <v>127</v>
      </c>
      <c r="B638" s="165" t="s">
        <v>5300</v>
      </c>
      <c r="C638" s="166" t="s">
        <v>3033</v>
      </c>
      <c r="D638" s="166" t="s">
        <v>5301</v>
      </c>
      <c r="E638" s="165" t="s">
        <v>4508</v>
      </c>
      <c r="F638" s="165">
        <v>1.2</v>
      </c>
      <c r="G638" s="165">
        <v>1.2</v>
      </c>
      <c r="H638" s="33">
        <f t="shared" si="27"/>
        <v>56.364</v>
      </c>
      <c r="I638" s="33">
        <f t="shared" si="28"/>
        <v>924</v>
      </c>
      <c r="J638" s="33">
        <f t="shared" si="29"/>
        <v>11.2728</v>
      </c>
      <c r="K638" s="166" t="s">
        <v>540</v>
      </c>
      <c r="L638" s="165" t="s">
        <v>2402</v>
      </c>
      <c r="M638" s="28"/>
      <c r="N638" s="52"/>
      <c r="O638" s="52"/>
      <c r="P638" s="3"/>
      <c r="Q638" s="184"/>
    </row>
    <row r="639" s="1" customFormat="1" ht="31" customHeight="1" spans="1:17">
      <c r="A639" s="165">
        <v>127</v>
      </c>
      <c r="B639" s="165" t="s">
        <v>5300</v>
      </c>
      <c r="C639" s="166" t="s">
        <v>3033</v>
      </c>
      <c r="D639" s="166" t="s">
        <v>5301</v>
      </c>
      <c r="E639" s="165" t="s">
        <v>1989</v>
      </c>
      <c r="F639" s="165">
        <v>2.3</v>
      </c>
      <c r="G639" s="165">
        <v>2.3</v>
      </c>
      <c r="H639" s="33">
        <f t="shared" si="27"/>
        <v>108.031</v>
      </c>
      <c r="I639" s="33">
        <f t="shared" si="28"/>
        <v>1771</v>
      </c>
      <c r="J639" s="33">
        <f t="shared" si="29"/>
        <v>21.6062</v>
      </c>
      <c r="K639" s="166" t="s">
        <v>540</v>
      </c>
      <c r="L639" s="165" t="s">
        <v>2402</v>
      </c>
      <c r="M639" s="28"/>
      <c r="N639" s="52"/>
      <c r="O639" s="52"/>
      <c r="P639" s="3"/>
      <c r="Q639" s="184"/>
    </row>
    <row r="640" s="1" customFormat="1" ht="31" customHeight="1" spans="1:17">
      <c r="A640" s="165">
        <v>127</v>
      </c>
      <c r="B640" s="165" t="s">
        <v>5300</v>
      </c>
      <c r="C640" s="166" t="s">
        <v>3033</v>
      </c>
      <c r="D640" s="166" t="s">
        <v>5301</v>
      </c>
      <c r="E640" s="165" t="s">
        <v>1530</v>
      </c>
      <c r="F640" s="165">
        <v>7.5</v>
      </c>
      <c r="G640" s="165">
        <v>7.5</v>
      </c>
      <c r="H640" s="33">
        <f t="shared" si="27"/>
        <v>352.275</v>
      </c>
      <c r="I640" s="33">
        <f t="shared" si="28"/>
        <v>5775</v>
      </c>
      <c r="J640" s="33">
        <f t="shared" si="29"/>
        <v>70.455</v>
      </c>
      <c r="K640" s="166" t="s">
        <v>540</v>
      </c>
      <c r="L640" s="165" t="s">
        <v>2402</v>
      </c>
      <c r="M640" s="28"/>
      <c r="N640" s="52"/>
      <c r="O640" s="52"/>
      <c r="P640" s="3"/>
      <c r="Q640" s="184"/>
    </row>
    <row r="641" s="1" customFormat="1" ht="31" customHeight="1" spans="1:17">
      <c r="A641" s="165">
        <v>127</v>
      </c>
      <c r="B641" s="165" t="s">
        <v>5300</v>
      </c>
      <c r="C641" s="166" t="s">
        <v>3033</v>
      </c>
      <c r="D641" s="177" t="s">
        <v>5301</v>
      </c>
      <c r="E641" s="178" t="s">
        <v>1054</v>
      </c>
      <c r="F641" s="165">
        <v>4.5</v>
      </c>
      <c r="G641" s="165">
        <v>4.5</v>
      </c>
      <c r="H641" s="33">
        <f t="shared" si="27"/>
        <v>211.365</v>
      </c>
      <c r="I641" s="33">
        <f t="shared" si="28"/>
        <v>3465</v>
      </c>
      <c r="J641" s="33">
        <f t="shared" si="29"/>
        <v>42.273</v>
      </c>
      <c r="K641" s="166" t="s">
        <v>540</v>
      </c>
      <c r="L641" s="165" t="s">
        <v>2402</v>
      </c>
      <c r="M641" s="28"/>
      <c r="N641" s="52"/>
      <c r="O641" s="52"/>
      <c r="P641" s="3"/>
      <c r="Q641" s="184"/>
    </row>
    <row r="642" s="1" customFormat="1" ht="31" customHeight="1" spans="1:17">
      <c r="A642" s="165">
        <v>127</v>
      </c>
      <c r="B642" s="165" t="s">
        <v>5300</v>
      </c>
      <c r="C642" s="166" t="s">
        <v>3033</v>
      </c>
      <c r="D642" s="166" t="s">
        <v>5301</v>
      </c>
      <c r="E642" s="165" t="s">
        <v>3352</v>
      </c>
      <c r="F642" s="165">
        <v>4.5</v>
      </c>
      <c r="G642" s="165">
        <v>4.5</v>
      </c>
      <c r="H642" s="33">
        <f t="shared" si="27"/>
        <v>211.365</v>
      </c>
      <c r="I642" s="33">
        <f t="shared" si="28"/>
        <v>3465</v>
      </c>
      <c r="J642" s="33">
        <f t="shared" si="29"/>
        <v>42.273</v>
      </c>
      <c r="K642" s="166" t="s">
        <v>540</v>
      </c>
      <c r="L642" s="165" t="s">
        <v>2402</v>
      </c>
      <c r="M642" s="28"/>
      <c r="N642" s="52"/>
      <c r="O642" s="52"/>
      <c r="P642" s="3"/>
      <c r="Q642" s="184"/>
    </row>
    <row r="643" s="1" customFormat="1" ht="31" customHeight="1" spans="1:17">
      <c r="A643" s="165">
        <v>128</v>
      </c>
      <c r="B643" s="165" t="s">
        <v>5302</v>
      </c>
      <c r="C643" s="166" t="s">
        <v>736</v>
      </c>
      <c r="D643" s="166" t="s">
        <v>5303</v>
      </c>
      <c r="E643" s="165" t="s">
        <v>37</v>
      </c>
      <c r="F643" s="165">
        <v>1.99</v>
      </c>
      <c r="G643" s="165">
        <v>1.99</v>
      </c>
      <c r="H643" s="33">
        <f t="shared" si="27"/>
        <v>93.4703</v>
      </c>
      <c r="I643" s="33">
        <f t="shared" si="28"/>
        <v>1532.3</v>
      </c>
      <c r="J643" s="33">
        <f t="shared" si="29"/>
        <v>18.69406</v>
      </c>
      <c r="K643" s="166" t="s">
        <v>5304</v>
      </c>
      <c r="L643" s="165" t="s">
        <v>2402</v>
      </c>
      <c r="M643" s="28"/>
      <c r="N643" s="52"/>
      <c r="O643" s="52"/>
      <c r="P643" s="3"/>
      <c r="Q643" s="184"/>
    </row>
    <row r="644" s="1" customFormat="1" ht="31" customHeight="1" spans="1:17">
      <c r="A644" s="165">
        <v>128</v>
      </c>
      <c r="B644" s="165" t="s">
        <v>5302</v>
      </c>
      <c r="C644" s="166" t="s">
        <v>736</v>
      </c>
      <c r="D644" s="166" t="s">
        <v>5303</v>
      </c>
      <c r="E644" s="165" t="s">
        <v>1530</v>
      </c>
      <c r="F644" s="165">
        <v>1.8</v>
      </c>
      <c r="G644" s="165">
        <v>1.8</v>
      </c>
      <c r="H644" s="33">
        <f t="shared" si="27"/>
        <v>84.546</v>
      </c>
      <c r="I644" s="33">
        <f t="shared" si="28"/>
        <v>1386</v>
      </c>
      <c r="J644" s="33">
        <f t="shared" si="29"/>
        <v>16.9092</v>
      </c>
      <c r="K644" s="166" t="s">
        <v>5304</v>
      </c>
      <c r="L644" s="165" t="s">
        <v>2402</v>
      </c>
      <c r="M644" s="28"/>
      <c r="N644" s="52"/>
      <c r="O644" s="52"/>
      <c r="P644" s="3"/>
      <c r="Q644" s="184"/>
    </row>
    <row r="645" s="1" customFormat="1" ht="31" customHeight="1" spans="1:17">
      <c r="A645" s="165">
        <v>128</v>
      </c>
      <c r="B645" s="165" t="s">
        <v>5302</v>
      </c>
      <c r="C645" s="166" t="s">
        <v>736</v>
      </c>
      <c r="D645" s="166" t="s">
        <v>5303</v>
      </c>
      <c r="E645" s="165" t="s">
        <v>573</v>
      </c>
      <c r="F645" s="165">
        <v>4.4</v>
      </c>
      <c r="G645" s="165">
        <v>4.4</v>
      </c>
      <c r="H645" s="33">
        <f t="shared" si="27"/>
        <v>206.668</v>
      </c>
      <c r="I645" s="33">
        <f t="shared" si="28"/>
        <v>3388</v>
      </c>
      <c r="J645" s="33">
        <f t="shared" si="29"/>
        <v>41.3336</v>
      </c>
      <c r="K645" s="166" t="s">
        <v>5304</v>
      </c>
      <c r="L645" s="165" t="s">
        <v>2402</v>
      </c>
      <c r="M645" s="28"/>
      <c r="N645" s="52"/>
      <c r="O645" s="52"/>
      <c r="P645" s="3"/>
      <c r="Q645" s="184"/>
    </row>
    <row r="646" s="1" customFormat="1" ht="31" customHeight="1" spans="1:17">
      <c r="A646" s="165">
        <v>128</v>
      </c>
      <c r="B646" s="165" t="s">
        <v>5302</v>
      </c>
      <c r="C646" s="166" t="s">
        <v>736</v>
      </c>
      <c r="D646" s="166" t="s">
        <v>5303</v>
      </c>
      <c r="E646" s="165" t="s">
        <v>3352</v>
      </c>
      <c r="F646" s="165">
        <v>5.81</v>
      </c>
      <c r="G646" s="165">
        <v>5.81</v>
      </c>
      <c r="H646" s="33">
        <f t="shared" si="27"/>
        <v>272.8957</v>
      </c>
      <c r="I646" s="33">
        <f t="shared" si="28"/>
        <v>4473.7</v>
      </c>
      <c r="J646" s="33">
        <f t="shared" si="29"/>
        <v>54.57914</v>
      </c>
      <c r="K646" s="166" t="s">
        <v>5304</v>
      </c>
      <c r="L646" s="165" t="s">
        <v>2402</v>
      </c>
      <c r="M646" s="28"/>
      <c r="N646" s="52"/>
      <c r="O646" s="52"/>
      <c r="P646" s="3"/>
      <c r="Q646" s="184"/>
    </row>
    <row r="647" s="1" customFormat="1" ht="31" customHeight="1" spans="1:17">
      <c r="A647" s="165">
        <v>128</v>
      </c>
      <c r="B647" s="165" t="s">
        <v>5302</v>
      </c>
      <c r="C647" s="166" t="s">
        <v>736</v>
      </c>
      <c r="D647" s="166" t="s">
        <v>5303</v>
      </c>
      <c r="E647" s="165" t="s">
        <v>60</v>
      </c>
      <c r="F647" s="165">
        <v>6</v>
      </c>
      <c r="G647" s="165">
        <v>6</v>
      </c>
      <c r="H647" s="33">
        <f t="shared" si="27"/>
        <v>281.82</v>
      </c>
      <c r="I647" s="33">
        <f t="shared" si="28"/>
        <v>4620</v>
      </c>
      <c r="J647" s="33">
        <f t="shared" si="29"/>
        <v>56.364</v>
      </c>
      <c r="K647" s="166" t="s">
        <v>5304</v>
      </c>
      <c r="L647" s="165" t="s">
        <v>2402</v>
      </c>
      <c r="M647" s="28"/>
      <c r="N647" s="52"/>
      <c r="O647" s="52"/>
      <c r="P647" s="3"/>
      <c r="Q647" s="184"/>
    </row>
    <row r="648" s="1" customFormat="1" ht="31" customHeight="1" spans="1:17">
      <c r="A648" s="52">
        <v>129</v>
      </c>
      <c r="B648" s="52" t="s">
        <v>5305</v>
      </c>
      <c r="C648" s="179" t="s">
        <v>538</v>
      </c>
      <c r="D648" s="179" t="s">
        <v>5306</v>
      </c>
      <c r="E648" s="52" t="s">
        <v>2415</v>
      </c>
      <c r="F648" s="52">
        <v>0.38</v>
      </c>
      <c r="G648" s="52">
        <v>0.38</v>
      </c>
      <c r="H648" s="33">
        <f t="shared" ref="H648:H711" si="30">G648*46.97</f>
        <v>17.8486</v>
      </c>
      <c r="I648" s="33">
        <f t="shared" ref="I648:I711" si="31">G648*770</f>
        <v>292.6</v>
      </c>
      <c r="J648" s="33">
        <f t="shared" ref="J648:J711" si="32">H648*20%</f>
        <v>3.56972</v>
      </c>
      <c r="K648" s="179" t="s">
        <v>1992</v>
      </c>
      <c r="L648" s="52" t="s">
        <v>2402</v>
      </c>
      <c r="M648" s="28"/>
      <c r="N648" s="52"/>
      <c r="O648" s="52"/>
      <c r="P648" s="3"/>
      <c r="Q648" s="184"/>
    </row>
    <row r="649" s="1" customFormat="1" ht="31" customHeight="1" spans="1:17">
      <c r="A649" s="52">
        <v>129</v>
      </c>
      <c r="B649" s="52" t="s">
        <v>5305</v>
      </c>
      <c r="C649" s="179" t="s">
        <v>538</v>
      </c>
      <c r="D649" s="179" t="s">
        <v>5306</v>
      </c>
      <c r="E649" s="52" t="s">
        <v>4508</v>
      </c>
      <c r="F649" s="52">
        <v>1.92</v>
      </c>
      <c r="G649" s="52">
        <v>1.92</v>
      </c>
      <c r="H649" s="33">
        <f t="shared" si="30"/>
        <v>90.1824</v>
      </c>
      <c r="I649" s="33">
        <f t="shared" si="31"/>
        <v>1478.4</v>
      </c>
      <c r="J649" s="33">
        <f t="shared" si="32"/>
        <v>18.03648</v>
      </c>
      <c r="K649" s="179" t="s">
        <v>1992</v>
      </c>
      <c r="L649" s="52" t="s">
        <v>2402</v>
      </c>
      <c r="M649" s="28"/>
      <c r="N649" s="52"/>
      <c r="O649" s="52"/>
      <c r="P649" s="3"/>
      <c r="Q649" s="184"/>
    </row>
    <row r="650" s="1" customFormat="1" ht="31" customHeight="1" spans="1:17">
      <c r="A650" s="52">
        <v>129</v>
      </c>
      <c r="B650" s="52" t="s">
        <v>5305</v>
      </c>
      <c r="C650" s="179" t="s">
        <v>538</v>
      </c>
      <c r="D650" s="179" t="s">
        <v>5306</v>
      </c>
      <c r="E650" s="52" t="s">
        <v>37</v>
      </c>
      <c r="F650" s="52">
        <v>1.78</v>
      </c>
      <c r="G650" s="52">
        <v>1.78</v>
      </c>
      <c r="H650" s="33">
        <f t="shared" si="30"/>
        <v>83.6066</v>
      </c>
      <c r="I650" s="33">
        <f t="shared" si="31"/>
        <v>1370.6</v>
      </c>
      <c r="J650" s="33">
        <f t="shared" si="32"/>
        <v>16.72132</v>
      </c>
      <c r="K650" s="179" t="s">
        <v>1992</v>
      </c>
      <c r="L650" s="52" t="s">
        <v>2402</v>
      </c>
      <c r="M650" s="28"/>
      <c r="N650" s="52"/>
      <c r="O650" s="52"/>
      <c r="P650" s="3"/>
      <c r="Q650" s="184"/>
    </row>
    <row r="651" s="1" customFormat="1" ht="31" customHeight="1" spans="1:17">
      <c r="A651" s="52">
        <v>129</v>
      </c>
      <c r="B651" s="52" t="s">
        <v>5305</v>
      </c>
      <c r="C651" s="179" t="s">
        <v>538</v>
      </c>
      <c r="D651" s="179" t="s">
        <v>5306</v>
      </c>
      <c r="E651" s="52" t="s">
        <v>4936</v>
      </c>
      <c r="F651" s="52">
        <v>2.02</v>
      </c>
      <c r="G651" s="52">
        <v>2.02</v>
      </c>
      <c r="H651" s="33">
        <f t="shared" si="30"/>
        <v>94.8794</v>
      </c>
      <c r="I651" s="33">
        <f t="shared" si="31"/>
        <v>1555.4</v>
      </c>
      <c r="J651" s="33">
        <f t="shared" si="32"/>
        <v>18.97588</v>
      </c>
      <c r="K651" s="179" t="s">
        <v>1992</v>
      </c>
      <c r="L651" s="52" t="s">
        <v>2402</v>
      </c>
      <c r="M651" s="28"/>
      <c r="N651" s="52"/>
      <c r="O651" s="52"/>
      <c r="P651" s="3"/>
      <c r="Q651" s="184"/>
    </row>
    <row r="652" s="1" customFormat="1" ht="31" customHeight="1" spans="1:17">
      <c r="A652" s="52">
        <v>129</v>
      </c>
      <c r="B652" s="52" t="s">
        <v>5305</v>
      </c>
      <c r="C652" s="179" t="s">
        <v>538</v>
      </c>
      <c r="D652" s="179" t="s">
        <v>5306</v>
      </c>
      <c r="E652" s="52" t="s">
        <v>4944</v>
      </c>
      <c r="F652" s="52">
        <v>4.5</v>
      </c>
      <c r="G652" s="52">
        <v>4.5</v>
      </c>
      <c r="H652" s="33">
        <f t="shared" si="30"/>
        <v>211.365</v>
      </c>
      <c r="I652" s="33">
        <f t="shared" si="31"/>
        <v>3465</v>
      </c>
      <c r="J652" s="33">
        <f t="shared" si="32"/>
        <v>42.273</v>
      </c>
      <c r="K652" s="179" t="s">
        <v>1992</v>
      </c>
      <c r="L652" s="52" t="s">
        <v>2402</v>
      </c>
      <c r="M652" s="28"/>
      <c r="N652" s="52"/>
      <c r="O652" s="52"/>
      <c r="P652" s="3"/>
      <c r="Q652" s="184"/>
    </row>
    <row r="653" s="1" customFormat="1" ht="31" customHeight="1" spans="1:17">
      <c r="A653" s="165">
        <v>130</v>
      </c>
      <c r="B653" s="165" t="s">
        <v>5307</v>
      </c>
      <c r="C653" s="166" t="s">
        <v>538</v>
      </c>
      <c r="D653" s="166" t="s">
        <v>5308</v>
      </c>
      <c r="E653" s="52" t="s">
        <v>2415</v>
      </c>
      <c r="F653" s="165">
        <v>3.5</v>
      </c>
      <c r="G653" s="165">
        <v>3.5</v>
      </c>
      <c r="H653" s="33">
        <f t="shared" si="30"/>
        <v>164.395</v>
      </c>
      <c r="I653" s="33">
        <f t="shared" si="31"/>
        <v>2695</v>
      </c>
      <c r="J653" s="33">
        <f t="shared" si="32"/>
        <v>32.879</v>
      </c>
      <c r="K653" s="166" t="s">
        <v>5309</v>
      </c>
      <c r="L653" s="165" t="s">
        <v>2402</v>
      </c>
      <c r="M653" s="28"/>
      <c r="N653" s="52"/>
      <c r="O653" s="52"/>
      <c r="P653" s="3"/>
      <c r="Q653" s="184"/>
    </row>
    <row r="654" s="1" customFormat="1" ht="31" customHeight="1" spans="1:17">
      <c r="A654" s="165">
        <v>130</v>
      </c>
      <c r="B654" s="165" t="s">
        <v>5307</v>
      </c>
      <c r="C654" s="166" t="s">
        <v>538</v>
      </c>
      <c r="D654" s="166" t="s">
        <v>5308</v>
      </c>
      <c r="E654" s="52" t="s">
        <v>4508</v>
      </c>
      <c r="F654" s="165">
        <v>1.06</v>
      </c>
      <c r="G654" s="165">
        <v>1.06</v>
      </c>
      <c r="H654" s="33">
        <f t="shared" si="30"/>
        <v>49.7882</v>
      </c>
      <c r="I654" s="33">
        <f t="shared" si="31"/>
        <v>816.2</v>
      </c>
      <c r="J654" s="33">
        <f t="shared" si="32"/>
        <v>9.95764</v>
      </c>
      <c r="K654" s="166" t="s">
        <v>5309</v>
      </c>
      <c r="L654" s="165" t="s">
        <v>2402</v>
      </c>
      <c r="M654" s="28"/>
      <c r="N654" s="52"/>
      <c r="O654" s="52"/>
      <c r="P654" s="3"/>
      <c r="Q654" s="184"/>
    </row>
    <row r="655" s="1" customFormat="1" ht="31" customHeight="1" spans="1:17">
      <c r="A655" s="165">
        <v>130</v>
      </c>
      <c r="B655" s="165" t="s">
        <v>5307</v>
      </c>
      <c r="C655" s="166" t="s">
        <v>538</v>
      </c>
      <c r="D655" s="166" t="s">
        <v>5308</v>
      </c>
      <c r="E655" s="52" t="s">
        <v>37</v>
      </c>
      <c r="F655" s="165">
        <v>4.48</v>
      </c>
      <c r="G655" s="165">
        <v>4.48</v>
      </c>
      <c r="H655" s="33">
        <f t="shared" si="30"/>
        <v>210.4256</v>
      </c>
      <c r="I655" s="33">
        <f t="shared" si="31"/>
        <v>3449.6</v>
      </c>
      <c r="J655" s="33">
        <f t="shared" si="32"/>
        <v>42.08512</v>
      </c>
      <c r="K655" s="166" t="s">
        <v>5309</v>
      </c>
      <c r="L655" s="165" t="s">
        <v>2402</v>
      </c>
      <c r="M655" s="28"/>
      <c r="N655" s="52"/>
      <c r="O655" s="52"/>
      <c r="P655" s="3"/>
      <c r="Q655" s="184"/>
    </row>
    <row r="656" s="1" customFormat="1" ht="31" customHeight="1" spans="1:17">
      <c r="A656" s="165">
        <v>130</v>
      </c>
      <c r="B656" s="165" t="s">
        <v>5307</v>
      </c>
      <c r="C656" s="166" t="s">
        <v>538</v>
      </c>
      <c r="D656" s="166" t="s">
        <v>5308</v>
      </c>
      <c r="E656" s="52" t="s">
        <v>4936</v>
      </c>
      <c r="F656" s="165">
        <v>5.48</v>
      </c>
      <c r="G656" s="165">
        <v>5.48</v>
      </c>
      <c r="H656" s="33">
        <f t="shared" si="30"/>
        <v>257.3956</v>
      </c>
      <c r="I656" s="33">
        <f t="shared" si="31"/>
        <v>4219.6</v>
      </c>
      <c r="J656" s="33">
        <f t="shared" si="32"/>
        <v>51.47912</v>
      </c>
      <c r="K656" s="166" t="s">
        <v>5309</v>
      </c>
      <c r="L656" s="165" t="s">
        <v>2402</v>
      </c>
      <c r="M656" s="28"/>
      <c r="N656" s="52"/>
      <c r="O656" s="52"/>
      <c r="P656" s="3"/>
      <c r="Q656" s="184"/>
    </row>
    <row r="657" s="1" customFormat="1" ht="31" customHeight="1" spans="1:17">
      <c r="A657" s="165">
        <v>130</v>
      </c>
      <c r="B657" s="165" t="s">
        <v>5307</v>
      </c>
      <c r="C657" s="166" t="s">
        <v>538</v>
      </c>
      <c r="D657" s="166" t="s">
        <v>5308</v>
      </c>
      <c r="E657" s="52" t="s">
        <v>4944</v>
      </c>
      <c r="F657" s="165">
        <v>5.48</v>
      </c>
      <c r="G657" s="165">
        <v>5.48</v>
      </c>
      <c r="H657" s="33">
        <f t="shared" si="30"/>
        <v>257.3956</v>
      </c>
      <c r="I657" s="33">
        <f t="shared" si="31"/>
        <v>4219.6</v>
      </c>
      <c r="J657" s="33">
        <f t="shared" si="32"/>
        <v>51.47912</v>
      </c>
      <c r="K657" s="166" t="s">
        <v>5309</v>
      </c>
      <c r="L657" s="165" t="s">
        <v>2402</v>
      </c>
      <c r="M657" s="28"/>
      <c r="N657" s="52"/>
      <c r="O657" s="52"/>
      <c r="P657" s="3"/>
      <c r="Q657" s="184"/>
    </row>
    <row r="658" s="1" customFormat="1" ht="31" customHeight="1" spans="1:17">
      <c r="A658" s="165">
        <v>131</v>
      </c>
      <c r="B658" s="165" t="s">
        <v>5310</v>
      </c>
      <c r="C658" s="166" t="s">
        <v>922</v>
      </c>
      <c r="D658" s="166" t="s">
        <v>5311</v>
      </c>
      <c r="E658" s="92" t="s">
        <v>4042</v>
      </c>
      <c r="F658" s="165">
        <v>12.5</v>
      </c>
      <c r="G658" s="165">
        <v>12.5</v>
      </c>
      <c r="H658" s="33">
        <f t="shared" si="30"/>
        <v>587.125</v>
      </c>
      <c r="I658" s="33">
        <f t="shared" si="31"/>
        <v>9625</v>
      </c>
      <c r="J658" s="33">
        <f t="shared" si="32"/>
        <v>117.425</v>
      </c>
      <c r="K658" s="166" t="s">
        <v>5312</v>
      </c>
      <c r="L658" s="165" t="s">
        <v>2402</v>
      </c>
      <c r="M658" s="28"/>
      <c r="N658" s="52"/>
      <c r="O658" s="52"/>
      <c r="P658" s="3"/>
      <c r="Q658" s="184"/>
    </row>
    <row r="659" s="1" customFormat="1" ht="31" customHeight="1" spans="1:17">
      <c r="A659" s="165">
        <v>131</v>
      </c>
      <c r="B659" s="165" t="s">
        <v>5310</v>
      </c>
      <c r="C659" s="166" t="s">
        <v>922</v>
      </c>
      <c r="D659" s="166" t="s">
        <v>5311</v>
      </c>
      <c r="E659" s="92" t="s">
        <v>5313</v>
      </c>
      <c r="F659" s="165">
        <v>2.5</v>
      </c>
      <c r="G659" s="165">
        <v>2.5</v>
      </c>
      <c r="H659" s="33">
        <f t="shared" si="30"/>
        <v>117.425</v>
      </c>
      <c r="I659" s="33">
        <f t="shared" si="31"/>
        <v>1925</v>
      </c>
      <c r="J659" s="33">
        <f t="shared" si="32"/>
        <v>23.485</v>
      </c>
      <c r="K659" s="166" t="s">
        <v>5312</v>
      </c>
      <c r="L659" s="165" t="s">
        <v>2402</v>
      </c>
      <c r="M659" s="28"/>
      <c r="N659" s="52"/>
      <c r="O659" s="52"/>
      <c r="P659" s="3"/>
      <c r="Q659" s="184"/>
    </row>
    <row r="660" s="1" customFormat="1" ht="31" customHeight="1" spans="1:17">
      <c r="A660" s="165">
        <v>131</v>
      </c>
      <c r="B660" s="165" t="s">
        <v>5310</v>
      </c>
      <c r="C660" s="166" t="s">
        <v>922</v>
      </c>
      <c r="D660" s="166" t="s">
        <v>5311</v>
      </c>
      <c r="E660" s="92" t="s">
        <v>5176</v>
      </c>
      <c r="F660" s="165">
        <v>3</v>
      </c>
      <c r="G660" s="165">
        <v>3</v>
      </c>
      <c r="H660" s="33">
        <f t="shared" si="30"/>
        <v>140.91</v>
      </c>
      <c r="I660" s="33">
        <f t="shared" si="31"/>
        <v>2310</v>
      </c>
      <c r="J660" s="33">
        <f t="shared" si="32"/>
        <v>28.182</v>
      </c>
      <c r="K660" s="166" t="s">
        <v>5312</v>
      </c>
      <c r="L660" s="165" t="s">
        <v>2402</v>
      </c>
      <c r="M660" s="28"/>
      <c r="N660" s="52"/>
      <c r="O660" s="52"/>
      <c r="P660" s="3"/>
      <c r="Q660" s="184"/>
    </row>
    <row r="661" s="1" customFormat="1" ht="31" customHeight="1" spans="1:17">
      <c r="A661" s="165">
        <v>131</v>
      </c>
      <c r="B661" s="165" t="s">
        <v>5310</v>
      </c>
      <c r="C661" s="166" t="s">
        <v>922</v>
      </c>
      <c r="D661" s="166" t="s">
        <v>5311</v>
      </c>
      <c r="E661" s="92" t="s">
        <v>4496</v>
      </c>
      <c r="F661" s="165">
        <v>1</v>
      </c>
      <c r="G661" s="165">
        <v>1</v>
      </c>
      <c r="H661" s="33">
        <f t="shared" si="30"/>
        <v>46.97</v>
      </c>
      <c r="I661" s="33">
        <f t="shared" si="31"/>
        <v>770</v>
      </c>
      <c r="J661" s="33">
        <f t="shared" si="32"/>
        <v>9.394</v>
      </c>
      <c r="K661" s="166" t="s">
        <v>5312</v>
      </c>
      <c r="L661" s="165" t="s">
        <v>2402</v>
      </c>
      <c r="M661" s="28"/>
      <c r="N661" s="52"/>
      <c r="O661" s="52"/>
      <c r="P661" s="3"/>
      <c r="Q661" s="184"/>
    </row>
    <row r="662" s="1" customFormat="1" ht="31" customHeight="1" spans="1:17">
      <c r="A662" s="165">
        <v>131</v>
      </c>
      <c r="B662" s="165" t="s">
        <v>5310</v>
      </c>
      <c r="C662" s="166" t="s">
        <v>922</v>
      </c>
      <c r="D662" s="166" t="s">
        <v>5311</v>
      </c>
      <c r="E662" s="92" t="s">
        <v>1010</v>
      </c>
      <c r="F662" s="165">
        <v>1</v>
      </c>
      <c r="G662" s="165">
        <v>1</v>
      </c>
      <c r="H662" s="33">
        <f t="shared" si="30"/>
        <v>46.97</v>
      </c>
      <c r="I662" s="33">
        <f t="shared" si="31"/>
        <v>770</v>
      </c>
      <c r="J662" s="33">
        <f t="shared" si="32"/>
        <v>9.394</v>
      </c>
      <c r="K662" s="166" t="s">
        <v>5312</v>
      </c>
      <c r="L662" s="165" t="s">
        <v>2402</v>
      </c>
      <c r="M662" s="28"/>
      <c r="N662" s="52"/>
      <c r="O662" s="52"/>
      <c r="P662" s="3"/>
      <c r="Q662" s="184"/>
    </row>
    <row r="663" s="1" customFormat="1" ht="31" customHeight="1" spans="1:17">
      <c r="A663" s="165">
        <v>132</v>
      </c>
      <c r="B663" s="165" t="s">
        <v>5314</v>
      </c>
      <c r="C663" s="166" t="s">
        <v>669</v>
      </c>
      <c r="D663" s="166" t="s">
        <v>5315</v>
      </c>
      <c r="E663" s="92" t="s">
        <v>4042</v>
      </c>
      <c r="F663" s="165">
        <v>31.59</v>
      </c>
      <c r="G663" s="165">
        <v>31.59</v>
      </c>
      <c r="H663" s="33">
        <f t="shared" si="30"/>
        <v>1483.7823</v>
      </c>
      <c r="I663" s="33">
        <f t="shared" si="31"/>
        <v>24324.3</v>
      </c>
      <c r="J663" s="33">
        <f t="shared" si="32"/>
        <v>296.75646</v>
      </c>
      <c r="K663" s="166" t="s">
        <v>5316</v>
      </c>
      <c r="L663" s="165" t="s">
        <v>2402</v>
      </c>
      <c r="M663" s="28"/>
      <c r="N663" s="52"/>
      <c r="O663" s="52"/>
      <c r="P663" s="3"/>
      <c r="Q663" s="184"/>
    </row>
    <row r="664" s="1" customFormat="1" ht="31" customHeight="1" spans="1:17">
      <c r="A664" s="165">
        <v>132</v>
      </c>
      <c r="B664" s="165" t="s">
        <v>5314</v>
      </c>
      <c r="C664" s="166" t="s">
        <v>669</v>
      </c>
      <c r="D664" s="166" t="s">
        <v>5315</v>
      </c>
      <c r="E664" s="92" t="s">
        <v>5313</v>
      </c>
      <c r="F664" s="165">
        <v>21.83</v>
      </c>
      <c r="G664" s="165">
        <v>21.83</v>
      </c>
      <c r="H664" s="33">
        <f t="shared" si="30"/>
        <v>1025.3551</v>
      </c>
      <c r="I664" s="33">
        <f t="shared" si="31"/>
        <v>16809.1</v>
      </c>
      <c r="J664" s="33">
        <f t="shared" si="32"/>
        <v>205.07102</v>
      </c>
      <c r="K664" s="166" t="s">
        <v>5316</v>
      </c>
      <c r="L664" s="165" t="s">
        <v>2402</v>
      </c>
      <c r="M664" s="28"/>
      <c r="N664" s="52"/>
      <c r="O664" s="52"/>
      <c r="P664" s="3"/>
      <c r="Q664" s="184"/>
    </row>
    <row r="665" s="1" customFormat="1" ht="31" customHeight="1" spans="1:17">
      <c r="A665" s="165">
        <v>132</v>
      </c>
      <c r="B665" s="165" t="s">
        <v>5314</v>
      </c>
      <c r="C665" s="166" t="s">
        <v>669</v>
      </c>
      <c r="D665" s="166" t="s">
        <v>5315</v>
      </c>
      <c r="E665" s="92" t="s">
        <v>5176</v>
      </c>
      <c r="F665" s="165">
        <v>12.82</v>
      </c>
      <c r="G665" s="165">
        <v>12.82</v>
      </c>
      <c r="H665" s="33">
        <f t="shared" si="30"/>
        <v>602.1554</v>
      </c>
      <c r="I665" s="33">
        <f t="shared" si="31"/>
        <v>9871.4</v>
      </c>
      <c r="J665" s="33">
        <f t="shared" si="32"/>
        <v>120.43108</v>
      </c>
      <c r="K665" s="166" t="s">
        <v>5316</v>
      </c>
      <c r="L665" s="165" t="s">
        <v>2402</v>
      </c>
      <c r="M665" s="28"/>
      <c r="N665" s="52"/>
      <c r="O665" s="52"/>
      <c r="P665" s="3"/>
      <c r="Q665" s="184"/>
    </row>
    <row r="666" s="1" customFormat="1" ht="31" customHeight="1" spans="1:17">
      <c r="A666" s="165">
        <v>132</v>
      </c>
      <c r="B666" s="165" t="s">
        <v>5314</v>
      </c>
      <c r="C666" s="166" t="s">
        <v>669</v>
      </c>
      <c r="D666" s="166" t="s">
        <v>5315</v>
      </c>
      <c r="E666" s="92" t="s">
        <v>4496</v>
      </c>
      <c r="F666" s="165">
        <v>17.66</v>
      </c>
      <c r="G666" s="165">
        <v>17.66</v>
      </c>
      <c r="H666" s="33">
        <f t="shared" si="30"/>
        <v>829.4902</v>
      </c>
      <c r="I666" s="33">
        <f t="shared" si="31"/>
        <v>13598.2</v>
      </c>
      <c r="J666" s="33">
        <f t="shared" si="32"/>
        <v>165.89804</v>
      </c>
      <c r="K666" s="166" t="s">
        <v>5316</v>
      </c>
      <c r="L666" s="165" t="s">
        <v>2402</v>
      </c>
      <c r="M666" s="28"/>
      <c r="N666" s="52"/>
      <c r="O666" s="52"/>
      <c r="P666" s="3"/>
      <c r="Q666" s="184"/>
    </row>
    <row r="667" s="1" customFormat="1" ht="31" customHeight="1" spans="1:17">
      <c r="A667" s="165">
        <v>132</v>
      </c>
      <c r="B667" s="165" t="s">
        <v>5314</v>
      </c>
      <c r="C667" s="166" t="s">
        <v>669</v>
      </c>
      <c r="D667" s="166" t="s">
        <v>5315</v>
      </c>
      <c r="E667" s="92" t="s">
        <v>1010</v>
      </c>
      <c r="F667" s="165">
        <v>13.1</v>
      </c>
      <c r="G667" s="165">
        <v>13.1</v>
      </c>
      <c r="H667" s="33">
        <f t="shared" si="30"/>
        <v>615.307</v>
      </c>
      <c r="I667" s="33">
        <f t="shared" si="31"/>
        <v>10087</v>
      </c>
      <c r="J667" s="33">
        <f t="shared" si="32"/>
        <v>123.0614</v>
      </c>
      <c r="K667" s="166" t="s">
        <v>5316</v>
      </c>
      <c r="L667" s="165" t="s">
        <v>2402</v>
      </c>
      <c r="M667" s="28"/>
      <c r="N667" s="52"/>
      <c r="O667" s="52"/>
      <c r="P667" s="3"/>
      <c r="Q667" s="184"/>
    </row>
    <row r="668" s="1" customFormat="1" ht="31" customHeight="1" spans="1:17">
      <c r="A668" s="165">
        <v>133</v>
      </c>
      <c r="B668" s="165" t="s">
        <v>5317</v>
      </c>
      <c r="C668" s="166" t="s">
        <v>412</v>
      </c>
      <c r="D668" s="166" t="s">
        <v>5318</v>
      </c>
      <c r="E668" s="92" t="s">
        <v>1010</v>
      </c>
      <c r="F668" s="165">
        <v>2.06</v>
      </c>
      <c r="G668" s="165">
        <v>2.06</v>
      </c>
      <c r="H668" s="33">
        <f t="shared" si="30"/>
        <v>96.7582</v>
      </c>
      <c r="I668" s="33">
        <f t="shared" si="31"/>
        <v>1586.2</v>
      </c>
      <c r="J668" s="33">
        <f t="shared" si="32"/>
        <v>19.35164</v>
      </c>
      <c r="K668" s="166" t="s">
        <v>5319</v>
      </c>
      <c r="L668" s="165" t="s">
        <v>2402</v>
      </c>
      <c r="M668" s="28"/>
      <c r="N668" s="52"/>
      <c r="O668" s="52"/>
      <c r="P668" s="3"/>
      <c r="Q668" s="184"/>
    </row>
    <row r="669" s="1" customFormat="1" ht="31" customHeight="1" spans="1:17">
      <c r="A669" s="165">
        <v>133</v>
      </c>
      <c r="B669" s="165" t="s">
        <v>5317</v>
      </c>
      <c r="C669" s="166" t="s">
        <v>412</v>
      </c>
      <c r="D669" s="166" t="s">
        <v>5318</v>
      </c>
      <c r="E669" s="165" t="s">
        <v>37</v>
      </c>
      <c r="F669" s="165">
        <v>2.19</v>
      </c>
      <c r="G669" s="165">
        <v>2.19</v>
      </c>
      <c r="H669" s="33">
        <f t="shared" si="30"/>
        <v>102.8643</v>
      </c>
      <c r="I669" s="33">
        <f t="shared" si="31"/>
        <v>1686.3</v>
      </c>
      <c r="J669" s="33">
        <f t="shared" si="32"/>
        <v>20.57286</v>
      </c>
      <c r="K669" s="166" t="s">
        <v>5319</v>
      </c>
      <c r="L669" s="165" t="s">
        <v>2402</v>
      </c>
      <c r="M669" s="28"/>
      <c r="N669" s="52"/>
      <c r="O669" s="52"/>
      <c r="P669" s="3"/>
      <c r="Q669" s="184"/>
    </row>
    <row r="670" s="1" customFormat="1" ht="31" customHeight="1" spans="1:17">
      <c r="A670" s="165">
        <v>133</v>
      </c>
      <c r="B670" s="165" t="s">
        <v>5317</v>
      </c>
      <c r="C670" s="166" t="s">
        <v>412</v>
      </c>
      <c r="D670" s="166" t="s">
        <v>5318</v>
      </c>
      <c r="E670" s="165" t="s">
        <v>4949</v>
      </c>
      <c r="F670" s="165">
        <v>3.77</v>
      </c>
      <c r="G670" s="165">
        <v>3.77</v>
      </c>
      <c r="H670" s="33">
        <f t="shared" si="30"/>
        <v>177.0769</v>
      </c>
      <c r="I670" s="33">
        <f t="shared" si="31"/>
        <v>2902.9</v>
      </c>
      <c r="J670" s="33">
        <f t="shared" si="32"/>
        <v>35.41538</v>
      </c>
      <c r="K670" s="166" t="s">
        <v>5319</v>
      </c>
      <c r="L670" s="165" t="s">
        <v>2402</v>
      </c>
      <c r="M670" s="28"/>
      <c r="N670" s="52"/>
      <c r="O670" s="52"/>
      <c r="P670" s="3"/>
      <c r="Q670" s="184"/>
    </row>
    <row r="671" s="1" customFormat="1" ht="31" customHeight="1" spans="1:17">
      <c r="A671" s="165">
        <v>133</v>
      </c>
      <c r="B671" s="165" t="s">
        <v>5317</v>
      </c>
      <c r="C671" s="166" t="s">
        <v>412</v>
      </c>
      <c r="D671" s="166" t="s">
        <v>5318</v>
      </c>
      <c r="E671" s="165" t="s">
        <v>4923</v>
      </c>
      <c r="F671" s="165">
        <v>5.99</v>
      </c>
      <c r="G671" s="165">
        <v>5.99</v>
      </c>
      <c r="H671" s="33">
        <f t="shared" si="30"/>
        <v>281.3503</v>
      </c>
      <c r="I671" s="33">
        <f t="shared" si="31"/>
        <v>4612.3</v>
      </c>
      <c r="J671" s="33">
        <f t="shared" si="32"/>
        <v>56.27006</v>
      </c>
      <c r="K671" s="166" t="s">
        <v>5319</v>
      </c>
      <c r="L671" s="165" t="s">
        <v>2402</v>
      </c>
      <c r="M671" s="28"/>
      <c r="N671" s="52"/>
      <c r="O671" s="52"/>
      <c r="P671" s="3"/>
      <c r="Q671" s="184"/>
    </row>
    <row r="672" s="1" customFormat="1" ht="31" customHeight="1" spans="1:17">
      <c r="A672" s="165">
        <v>133</v>
      </c>
      <c r="B672" s="165" t="s">
        <v>5317</v>
      </c>
      <c r="C672" s="166" t="s">
        <v>412</v>
      </c>
      <c r="D672" s="166" t="s">
        <v>5318</v>
      </c>
      <c r="E672" s="165" t="s">
        <v>1141</v>
      </c>
      <c r="F672" s="165">
        <v>5.99</v>
      </c>
      <c r="G672" s="165">
        <v>5.99</v>
      </c>
      <c r="H672" s="33">
        <f t="shared" si="30"/>
        <v>281.3503</v>
      </c>
      <c r="I672" s="33">
        <f t="shared" si="31"/>
        <v>4612.3</v>
      </c>
      <c r="J672" s="33">
        <f t="shared" si="32"/>
        <v>56.27006</v>
      </c>
      <c r="K672" s="166" t="s">
        <v>5319</v>
      </c>
      <c r="L672" s="165" t="s">
        <v>2402</v>
      </c>
      <c r="M672" s="28"/>
      <c r="N672" s="52"/>
      <c r="O672" s="52"/>
      <c r="P672" s="3"/>
      <c r="Q672" s="184"/>
    </row>
    <row r="673" s="1" customFormat="1" ht="31" customHeight="1" spans="1:17">
      <c r="A673" s="180">
        <v>134</v>
      </c>
      <c r="B673" s="180" t="s">
        <v>5320</v>
      </c>
      <c r="C673" s="181" t="s">
        <v>569</v>
      </c>
      <c r="D673" s="181" t="s">
        <v>5321</v>
      </c>
      <c r="E673" s="180" t="s">
        <v>37</v>
      </c>
      <c r="F673" s="180">
        <v>30</v>
      </c>
      <c r="G673" s="180">
        <v>30</v>
      </c>
      <c r="H673" s="33">
        <f t="shared" si="30"/>
        <v>1409.1</v>
      </c>
      <c r="I673" s="33">
        <f t="shared" si="31"/>
        <v>23100</v>
      </c>
      <c r="J673" s="33">
        <f t="shared" si="32"/>
        <v>281.82</v>
      </c>
      <c r="K673" s="181" t="s">
        <v>5322</v>
      </c>
      <c r="L673" s="180" t="s">
        <v>2402</v>
      </c>
      <c r="M673" s="28"/>
      <c r="N673" s="52"/>
      <c r="O673" s="52"/>
      <c r="P673" s="3"/>
      <c r="Q673" s="184"/>
    </row>
    <row r="674" s="1" customFormat="1" ht="31" customHeight="1" spans="1:17">
      <c r="A674" s="180">
        <v>134</v>
      </c>
      <c r="B674" s="180" t="s">
        <v>5320</v>
      </c>
      <c r="C674" s="181" t="s">
        <v>569</v>
      </c>
      <c r="D674" s="181" t="s">
        <v>5321</v>
      </c>
      <c r="E674" s="180" t="s">
        <v>4949</v>
      </c>
      <c r="F674" s="180">
        <v>20.5</v>
      </c>
      <c r="G674" s="180">
        <v>20.5</v>
      </c>
      <c r="H674" s="33">
        <f t="shared" si="30"/>
        <v>962.885</v>
      </c>
      <c r="I674" s="33">
        <f t="shared" si="31"/>
        <v>15785</v>
      </c>
      <c r="J674" s="33">
        <f t="shared" si="32"/>
        <v>192.577</v>
      </c>
      <c r="K674" s="181" t="s">
        <v>5322</v>
      </c>
      <c r="L674" s="180" t="s">
        <v>2402</v>
      </c>
      <c r="M674" s="28"/>
      <c r="N674" s="52"/>
      <c r="O674" s="52"/>
      <c r="P674" s="3"/>
      <c r="Q674" s="184"/>
    </row>
    <row r="675" s="1" customFormat="1" ht="31" customHeight="1" spans="1:17">
      <c r="A675" s="180">
        <v>134</v>
      </c>
      <c r="B675" s="180" t="s">
        <v>5320</v>
      </c>
      <c r="C675" s="181" t="s">
        <v>569</v>
      </c>
      <c r="D675" s="181" t="s">
        <v>5321</v>
      </c>
      <c r="E675" s="180" t="s">
        <v>4923</v>
      </c>
      <c r="F675" s="180">
        <v>13.5</v>
      </c>
      <c r="G675" s="180">
        <v>13.5</v>
      </c>
      <c r="H675" s="33">
        <f t="shared" si="30"/>
        <v>634.095</v>
      </c>
      <c r="I675" s="33">
        <f t="shared" si="31"/>
        <v>10395</v>
      </c>
      <c r="J675" s="33">
        <f t="shared" si="32"/>
        <v>126.819</v>
      </c>
      <c r="K675" s="181" t="s">
        <v>5322</v>
      </c>
      <c r="L675" s="180" t="s">
        <v>2402</v>
      </c>
      <c r="M675" s="28"/>
      <c r="N675" s="52"/>
      <c r="O675" s="52"/>
      <c r="P675" s="3"/>
      <c r="Q675" s="184"/>
    </row>
    <row r="676" s="1" customFormat="1" ht="31" customHeight="1" spans="1:17">
      <c r="A676" s="180">
        <v>134</v>
      </c>
      <c r="B676" s="180" t="s">
        <v>5320</v>
      </c>
      <c r="C676" s="181" t="s">
        <v>569</v>
      </c>
      <c r="D676" s="181" t="s">
        <v>5321</v>
      </c>
      <c r="E676" s="180" t="s">
        <v>1141</v>
      </c>
      <c r="F676" s="180">
        <v>12</v>
      </c>
      <c r="G676" s="180">
        <v>12</v>
      </c>
      <c r="H676" s="33">
        <f t="shared" si="30"/>
        <v>563.64</v>
      </c>
      <c r="I676" s="33">
        <f t="shared" si="31"/>
        <v>9240</v>
      </c>
      <c r="J676" s="33">
        <f t="shared" si="32"/>
        <v>112.728</v>
      </c>
      <c r="K676" s="181" t="s">
        <v>5322</v>
      </c>
      <c r="L676" s="180" t="s">
        <v>2402</v>
      </c>
      <c r="M676" s="28"/>
      <c r="N676" s="52"/>
      <c r="O676" s="52"/>
      <c r="P676" s="3"/>
      <c r="Q676" s="184"/>
    </row>
    <row r="677" s="1" customFormat="1" ht="31" customHeight="1" spans="1:17">
      <c r="A677" s="180">
        <v>134</v>
      </c>
      <c r="B677" s="180" t="s">
        <v>5320</v>
      </c>
      <c r="C677" s="181" t="s">
        <v>569</v>
      </c>
      <c r="D677" s="181" t="s">
        <v>5321</v>
      </c>
      <c r="E677" s="180" t="s">
        <v>578</v>
      </c>
      <c r="F677" s="180">
        <v>23</v>
      </c>
      <c r="G677" s="180">
        <v>23</v>
      </c>
      <c r="H677" s="33">
        <f t="shared" si="30"/>
        <v>1080.31</v>
      </c>
      <c r="I677" s="33">
        <f t="shared" si="31"/>
        <v>17710</v>
      </c>
      <c r="J677" s="33">
        <f t="shared" si="32"/>
        <v>216.062</v>
      </c>
      <c r="K677" s="181" t="s">
        <v>5322</v>
      </c>
      <c r="L677" s="180" t="s">
        <v>2402</v>
      </c>
      <c r="M677" s="28"/>
      <c r="N677" s="52"/>
      <c r="O677" s="52"/>
      <c r="P677" s="3"/>
      <c r="Q677" s="184"/>
    </row>
    <row r="678" s="1" customFormat="1" ht="31" customHeight="1" spans="1:17">
      <c r="A678" s="165">
        <v>135</v>
      </c>
      <c r="B678" s="165" t="s">
        <v>5323</v>
      </c>
      <c r="C678" s="166" t="s">
        <v>569</v>
      </c>
      <c r="D678" s="166" t="s">
        <v>5324</v>
      </c>
      <c r="E678" s="165" t="s">
        <v>37</v>
      </c>
      <c r="F678" s="165">
        <v>33.64</v>
      </c>
      <c r="G678" s="165">
        <v>33.64</v>
      </c>
      <c r="H678" s="33">
        <f t="shared" si="30"/>
        <v>1580.0708</v>
      </c>
      <c r="I678" s="33">
        <f t="shared" si="31"/>
        <v>25902.8</v>
      </c>
      <c r="J678" s="33">
        <f t="shared" si="32"/>
        <v>316.01416</v>
      </c>
      <c r="K678" s="166" t="s">
        <v>5325</v>
      </c>
      <c r="L678" s="165" t="s">
        <v>2402</v>
      </c>
      <c r="M678" s="28"/>
      <c r="N678" s="52"/>
      <c r="O678" s="52"/>
      <c r="P678" s="3"/>
      <c r="Q678" s="184"/>
    </row>
    <row r="679" s="1" customFormat="1" ht="31" customHeight="1" spans="1:17">
      <c r="A679" s="165">
        <v>135</v>
      </c>
      <c r="B679" s="165" t="s">
        <v>5323</v>
      </c>
      <c r="C679" s="166" t="s">
        <v>569</v>
      </c>
      <c r="D679" s="166" t="s">
        <v>5324</v>
      </c>
      <c r="E679" s="165" t="s">
        <v>578</v>
      </c>
      <c r="F679" s="165">
        <v>22.2</v>
      </c>
      <c r="G679" s="165">
        <v>22.2</v>
      </c>
      <c r="H679" s="33">
        <f t="shared" si="30"/>
        <v>1042.734</v>
      </c>
      <c r="I679" s="33">
        <f t="shared" si="31"/>
        <v>17094</v>
      </c>
      <c r="J679" s="33">
        <f t="shared" si="32"/>
        <v>208.5468</v>
      </c>
      <c r="K679" s="166" t="s">
        <v>5325</v>
      </c>
      <c r="L679" s="165" t="s">
        <v>2402</v>
      </c>
      <c r="M679" s="28"/>
      <c r="N679" s="52"/>
      <c r="O679" s="52"/>
      <c r="P679" s="3"/>
      <c r="Q679" s="184"/>
    </row>
    <row r="680" s="1" customFormat="1" ht="31" customHeight="1" spans="1:17">
      <c r="A680" s="165">
        <v>135</v>
      </c>
      <c r="B680" s="165" t="s">
        <v>5323</v>
      </c>
      <c r="C680" s="166" t="s">
        <v>569</v>
      </c>
      <c r="D680" s="166" t="s">
        <v>5324</v>
      </c>
      <c r="E680" s="165" t="s">
        <v>1250</v>
      </c>
      <c r="F680" s="165">
        <v>13.45</v>
      </c>
      <c r="G680" s="165">
        <v>13.45</v>
      </c>
      <c r="H680" s="33">
        <f t="shared" si="30"/>
        <v>631.7465</v>
      </c>
      <c r="I680" s="33">
        <f t="shared" si="31"/>
        <v>10356.5</v>
      </c>
      <c r="J680" s="33">
        <f t="shared" si="32"/>
        <v>126.3493</v>
      </c>
      <c r="K680" s="166" t="s">
        <v>5325</v>
      </c>
      <c r="L680" s="165" t="s">
        <v>2402</v>
      </c>
      <c r="M680" s="28"/>
      <c r="N680" s="52"/>
      <c r="O680" s="52"/>
      <c r="P680" s="3"/>
      <c r="Q680" s="184"/>
    </row>
    <row r="681" s="1" customFormat="1" ht="31" customHeight="1" spans="1:17">
      <c r="A681" s="165">
        <v>135</v>
      </c>
      <c r="B681" s="165" t="s">
        <v>5323</v>
      </c>
      <c r="C681" s="166" t="s">
        <v>569</v>
      </c>
      <c r="D681" s="166" t="s">
        <v>5324</v>
      </c>
      <c r="E681" s="165" t="s">
        <v>1141</v>
      </c>
      <c r="F681" s="165">
        <v>14.03</v>
      </c>
      <c r="G681" s="165">
        <v>14.03</v>
      </c>
      <c r="H681" s="33">
        <f t="shared" si="30"/>
        <v>658.9891</v>
      </c>
      <c r="I681" s="33">
        <f t="shared" si="31"/>
        <v>10803.1</v>
      </c>
      <c r="J681" s="33">
        <f t="shared" si="32"/>
        <v>131.79782</v>
      </c>
      <c r="K681" s="166" t="s">
        <v>5325</v>
      </c>
      <c r="L681" s="165" t="s">
        <v>2402</v>
      </c>
      <c r="M681" s="28"/>
      <c r="N681" s="52"/>
      <c r="O681" s="52"/>
      <c r="P681" s="3"/>
      <c r="Q681" s="184"/>
    </row>
    <row r="682" s="1" customFormat="1" ht="31" customHeight="1" spans="1:17">
      <c r="A682" s="165">
        <v>135</v>
      </c>
      <c r="B682" s="165" t="s">
        <v>5323</v>
      </c>
      <c r="C682" s="166" t="s">
        <v>569</v>
      </c>
      <c r="D682" s="166" t="s">
        <v>5324</v>
      </c>
      <c r="E682" s="165" t="s">
        <v>2704</v>
      </c>
      <c r="F682" s="165">
        <v>11.64</v>
      </c>
      <c r="G682" s="165">
        <v>11.64</v>
      </c>
      <c r="H682" s="33">
        <f t="shared" si="30"/>
        <v>546.7308</v>
      </c>
      <c r="I682" s="33">
        <f t="shared" si="31"/>
        <v>8962.8</v>
      </c>
      <c r="J682" s="33">
        <f t="shared" si="32"/>
        <v>109.34616</v>
      </c>
      <c r="K682" s="166" t="s">
        <v>5325</v>
      </c>
      <c r="L682" s="165" t="s">
        <v>2402</v>
      </c>
      <c r="M682" s="28"/>
      <c r="N682" s="52"/>
      <c r="O682" s="52"/>
      <c r="P682" s="3"/>
      <c r="Q682" s="184"/>
    </row>
    <row r="683" s="1" customFormat="1" ht="31" customHeight="1" spans="1:17">
      <c r="A683" s="165">
        <v>136</v>
      </c>
      <c r="B683" s="165" t="s">
        <v>5326</v>
      </c>
      <c r="C683" s="166" t="s">
        <v>412</v>
      </c>
      <c r="D683" s="166" t="s">
        <v>5327</v>
      </c>
      <c r="E683" s="165" t="s">
        <v>37</v>
      </c>
      <c r="F683" s="165">
        <v>23.41</v>
      </c>
      <c r="G683" s="165">
        <v>23.41</v>
      </c>
      <c r="H683" s="33">
        <f t="shared" si="30"/>
        <v>1099.5677</v>
      </c>
      <c r="I683" s="33">
        <f t="shared" si="31"/>
        <v>18025.7</v>
      </c>
      <c r="J683" s="33">
        <f t="shared" si="32"/>
        <v>219.91354</v>
      </c>
      <c r="K683" s="166" t="s">
        <v>5328</v>
      </c>
      <c r="L683" s="165" t="s">
        <v>2402</v>
      </c>
      <c r="M683" s="28"/>
      <c r="N683" s="52"/>
      <c r="O683" s="52"/>
      <c r="P683" s="3"/>
      <c r="Q683" s="184"/>
    </row>
    <row r="684" s="1" customFormat="1" ht="31" customHeight="1" spans="1:17">
      <c r="A684" s="165">
        <v>136</v>
      </c>
      <c r="B684" s="165" t="s">
        <v>5326</v>
      </c>
      <c r="C684" s="166" t="s">
        <v>412</v>
      </c>
      <c r="D684" s="166" t="s">
        <v>5327</v>
      </c>
      <c r="E684" s="165" t="s">
        <v>2704</v>
      </c>
      <c r="F684" s="165">
        <v>22.9</v>
      </c>
      <c r="G684" s="165">
        <v>22.9</v>
      </c>
      <c r="H684" s="33">
        <f t="shared" si="30"/>
        <v>1075.613</v>
      </c>
      <c r="I684" s="33">
        <f t="shared" si="31"/>
        <v>17633</v>
      </c>
      <c r="J684" s="33">
        <f t="shared" si="32"/>
        <v>215.1226</v>
      </c>
      <c r="K684" s="166" t="s">
        <v>5328</v>
      </c>
      <c r="L684" s="165" t="s">
        <v>2402</v>
      </c>
      <c r="M684" s="28"/>
      <c r="N684" s="52"/>
      <c r="O684" s="52"/>
      <c r="P684" s="3"/>
      <c r="Q684" s="184"/>
    </row>
    <row r="685" s="1" customFormat="1" ht="31" customHeight="1" spans="1:17">
      <c r="A685" s="165">
        <v>136</v>
      </c>
      <c r="B685" s="165" t="s">
        <v>5326</v>
      </c>
      <c r="C685" s="166" t="s">
        <v>412</v>
      </c>
      <c r="D685" s="166" t="s">
        <v>5327</v>
      </c>
      <c r="E685" s="165" t="s">
        <v>1141</v>
      </c>
      <c r="F685" s="165">
        <v>24.05</v>
      </c>
      <c r="G685" s="165">
        <v>24.05</v>
      </c>
      <c r="H685" s="33">
        <f t="shared" si="30"/>
        <v>1129.6285</v>
      </c>
      <c r="I685" s="33">
        <f t="shared" si="31"/>
        <v>18518.5</v>
      </c>
      <c r="J685" s="33">
        <f t="shared" si="32"/>
        <v>225.9257</v>
      </c>
      <c r="K685" s="166" t="s">
        <v>5328</v>
      </c>
      <c r="L685" s="165" t="s">
        <v>2402</v>
      </c>
      <c r="M685" s="28"/>
      <c r="N685" s="52"/>
      <c r="O685" s="52"/>
      <c r="P685" s="3"/>
      <c r="Q685" s="184"/>
    </row>
    <row r="686" s="1" customFormat="1" ht="31" customHeight="1" spans="1:17">
      <c r="A686" s="165">
        <v>136</v>
      </c>
      <c r="B686" s="165" t="s">
        <v>5326</v>
      </c>
      <c r="C686" s="166" t="s">
        <v>412</v>
      </c>
      <c r="D686" s="166" t="s">
        <v>5327</v>
      </c>
      <c r="E686" s="165" t="s">
        <v>2704</v>
      </c>
      <c r="F686" s="165">
        <v>4.05</v>
      </c>
      <c r="G686" s="165">
        <v>4.05</v>
      </c>
      <c r="H686" s="33">
        <f t="shared" si="30"/>
        <v>190.2285</v>
      </c>
      <c r="I686" s="33">
        <f t="shared" si="31"/>
        <v>3118.5</v>
      </c>
      <c r="J686" s="33">
        <f t="shared" si="32"/>
        <v>38.0457</v>
      </c>
      <c r="K686" s="166" t="s">
        <v>5328</v>
      </c>
      <c r="L686" s="165" t="s">
        <v>2402</v>
      </c>
      <c r="M686" s="28"/>
      <c r="N686" s="52"/>
      <c r="O686" s="52"/>
      <c r="P686" s="3"/>
      <c r="Q686" s="184"/>
    </row>
    <row r="687" s="1" customFormat="1" ht="31" customHeight="1" spans="1:17">
      <c r="A687" s="165">
        <v>136</v>
      </c>
      <c r="B687" s="165" t="s">
        <v>5326</v>
      </c>
      <c r="C687" s="166" t="s">
        <v>412</v>
      </c>
      <c r="D687" s="166" t="s">
        <v>5327</v>
      </c>
      <c r="E687" s="165" t="s">
        <v>578</v>
      </c>
      <c r="F687" s="165">
        <v>24.23</v>
      </c>
      <c r="G687" s="165">
        <v>24.23</v>
      </c>
      <c r="H687" s="33">
        <f t="shared" si="30"/>
        <v>1138.0831</v>
      </c>
      <c r="I687" s="33">
        <f t="shared" si="31"/>
        <v>18657.1</v>
      </c>
      <c r="J687" s="33">
        <f t="shared" si="32"/>
        <v>227.61662</v>
      </c>
      <c r="K687" s="166" t="s">
        <v>5328</v>
      </c>
      <c r="L687" s="165" t="s">
        <v>2402</v>
      </c>
      <c r="M687" s="28"/>
      <c r="N687" s="52"/>
      <c r="O687" s="52"/>
      <c r="P687" s="3"/>
      <c r="Q687" s="184"/>
    </row>
    <row r="688" s="1" customFormat="1" ht="31" customHeight="1" spans="1:17">
      <c r="A688" s="165">
        <v>137</v>
      </c>
      <c r="B688" s="165" t="s">
        <v>5329</v>
      </c>
      <c r="C688" s="166" t="s">
        <v>1235</v>
      </c>
      <c r="D688" s="166" t="s">
        <v>5330</v>
      </c>
      <c r="E688" s="165" t="s">
        <v>37</v>
      </c>
      <c r="F688" s="165">
        <v>0.28</v>
      </c>
      <c r="G688" s="165">
        <v>0.28</v>
      </c>
      <c r="H688" s="33">
        <f t="shared" si="30"/>
        <v>13.1516</v>
      </c>
      <c r="I688" s="33">
        <f t="shared" si="31"/>
        <v>215.6</v>
      </c>
      <c r="J688" s="33">
        <f t="shared" si="32"/>
        <v>2.63032</v>
      </c>
      <c r="K688" s="166" t="s">
        <v>5331</v>
      </c>
      <c r="L688" s="165" t="s">
        <v>2402</v>
      </c>
      <c r="M688" s="28"/>
      <c r="N688" s="52"/>
      <c r="O688" s="52"/>
      <c r="P688" s="3"/>
      <c r="Q688" s="184"/>
    </row>
    <row r="689" s="1" customFormat="1" ht="31" customHeight="1" spans="1:17">
      <c r="A689" s="165">
        <v>137</v>
      </c>
      <c r="B689" s="165" t="s">
        <v>5329</v>
      </c>
      <c r="C689" s="166" t="s">
        <v>1235</v>
      </c>
      <c r="D689" s="166" t="s">
        <v>5330</v>
      </c>
      <c r="E689" s="165" t="s">
        <v>4949</v>
      </c>
      <c r="F689" s="165">
        <v>1.99</v>
      </c>
      <c r="G689" s="165">
        <v>1.99</v>
      </c>
      <c r="H689" s="33">
        <f t="shared" si="30"/>
        <v>93.4703</v>
      </c>
      <c r="I689" s="33">
        <f t="shared" si="31"/>
        <v>1532.3</v>
      </c>
      <c r="J689" s="33">
        <f t="shared" si="32"/>
        <v>18.69406</v>
      </c>
      <c r="K689" s="166" t="s">
        <v>5331</v>
      </c>
      <c r="L689" s="165" t="s">
        <v>2402</v>
      </c>
      <c r="M689" s="28"/>
      <c r="N689" s="52"/>
      <c r="O689" s="52"/>
      <c r="P689" s="3"/>
      <c r="Q689" s="184"/>
    </row>
    <row r="690" s="1" customFormat="1" ht="31" customHeight="1" spans="1:17">
      <c r="A690" s="165">
        <v>137</v>
      </c>
      <c r="B690" s="165" t="s">
        <v>5329</v>
      </c>
      <c r="C690" s="166" t="s">
        <v>1235</v>
      </c>
      <c r="D690" s="166" t="s">
        <v>5330</v>
      </c>
      <c r="E690" s="165" t="s">
        <v>442</v>
      </c>
      <c r="F690" s="165">
        <v>4</v>
      </c>
      <c r="G690" s="165">
        <v>4</v>
      </c>
      <c r="H690" s="33">
        <f t="shared" si="30"/>
        <v>187.88</v>
      </c>
      <c r="I690" s="33">
        <f t="shared" si="31"/>
        <v>3080</v>
      </c>
      <c r="J690" s="33">
        <f t="shared" si="32"/>
        <v>37.576</v>
      </c>
      <c r="K690" s="166" t="s">
        <v>5331</v>
      </c>
      <c r="L690" s="165" t="s">
        <v>2402</v>
      </c>
      <c r="M690" s="28"/>
      <c r="N690" s="52"/>
      <c r="O690" s="52"/>
      <c r="P690" s="3"/>
      <c r="Q690" s="184"/>
    </row>
    <row r="691" s="1" customFormat="1" ht="31" customHeight="1" spans="1:17">
      <c r="A691" s="165">
        <v>137</v>
      </c>
      <c r="B691" s="165" t="s">
        <v>5329</v>
      </c>
      <c r="C691" s="166" t="s">
        <v>1235</v>
      </c>
      <c r="D691" s="166" t="s">
        <v>5330</v>
      </c>
      <c r="E691" s="165" t="s">
        <v>556</v>
      </c>
      <c r="F691" s="165">
        <v>4.8</v>
      </c>
      <c r="G691" s="165">
        <v>4.8</v>
      </c>
      <c r="H691" s="33">
        <f t="shared" si="30"/>
        <v>225.456</v>
      </c>
      <c r="I691" s="33">
        <f t="shared" si="31"/>
        <v>3696</v>
      </c>
      <c r="J691" s="33">
        <f t="shared" si="32"/>
        <v>45.0912</v>
      </c>
      <c r="K691" s="166" t="s">
        <v>5331</v>
      </c>
      <c r="L691" s="165" t="s">
        <v>2402</v>
      </c>
      <c r="M691" s="28"/>
      <c r="N691" s="52"/>
      <c r="O691" s="52"/>
      <c r="P691" s="3"/>
      <c r="Q691" s="184"/>
    </row>
    <row r="692" s="1" customFormat="1" ht="31" customHeight="1" spans="1:17">
      <c r="A692" s="165">
        <v>137</v>
      </c>
      <c r="B692" s="165" t="s">
        <v>5329</v>
      </c>
      <c r="C692" s="166" t="s">
        <v>1235</v>
      </c>
      <c r="D692" s="166" t="s">
        <v>5330</v>
      </c>
      <c r="E692" s="165" t="s">
        <v>1141</v>
      </c>
      <c r="F692" s="165">
        <v>4.93</v>
      </c>
      <c r="G692" s="165">
        <v>4.93</v>
      </c>
      <c r="H692" s="33">
        <f t="shared" si="30"/>
        <v>231.5621</v>
      </c>
      <c r="I692" s="33">
        <f t="shared" si="31"/>
        <v>3796.1</v>
      </c>
      <c r="J692" s="33">
        <f t="shared" si="32"/>
        <v>46.31242</v>
      </c>
      <c r="K692" s="166" t="s">
        <v>5331</v>
      </c>
      <c r="L692" s="165" t="s">
        <v>2402</v>
      </c>
      <c r="M692" s="28"/>
      <c r="N692" s="52"/>
      <c r="O692" s="52"/>
      <c r="P692" s="3"/>
      <c r="Q692" s="184"/>
    </row>
    <row r="693" s="1" customFormat="1" ht="31" customHeight="1" spans="1:17">
      <c r="A693" s="165">
        <v>138</v>
      </c>
      <c r="B693" s="165" t="s">
        <v>5332</v>
      </c>
      <c r="C693" s="166" t="s">
        <v>459</v>
      </c>
      <c r="D693" s="166" t="s">
        <v>5333</v>
      </c>
      <c r="E693" s="165" t="s">
        <v>37</v>
      </c>
      <c r="F693" s="165">
        <v>0.84</v>
      </c>
      <c r="G693" s="165">
        <v>0.84</v>
      </c>
      <c r="H693" s="33">
        <f t="shared" si="30"/>
        <v>39.4548</v>
      </c>
      <c r="I693" s="33">
        <f t="shared" si="31"/>
        <v>646.8</v>
      </c>
      <c r="J693" s="33">
        <f t="shared" si="32"/>
        <v>7.89096</v>
      </c>
      <c r="K693" s="166" t="s">
        <v>5334</v>
      </c>
      <c r="L693" s="165" t="s">
        <v>2402</v>
      </c>
      <c r="M693" s="28"/>
      <c r="N693" s="52"/>
      <c r="O693" s="52"/>
      <c r="P693" s="3"/>
      <c r="Q693" s="184"/>
    </row>
    <row r="694" s="1" customFormat="1" ht="31" customHeight="1" spans="1:17">
      <c r="A694" s="165">
        <v>138</v>
      </c>
      <c r="B694" s="165" t="s">
        <v>5332</v>
      </c>
      <c r="C694" s="166" t="s">
        <v>459</v>
      </c>
      <c r="D694" s="166" t="s">
        <v>5333</v>
      </c>
      <c r="E694" s="165" t="s">
        <v>4949</v>
      </c>
      <c r="F694" s="165">
        <v>1.47</v>
      </c>
      <c r="G694" s="165">
        <v>1.47</v>
      </c>
      <c r="H694" s="33">
        <f t="shared" si="30"/>
        <v>69.0459</v>
      </c>
      <c r="I694" s="33">
        <f t="shared" si="31"/>
        <v>1131.9</v>
      </c>
      <c r="J694" s="33">
        <f t="shared" si="32"/>
        <v>13.80918</v>
      </c>
      <c r="K694" s="166" t="s">
        <v>5334</v>
      </c>
      <c r="L694" s="165" t="s">
        <v>2402</v>
      </c>
      <c r="M694" s="28"/>
      <c r="N694" s="52"/>
      <c r="O694" s="52"/>
      <c r="P694" s="3"/>
      <c r="Q694" s="184"/>
    </row>
    <row r="695" s="1" customFormat="1" ht="31" customHeight="1" spans="1:17">
      <c r="A695" s="165">
        <v>138</v>
      </c>
      <c r="B695" s="165" t="s">
        <v>5332</v>
      </c>
      <c r="C695" s="166" t="s">
        <v>459</v>
      </c>
      <c r="D695" s="166" t="s">
        <v>5333</v>
      </c>
      <c r="E695" s="165" t="s">
        <v>442</v>
      </c>
      <c r="F695" s="165">
        <v>1.85</v>
      </c>
      <c r="G695" s="165">
        <v>1.85</v>
      </c>
      <c r="H695" s="33">
        <f t="shared" si="30"/>
        <v>86.8945</v>
      </c>
      <c r="I695" s="33">
        <f t="shared" si="31"/>
        <v>1424.5</v>
      </c>
      <c r="J695" s="33">
        <f t="shared" si="32"/>
        <v>17.3789</v>
      </c>
      <c r="K695" s="166" t="s">
        <v>5334</v>
      </c>
      <c r="L695" s="165" t="s">
        <v>2402</v>
      </c>
      <c r="M695" s="28"/>
      <c r="N695" s="52"/>
      <c r="O695" s="52"/>
      <c r="P695" s="3"/>
      <c r="Q695" s="184"/>
    </row>
    <row r="696" s="1" customFormat="1" ht="31" customHeight="1" spans="1:17">
      <c r="A696" s="165">
        <v>138</v>
      </c>
      <c r="B696" s="165" t="s">
        <v>5332</v>
      </c>
      <c r="C696" s="166" t="s">
        <v>459</v>
      </c>
      <c r="D696" s="166" t="s">
        <v>5333</v>
      </c>
      <c r="E696" s="165" t="s">
        <v>556</v>
      </c>
      <c r="F696" s="165">
        <v>1.85</v>
      </c>
      <c r="G696" s="165">
        <v>1.85</v>
      </c>
      <c r="H696" s="33">
        <f t="shared" si="30"/>
        <v>86.8945</v>
      </c>
      <c r="I696" s="33">
        <f t="shared" si="31"/>
        <v>1424.5</v>
      </c>
      <c r="J696" s="33">
        <f t="shared" si="32"/>
        <v>17.3789</v>
      </c>
      <c r="K696" s="166" t="s">
        <v>5334</v>
      </c>
      <c r="L696" s="165" t="s">
        <v>2402</v>
      </c>
      <c r="M696" s="28"/>
      <c r="N696" s="52"/>
      <c r="O696" s="52"/>
      <c r="P696" s="3"/>
      <c r="Q696" s="184"/>
    </row>
    <row r="697" s="1" customFormat="1" ht="31" customHeight="1" spans="1:17">
      <c r="A697" s="165">
        <v>138</v>
      </c>
      <c r="B697" s="165" t="s">
        <v>5332</v>
      </c>
      <c r="C697" s="166" t="s">
        <v>459</v>
      </c>
      <c r="D697" s="166" t="s">
        <v>5333</v>
      </c>
      <c r="E697" s="165" t="s">
        <v>1141</v>
      </c>
      <c r="F697" s="165">
        <v>3.99</v>
      </c>
      <c r="G697" s="165">
        <v>3.99</v>
      </c>
      <c r="H697" s="33">
        <f t="shared" si="30"/>
        <v>187.4103</v>
      </c>
      <c r="I697" s="33">
        <f t="shared" si="31"/>
        <v>3072.3</v>
      </c>
      <c r="J697" s="33">
        <f t="shared" si="32"/>
        <v>37.48206</v>
      </c>
      <c r="K697" s="166" t="s">
        <v>5334</v>
      </c>
      <c r="L697" s="165" t="s">
        <v>2402</v>
      </c>
      <c r="M697" s="28"/>
      <c r="N697" s="52"/>
      <c r="O697" s="52"/>
      <c r="P697" s="3"/>
      <c r="Q697" s="184"/>
    </row>
    <row r="698" s="1" customFormat="1" ht="31" customHeight="1" spans="1:17">
      <c r="A698" s="165">
        <v>139</v>
      </c>
      <c r="B698" s="165" t="s">
        <v>5335</v>
      </c>
      <c r="C698" s="166" t="s">
        <v>559</v>
      </c>
      <c r="D698" s="166" t="s">
        <v>5336</v>
      </c>
      <c r="E698" s="165" t="s">
        <v>1249</v>
      </c>
      <c r="F698" s="165">
        <v>20.53</v>
      </c>
      <c r="G698" s="165">
        <v>20.53</v>
      </c>
      <c r="H698" s="33">
        <f t="shared" si="30"/>
        <v>964.2941</v>
      </c>
      <c r="I698" s="33">
        <f t="shared" si="31"/>
        <v>15808.1</v>
      </c>
      <c r="J698" s="33">
        <f t="shared" si="32"/>
        <v>192.85882</v>
      </c>
      <c r="K698" s="166" t="s">
        <v>717</v>
      </c>
      <c r="L698" s="165" t="s">
        <v>2402</v>
      </c>
      <c r="M698" s="28"/>
      <c r="N698" s="52"/>
      <c r="O698" s="52"/>
      <c r="P698" s="3"/>
      <c r="Q698" s="184"/>
    </row>
    <row r="699" s="1" customFormat="1" ht="31" customHeight="1" spans="1:17">
      <c r="A699" s="165">
        <v>139</v>
      </c>
      <c r="B699" s="165" t="s">
        <v>5335</v>
      </c>
      <c r="C699" s="166" t="s">
        <v>559</v>
      </c>
      <c r="D699" s="166" t="s">
        <v>5336</v>
      </c>
      <c r="E699" s="165" t="s">
        <v>37</v>
      </c>
      <c r="F699" s="165">
        <v>1.37</v>
      </c>
      <c r="G699" s="165">
        <v>1.37</v>
      </c>
      <c r="H699" s="33">
        <f t="shared" si="30"/>
        <v>64.3489</v>
      </c>
      <c r="I699" s="33">
        <f t="shared" si="31"/>
        <v>1054.9</v>
      </c>
      <c r="J699" s="33">
        <f t="shared" si="32"/>
        <v>12.86978</v>
      </c>
      <c r="K699" s="166" t="s">
        <v>717</v>
      </c>
      <c r="L699" s="165" t="s">
        <v>2402</v>
      </c>
      <c r="M699" s="28"/>
      <c r="N699" s="52"/>
      <c r="O699" s="52"/>
      <c r="P699" s="3"/>
      <c r="Q699" s="184"/>
    </row>
    <row r="700" s="1" customFormat="1" ht="31" customHeight="1" spans="1:17">
      <c r="A700" s="165">
        <v>139</v>
      </c>
      <c r="B700" s="165" t="s">
        <v>5335</v>
      </c>
      <c r="C700" s="166" t="s">
        <v>559</v>
      </c>
      <c r="D700" s="166" t="s">
        <v>5336</v>
      </c>
      <c r="E700" s="165" t="s">
        <v>3020</v>
      </c>
      <c r="F700" s="165">
        <v>2.89</v>
      </c>
      <c r="G700" s="165">
        <v>2.89</v>
      </c>
      <c r="H700" s="33">
        <f t="shared" si="30"/>
        <v>135.7433</v>
      </c>
      <c r="I700" s="33">
        <f t="shared" si="31"/>
        <v>2225.3</v>
      </c>
      <c r="J700" s="33">
        <f t="shared" si="32"/>
        <v>27.14866</v>
      </c>
      <c r="K700" s="166" t="s">
        <v>717</v>
      </c>
      <c r="L700" s="165" t="s">
        <v>2402</v>
      </c>
      <c r="M700" s="28"/>
      <c r="N700" s="52"/>
      <c r="O700" s="52"/>
      <c r="P700" s="3"/>
      <c r="Q700" s="184"/>
    </row>
    <row r="701" s="1" customFormat="1" ht="31" customHeight="1" spans="1:17">
      <c r="A701" s="165">
        <v>139</v>
      </c>
      <c r="B701" s="165" t="s">
        <v>5335</v>
      </c>
      <c r="C701" s="166" t="s">
        <v>559</v>
      </c>
      <c r="D701" s="166" t="s">
        <v>5336</v>
      </c>
      <c r="E701" s="165" t="s">
        <v>1143</v>
      </c>
      <c r="F701" s="165">
        <v>3.01</v>
      </c>
      <c r="G701" s="165">
        <v>3.01</v>
      </c>
      <c r="H701" s="33">
        <f t="shared" si="30"/>
        <v>141.3797</v>
      </c>
      <c r="I701" s="33">
        <f t="shared" si="31"/>
        <v>2317.7</v>
      </c>
      <c r="J701" s="33">
        <f t="shared" si="32"/>
        <v>28.27594</v>
      </c>
      <c r="K701" s="166" t="s">
        <v>717</v>
      </c>
      <c r="L701" s="165" t="s">
        <v>2402</v>
      </c>
      <c r="M701" s="28"/>
      <c r="N701" s="52"/>
      <c r="O701" s="52"/>
      <c r="P701" s="3"/>
      <c r="Q701" s="184"/>
    </row>
    <row r="702" s="1" customFormat="1" ht="31" customHeight="1" spans="1:17">
      <c r="A702" s="165">
        <v>139</v>
      </c>
      <c r="B702" s="165" t="s">
        <v>5335</v>
      </c>
      <c r="C702" s="166" t="s">
        <v>559</v>
      </c>
      <c r="D702" s="166" t="s">
        <v>5336</v>
      </c>
      <c r="E702" s="165" t="s">
        <v>1141</v>
      </c>
      <c r="F702" s="165">
        <v>4.6</v>
      </c>
      <c r="G702" s="165">
        <v>4.6</v>
      </c>
      <c r="H702" s="33">
        <f t="shared" si="30"/>
        <v>216.062</v>
      </c>
      <c r="I702" s="33">
        <f t="shared" si="31"/>
        <v>3542</v>
      </c>
      <c r="J702" s="33">
        <f t="shared" si="32"/>
        <v>43.2124</v>
      </c>
      <c r="K702" s="166" t="s">
        <v>717</v>
      </c>
      <c r="L702" s="165" t="s">
        <v>2402</v>
      </c>
      <c r="M702" s="28"/>
      <c r="N702" s="52"/>
      <c r="O702" s="52"/>
      <c r="P702" s="3"/>
      <c r="Q702" s="184"/>
    </row>
    <row r="703" s="1" customFormat="1" ht="31" customHeight="1" spans="1:17">
      <c r="A703" s="165">
        <v>140</v>
      </c>
      <c r="B703" s="165" t="s">
        <v>3493</v>
      </c>
      <c r="C703" s="166" t="s">
        <v>569</v>
      </c>
      <c r="D703" s="166" t="s">
        <v>5337</v>
      </c>
      <c r="E703" s="165" t="s">
        <v>1402</v>
      </c>
      <c r="F703" s="165">
        <v>0.36</v>
      </c>
      <c r="G703" s="165">
        <v>0.36</v>
      </c>
      <c r="H703" s="33">
        <f t="shared" si="30"/>
        <v>16.9092</v>
      </c>
      <c r="I703" s="33">
        <f t="shared" si="31"/>
        <v>277.2</v>
      </c>
      <c r="J703" s="33">
        <f t="shared" si="32"/>
        <v>3.38184</v>
      </c>
      <c r="K703" s="166" t="s">
        <v>748</v>
      </c>
      <c r="L703" s="165" t="s">
        <v>2402</v>
      </c>
      <c r="M703" s="28"/>
      <c r="N703" s="52"/>
      <c r="O703" s="52"/>
      <c r="P703" s="3"/>
      <c r="Q703" s="184"/>
    </row>
    <row r="704" s="1" customFormat="1" ht="31" customHeight="1" spans="1:17">
      <c r="A704" s="165">
        <v>140</v>
      </c>
      <c r="B704" s="165" t="s">
        <v>3493</v>
      </c>
      <c r="C704" s="166" t="s">
        <v>569</v>
      </c>
      <c r="D704" s="166" t="s">
        <v>5337</v>
      </c>
      <c r="E704" s="165" t="s">
        <v>3496</v>
      </c>
      <c r="F704" s="165">
        <v>10.17</v>
      </c>
      <c r="G704" s="165">
        <v>10.17</v>
      </c>
      <c r="H704" s="33">
        <f t="shared" si="30"/>
        <v>477.6849</v>
      </c>
      <c r="I704" s="33">
        <f t="shared" si="31"/>
        <v>7830.9</v>
      </c>
      <c r="J704" s="33">
        <f t="shared" si="32"/>
        <v>95.53698</v>
      </c>
      <c r="K704" s="166" t="s">
        <v>748</v>
      </c>
      <c r="L704" s="165" t="s">
        <v>2402</v>
      </c>
      <c r="M704" s="28"/>
      <c r="N704" s="52"/>
      <c r="O704" s="52"/>
      <c r="P704" s="3"/>
      <c r="Q704" s="184"/>
    </row>
    <row r="705" s="1" customFormat="1" ht="31" customHeight="1" spans="1:17">
      <c r="A705" s="165">
        <v>140</v>
      </c>
      <c r="B705" s="165" t="s">
        <v>3493</v>
      </c>
      <c r="C705" s="166" t="s">
        <v>569</v>
      </c>
      <c r="D705" s="166" t="s">
        <v>5337</v>
      </c>
      <c r="E705" s="165" t="s">
        <v>37</v>
      </c>
      <c r="F705" s="165">
        <v>0.9</v>
      </c>
      <c r="G705" s="165">
        <v>0.9</v>
      </c>
      <c r="H705" s="33">
        <f t="shared" si="30"/>
        <v>42.273</v>
      </c>
      <c r="I705" s="33">
        <f t="shared" si="31"/>
        <v>693</v>
      </c>
      <c r="J705" s="33">
        <f t="shared" si="32"/>
        <v>8.4546</v>
      </c>
      <c r="K705" s="166" t="s">
        <v>748</v>
      </c>
      <c r="L705" s="165" t="s">
        <v>2402</v>
      </c>
      <c r="M705" s="28"/>
      <c r="N705" s="52"/>
      <c r="O705" s="52"/>
      <c r="P705" s="3"/>
      <c r="Q705" s="184"/>
    </row>
    <row r="706" s="1" customFormat="1" ht="31" customHeight="1" spans="1:17">
      <c r="A706" s="165">
        <v>140</v>
      </c>
      <c r="B706" s="165" t="s">
        <v>3493</v>
      </c>
      <c r="C706" s="166" t="s">
        <v>569</v>
      </c>
      <c r="D706" s="166" t="s">
        <v>5337</v>
      </c>
      <c r="E706" s="165" t="s">
        <v>3497</v>
      </c>
      <c r="F706" s="165">
        <v>1.66</v>
      </c>
      <c r="G706" s="165">
        <v>1.66</v>
      </c>
      <c r="H706" s="33">
        <f t="shared" si="30"/>
        <v>77.9702</v>
      </c>
      <c r="I706" s="33">
        <f t="shared" si="31"/>
        <v>1278.2</v>
      </c>
      <c r="J706" s="33">
        <f t="shared" si="32"/>
        <v>15.59404</v>
      </c>
      <c r="K706" s="166" t="s">
        <v>748</v>
      </c>
      <c r="L706" s="165" t="s">
        <v>2402</v>
      </c>
      <c r="M706" s="28"/>
      <c r="N706" s="52"/>
      <c r="O706" s="52"/>
      <c r="P706" s="3"/>
      <c r="Q706" s="184"/>
    </row>
    <row r="707" s="1" customFormat="1" ht="31" customHeight="1" spans="1:17">
      <c r="A707" s="165">
        <v>140</v>
      </c>
      <c r="B707" s="165" t="s">
        <v>3493</v>
      </c>
      <c r="C707" s="166" t="s">
        <v>569</v>
      </c>
      <c r="D707" s="166" t="s">
        <v>5337</v>
      </c>
      <c r="E707" s="165" t="s">
        <v>1143</v>
      </c>
      <c r="F707" s="165">
        <v>3.91</v>
      </c>
      <c r="G707" s="165">
        <v>3.91</v>
      </c>
      <c r="H707" s="33">
        <f t="shared" si="30"/>
        <v>183.6527</v>
      </c>
      <c r="I707" s="33">
        <f t="shared" si="31"/>
        <v>3010.7</v>
      </c>
      <c r="J707" s="33">
        <f t="shared" si="32"/>
        <v>36.73054</v>
      </c>
      <c r="K707" s="166" t="s">
        <v>748</v>
      </c>
      <c r="L707" s="165" t="s">
        <v>2402</v>
      </c>
      <c r="M707" s="28"/>
      <c r="N707" s="52"/>
      <c r="O707" s="52"/>
      <c r="P707" s="3"/>
      <c r="Q707" s="184"/>
    </row>
    <row r="708" s="1" customFormat="1" ht="31" customHeight="1" spans="1:17">
      <c r="A708" s="165">
        <v>141</v>
      </c>
      <c r="B708" s="165" t="s">
        <v>5338</v>
      </c>
      <c r="C708" s="166" t="s">
        <v>533</v>
      </c>
      <c r="D708" s="166" t="s">
        <v>5339</v>
      </c>
      <c r="E708" s="165" t="s">
        <v>2415</v>
      </c>
      <c r="F708" s="165">
        <v>0.17</v>
      </c>
      <c r="G708" s="165">
        <v>0.17</v>
      </c>
      <c r="H708" s="33">
        <f t="shared" si="30"/>
        <v>7.9849</v>
      </c>
      <c r="I708" s="33">
        <f t="shared" si="31"/>
        <v>130.9</v>
      </c>
      <c r="J708" s="33">
        <f t="shared" si="32"/>
        <v>1.59698</v>
      </c>
      <c r="K708" s="166" t="s">
        <v>5340</v>
      </c>
      <c r="L708" s="165" t="s">
        <v>2402</v>
      </c>
      <c r="M708" s="28"/>
      <c r="N708" s="52"/>
      <c r="O708" s="52"/>
      <c r="P708" s="3"/>
      <c r="Q708" s="184"/>
    </row>
    <row r="709" s="1" customFormat="1" ht="31" customHeight="1" spans="1:17">
      <c r="A709" s="165">
        <v>141</v>
      </c>
      <c r="B709" s="165" t="s">
        <v>5338</v>
      </c>
      <c r="C709" s="166" t="s">
        <v>533</v>
      </c>
      <c r="D709" s="166" t="s">
        <v>5339</v>
      </c>
      <c r="E709" s="165" t="s">
        <v>37</v>
      </c>
      <c r="F709" s="165">
        <v>0.7</v>
      </c>
      <c r="G709" s="165">
        <v>0.7</v>
      </c>
      <c r="H709" s="33">
        <f t="shared" si="30"/>
        <v>32.879</v>
      </c>
      <c r="I709" s="33">
        <f t="shared" si="31"/>
        <v>539</v>
      </c>
      <c r="J709" s="33">
        <f t="shared" si="32"/>
        <v>6.5758</v>
      </c>
      <c r="K709" s="166" t="s">
        <v>5340</v>
      </c>
      <c r="L709" s="165" t="s">
        <v>2402</v>
      </c>
      <c r="M709" s="28"/>
      <c r="N709" s="52"/>
      <c r="O709" s="52"/>
      <c r="P709" s="3"/>
      <c r="Q709" s="184"/>
    </row>
    <row r="710" s="1" customFormat="1" ht="31" customHeight="1" spans="1:17">
      <c r="A710" s="165">
        <v>141</v>
      </c>
      <c r="B710" s="165" t="s">
        <v>5338</v>
      </c>
      <c r="C710" s="166" t="s">
        <v>533</v>
      </c>
      <c r="D710" s="166" t="s">
        <v>5339</v>
      </c>
      <c r="E710" s="165" t="s">
        <v>2890</v>
      </c>
      <c r="F710" s="165">
        <v>3.28</v>
      </c>
      <c r="G710" s="165">
        <v>3.28</v>
      </c>
      <c r="H710" s="33">
        <f t="shared" si="30"/>
        <v>154.0616</v>
      </c>
      <c r="I710" s="33">
        <f t="shared" si="31"/>
        <v>2525.6</v>
      </c>
      <c r="J710" s="33">
        <f t="shared" si="32"/>
        <v>30.81232</v>
      </c>
      <c r="K710" s="166" t="s">
        <v>5340</v>
      </c>
      <c r="L710" s="165" t="s">
        <v>2402</v>
      </c>
      <c r="M710" s="28"/>
      <c r="N710" s="52"/>
      <c r="O710" s="52"/>
      <c r="P710" s="3"/>
      <c r="Q710" s="184"/>
    </row>
    <row r="711" s="1" customFormat="1" ht="31" customHeight="1" spans="1:17">
      <c r="A711" s="165">
        <v>141</v>
      </c>
      <c r="B711" s="165" t="s">
        <v>5338</v>
      </c>
      <c r="C711" s="166" t="s">
        <v>533</v>
      </c>
      <c r="D711" s="166" t="s">
        <v>5339</v>
      </c>
      <c r="E711" s="165" t="s">
        <v>686</v>
      </c>
      <c r="F711" s="165">
        <v>3.77</v>
      </c>
      <c r="G711" s="165">
        <v>3.77</v>
      </c>
      <c r="H711" s="33">
        <f t="shared" si="30"/>
        <v>177.0769</v>
      </c>
      <c r="I711" s="33">
        <f t="shared" si="31"/>
        <v>2902.9</v>
      </c>
      <c r="J711" s="33">
        <f t="shared" si="32"/>
        <v>35.41538</v>
      </c>
      <c r="K711" s="166" t="s">
        <v>5340</v>
      </c>
      <c r="L711" s="165" t="s">
        <v>2402</v>
      </c>
      <c r="M711" s="28"/>
      <c r="N711" s="52"/>
      <c r="O711" s="52"/>
      <c r="P711" s="3"/>
      <c r="Q711" s="184"/>
    </row>
    <row r="712" s="1" customFormat="1" ht="31" customHeight="1" spans="1:17">
      <c r="A712" s="165">
        <v>141</v>
      </c>
      <c r="B712" s="165" t="s">
        <v>5338</v>
      </c>
      <c r="C712" s="166" t="s">
        <v>533</v>
      </c>
      <c r="D712" s="166" t="s">
        <v>5339</v>
      </c>
      <c r="E712" s="165" t="s">
        <v>1141</v>
      </c>
      <c r="F712" s="165">
        <v>7.08</v>
      </c>
      <c r="G712" s="165">
        <v>7.08</v>
      </c>
      <c r="H712" s="33">
        <f t="shared" ref="H712:H775" si="33">G712*46.97</f>
        <v>332.5476</v>
      </c>
      <c r="I712" s="33">
        <f t="shared" ref="I712:I775" si="34">G712*770</f>
        <v>5451.6</v>
      </c>
      <c r="J712" s="33">
        <f t="shared" ref="J712:J775" si="35">H712*20%</f>
        <v>66.50952</v>
      </c>
      <c r="K712" s="166" t="s">
        <v>5340</v>
      </c>
      <c r="L712" s="165" t="s">
        <v>2402</v>
      </c>
      <c r="M712" s="28"/>
      <c r="N712" s="52"/>
      <c r="O712" s="52"/>
      <c r="P712" s="3"/>
      <c r="Q712" s="184"/>
    </row>
    <row r="713" s="1" customFormat="1" ht="31" customHeight="1" spans="1:17">
      <c r="A713" s="165">
        <v>142</v>
      </c>
      <c r="B713" s="165" t="s">
        <v>5341</v>
      </c>
      <c r="C713" s="166" t="s">
        <v>669</v>
      </c>
      <c r="D713" s="166" t="s">
        <v>5342</v>
      </c>
      <c r="E713" s="165" t="s">
        <v>1143</v>
      </c>
      <c r="F713" s="165">
        <v>3.02</v>
      </c>
      <c r="G713" s="165">
        <v>3.02</v>
      </c>
      <c r="H713" s="33">
        <f t="shared" si="33"/>
        <v>141.8494</v>
      </c>
      <c r="I713" s="33">
        <f t="shared" si="34"/>
        <v>2325.4</v>
      </c>
      <c r="J713" s="33">
        <f t="shared" si="35"/>
        <v>28.36988</v>
      </c>
      <c r="K713" s="166" t="s">
        <v>5343</v>
      </c>
      <c r="L713" s="165" t="s">
        <v>2402</v>
      </c>
      <c r="M713" s="28"/>
      <c r="N713" s="52"/>
      <c r="O713" s="52"/>
      <c r="P713" s="3"/>
      <c r="Q713" s="184"/>
    </row>
    <row r="714" s="1" customFormat="1" ht="31" customHeight="1" spans="1:17">
      <c r="A714" s="165">
        <v>142</v>
      </c>
      <c r="B714" s="165" t="s">
        <v>5341</v>
      </c>
      <c r="C714" s="166" t="s">
        <v>669</v>
      </c>
      <c r="D714" s="166" t="s">
        <v>5342</v>
      </c>
      <c r="E714" s="165" t="s">
        <v>2890</v>
      </c>
      <c r="F714" s="165">
        <v>3.04</v>
      </c>
      <c r="G714" s="165">
        <v>3.04</v>
      </c>
      <c r="H714" s="33">
        <f t="shared" si="33"/>
        <v>142.7888</v>
      </c>
      <c r="I714" s="33">
        <f t="shared" si="34"/>
        <v>2340.8</v>
      </c>
      <c r="J714" s="33">
        <f t="shared" si="35"/>
        <v>28.55776</v>
      </c>
      <c r="K714" s="166" t="s">
        <v>5343</v>
      </c>
      <c r="L714" s="165" t="s">
        <v>2402</v>
      </c>
      <c r="M714" s="28"/>
      <c r="N714" s="52"/>
      <c r="O714" s="52"/>
      <c r="P714" s="3"/>
      <c r="Q714" s="184"/>
    </row>
    <row r="715" s="1" customFormat="1" ht="31" customHeight="1" spans="1:17">
      <c r="A715" s="165">
        <v>142</v>
      </c>
      <c r="B715" s="165" t="s">
        <v>5341</v>
      </c>
      <c r="C715" s="166" t="s">
        <v>669</v>
      </c>
      <c r="D715" s="166" t="s">
        <v>5342</v>
      </c>
      <c r="E715" s="165" t="s">
        <v>1141</v>
      </c>
      <c r="F715" s="165">
        <v>4.28</v>
      </c>
      <c r="G715" s="165">
        <v>4.28</v>
      </c>
      <c r="H715" s="33">
        <f t="shared" si="33"/>
        <v>201.0316</v>
      </c>
      <c r="I715" s="33">
        <f t="shared" si="34"/>
        <v>3295.6</v>
      </c>
      <c r="J715" s="33">
        <f t="shared" si="35"/>
        <v>40.20632</v>
      </c>
      <c r="K715" s="166" t="s">
        <v>5343</v>
      </c>
      <c r="L715" s="165" t="s">
        <v>2402</v>
      </c>
      <c r="M715" s="28"/>
      <c r="N715" s="52"/>
      <c r="O715" s="52"/>
      <c r="P715" s="3"/>
      <c r="Q715" s="184"/>
    </row>
    <row r="716" s="1" customFormat="1" ht="31" customHeight="1" spans="1:17">
      <c r="A716" s="165">
        <v>142</v>
      </c>
      <c r="B716" s="165" t="s">
        <v>5341</v>
      </c>
      <c r="C716" s="166" t="s">
        <v>669</v>
      </c>
      <c r="D716" s="166" t="s">
        <v>5342</v>
      </c>
      <c r="E716" s="165" t="s">
        <v>3020</v>
      </c>
      <c r="F716" s="165">
        <v>4.87</v>
      </c>
      <c r="G716" s="165">
        <v>4.87</v>
      </c>
      <c r="H716" s="33">
        <f t="shared" si="33"/>
        <v>228.7439</v>
      </c>
      <c r="I716" s="33">
        <f t="shared" si="34"/>
        <v>3749.9</v>
      </c>
      <c r="J716" s="33">
        <f t="shared" si="35"/>
        <v>45.74878</v>
      </c>
      <c r="K716" s="166" t="s">
        <v>5343</v>
      </c>
      <c r="L716" s="165" t="s">
        <v>2402</v>
      </c>
      <c r="M716" s="28"/>
      <c r="N716" s="52"/>
      <c r="O716" s="52"/>
      <c r="P716" s="3"/>
      <c r="Q716" s="184"/>
    </row>
    <row r="717" s="1" customFormat="1" ht="31" customHeight="1" spans="1:17">
      <c r="A717" s="165">
        <v>142</v>
      </c>
      <c r="B717" s="165" t="s">
        <v>5341</v>
      </c>
      <c r="C717" s="166" t="s">
        <v>669</v>
      </c>
      <c r="D717" s="166" t="s">
        <v>5342</v>
      </c>
      <c r="E717" s="165" t="s">
        <v>37</v>
      </c>
      <c r="F717" s="165">
        <v>18.79</v>
      </c>
      <c r="G717" s="165">
        <v>18.79</v>
      </c>
      <c r="H717" s="33">
        <f t="shared" si="33"/>
        <v>882.5663</v>
      </c>
      <c r="I717" s="33">
        <f t="shared" si="34"/>
        <v>14468.3</v>
      </c>
      <c r="J717" s="33">
        <f t="shared" si="35"/>
        <v>176.51326</v>
      </c>
      <c r="K717" s="166" t="s">
        <v>5343</v>
      </c>
      <c r="L717" s="165" t="s">
        <v>2402</v>
      </c>
      <c r="M717" s="28"/>
      <c r="N717" s="52"/>
      <c r="O717" s="52"/>
      <c r="P717" s="3"/>
      <c r="Q717" s="184"/>
    </row>
    <row r="718" s="1" customFormat="1" ht="31" customHeight="1" spans="1:17">
      <c r="A718" s="165">
        <v>143</v>
      </c>
      <c r="B718" s="165" t="s">
        <v>5344</v>
      </c>
      <c r="C718" s="166" t="s">
        <v>640</v>
      </c>
      <c r="D718" s="166" t="s">
        <v>5345</v>
      </c>
      <c r="E718" s="165" t="s">
        <v>3020</v>
      </c>
      <c r="F718" s="165">
        <v>23.6</v>
      </c>
      <c r="G718" s="165">
        <v>23.6</v>
      </c>
      <c r="H718" s="33">
        <f t="shared" si="33"/>
        <v>1108.492</v>
      </c>
      <c r="I718" s="33">
        <f t="shared" si="34"/>
        <v>18172</v>
      </c>
      <c r="J718" s="33">
        <f t="shared" si="35"/>
        <v>221.6984</v>
      </c>
      <c r="K718" s="166" t="s">
        <v>5346</v>
      </c>
      <c r="L718" s="165" t="s">
        <v>2402</v>
      </c>
      <c r="M718" s="28"/>
      <c r="N718" s="52"/>
      <c r="O718" s="52"/>
      <c r="P718" s="3"/>
      <c r="Q718" s="184"/>
    </row>
    <row r="719" s="1" customFormat="1" ht="31" customHeight="1" spans="1:17">
      <c r="A719" s="165">
        <v>143</v>
      </c>
      <c r="B719" s="165" t="s">
        <v>5344</v>
      </c>
      <c r="C719" s="166" t="s">
        <v>640</v>
      </c>
      <c r="D719" s="166" t="s">
        <v>5345</v>
      </c>
      <c r="E719" s="165" t="s">
        <v>37</v>
      </c>
      <c r="F719" s="165">
        <v>33.6</v>
      </c>
      <c r="G719" s="165">
        <v>33.6</v>
      </c>
      <c r="H719" s="33">
        <f t="shared" si="33"/>
        <v>1578.192</v>
      </c>
      <c r="I719" s="33">
        <f t="shared" si="34"/>
        <v>25872</v>
      </c>
      <c r="J719" s="33">
        <f t="shared" si="35"/>
        <v>315.6384</v>
      </c>
      <c r="K719" s="166" t="s">
        <v>5346</v>
      </c>
      <c r="L719" s="165" t="s">
        <v>2402</v>
      </c>
      <c r="M719" s="28"/>
      <c r="N719" s="52"/>
      <c r="O719" s="52"/>
      <c r="P719" s="3"/>
      <c r="Q719" s="184"/>
    </row>
    <row r="720" s="1" customFormat="1" ht="31" customHeight="1" spans="1:17">
      <c r="A720" s="165">
        <v>143</v>
      </c>
      <c r="B720" s="165" t="s">
        <v>5344</v>
      </c>
      <c r="C720" s="166" t="s">
        <v>640</v>
      </c>
      <c r="D720" s="166" t="s">
        <v>5345</v>
      </c>
      <c r="E720" s="165" t="s">
        <v>686</v>
      </c>
      <c r="F720" s="165">
        <v>1.11</v>
      </c>
      <c r="G720" s="165">
        <v>1.11</v>
      </c>
      <c r="H720" s="33">
        <f t="shared" si="33"/>
        <v>52.1367</v>
      </c>
      <c r="I720" s="33">
        <f t="shared" si="34"/>
        <v>854.7</v>
      </c>
      <c r="J720" s="33">
        <f t="shared" si="35"/>
        <v>10.42734</v>
      </c>
      <c r="K720" s="166" t="s">
        <v>5346</v>
      </c>
      <c r="L720" s="165" t="s">
        <v>2402</v>
      </c>
      <c r="M720" s="28"/>
      <c r="N720" s="52"/>
      <c r="O720" s="52"/>
      <c r="P720" s="3"/>
      <c r="Q720" s="184"/>
    </row>
    <row r="721" s="1" customFormat="1" ht="31" customHeight="1" spans="1:17">
      <c r="A721" s="165">
        <v>143</v>
      </c>
      <c r="B721" s="165" t="s">
        <v>5344</v>
      </c>
      <c r="C721" s="166" t="s">
        <v>640</v>
      </c>
      <c r="D721" s="166" t="s">
        <v>5345</v>
      </c>
      <c r="E721" s="165" t="s">
        <v>1989</v>
      </c>
      <c r="F721" s="165">
        <v>15.48</v>
      </c>
      <c r="G721" s="165">
        <v>15.48</v>
      </c>
      <c r="H721" s="33">
        <f t="shared" si="33"/>
        <v>727.0956</v>
      </c>
      <c r="I721" s="33">
        <f t="shared" si="34"/>
        <v>11919.6</v>
      </c>
      <c r="J721" s="33">
        <f t="shared" si="35"/>
        <v>145.41912</v>
      </c>
      <c r="K721" s="166" t="s">
        <v>5346</v>
      </c>
      <c r="L721" s="165" t="s">
        <v>2402</v>
      </c>
      <c r="M721" s="28"/>
      <c r="N721" s="52"/>
      <c r="O721" s="52"/>
      <c r="P721" s="3"/>
      <c r="Q721" s="184"/>
    </row>
    <row r="722" s="1" customFormat="1" ht="31" customHeight="1" spans="1:17">
      <c r="A722" s="165">
        <v>143</v>
      </c>
      <c r="B722" s="165" t="s">
        <v>5344</v>
      </c>
      <c r="C722" s="166" t="s">
        <v>640</v>
      </c>
      <c r="D722" s="166" t="s">
        <v>5345</v>
      </c>
      <c r="E722" s="165" t="s">
        <v>5074</v>
      </c>
      <c r="F722" s="165">
        <v>24.21</v>
      </c>
      <c r="G722" s="165">
        <v>24.21</v>
      </c>
      <c r="H722" s="33">
        <f t="shared" si="33"/>
        <v>1137.1437</v>
      </c>
      <c r="I722" s="33">
        <f t="shared" si="34"/>
        <v>18641.7</v>
      </c>
      <c r="J722" s="33">
        <f t="shared" si="35"/>
        <v>227.42874</v>
      </c>
      <c r="K722" s="166" t="s">
        <v>5346</v>
      </c>
      <c r="L722" s="165" t="s">
        <v>2402</v>
      </c>
      <c r="M722" s="28"/>
      <c r="N722" s="52"/>
      <c r="O722" s="52"/>
      <c r="P722" s="3"/>
      <c r="Q722" s="184"/>
    </row>
    <row r="723" s="1" customFormat="1" ht="31" customHeight="1" spans="1:17">
      <c r="A723" s="165">
        <v>144</v>
      </c>
      <c r="B723" s="165" t="s">
        <v>5347</v>
      </c>
      <c r="C723" s="166" t="s">
        <v>663</v>
      </c>
      <c r="D723" s="166" t="s">
        <v>5348</v>
      </c>
      <c r="E723" s="165" t="s">
        <v>5074</v>
      </c>
      <c r="F723" s="165">
        <v>0.1</v>
      </c>
      <c r="G723" s="165">
        <v>0.1</v>
      </c>
      <c r="H723" s="33">
        <f t="shared" si="33"/>
        <v>4.697</v>
      </c>
      <c r="I723" s="33">
        <f t="shared" si="34"/>
        <v>77</v>
      </c>
      <c r="J723" s="33">
        <f t="shared" si="35"/>
        <v>0.9394</v>
      </c>
      <c r="K723" s="166" t="s">
        <v>5349</v>
      </c>
      <c r="L723" s="165" t="s">
        <v>2402</v>
      </c>
      <c r="M723" s="28"/>
      <c r="N723" s="52"/>
      <c r="O723" s="52"/>
      <c r="P723" s="3"/>
      <c r="Q723" s="184"/>
    </row>
    <row r="724" s="1" customFormat="1" ht="31" customHeight="1" spans="1:17">
      <c r="A724" s="165">
        <v>144</v>
      </c>
      <c r="B724" s="165" t="s">
        <v>5347</v>
      </c>
      <c r="C724" s="166" t="s">
        <v>663</v>
      </c>
      <c r="D724" s="166" t="s">
        <v>5348</v>
      </c>
      <c r="E724" s="165" t="s">
        <v>5243</v>
      </c>
      <c r="F724" s="165">
        <v>0.65</v>
      </c>
      <c r="G724" s="165">
        <v>0.65</v>
      </c>
      <c r="H724" s="33">
        <f t="shared" si="33"/>
        <v>30.5305</v>
      </c>
      <c r="I724" s="33">
        <f t="shared" si="34"/>
        <v>500.5</v>
      </c>
      <c r="J724" s="33">
        <f t="shared" si="35"/>
        <v>6.1061</v>
      </c>
      <c r="K724" s="166" t="s">
        <v>5349</v>
      </c>
      <c r="L724" s="165" t="s">
        <v>2402</v>
      </c>
      <c r="M724" s="28"/>
      <c r="N724" s="52"/>
      <c r="O724" s="52"/>
      <c r="P724" s="3"/>
      <c r="Q724" s="184"/>
    </row>
    <row r="725" s="1" customFormat="1" ht="31" customHeight="1" spans="1:17">
      <c r="A725" s="165">
        <v>144</v>
      </c>
      <c r="B725" s="165" t="s">
        <v>5347</v>
      </c>
      <c r="C725" s="166" t="s">
        <v>663</v>
      </c>
      <c r="D725" s="166" t="s">
        <v>5348</v>
      </c>
      <c r="E725" s="165" t="s">
        <v>5026</v>
      </c>
      <c r="F725" s="165">
        <v>1.49</v>
      </c>
      <c r="G725" s="165">
        <v>1.49</v>
      </c>
      <c r="H725" s="33">
        <f t="shared" si="33"/>
        <v>69.9853</v>
      </c>
      <c r="I725" s="33">
        <f t="shared" si="34"/>
        <v>1147.3</v>
      </c>
      <c r="J725" s="33">
        <f t="shared" si="35"/>
        <v>13.99706</v>
      </c>
      <c r="K725" s="166" t="s">
        <v>5349</v>
      </c>
      <c r="L725" s="165" t="s">
        <v>2402</v>
      </c>
      <c r="M725" s="28"/>
      <c r="N725" s="52"/>
      <c r="O725" s="52"/>
      <c r="P725" s="3"/>
      <c r="Q725" s="184"/>
    </row>
    <row r="726" s="1" customFormat="1" ht="31" customHeight="1" spans="1:17">
      <c r="A726" s="165">
        <v>144</v>
      </c>
      <c r="B726" s="165" t="s">
        <v>5347</v>
      </c>
      <c r="C726" s="166" t="s">
        <v>663</v>
      </c>
      <c r="D726" s="166" t="s">
        <v>5348</v>
      </c>
      <c r="E726" s="165" t="s">
        <v>2447</v>
      </c>
      <c r="F726" s="165">
        <v>1.81</v>
      </c>
      <c r="G726" s="165">
        <v>1.81</v>
      </c>
      <c r="H726" s="33">
        <f t="shared" si="33"/>
        <v>85.0157</v>
      </c>
      <c r="I726" s="33">
        <f t="shared" si="34"/>
        <v>1393.7</v>
      </c>
      <c r="J726" s="33">
        <f t="shared" si="35"/>
        <v>17.00314</v>
      </c>
      <c r="K726" s="166" t="s">
        <v>5349</v>
      </c>
      <c r="L726" s="165" t="s">
        <v>2402</v>
      </c>
      <c r="M726" s="28"/>
      <c r="N726" s="52"/>
      <c r="O726" s="52"/>
      <c r="P726" s="3"/>
      <c r="Q726" s="184"/>
    </row>
    <row r="727" s="1" customFormat="1" ht="31" customHeight="1" spans="1:17">
      <c r="A727" s="165">
        <v>144</v>
      </c>
      <c r="B727" s="165" t="s">
        <v>5347</v>
      </c>
      <c r="C727" s="166" t="s">
        <v>663</v>
      </c>
      <c r="D727" s="166" t="s">
        <v>5348</v>
      </c>
      <c r="E727" s="165" t="s">
        <v>644</v>
      </c>
      <c r="F727" s="165">
        <v>18.95</v>
      </c>
      <c r="G727" s="165">
        <v>18.95</v>
      </c>
      <c r="H727" s="33">
        <f t="shared" si="33"/>
        <v>890.0815</v>
      </c>
      <c r="I727" s="33">
        <f t="shared" si="34"/>
        <v>14591.5</v>
      </c>
      <c r="J727" s="33">
        <f t="shared" si="35"/>
        <v>178.0163</v>
      </c>
      <c r="K727" s="166" t="s">
        <v>5349</v>
      </c>
      <c r="L727" s="165" t="s">
        <v>2402</v>
      </c>
      <c r="M727" s="28"/>
      <c r="N727" s="52"/>
      <c r="O727" s="52"/>
      <c r="P727" s="3"/>
      <c r="Q727" s="184"/>
    </row>
    <row r="728" s="1" customFormat="1" ht="31" customHeight="1" spans="1:17">
      <c r="A728" s="165">
        <v>145</v>
      </c>
      <c r="B728" s="165" t="s">
        <v>5350</v>
      </c>
      <c r="C728" s="166" t="s">
        <v>607</v>
      </c>
      <c r="D728" s="166" t="s">
        <v>5351</v>
      </c>
      <c r="E728" s="165" t="s">
        <v>37</v>
      </c>
      <c r="F728" s="165">
        <v>23.42</v>
      </c>
      <c r="G728" s="165">
        <v>23.42</v>
      </c>
      <c r="H728" s="33">
        <f t="shared" si="33"/>
        <v>1100.0374</v>
      </c>
      <c r="I728" s="33">
        <f t="shared" si="34"/>
        <v>18033.4</v>
      </c>
      <c r="J728" s="33">
        <f t="shared" si="35"/>
        <v>220.00748</v>
      </c>
      <c r="K728" s="166" t="s">
        <v>5352</v>
      </c>
      <c r="L728" s="165" t="s">
        <v>2402</v>
      </c>
      <c r="M728" s="28"/>
      <c r="N728" s="52"/>
      <c r="O728" s="52"/>
      <c r="P728" s="3"/>
      <c r="Q728" s="184"/>
    </row>
    <row r="729" s="1" customFormat="1" ht="31" customHeight="1" spans="1:17">
      <c r="A729" s="165">
        <v>145</v>
      </c>
      <c r="B729" s="165" t="s">
        <v>5350</v>
      </c>
      <c r="C729" s="166" t="s">
        <v>607</v>
      </c>
      <c r="D729" s="166" t="s">
        <v>5351</v>
      </c>
      <c r="E729" s="165" t="s">
        <v>2569</v>
      </c>
      <c r="F729" s="165">
        <v>36.43</v>
      </c>
      <c r="G729" s="165">
        <v>36.43</v>
      </c>
      <c r="H729" s="33">
        <f t="shared" si="33"/>
        <v>1711.1171</v>
      </c>
      <c r="I729" s="33">
        <f t="shared" si="34"/>
        <v>28051.1</v>
      </c>
      <c r="J729" s="33">
        <f t="shared" si="35"/>
        <v>342.22342</v>
      </c>
      <c r="K729" s="166" t="s">
        <v>5352</v>
      </c>
      <c r="L729" s="165" t="s">
        <v>2402</v>
      </c>
      <c r="M729" s="28"/>
      <c r="N729" s="52"/>
      <c r="O729" s="52"/>
      <c r="P729" s="3"/>
      <c r="Q729" s="184"/>
    </row>
    <row r="730" s="1" customFormat="1" ht="31" customHeight="1" spans="1:17">
      <c r="A730" s="165">
        <v>145</v>
      </c>
      <c r="B730" s="165" t="s">
        <v>5350</v>
      </c>
      <c r="C730" s="166" t="s">
        <v>607</v>
      </c>
      <c r="D730" s="166" t="s">
        <v>5351</v>
      </c>
      <c r="E730" s="165" t="s">
        <v>5030</v>
      </c>
      <c r="F730" s="165">
        <v>15.78</v>
      </c>
      <c r="G730" s="165">
        <v>15.78</v>
      </c>
      <c r="H730" s="33">
        <f t="shared" si="33"/>
        <v>741.1866</v>
      </c>
      <c r="I730" s="33">
        <f t="shared" si="34"/>
        <v>12150.6</v>
      </c>
      <c r="J730" s="33">
        <f t="shared" si="35"/>
        <v>148.23732</v>
      </c>
      <c r="K730" s="166" t="s">
        <v>5352</v>
      </c>
      <c r="L730" s="165" t="s">
        <v>2402</v>
      </c>
      <c r="M730" s="28"/>
      <c r="N730" s="52"/>
      <c r="O730" s="52"/>
      <c r="P730" s="3"/>
      <c r="Q730" s="184"/>
    </row>
    <row r="731" s="1" customFormat="1" ht="31" customHeight="1" spans="1:17">
      <c r="A731" s="165">
        <v>145</v>
      </c>
      <c r="B731" s="165" t="s">
        <v>5350</v>
      </c>
      <c r="C731" s="166" t="s">
        <v>607</v>
      </c>
      <c r="D731" s="166" t="s">
        <v>5351</v>
      </c>
      <c r="E731" s="165" t="s">
        <v>680</v>
      </c>
      <c r="F731" s="165">
        <v>5.78</v>
      </c>
      <c r="G731" s="165">
        <v>5.78</v>
      </c>
      <c r="H731" s="33">
        <f t="shared" si="33"/>
        <v>271.4866</v>
      </c>
      <c r="I731" s="33">
        <f t="shared" si="34"/>
        <v>4450.6</v>
      </c>
      <c r="J731" s="33">
        <f t="shared" si="35"/>
        <v>54.29732</v>
      </c>
      <c r="K731" s="166" t="s">
        <v>5352</v>
      </c>
      <c r="L731" s="165" t="s">
        <v>2402</v>
      </c>
      <c r="M731" s="28"/>
      <c r="N731" s="52"/>
      <c r="O731" s="52"/>
      <c r="P731" s="3"/>
      <c r="Q731" s="184"/>
    </row>
    <row r="732" s="1" customFormat="1" ht="31" customHeight="1" spans="1:17">
      <c r="A732" s="165">
        <v>145</v>
      </c>
      <c r="B732" s="165" t="s">
        <v>5350</v>
      </c>
      <c r="C732" s="166" t="s">
        <v>607</v>
      </c>
      <c r="D732" s="166" t="s">
        <v>5351</v>
      </c>
      <c r="E732" s="165" t="s">
        <v>1545</v>
      </c>
      <c r="F732" s="165">
        <v>17.59</v>
      </c>
      <c r="G732" s="165">
        <v>17.59</v>
      </c>
      <c r="H732" s="33">
        <f t="shared" si="33"/>
        <v>826.2023</v>
      </c>
      <c r="I732" s="33">
        <f t="shared" si="34"/>
        <v>13544.3</v>
      </c>
      <c r="J732" s="33">
        <f t="shared" si="35"/>
        <v>165.24046</v>
      </c>
      <c r="K732" s="166" t="s">
        <v>5352</v>
      </c>
      <c r="L732" s="165" t="s">
        <v>2402</v>
      </c>
      <c r="M732" s="28"/>
      <c r="N732" s="52"/>
      <c r="O732" s="52"/>
      <c r="P732" s="3"/>
      <c r="Q732" s="184"/>
    </row>
    <row r="733" s="1" customFormat="1" ht="31" customHeight="1" spans="1:17">
      <c r="A733" s="165">
        <v>146</v>
      </c>
      <c r="B733" s="165" t="s">
        <v>1455</v>
      </c>
      <c r="C733" s="166" t="s">
        <v>440</v>
      </c>
      <c r="D733" s="166" t="s">
        <v>5353</v>
      </c>
      <c r="E733" s="165" t="s">
        <v>37</v>
      </c>
      <c r="F733" s="165">
        <v>0.75</v>
      </c>
      <c r="G733" s="165">
        <v>0.75</v>
      </c>
      <c r="H733" s="33">
        <f t="shared" si="33"/>
        <v>35.2275</v>
      </c>
      <c r="I733" s="33">
        <f t="shared" si="34"/>
        <v>577.5</v>
      </c>
      <c r="J733" s="33">
        <f t="shared" si="35"/>
        <v>7.0455</v>
      </c>
      <c r="K733" s="166" t="s">
        <v>881</v>
      </c>
      <c r="L733" s="165" t="s">
        <v>2402</v>
      </c>
      <c r="M733" s="28"/>
      <c r="N733" s="52"/>
      <c r="O733" s="52"/>
      <c r="P733" s="3"/>
      <c r="Q733" s="184"/>
    </row>
    <row r="734" s="1" customFormat="1" ht="31" customHeight="1" spans="1:17">
      <c r="A734" s="165">
        <v>146</v>
      </c>
      <c r="B734" s="165" t="s">
        <v>1455</v>
      </c>
      <c r="C734" s="166" t="s">
        <v>440</v>
      </c>
      <c r="D734" s="166" t="s">
        <v>5353</v>
      </c>
      <c r="E734" s="165" t="s">
        <v>785</v>
      </c>
      <c r="F734" s="165">
        <v>2.22</v>
      </c>
      <c r="G734" s="165">
        <v>2.22</v>
      </c>
      <c r="H734" s="33">
        <f t="shared" si="33"/>
        <v>104.2734</v>
      </c>
      <c r="I734" s="33">
        <f t="shared" si="34"/>
        <v>1709.4</v>
      </c>
      <c r="J734" s="33">
        <f t="shared" si="35"/>
        <v>20.85468</v>
      </c>
      <c r="K734" s="166" t="s">
        <v>881</v>
      </c>
      <c r="L734" s="165" t="s">
        <v>2402</v>
      </c>
      <c r="M734" s="28"/>
      <c r="N734" s="52"/>
      <c r="O734" s="52"/>
      <c r="P734" s="3"/>
      <c r="Q734" s="184"/>
    </row>
    <row r="735" s="1" customFormat="1" ht="31" customHeight="1" spans="1:17">
      <c r="A735" s="165">
        <v>146</v>
      </c>
      <c r="B735" s="165" t="s">
        <v>1455</v>
      </c>
      <c r="C735" s="166" t="s">
        <v>440</v>
      </c>
      <c r="D735" s="166" t="s">
        <v>5353</v>
      </c>
      <c r="E735" s="165" t="s">
        <v>680</v>
      </c>
      <c r="F735" s="165">
        <v>2.3</v>
      </c>
      <c r="G735" s="165">
        <v>2.3</v>
      </c>
      <c r="H735" s="33">
        <f t="shared" si="33"/>
        <v>108.031</v>
      </c>
      <c r="I735" s="33">
        <f t="shared" si="34"/>
        <v>1771</v>
      </c>
      <c r="J735" s="33">
        <f t="shared" si="35"/>
        <v>21.6062</v>
      </c>
      <c r="K735" s="166" t="s">
        <v>881</v>
      </c>
      <c r="L735" s="165" t="s">
        <v>2402</v>
      </c>
      <c r="M735" s="28"/>
      <c r="N735" s="52"/>
      <c r="O735" s="52"/>
      <c r="P735" s="3"/>
      <c r="Q735" s="184"/>
    </row>
    <row r="736" s="1" customFormat="1" ht="31" customHeight="1" spans="1:17">
      <c r="A736" s="165">
        <v>146</v>
      </c>
      <c r="B736" s="165" t="s">
        <v>1455</v>
      </c>
      <c r="C736" s="166" t="s">
        <v>440</v>
      </c>
      <c r="D736" s="166" t="s">
        <v>5353</v>
      </c>
      <c r="E736" s="165" t="s">
        <v>1054</v>
      </c>
      <c r="F736" s="165">
        <v>4.42</v>
      </c>
      <c r="G736" s="165">
        <v>4.42</v>
      </c>
      <c r="H736" s="33">
        <f t="shared" si="33"/>
        <v>207.6074</v>
      </c>
      <c r="I736" s="33">
        <f t="shared" si="34"/>
        <v>3403.4</v>
      </c>
      <c r="J736" s="33">
        <f t="shared" si="35"/>
        <v>41.52148</v>
      </c>
      <c r="K736" s="166" t="s">
        <v>881</v>
      </c>
      <c r="L736" s="165" t="s">
        <v>2402</v>
      </c>
      <c r="M736" s="28"/>
      <c r="N736" s="52"/>
      <c r="O736" s="52"/>
      <c r="P736" s="3"/>
      <c r="Q736" s="184"/>
    </row>
    <row r="737" s="1" customFormat="1" ht="31" customHeight="1" spans="1:17">
      <c r="A737" s="165">
        <v>146</v>
      </c>
      <c r="B737" s="165" t="s">
        <v>1455</v>
      </c>
      <c r="C737" s="166" t="s">
        <v>440</v>
      </c>
      <c r="D737" s="166" t="s">
        <v>5353</v>
      </c>
      <c r="E737" s="165" t="s">
        <v>726</v>
      </c>
      <c r="F737" s="165">
        <v>0.91</v>
      </c>
      <c r="G737" s="165">
        <v>0.91</v>
      </c>
      <c r="H737" s="33">
        <f t="shared" si="33"/>
        <v>42.7427</v>
      </c>
      <c r="I737" s="33">
        <f t="shared" si="34"/>
        <v>700.7</v>
      </c>
      <c r="J737" s="33">
        <f t="shared" si="35"/>
        <v>8.54854</v>
      </c>
      <c r="K737" s="166" t="s">
        <v>881</v>
      </c>
      <c r="L737" s="165" t="s">
        <v>2402</v>
      </c>
      <c r="M737" s="28"/>
      <c r="N737" s="52"/>
      <c r="O737" s="52"/>
      <c r="P737" s="3"/>
      <c r="Q737" s="184"/>
    </row>
    <row r="738" s="1" customFormat="1" ht="31" customHeight="1" spans="1:17">
      <c r="A738" s="165">
        <v>147</v>
      </c>
      <c r="B738" s="165" t="s">
        <v>5354</v>
      </c>
      <c r="C738" s="166" t="s">
        <v>533</v>
      </c>
      <c r="D738" s="166" t="s">
        <v>5355</v>
      </c>
      <c r="E738" s="165" t="s">
        <v>37</v>
      </c>
      <c r="F738" s="165">
        <v>1.3</v>
      </c>
      <c r="G738" s="165">
        <v>1.3</v>
      </c>
      <c r="H738" s="33">
        <f t="shared" si="33"/>
        <v>61.061</v>
      </c>
      <c r="I738" s="33">
        <f t="shared" si="34"/>
        <v>1001</v>
      </c>
      <c r="J738" s="33">
        <f t="shared" si="35"/>
        <v>12.2122</v>
      </c>
      <c r="K738" s="166" t="s">
        <v>1046</v>
      </c>
      <c r="L738" s="165" t="s">
        <v>2402</v>
      </c>
      <c r="M738" s="28"/>
      <c r="N738" s="52"/>
      <c r="O738" s="52"/>
      <c r="P738" s="3"/>
      <c r="Q738" s="184"/>
    </row>
    <row r="739" s="1" customFormat="1" ht="31" customHeight="1" spans="1:17">
      <c r="A739" s="165">
        <v>147</v>
      </c>
      <c r="B739" s="165" t="s">
        <v>5354</v>
      </c>
      <c r="C739" s="166" t="s">
        <v>533</v>
      </c>
      <c r="D739" s="166" t="s">
        <v>5355</v>
      </c>
      <c r="E739" s="165" t="s">
        <v>1030</v>
      </c>
      <c r="F739" s="165">
        <v>4.02</v>
      </c>
      <c r="G739" s="165">
        <v>4.02</v>
      </c>
      <c r="H739" s="33">
        <f t="shared" si="33"/>
        <v>188.8194</v>
      </c>
      <c r="I739" s="33">
        <f t="shared" si="34"/>
        <v>3095.4</v>
      </c>
      <c r="J739" s="33">
        <f t="shared" si="35"/>
        <v>37.76388</v>
      </c>
      <c r="K739" s="166" t="s">
        <v>1046</v>
      </c>
      <c r="L739" s="165" t="s">
        <v>2402</v>
      </c>
      <c r="M739" s="28"/>
      <c r="N739" s="52"/>
      <c r="O739" s="52"/>
      <c r="P739" s="3"/>
      <c r="Q739" s="184"/>
    </row>
    <row r="740" s="1" customFormat="1" ht="31" customHeight="1" spans="1:17">
      <c r="A740" s="165">
        <v>147</v>
      </c>
      <c r="B740" s="165" t="s">
        <v>5354</v>
      </c>
      <c r="C740" s="166" t="s">
        <v>533</v>
      </c>
      <c r="D740" s="166" t="s">
        <v>5355</v>
      </c>
      <c r="E740" s="165" t="s">
        <v>1054</v>
      </c>
      <c r="F740" s="165">
        <v>1.5</v>
      </c>
      <c r="G740" s="165">
        <v>1.5</v>
      </c>
      <c r="H740" s="33">
        <f t="shared" si="33"/>
        <v>70.455</v>
      </c>
      <c r="I740" s="33">
        <f t="shared" si="34"/>
        <v>1155</v>
      </c>
      <c r="J740" s="33">
        <f t="shared" si="35"/>
        <v>14.091</v>
      </c>
      <c r="K740" s="166" t="s">
        <v>1046</v>
      </c>
      <c r="L740" s="165" t="s">
        <v>2402</v>
      </c>
      <c r="M740" s="28"/>
      <c r="N740" s="52"/>
      <c r="O740" s="52"/>
      <c r="P740" s="3"/>
      <c r="Q740" s="184"/>
    </row>
    <row r="741" s="1" customFormat="1" ht="31" customHeight="1" spans="1:17">
      <c r="A741" s="165">
        <v>147</v>
      </c>
      <c r="B741" s="165" t="s">
        <v>5354</v>
      </c>
      <c r="C741" s="166" t="s">
        <v>533</v>
      </c>
      <c r="D741" s="166" t="s">
        <v>5355</v>
      </c>
      <c r="E741" s="92" t="s">
        <v>974</v>
      </c>
      <c r="F741" s="165">
        <v>3</v>
      </c>
      <c r="G741" s="165">
        <v>3</v>
      </c>
      <c r="H741" s="33">
        <f t="shared" si="33"/>
        <v>140.91</v>
      </c>
      <c r="I741" s="33">
        <f t="shared" si="34"/>
        <v>2310</v>
      </c>
      <c r="J741" s="33">
        <f t="shared" si="35"/>
        <v>28.182</v>
      </c>
      <c r="K741" s="166" t="s">
        <v>1046</v>
      </c>
      <c r="L741" s="165" t="s">
        <v>2402</v>
      </c>
      <c r="M741" s="28"/>
      <c r="N741" s="52"/>
      <c r="O741" s="52"/>
      <c r="P741" s="3"/>
      <c r="Q741" s="184"/>
    </row>
    <row r="742" s="1" customFormat="1" ht="31" customHeight="1" spans="1:17">
      <c r="A742" s="165">
        <v>147</v>
      </c>
      <c r="B742" s="165" t="s">
        <v>5354</v>
      </c>
      <c r="C742" s="166" t="s">
        <v>533</v>
      </c>
      <c r="D742" s="166" t="s">
        <v>5355</v>
      </c>
      <c r="E742" s="165" t="s">
        <v>2569</v>
      </c>
      <c r="F742" s="165">
        <v>2.18</v>
      </c>
      <c r="G742" s="165">
        <v>2.18</v>
      </c>
      <c r="H742" s="33">
        <f t="shared" si="33"/>
        <v>102.3946</v>
      </c>
      <c r="I742" s="33">
        <f t="shared" si="34"/>
        <v>1678.6</v>
      </c>
      <c r="J742" s="33">
        <f t="shared" si="35"/>
        <v>20.47892</v>
      </c>
      <c r="K742" s="166" t="s">
        <v>1046</v>
      </c>
      <c r="L742" s="165" t="s">
        <v>2402</v>
      </c>
      <c r="M742" s="28"/>
      <c r="N742" s="52"/>
      <c r="O742" s="52"/>
      <c r="P742" s="3"/>
      <c r="Q742" s="184"/>
    </row>
    <row r="743" s="1" customFormat="1" ht="31" customHeight="1" spans="1:17">
      <c r="A743" s="165">
        <v>148</v>
      </c>
      <c r="B743" s="165" t="s">
        <v>5356</v>
      </c>
      <c r="C743" s="166" t="s">
        <v>533</v>
      </c>
      <c r="D743" s="166" t="s">
        <v>5357</v>
      </c>
      <c r="E743" s="165" t="s">
        <v>2569</v>
      </c>
      <c r="F743" s="165">
        <v>0.6</v>
      </c>
      <c r="G743" s="165">
        <v>0.6</v>
      </c>
      <c r="H743" s="33">
        <f t="shared" si="33"/>
        <v>28.182</v>
      </c>
      <c r="I743" s="33">
        <f t="shared" si="34"/>
        <v>462</v>
      </c>
      <c r="J743" s="33">
        <f t="shared" si="35"/>
        <v>5.6364</v>
      </c>
      <c r="K743" s="166" t="s">
        <v>951</v>
      </c>
      <c r="L743" s="165" t="s">
        <v>2402</v>
      </c>
      <c r="M743" s="28"/>
      <c r="N743" s="52"/>
      <c r="O743" s="52"/>
      <c r="P743" s="3"/>
      <c r="Q743" s="184"/>
    </row>
    <row r="744" s="1" customFormat="1" ht="31" customHeight="1" spans="1:17">
      <c r="A744" s="165">
        <v>148</v>
      </c>
      <c r="B744" s="165" t="s">
        <v>5356</v>
      </c>
      <c r="C744" s="166" t="s">
        <v>533</v>
      </c>
      <c r="D744" s="166" t="s">
        <v>5357</v>
      </c>
      <c r="E744" s="165" t="s">
        <v>1989</v>
      </c>
      <c r="F744" s="165">
        <v>0.8</v>
      </c>
      <c r="G744" s="165">
        <v>0.8</v>
      </c>
      <c r="H744" s="33">
        <f t="shared" si="33"/>
        <v>37.576</v>
      </c>
      <c r="I744" s="33">
        <f t="shared" si="34"/>
        <v>616</v>
      </c>
      <c r="J744" s="33">
        <f t="shared" si="35"/>
        <v>7.5152</v>
      </c>
      <c r="K744" s="166" t="s">
        <v>951</v>
      </c>
      <c r="L744" s="165" t="s">
        <v>2402</v>
      </c>
      <c r="M744" s="28"/>
      <c r="N744" s="52"/>
      <c r="O744" s="52"/>
      <c r="P744" s="3"/>
      <c r="Q744" s="184"/>
    </row>
    <row r="745" s="1" customFormat="1" ht="31" customHeight="1" spans="1:17">
      <c r="A745" s="165">
        <v>148</v>
      </c>
      <c r="B745" s="165" t="s">
        <v>5356</v>
      </c>
      <c r="C745" s="166" t="s">
        <v>533</v>
      </c>
      <c r="D745" s="166" t="s">
        <v>5357</v>
      </c>
      <c r="E745" s="165" t="s">
        <v>37</v>
      </c>
      <c r="F745" s="165">
        <v>1.6</v>
      </c>
      <c r="G745" s="165">
        <v>1.6</v>
      </c>
      <c r="H745" s="33">
        <f t="shared" si="33"/>
        <v>75.152</v>
      </c>
      <c r="I745" s="33">
        <f t="shared" si="34"/>
        <v>1232</v>
      </c>
      <c r="J745" s="33">
        <f t="shared" si="35"/>
        <v>15.0304</v>
      </c>
      <c r="K745" s="166" t="s">
        <v>951</v>
      </c>
      <c r="L745" s="165" t="s">
        <v>2402</v>
      </c>
      <c r="M745" s="28"/>
      <c r="N745" s="52"/>
      <c r="O745" s="52"/>
      <c r="P745" s="3"/>
      <c r="Q745" s="184"/>
    </row>
    <row r="746" s="1" customFormat="1" ht="31" customHeight="1" spans="1:17">
      <c r="A746" s="165">
        <v>148</v>
      </c>
      <c r="B746" s="165" t="s">
        <v>5356</v>
      </c>
      <c r="C746" s="166" t="s">
        <v>533</v>
      </c>
      <c r="D746" s="166" t="s">
        <v>5357</v>
      </c>
      <c r="E746" s="165" t="s">
        <v>1545</v>
      </c>
      <c r="F746" s="165">
        <v>1.5</v>
      </c>
      <c r="G746" s="165">
        <v>1.5</v>
      </c>
      <c r="H746" s="33">
        <f t="shared" si="33"/>
        <v>70.455</v>
      </c>
      <c r="I746" s="33">
        <f t="shared" si="34"/>
        <v>1155</v>
      </c>
      <c r="J746" s="33">
        <f t="shared" si="35"/>
        <v>14.091</v>
      </c>
      <c r="K746" s="166" t="s">
        <v>951</v>
      </c>
      <c r="L746" s="165" t="s">
        <v>2402</v>
      </c>
      <c r="M746" s="28"/>
      <c r="N746" s="52"/>
      <c r="O746" s="52"/>
      <c r="P746" s="3"/>
      <c r="Q746" s="184"/>
    </row>
    <row r="747" s="1" customFormat="1" ht="31" customHeight="1" spans="1:17">
      <c r="A747" s="165">
        <v>148</v>
      </c>
      <c r="B747" s="165" t="s">
        <v>5356</v>
      </c>
      <c r="C747" s="166" t="s">
        <v>533</v>
      </c>
      <c r="D747" s="166" t="s">
        <v>5357</v>
      </c>
      <c r="E747" s="165" t="s">
        <v>2569</v>
      </c>
      <c r="F747" s="165">
        <v>6.1</v>
      </c>
      <c r="G747" s="165">
        <v>6.1</v>
      </c>
      <c r="H747" s="33">
        <f t="shared" si="33"/>
        <v>286.517</v>
      </c>
      <c r="I747" s="33">
        <f t="shared" si="34"/>
        <v>4697</v>
      </c>
      <c r="J747" s="33">
        <f t="shared" si="35"/>
        <v>57.3034</v>
      </c>
      <c r="K747" s="166" t="s">
        <v>951</v>
      </c>
      <c r="L747" s="165" t="s">
        <v>2402</v>
      </c>
      <c r="M747" s="28"/>
      <c r="N747" s="52"/>
      <c r="O747" s="52"/>
      <c r="P747" s="3"/>
      <c r="Q747" s="184"/>
    </row>
    <row r="748" s="1" customFormat="1" ht="31" customHeight="1" spans="1:17">
      <c r="A748" s="165">
        <v>149</v>
      </c>
      <c r="B748" s="165" t="s">
        <v>5358</v>
      </c>
      <c r="C748" s="166" t="s">
        <v>1252</v>
      </c>
      <c r="D748" s="166" t="s">
        <v>5359</v>
      </c>
      <c r="E748" s="165" t="s">
        <v>442</v>
      </c>
      <c r="F748" s="165">
        <v>1.2</v>
      </c>
      <c r="G748" s="165">
        <v>1.2</v>
      </c>
      <c r="H748" s="33">
        <f t="shared" si="33"/>
        <v>56.364</v>
      </c>
      <c r="I748" s="33">
        <f t="shared" si="34"/>
        <v>924</v>
      </c>
      <c r="J748" s="33">
        <f t="shared" si="35"/>
        <v>11.2728</v>
      </c>
      <c r="K748" s="166" t="s">
        <v>5360</v>
      </c>
      <c r="L748" s="165" t="s">
        <v>2402</v>
      </c>
      <c r="M748" s="28"/>
      <c r="N748" s="52"/>
      <c r="O748" s="52"/>
      <c r="P748" s="3"/>
      <c r="Q748" s="184"/>
    </row>
    <row r="749" s="1" customFormat="1" ht="31" customHeight="1" spans="1:17">
      <c r="A749" s="165">
        <v>149</v>
      </c>
      <c r="B749" s="165" t="s">
        <v>5358</v>
      </c>
      <c r="C749" s="166" t="s">
        <v>1252</v>
      </c>
      <c r="D749" s="166" t="s">
        <v>5359</v>
      </c>
      <c r="E749" s="165" t="s">
        <v>2569</v>
      </c>
      <c r="F749" s="165">
        <v>2.19</v>
      </c>
      <c r="G749" s="165">
        <v>2.19</v>
      </c>
      <c r="H749" s="33">
        <f t="shared" si="33"/>
        <v>102.8643</v>
      </c>
      <c r="I749" s="33">
        <f t="shared" si="34"/>
        <v>1686.3</v>
      </c>
      <c r="J749" s="33">
        <f t="shared" si="35"/>
        <v>20.57286</v>
      </c>
      <c r="K749" s="166" t="s">
        <v>5360</v>
      </c>
      <c r="L749" s="165" t="s">
        <v>2402</v>
      </c>
      <c r="M749" s="28"/>
      <c r="N749" s="52"/>
      <c r="O749" s="52"/>
      <c r="P749" s="3"/>
      <c r="Q749" s="184"/>
    </row>
    <row r="750" s="1" customFormat="1" ht="31" customHeight="1" spans="1:17">
      <c r="A750" s="165">
        <v>149</v>
      </c>
      <c r="B750" s="165" t="s">
        <v>5358</v>
      </c>
      <c r="C750" s="166" t="s">
        <v>1252</v>
      </c>
      <c r="D750" s="166" t="s">
        <v>5359</v>
      </c>
      <c r="E750" s="165" t="s">
        <v>1989</v>
      </c>
      <c r="F750" s="165">
        <v>1.09</v>
      </c>
      <c r="G750" s="165">
        <v>1.09</v>
      </c>
      <c r="H750" s="33">
        <f t="shared" si="33"/>
        <v>51.1973</v>
      </c>
      <c r="I750" s="33">
        <f t="shared" si="34"/>
        <v>839.3</v>
      </c>
      <c r="J750" s="33">
        <f t="shared" si="35"/>
        <v>10.23946</v>
      </c>
      <c r="K750" s="166" t="s">
        <v>5360</v>
      </c>
      <c r="L750" s="165" t="s">
        <v>2402</v>
      </c>
      <c r="M750" s="28"/>
      <c r="N750" s="52"/>
      <c r="O750" s="52"/>
      <c r="P750" s="3"/>
      <c r="Q750" s="184"/>
    </row>
    <row r="751" s="1" customFormat="1" ht="31" customHeight="1" spans="1:17">
      <c r="A751" s="165">
        <v>149</v>
      </c>
      <c r="B751" s="165" t="s">
        <v>5358</v>
      </c>
      <c r="C751" s="166" t="s">
        <v>1252</v>
      </c>
      <c r="D751" s="166" t="s">
        <v>5359</v>
      </c>
      <c r="E751" s="165" t="s">
        <v>1545</v>
      </c>
      <c r="F751" s="165">
        <v>5.09</v>
      </c>
      <c r="G751" s="165">
        <v>5.09</v>
      </c>
      <c r="H751" s="33">
        <f t="shared" si="33"/>
        <v>239.0773</v>
      </c>
      <c r="I751" s="33">
        <f t="shared" si="34"/>
        <v>3919.3</v>
      </c>
      <c r="J751" s="33">
        <f t="shared" si="35"/>
        <v>47.81546</v>
      </c>
      <c r="K751" s="166" t="s">
        <v>5360</v>
      </c>
      <c r="L751" s="165" t="s">
        <v>2402</v>
      </c>
      <c r="M751" s="28"/>
      <c r="N751" s="52"/>
      <c r="O751" s="52"/>
      <c r="P751" s="3"/>
      <c r="Q751" s="184"/>
    </row>
    <row r="752" s="1" customFormat="1" ht="31" customHeight="1" spans="1:17">
      <c r="A752" s="165">
        <v>149</v>
      </c>
      <c r="B752" s="165" t="s">
        <v>5358</v>
      </c>
      <c r="C752" s="166" t="s">
        <v>1252</v>
      </c>
      <c r="D752" s="166" t="s">
        <v>5359</v>
      </c>
      <c r="E752" s="165" t="s">
        <v>1141</v>
      </c>
      <c r="F752" s="165">
        <v>1.03</v>
      </c>
      <c r="G752" s="165">
        <v>1.03</v>
      </c>
      <c r="H752" s="33">
        <f t="shared" si="33"/>
        <v>48.3791</v>
      </c>
      <c r="I752" s="33">
        <f t="shared" si="34"/>
        <v>793.1</v>
      </c>
      <c r="J752" s="33">
        <f t="shared" si="35"/>
        <v>9.67582</v>
      </c>
      <c r="K752" s="166" t="s">
        <v>5360</v>
      </c>
      <c r="L752" s="165" t="s">
        <v>2402</v>
      </c>
      <c r="M752" s="28"/>
      <c r="N752" s="52"/>
      <c r="O752" s="52"/>
      <c r="P752" s="3"/>
      <c r="Q752" s="184"/>
    </row>
    <row r="753" s="1" customFormat="1" ht="31" customHeight="1" spans="1:17">
      <c r="A753" s="165">
        <v>150</v>
      </c>
      <c r="B753" s="165" t="s">
        <v>5361</v>
      </c>
      <c r="C753" s="166" t="s">
        <v>538</v>
      </c>
      <c r="D753" s="166" t="s">
        <v>5362</v>
      </c>
      <c r="E753" s="165" t="s">
        <v>442</v>
      </c>
      <c r="F753" s="165">
        <v>1.2</v>
      </c>
      <c r="G753" s="165">
        <v>1.2</v>
      </c>
      <c r="H753" s="33">
        <f t="shared" si="33"/>
        <v>56.364</v>
      </c>
      <c r="I753" s="33">
        <f t="shared" si="34"/>
        <v>924</v>
      </c>
      <c r="J753" s="33">
        <f t="shared" si="35"/>
        <v>11.2728</v>
      </c>
      <c r="K753" s="166" t="s">
        <v>1135</v>
      </c>
      <c r="L753" s="165" t="s">
        <v>2402</v>
      </c>
      <c r="M753" s="28"/>
      <c r="N753" s="52"/>
      <c r="O753" s="52"/>
      <c r="P753" s="3"/>
      <c r="Q753" s="184"/>
    </row>
    <row r="754" s="1" customFormat="1" ht="31" customHeight="1" spans="1:17">
      <c r="A754" s="165">
        <v>150</v>
      </c>
      <c r="B754" s="165" t="s">
        <v>5361</v>
      </c>
      <c r="C754" s="166" t="s">
        <v>538</v>
      </c>
      <c r="D754" s="166" t="s">
        <v>5362</v>
      </c>
      <c r="E754" s="165" t="s">
        <v>4508</v>
      </c>
      <c r="F754" s="165">
        <v>11.58</v>
      </c>
      <c r="G754" s="165">
        <v>11.58</v>
      </c>
      <c r="H754" s="33">
        <f t="shared" si="33"/>
        <v>543.9126</v>
      </c>
      <c r="I754" s="33">
        <f t="shared" si="34"/>
        <v>8916.6</v>
      </c>
      <c r="J754" s="33">
        <f t="shared" si="35"/>
        <v>108.78252</v>
      </c>
      <c r="K754" s="166" t="s">
        <v>1135</v>
      </c>
      <c r="L754" s="165" t="s">
        <v>2402</v>
      </c>
      <c r="M754" s="28"/>
      <c r="N754" s="52"/>
      <c r="O754" s="52"/>
      <c r="P754" s="3"/>
      <c r="Q754" s="184"/>
    </row>
    <row r="755" s="1" customFormat="1" ht="31" customHeight="1" spans="1:17">
      <c r="A755" s="165">
        <v>150</v>
      </c>
      <c r="B755" s="165" t="s">
        <v>5361</v>
      </c>
      <c r="C755" s="166" t="s">
        <v>538</v>
      </c>
      <c r="D755" s="166" t="s">
        <v>5362</v>
      </c>
      <c r="E755" s="92" t="s">
        <v>37</v>
      </c>
      <c r="F755" s="165">
        <v>0.93</v>
      </c>
      <c r="G755" s="165">
        <v>0.93</v>
      </c>
      <c r="H755" s="33">
        <f t="shared" si="33"/>
        <v>43.6821</v>
      </c>
      <c r="I755" s="33">
        <f t="shared" si="34"/>
        <v>716.1</v>
      </c>
      <c r="J755" s="33">
        <f t="shared" si="35"/>
        <v>8.73642</v>
      </c>
      <c r="K755" s="166" t="s">
        <v>1135</v>
      </c>
      <c r="L755" s="165" t="s">
        <v>2402</v>
      </c>
      <c r="M755" s="28"/>
      <c r="N755" s="52"/>
      <c r="O755" s="52"/>
      <c r="P755" s="3"/>
      <c r="Q755" s="184"/>
    </row>
    <row r="756" s="1" customFormat="1" ht="31" customHeight="1" spans="1:17">
      <c r="A756" s="165">
        <v>150</v>
      </c>
      <c r="B756" s="165" t="s">
        <v>5361</v>
      </c>
      <c r="C756" s="166" t="s">
        <v>538</v>
      </c>
      <c r="D756" s="166" t="s">
        <v>5362</v>
      </c>
      <c r="E756" s="92" t="s">
        <v>4042</v>
      </c>
      <c r="F756" s="165">
        <v>1</v>
      </c>
      <c r="G756" s="165">
        <v>1</v>
      </c>
      <c r="H756" s="33">
        <f t="shared" si="33"/>
        <v>46.97</v>
      </c>
      <c r="I756" s="33">
        <f t="shared" si="34"/>
        <v>770</v>
      </c>
      <c r="J756" s="33">
        <f t="shared" si="35"/>
        <v>9.394</v>
      </c>
      <c r="K756" s="166" t="s">
        <v>1135</v>
      </c>
      <c r="L756" s="165" t="s">
        <v>2402</v>
      </c>
      <c r="M756" s="28"/>
      <c r="N756" s="52"/>
      <c r="O756" s="52"/>
      <c r="P756" s="3"/>
      <c r="Q756" s="184"/>
    </row>
    <row r="757" s="1" customFormat="1" ht="31" customHeight="1" spans="1:17">
      <c r="A757" s="165">
        <v>150</v>
      </c>
      <c r="B757" s="165" t="s">
        <v>5361</v>
      </c>
      <c r="C757" s="166" t="s">
        <v>538</v>
      </c>
      <c r="D757" s="166" t="s">
        <v>5362</v>
      </c>
      <c r="E757" s="92" t="s">
        <v>5176</v>
      </c>
      <c r="F757" s="165">
        <v>1.29</v>
      </c>
      <c r="G757" s="165">
        <v>1.29</v>
      </c>
      <c r="H757" s="33">
        <f t="shared" si="33"/>
        <v>60.5913</v>
      </c>
      <c r="I757" s="33">
        <f t="shared" si="34"/>
        <v>993.3</v>
      </c>
      <c r="J757" s="33">
        <f t="shared" si="35"/>
        <v>12.11826</v>
      </c>
      <c r="K757" s="166" t="s">
        <v>1135</v>
      </c>
      <c r="L757" s="165" t="s">
        <v>2402</v>
      </c>
      <c r="M757" s="28"/>
      <c r="N757" s="52"/>
      <c r="O757" s="52"/>
      <c r="P757" s="3"/>
      <c r="Q757" s="184"/>
    </row>
    <row r="758" s="1" customFormat="1" ht="31" customHeight="1" spans="1:17">
      <c r="A758" s="165">
        <v>151</v>
      </c>
      <c r="B758" s="165" t="s">
        <v>5363</v>
      </c>
      <c r="C758" s="166" t="s">
        <v>5364</v>
      </c>
      <c r="D758" s="166" t="s">
        <v>5365</v>
      </c>
      <c r="E758" s="165" t="s">
        <v>442</v>
      </c>
      <c r="F758" s="165">
        <v>12</v>
      </c>
      <c r="G758" s="165">
        <v>12</v>
      </c>
      <c r="H758" s="33">
        <f t="shared" si="33"/>
        <v>563.64</v>
      </c>
      <c r="I758" s="33">
        <f t="shared" si="34"/>
        <v>9240</v>
      </c>
      <c r="J758" s="33">
        <f t="shared" si="35"/>
        <v>112.728</v>
      </c>
      <c r="K758" s="166" t="s">
        <v>5366</v>
      </c>
      <c r="L758" s="165" t="s">
        <v>2402</v>
      </c>
      <c r="M758" s="28"/>
      <c r="N758" s="52"/>
      <c r="O758" s="52"/>
      <c r="P758" s="3"/>
      <c r="Q758" s="184"/>
    </row>
    <row r="759" s="1" customFormat="1" ht="31" customHeight="1" spans="1:17">
      <c r="A759" s="165">
        <v>151</v>
      </c>
      <c r="B759" s="165" t="s">
        <v>5363</v>
      </c>
      <c r="C759" s="166" t="s">
        <v>5364</v>
      </c>
      <c r="D759" s="166" t="s">
        <v>5365</v>
      </c>
      <c r="E759" s="165" t="s">
        <v>4508</v>
      </c>
      <c r="F759" s="165">
        <v>1.16</v>
      </c>
      <c r="G759" s="165">
        <v>1.16</v>
      </c>
      <c r="H759" s="33">
        <f t="shared" si="33"/>
        <v>54.4852</v>
      </c>
      <c r="I759" s="33">
        <f t="shared" si="34"/>
        <v>893.2</v>
      </c>
      <c r="J759" s="33">
        <f t="shared" si="35"/>
        <v>10.89704</v>
      </c>
      <c r="K759" s="166" t="s">
        <v>5366</v>
      </c>
      <c r="L759" s="165" t="s">
        <v>2402</v>
      </c>
      <c r="M759" s="28"/>
      <c r="N759" s="52"/>
      <c r="O759" s="52"/>
      <c r="P759" s="3"/>
      <c r="Q759" s="184"/>
    </row>
    <row r="760" s="1" customFormat="1" ht="31" customHeight="1" spans="1:17">
      <c r="A760" s="165">
        <v>151</v>
      </c>
      <c r="B760" s="165" t="s">
        <v>5363</v>
      </c>
      <c r="C760" s="166" t="s">
        <v>5364</v>
      </c>
      <c r="D760" s="166" t="s">
        <v>5365</v>
      </c>
      <c r="E760" s="92" t="s">
        <v>37</v>
      </c>
      <c r="F760" s="165">
        <v>2.46</v>
      </c>
      <c r="G760" s="165">
        <v>2.46</v>
      </c>
      <c r="H760" s="33">
        <f t="shared" si="33"/>
        <v>115.5462</v>
      </c>
      <c r="I760" s="33">
        <f t="shared" si="34"/>
        <v>1894.2</v>
      </c>
      <c r="J760" s="33">
        <f t="shared" si="35"/>
        <v>23.10924</v>
      </c>
      <c r="K760" s="166" t="s">
        <v>5366</v>
      </c>
      <c r="L760" s="165" t="s">
        <v>2402</v>
      </c>
      <c r="M760" s="28"/>
      <c r="N760" s="52"/>
      <c r="O760" s="52"/>
      <c r="P760" s="3"/>
      <c r="Q760" s="184"/>
    </row>
    <row r="761" s="1" customFormat="1" ht="31" customHeight="1" spans="1:17">
      <c r="A761" s="165">
        <v>151</v>
      </c>
      <c r="B761" s="165" t="s">
        <v>5363</v>
      </c>
      <c r="C761" s="166" t="s">
        <v>5364</v>
      </c>
      <c r="D761" s="166" t="s">
        <v>5365</v>
      </c>
      <c r="E761" s="92" t="s">
        <v>4042</v>
      </c>
      <c r="F761" s="165">
        <v>2.63</v>
      </c>
      <c r="G761" s="165">
        <v>2.63</v>
      </c>
      <c r="H761" s="33">
        <f t="shared" si="33"/>
        <v>123.5311</v>
      </c>
      <c r="I761" s="33">
        <f t="shared" si="34"/>
        <v>2025.1</v>
      </c>
      <c r="J761" s="33">
        <f t="shared" si="35"/>
        <v>24.70622</v>
      </c>
      <c r="K761" s="166" t="s">
        <v>5366</v>
      </c>
      <c r="L761" s="165" t="s">
        <v>2402</v>
      </c>
      <c r="M761" s="28"/>
      <c r="N761" s="52"/>
      <c r="O761" s="52"/>
      <c r="P761" s="3"/>
      <c r="Q761" s="184"/>
    </row>
    <row r="762" s="1" customFormat="1" ht="31" customHeight="1" spans="1:17">
      <c r="A762" s="165">
        <v>151</v>
      </c>
      <c r="B762" s="165" t="s">
        <v>5363</v>
      </c>
      <c r="C762" s="166" t="s">
        <v>5364</v>
      </c>
      <c r="D762" s="166" t="s">
        <v>5365</v>
      </c>
      <c r="E762" s="92" t="s">
        <v>5176</v>
      </c>
      <c r="F762" s="165">
        <v>12.75</v>
      </c>
      <c r="G762" s="165">
        <v>12.75</v>
      </c>
      <c r="H762" s="33">
        <f t="shared" si="33"/>
        <v>598.8675</v>
      </c>
      <c r="I762" s="33">
        <f t="shared" si="34"/>
        <v>9817.5</v>
      </c>
      <c r="J762" s="33">
        <f t="shared" si="35"/>
        <v>119.7735</v>
      </c>
      <c r="K762" s="166" t="s">
        <v>5366</v>
      </c>
      <c r="L762" s="165" t="s">
        <v>2402</v>
      </c>
      <c r="M762" s="28"/>
      <c r="N762" s="52"/>
      <c r="O762" s="52"/>
      <c r="P762" s="3"/>
      <c r="Q762" s="184"/>
    </row>
    <row r="763" s="1" customFormat="1" ht="31" customHeight="1" spans="1:17">
      <c r="A763" s="165">
        <v>152</v>
      </c>
      <c r="B763" s="165" t="s">
        <v>5367</v>
      </c>
      <c r="C763" s="166" t="s">
        <v>538</v>
      </c>
      <c r="D763" s="166" t="s">
        <v>5368</v>
      </c>
      <c r="E763" s="165" t="s">
        <v>37</v>
      </c>
      <c r="F763" s="165">
        <v>1.04</v>
      </c>
      <c r="G763" s="165">
        <v>1.04</v>
      </c>
      <c r="H763" s="33">
        <f t="shared" si="33"/>
        <v>48.8488</v>
      </c>
      <c r="I763" s="33">
        <f t="shared" si="34"/>
        <v>800.8</v>
      </c>
      <c r="J763" s="33">
        <f t="shared" si="35"/>
        <v>9.76976</v>
      </c>
      <c r="K763" s="166" t="s">
        <v>705</v>
      </c>
      <c r="L763" s="165" t="s">
        <v>2402</v>
      </c>
      <c r="M763" s="28"/>
      <c r="N763" s="52"/>
      <c r="O763" s="52"/>
      <c r="P763" s="3"/>
      <c r="Q763" s="184"/>
    </row>
    <row r="764" s="1" customFormat="1" ht="31" customHeight="1" spans="1:17">
      <c r="A764" s="165">
        <v>152</v>
      </c>
      <c r="B764" s="165" t="s">
        <v>5367</v>
      </c>
      <c r="C764" s="166" t="s">
        <v>538</v>
      </c>
      <c r="D764" s="166" t="s">
        <v>5368</v>
      </c>
      <c r="E764" s="165" t="s">
        <v>1250</v>
      </c>
      <c r="F764" s="165">
        <v>1.98</v>
      </c>
      <c r="G764" s="165">
        <v>1.98</v>
      </c>
      <c r="H764" s="33">
        <f t="shared" si="33"/>
        <v>93.0006</v>
      </c>
      <c r="I764" s="33">
        <f t="shared" si="34"/>
        <v>1524.6</v>
      </c>
      <c r="J764" s="33">
        <f t="shared" si="35"/>
        <v>18.60012</v>
      </c>
      <c r="K764" s="166" t="s">
        <v>705</v>
      </c>
      <c r="L764" s="165" t="s">
        <v>2402</v>
      </c>
      <c r="M764" s="28"/>
      <c r="N764" s="52"/>
      <c r="O764" s="52"/>
      <c r="P764" s="3"/>
      <c r="Q764" s="184"/>
    </row>
    <row r="765" s="1" customFormat="1" ht="31" customHeight="1" spans="1:17">
      <c r="A765" s="165">
        <v>152</v>
      </c>
      <c r="B765" s="165" t="s">
        <v>5367</v>
      </c>
      <c r="C765" s="166" t="s">
        <v>538</v>
      </c>
      <c r="D765" s="166" t="s">
        <v>5368</v>
      </c>
      <c r="E765" s="165" t="s">
        <v>1141</v>
      </c>
      <c r="F765" s="165">
        <v>1.32</v>
      </c>
      <c r="G765" s="165">
        <v>1.32</v>
      </c>
      <c r="H765" s="33">
        <f t="shared" si="33"/>
        <v>62.0004</v>
      </c>
      <c r="I765" s="33">
        <f t="shared" si="34"/>
        <v>1016.4</v>
      </c>
      <c r="J765" s="33">
        <f t="shared" si="35"/>
        <v>12.40008</v>
      </c>
      <c r="K765" s="166" t="s">
        <v>705</v>
      </c>
      <c r="L765" s="165" t="s">
        <v>2402</v>
      </c>
      <c r="M765" s="28"/>
      <c r="N765" s="52"/>
      <c r="O765" s="52"/>
      <c r="P765" s="3"/>
      <c r="Q765" s="184"/>
    </row>
    <row r="766" s="1" customFormat="1" ht="31" customHeight="1" spans="1:17">
      <c r="A766" s="165">
        <v>152</v>
      </c>
      <c r="B766" s="165" t="s">
        <v>5367</v>
      </c>
      <c r="C766" s="166" t="s">
        <v>538</v>
      </c>
      <c r="D766" s="166" t="s">
        <v>5368</v>
      </c>
      <c r="E766" s="165" t="s">
        <v>2704</v>
      </c>
      <c r="F766" s="165">
        <v>2.94</v>
      </c>
      <c r="G766" s="165">
        <v>2.94</v>
      </c>
      <c r="H766" s="33">
        <f t="shared" si="33"/>
        <v>138.0918</v>
      </c>
      <c r="I766" s="33">
        <f t="shared" si="34"/>
        <v>2263.8</v>
      </c>
      <c r="J766" s="33">
        <f t="shared" si="35"/>
        <v>27.61836</v>
      </c>
      <c r="K766" s="166" t="s">
        <v>705</v>
      </c>
      <c r="L766" s="165" t="s">
        <v>2402</v>
      </c>
      <c r="M766" s="28"/>
      <c r="N766" s="52"/>
      <c r="O766" s="52"/>
      <c r="P766" s="3"/>
      <c r="Q766" s="184"/>
    </row>
    <row r="767" s="1" customFormat="1" ht="31" customHeight="1" spans="1:17">
      <c r="A767" s="165">
        <v>152</v>
      </c>
      <c r="B767" s="165" t="s">
        <v>5367</v>
      </c>
      <c r="C767" s="166" t="s">
        <v>538</v>
      </c>
      <c r="D767" s="166" t="s">
        <v>5368</v>
      </c>
      <c r="E767" s="92" t="s">
        <v>4042</v>
      </c>
      <c r="F767" s="165">
        <v>2.72</v>
      </c>
      <c r="G767" s="165">
        <v>2.72</v>
      </c>
      <c r="H767" s="33">
        <f t="shared" si="33"/>
        <v>127.7584</v>
      </c>
      <c r="I767" s="33">
        <f t="shared" si="34"/>
        <v>2094.4</v>
      </c>
      <c r="J767" s="33">
        <f t="shared" si="35"/>
        <v>25.55168</v>
      </c>
      <c r="K767" s="166" t="s">
        <v>705</v>
      </c>
      <c r="L767" s="165" t="s">
        <v>2402</v>
      </c>
      <c r="M767" s="28"/>
      <c r="N767" s="52"/>
      <c r="O767" s="52"/>
      <c r="P767" s="3"/>
      <c r="Q767" s="184"/>
    </row>
    <row r="768" s="1" customFormat="1" ht="31" customHeight="1" spans="1:17">
      <c r="A768" s="165">
        <v>153</v>
      </c>
      <c r="B768" s="165" t="s">
        <v>5369</v>
      </c>
      <c r="C768" s="166" t="s">
        <v>688</v>
      </c>
      <c r="D768" s="166" t="s">
        <v>5370</v>
      </c>
      <c r="E768" s="165" t="s">
        <v>5003</v>
      </c>
      <c r="F768" s="165">
        <v>2.1</v>
      </c>
      <c r="G768" s="165">
        <v>2.1</v>
      </c>
      <c r="H768" s="33">
        <f t="shared" si="33"/>
        <v>98.637</v>
      </c>
      <c r="I768" s="33">
        <f t="shared" si="34"/>
        <v>1617</v>
      </c>
      <c r="J768" s="33">
        <f t="shared" si="35"/>
        <v>19.7274</v>
      </c>
      <c r="K768" s="166" t="s">
        <v>1062</v>
      </c>
      <c r="L768" s="165" t="s">
        <v>2402</v>
      </c>
      <c r="M768" s="28"/>
      <c r="N768" s="52"/>
      <c r="O768" s="52"/>
      <c r="P768" s="3"/>
      <c r="Q768" s="184"/>
    </row>
    <row r="769" s="1" customFormat="1" ht="31" customHeight="1" spans="1:17">
      <c r="A769" s="165">
        <v>153</v>
      </c>
      <c r="B769" s="165" t="s">
        <v>5369</v>
      </c>
      <c r="C769" s="166" t="s">
        <v>688</v>
      </c>
      <c r="D769" s="166" t="s">
        <v>5370</v>
      </c>
      <c r="E769" s="165" t="s">
        <v>442</v>
      </c>
      <c r="F769" s="165">
        <v>2.5</v>
      </c>
      <c r="G769" s="165">
        <v>2.5</v>
      </c>
      <c r="H769" s="33">
        <f t="shared" si="33"/>
        <v>117.425</v>
      </c>
      <c r="I769" s="33">
        <f t="shared" si="34"/>
        <v>1925</v>
      </c>
      <c r="J769" s="33">
        <f t="shared" si="35"/>
        <v>23.485</v>
      </c>
      <c r="K769" s="166" t="s">
        <v>1062</v>
      </c>
      <c r="L769" s="165" t="s">
        <v>2402</v>
      </c>
      <c r="M769" s="28"/>
      <c r="N769" s="52"/>
      <c r="O769" s="52"/>
      <c r="P769" s="3"/>
      <c r="Q769" s="184"/>
    </row>
    <row r="770" s="1" customFormat="1" ht="31" customHeight="1" spans="1:17">
      <c r="A770" s="165">
        <v>153</v>
      </c>
      <c r="B770" s="165" t="s">
        <v>5369</v>
      </c>
      <c r="C770" s="166" t="s">
        <v>688</v>
      </c>
      <c r="D770" s="166" t="s">
        <v>5370</v>
      </c>
      <c r="E770" s="165" t="s">
        <v>2900</v>
      </c>
      <c r="F770" s="165">
        <v>1.1</v>
      </c>
      <c r="G770" s="165">
        <v>1.1</v>
      </c>
      <c r="H770" s="33">
        <f t="shared" si="33"/>
        <v>51.667</v>
      </c>
      <c r="I770" s="33">
        <f t="shared" si="34"/>
        <v>847</v>
      </c>
      <c r="J770" s="33">
        <f t="shared" si="35"/>
        <v>10.3334</v>
      </c>
      <c r="K770" s="166" t="s">
        <v>1062</v>
      </c>
      <c r="L770" s="165" t="s">
        <v>2402</v>
      </c>
      <c r="M770" s="28"/>
      <c r="N770" s="52"/>
      <c r="O770" s="52"/>
      <c r="P770" s="3"/>
      <c r="Q770" s="184"/>
    </row>
    <row r="771" s="1" customFormat="1" ht="31" customHeight="1" spans="1:17">
      <c r="A771" s="165">
        <v>153</v>
      </c>
      <c r="B771" s="165" t="s">
        <v>5369</v>
      </c>
      <c r="C771" s="166" t="s">
        <v>688</v>
      </c>
      <c r="D771" s="166" t="s">
        <v>5370</v>
      </c>
      <c r="E771" s="165" t="s">
        <v>556</v>
      </c>
      <c r="F771" s="165">
        <v>1.41</v>
      </c>
      <c r="G771" s="165">
        <v>1.41</v>
      </c>
      <c r="H771" s="33">
        <f t="shared" si="33"/>
        <v>66.2277</v>
      </c>
      <c r="I771" s="33">
        <f t="shared" si="34"/>
        <v>1085.7</v>
      </c>
      <c r="J771" s="33">
        <f t="shared" si="35"/>
        <v>13.24554</v>
      </c>
      <c r="K771" s="166" t="s">
        <v>1062</v>
      </c>
      <c r="L771" s="165" t="s">
        <v>2402</v>
      </c>
      <c r="M771" s="28"/>
      <c r="N771" s="52"/>
      <c r="O771" s="52"/>
      <c r="P771" s="3"/>
      <c r="Q771" s="184"/>
    </row>
    <row r="772" s="1" customFormat="1" ht="31" customHeight="1" spans="1:17">
      <c r="A772" s="165">
        <v>153</v>
      </c>
      <c r="B772" s="165" t="s">
        <v>5369</v>
      </c>
      <c r="C772" s="166" t="s">
        <v>688</v>
      </c>
      <c r="D772" s="166" t="s">
        <v>5370</v>
      </c>
      <c r="E772" s="165" t="s">
        <v>5010</v>
      </c>
      <c r="F772" s="165">
        <v>2.89</v>
      </c>
      <c r="G772" s="165">
        <v>2.89</v>
      </c>
      <c r="H772" s="33">
        <f t="shared" si="33"/>
        <v>135.7433</v>
      </c>
      <c r="I772" s="33">
        <f t="shared" si="34"/>
        <v>2225.3</v>
      </c>
      <c r="J772" s="33">
        <f t="shared" si="35"/>
        <v>27.14866</v>
      </c>
      <c r="K772" s="166" t="s">
        <v>1062</v>
      </c>
      <c r="L772" s="165" t="s">
        <v>2402</v>
      </c>
      <c r="M772" s="28"/>
      <c r="N772" s="52"/>
      <c r="O772" s="52"/>
      <c r="P772" s="3"/>
      <c r="Q772" s="184"/>
    </row>
    <row r="773" s="1" customFormat="1" ht="31" customHeight="1" spans="1:17">
      <c r="A773" s="165">
        <v>154</v>
      </c>
      <c r="B773" s="165" t="s">
        <v>5371</v>
      </c>
      <c r="C773" s="166" t="s">
        <v>859</v>
      </c>
      <c r="D773" s="166" t="s">
        <v>5372</v>
      </c>
      <c r="E773" s="165" t="s">
        <v>4920</v>
      </c>
      <c r="F773" s="165">
        <v>0.2</v>
      </c>
      <c r="G773" s="165">
        <v>0.2</v>
      </c>
      <c r="H773" s="33">
        <f t="shared" si="33"/>
        <v>9.394</v>
      </c>
      <c r="I773" s="33">
        <f t="shared" si="34"/>
        <v>154</v>
      </c>
      <c r="J773" s="33">
        <f t="shared" si="35"/>
        <v>1.8788</v>
      </c>
      <c r="K773" s="166" t="s">
        <v>5373</v>
      </c>
      <c r="L773" s="165" t="s">
        <v>2402</v>
      </c>
      <c r="M773" s="28"/>
      <c r="N773" s="52"/>
      <c r="O773" s="52"/>
      <c r="P773" s="3"/>
      <c r="Q773" s="184"/>
    </row>
    <row r="774" s="1" customFormat="1" ht="31" customHeight="1" spans="1:17">
      <c r="A774" s="165">
        <v>154</v>
      </c>
      <c r="B774" s="165" t="s">
        <v>5371</v>
      </c>
      <c r="C774" s="166" t="s">
        <v>859</v>
      </c>
      <c r="D774" s="166" t="s">
        <v>5372</v>
      </c>
      <c r="E774" s="165" t="s">
        <v>4923</v>
      </c>
      <c r="F774" s="165">
        <v>0.8</v>
      </c>
      <c r="G774" s="165">
        <v>0.8</v>
      </c>
      <c r="H774" s="33">
        <f t="shared" si="33"/>
        <v>37.576</v>
      </c>
      <c r="I774" s="33">
        <f t="shared" si="34"/>
        <v>616</v>
      </c>
      <c r="J774" s="33">
        <f t="shared" si="35"/>
        <v>7.5152</v>
      </c>
      <c r="K774" s="166" t="s">
        <v>5373</v>
      </c>
      <c r="L774" s="165" t="s">
        <v>2402</v>
      </c>
      <c r="M774" s="28"/>
      <c r="N774" s="52"/>
      <c r="O774" s="52"/>
      <c r="P774" s="3"/>
      <c r="Q774" s="184"/>
    </row>
    <row r="775" s="1" customFormat="1" ht="31" customHeight="1" spans="1:17">
      <c r="A775" s="165">
        <v>154</v>
      </c>
      <c r="B775" s="165" t="s">
        <v>5371</v>
      </c>
      <c r="C775" s="166" t="s">
        <v>859</v>
      </c>
      <c r="D775" s="166" t="s">
        <v>5372</v>
      </c>
      <c r="E775" s="165" t="s">
        <v>556</v>
      </c>
      <c r="F775" s="165">
        <v>2.35</v>
      </c>
      <c r="G775" s="165">
        <v>2.35</v>
      </c>
      <c r="H775" s="33">
        <f t="shared" si="33"/>
        <v>110.3795</v>
      </c>
      <c r="I775" s="33">
        <f t="shared" si="34"/>
        <v>1809.5</v>
      </c>
      <c r="J775" s="33">
        <f t="shared" si="35"/>
        <v>22.0759</v>
      </c>
      <c r="K775" s="166" t="s">
        <v>5373</v>
      </c>
      <c r="L775" s="165" t="s">
        <v>2402</v>
      </c>
      <c r="M775" s="28"/>
      <c r="N775" s="52"/>
      <c r="O775" s="52"/>
      <c r="P775" s="3"/>
      <c r="Q775" s="184"/>
    </row>
    <row r="776" s="1" customFormat="1" ht="31" customHeight="1" spans="1:17">
      <c r="A776" s="165">
        <v>154</v>
      </c>
      <c r="B776" s="165" t="s">
        <v>5371</v>
      </c>
      <c r="C776" s="166" t="s">
        <v>859</v>
      </c>
      <c r="D776" s="166" t="s">
        <v>5372</v>
      </c>
      <c r="E776" s="165" t="s">
        <v>4922</v>
      </c>
      <c r="F776" s="165">
        <v>3.54</v>
      </c>
      <c r="G776" s="165">
        <v>3.54</v>
      </c>
      <c r="H776" s="33">
        <f t="shared" ref="H776:H839" si="36">G776*46.97</f>
        <v>166.2738</v>
      </c>
      <c r="I776" s="33">
        <f t="shared" ref="I776:I839" si="37">G776*770</f>
        <v>2725.8</v>
      </c>
      <c r="J776" s="33">
        <f t="shared" ref="J776:J839" si="38">H776*20%</f>
        <v>33.25476</v>
      </c>
      <c r="K776" s="166" t="s">
        <v>5373</v>
      </c>
      <c r="L776" s="165" t="s">
        <v>2402</v>
      </c>
      <c r="M776" s="28"/>
      <c r="N776" s="52"/>
      <c r="O776" s="52"/>
      <c r="P776" s="3"/>
      <c r="Q776" s="184"/>
    </row>
    <row r="777" s="1" customFormat="1" ht="31" customHeight="1" spans="1:17">
      <c r="A777" s="165">
        <v>154</v>
      </c>
      <c r="B777" s="165" t="s">
        <v>5371</v>
      </c>
      <c r="C777" s="166" t="s">
        <v>859</v>
      </c>
      <c r="D777" s="166" t="s">
        <v>5372</v>
      </c>
      <c r="E777" s="165" t="s">
        <v>37</v>
      </c>
      <c r="F777" s="165">
        <v>11.11</v>
      </c>
      <c r="G777" s="165">
        <v>11.11</v>
      </c>
      <c r="H777" s="33">
        <f t="shared" si="36"/>
        <v>521.8367</v>
      </c>
      <c r="I777" s="33">
        <f t="shared" si="37"/>
        <v>8554.7</v>
      </c>
      <c r="J777" s="33">
        <f t="shared" si="38"/>
        <v>104.36734</v>
      </c>
      <c r="K777" s="166" t="s">
        <v>5373</v>
      </c>
      <c r="L777" s="165" t="s">
        <v>2402</v>
      </c>
      <c r="M777" s="28"/>
      <c r="N777" s="52"/>
      <c r="O777" s="52"/>
      <c r="P777" s="3"/>
      <c r="Q777" s="184"/>
    </row>
    <row r="778" s="1" customFormat="1" ht="31" customHeight="1" spans="1:17">
      <c r="A778" s="165">
        <v>155</v>
      </c>
      <c r="B778" s="165" t="s">
        <v>2590</v>
      </c>
      <c r="C778" s="166" t="s">
        <v>459</v>
      </c>
      <c r="D778" s="166" t="s">
        <v>5374</v>
      </c>
      <c r="E778" s="165" t="s">
        <v>37</v>
      </c>
      <c r="F778" s="165">
        <v>37.5</v>
      </c>
      <c r="G778" s="165">
        <v>37.5</v>
      </c>
      <c r="H778" s="33">
        <f t="shared" si="36"/>
        <v>1761.375</v>
      </c>
      <c r="I778" s="33">
        <f t="shared" si="37"/>
        <v>28875</v>
      </c>
      <c r="J778" s="33">
        <f t="shared" si="38"/>
        <v>352.275</v>
      </c>
      <c r="K778" s="166" t="s">
        <v>5375</v>
      </c>
      <c r="L778" s="165" t="s">
        <v>2402</v>
      </c>
      <c r="M778" s="28"/>
      <c r="N778" s="52"/>
      <c r="O778" s="52"/>
      <c r="P778" s="3"/>
      <c r="Q778" s="184"/>
    </row>
    <row r="779" s="1" customFormat="1" ht="31" customHeight="1" spans="1:17">
      <c r="A779" s="165">
        <v>155</v>
      </c>
      <c r="B779" s="165" t="s">
        <v>2590</v>
      </c>
      <c r="C779" s="166" t="s">
        <v>459</v>
      </c>
      <c r="D779" s="166" t="s">
        <v>5374</v>
      </c>
      <c r="E779" s="165" t="s">
        <v>442</v>
      </c>
      <c r="F779" s="165">
        <v>2.5</v>
      </c>
      <c r="G779" s="165">
        <v>2.5</v>
      </c>
      <c r="H779" s="33">
        <f t="shared" si="36"/>
        <v>117.425</v>
      </c>
      <c r="I779" s="33">
        <f t="shared" si="37"/>
        <v>1925</v>
      </c>
      <c r="J779" s="33">
        <f t="shared" si="38"/>
        <v>23.485</v>
      </c>
      <c r="K779" s="166" t="s">
        <v>5375</v>
      </c>
      <c r="L779" s="165" t="s">
        <v>2402</v>
      </c>
      <c r="M779" s="28"/>
      <c r="N779" s="52"/>
      <c r="O779" s="52"/>
      <c r="P779" s="3"/>
      <c r="Q779" s="184"/>
    </row>
    <row r="780" s="1" customFormat="1" ht="31" customHeight="1" spans="1:17">
      <c r="A780" s="165">
        <v>155</v>
      </c>
      <c r="B780" s="165" t="s">
        <v>2590</v>
      </c>
      <c r="C780" s="166" t="s">
        <v>459</v>
      </c>
      <c r="D780" s="166" t="s">
        <v>5374</v>
      </c>
      <c r="E780" s="165" t="s">
        <v>1250</v>
      </c>
      <c r="F780" s="165">
        <v>2.54</v>
      </c>
      <c r="G780" s="165">
        <v>2.54</v>
      </c>
      <c r="H780" s="33">
        <f t="shared" si="36"/>
        <v>119.3038</v>
      </c>
      <c r="I780" s="33">
        <f t="shared" si="37"/>
        <v>1955.8</v>
      </c>
      <c r="J780" s="33">
        <f t="shared" si="38"/>
        <v>23.86076</v>
      </c>
      <c r="K780" s="166" t="s">
        <v>5375</v>
      </c>
      <c r="L780" s="165" t="s">
        <v>2402</v>
      </c>
      <c r="M780" s="28"/>
      <c r="N780" s="52"/>
      <c r="O780" s="52"/>
      <c r="P780" s="3"/>
      <c r="Q780" s="184"/>
    </row>
    <row r="781" s="1" customFormat="1" ht="31" customHeight="1" spans="1:17">
      <c r="A781" s="165">
        <v>155</v>
      </c>
      <c r="B781" s="165" t="s">
        <v>2590</v>
      </c>
      <c r="C781" s="166" t="s">
        <v>459</v>
      </c>
      <c r="D781" s="166" t="s">
        <v>5374</v>
      </c>
      <c r="E781" s="165" t="s">
        <v>1141</v>
      </c>
      <c r="F781" s="165">
        <v>3.16</v>
      </c>
      <c r="G781" s="165">
        <v>3.16</v>
      </c>
      <c r="H781" s="33">
        <f t="shared" si="36"/>
        <v>148.4252</v>
      </c>
      <c r="I781" s="33">
        <f t="shared" si="37"/>
        <v>2433.2</v>
      </c>
      <c r="J781" s="33">
        <f t="shared" si="38"/>
        <v>29.68504</v>
      </c>
      <c r="K781" s="166" t="s">
        <v>5375</v>
      </c>
      <c r="L781" s="165" t="s">
        <v>2402</v>
      </c>
      <c r="M781" s="28"/>
      <c r="N781" s="52"/>
      <c r="O781" s="52"/>
      <c r="P781" s="3"/>
      <c r="Q781" s="184"/>
    </row>
    <row r="782" s="1" customFormat="1" ht="31" customHeight="1" spans="1:17">
      <c r="A782" s="165">
        <v>155</v>
      </c>
      <c r="B782" s="165" t="s">
        <v>2590</v>
      </c>
      <c r="C782" s="166" t="s">
        <v>459</v>
      </c>
      <c r="D782" s="166" t="s">
        <v>5374</v>
      </c>
      <c r="E782" s="165" t="s">
        <v>578</v>
      </c>
      <c r="F782" s="165">
        <v>52.27</v>
      </c>
      <c r="G782" s="165">
        <v>52.27</v>
      </c>
      <c r="H782" s="33">
        <f t="shared" si="36"/>
        <v>2455.1219</v>
      </c>
      <c r="I782" s="33">
        <f t="shared" si="37"/>
        <v>40247.9</v>
      </c>
      <c r="J782" s="33">
        <f t="shared" si="38"/>
        <v>491.02438</v>
      </c>
      <c r="K782" s="166" t="s">
        <v>5375</v>
      </c>
      <c r="L782" s="165" t="s">
        <v>2402</v>
      </c>
      <c r="M782" s="28"/>
      <c r="N782" s="52"/>
      <c r="O782" s="52"/>
      <c r="P782" s="3"/>
      <c r="Q782" s="184"/>
    </row>
    <row r="783" s="1" customFormat="1" ht="31" customHeight="1" spans="1:17">
      <c r="A783" s="165">
        <v>156</v>
      </c>
      <c r="B783" s="165" t="s">
        <v>5376</v>
      </c>
      <c r="C783" s="166" t="s">
        <v>1099</v>
      </c>
      <c r="D783" s="166" t="s">
        <v>5377</v>
      </c>
      <c r="E783" s="92" t="s">
        <v>5185</v>
      </c>
      <c r="F783" s="165">
        <v>2.6</v>
      </c>
      <c r="G783" s="165">
        <v>2.6</v>
      </c>
      <c r="H783" s="33">
        <f t="shared" si="36"/>
        <v>122.122</v>
      </c>
      <c r="I783" s="33">
        <f t="shared" si="37"/>
        <v>2002</v>
      </c>
      <c r="J783" s="33">
        <f t="shared" si="38"/>
        <v>24.4244</v>
      </c>
      <c r="K783" s="166" t="s">
        <v>5378</v>
      </c>
      <c r="L783" s="165" t="s">
        <v>2402</v>
      </c>
      <c r="M783" s="28"/>
      <c r="N783" s="52"/>
      <c r="O783" s="52"/>
      <c r="P783" s="3"/>
      <c r="Q783" s="184"/>
    </row>
    <row r="784" s="1" customFormat="1" ht="31" customHeight="1" spans="1:17">
      <c r="A784" s="165">
        <v>156</v>
      </c>
      <c r="B784" s="165" t="s">
        <v>5376</v>
      </c>
      <c r="C784" s="166" t="s">
        <v>1099</v>
      </c>
      <c r="D784" s="166" t="s">
        <v>5377</v>
      </c>
      <c r="E784" s="92" t="s">
        <v>37</v>
      </c>
      <c r="F784" s="165">
        <v>3.5</v>
      </c>
      <c r="G784" s="165">
        <v>3.5</v>
      </c>
      <c r="H784" s="33">
        <f t="shared" si="36"/>
        <v>164.395</v>
      </c>
      <c r="I784" s="33">
        <f t="shared" si="37"/>
        <v>2695</v>
      </c>
      <c r="J784" s="33">
        <f t="shared" si="38"/>
        <v>32.879</v>
      </c>
      <c r="K784" s="166" t="s">
        <v>5378</v>
      </c>
      <c r="L784" s="165" t="s">
        <v>2402</v>
      </c>
      <c r="M784" s="28"/>
      <c r="N784" s="52"/>
      <c r="O784" s="52"/>
      <c r="P784" s="3"/>
      <c r="Q784" s="184"/>
    </row>
    <row r="785" s="1" customFormat="1" ht="31" customHeight="1" spans="1:17">
      <c r="A785" s="165">
        <v>156</v>
      </c>
      <c r="B785" s="165" t="s">
        <v>5376</v>
      </c>
      <c r="C785" s="166" t="s">
        <v>1099</v>
      </c>
      <c r="D785" s="166" t="s">
        <v>5377</v>
      </c>
      <c r="E785" s="92" t="s">
        <v>686</v>
      </c>
      <c r="F785" s="165">
        <v>7.5</v>
      </c>
      <c r="G785" s="165">
        <v>7.5</v>
      </c>
      <c r="H785" s="33">
        <f t="shared" si="36"/>
        <v>352.275</v>
      </c>
      <c r="I785" s="33">
        <f t="shared" si="37"/>
        <v>5775</v>
      </c>
      <c r="J785" s="33">
        <f t="shared" si="38"/>
        <v>70.455</v>
      </c>
      <c r="K785" s="166" t="s">
        <v>5378</v>
      </c>
      <c r="L785" s="165" t="s">
        <v>2402</v>
      </c>
      <c r="M785" s="28"/>
      <c r="N785" s="52"/>
      <c r="O785" s="52"/>
      <c r="P785" s="3"/>
      <c r="Q785" s="184"/>
    </row>
    <row r="786" s="1" customFormat="1" ht="31" customHeight="1" spans="1:17">
      <c r="A786" s="165">
        <v>156</v>
      </c>
      <c r="B786" s="165" t="s">
        <v>5376</v>
      </c>
      <c r="C786" s="166" t="s">
        <v>1099</v>
      </c>
      <c r="D786" s="177" t="s">
        <v>5377</v>
      </c>
      <c r="E786" s="183" t="s">
        <v>5177</v>
      </c>
      <c r="F786" s="165">
        <v>3</v>
      </c>
      <c r="G786" s="165">
        <v>3</v>
      </c>
      <c r="H786" s="33">
        <f t="shared" si="36"/>
        <v>140.91</v>
      </c>
      <c r="I786" s="33">
        <f t="shared" si="37"/>
        <v>2310</v>
      </c>
      <c r="J786" s="33">
        <f t="shared" si="38"/>
        <v>28.182</v>
      </c>
      <c r="K786" s="166" t="s">
        <v>5378</v>
      </c>
      <c r="L786" s="165" t="s">
        <v>2402</v>
      </c>
      <c r="M786" s="28"/>
      <c r="N786" s="52"/>
      <c r="O786" s="52"/>
      <c r="P786" s="3"/>
      <c r="Q786" s="184"/>
    </row>
    <row r="787" s="1" customFormat="1" ht="31" customHeight="1" spans="1:17">
      <c r="A787" s="165">
        <v>156</v>
      </c>
      <c r="B787" s="165" t="s">
        <v>5376</v>
      </c>
      <c r="C787" s="166" t="s">
        <v>1099</v>
      </c>
      <c r="D787" s="166" t="s">
        <v>5377</v>
      </c>
      <c r="E787" s="92" t="s">
        <v>5176</v>
      </c>
      <c r="F787" s="165">
        <v>2</v>
      </c>
      <c r="G787" s="165">
        <v>2</v>
      </c>
      <c r="H787" s="33">
        <f t="shared" si="36"/>
        <v>93.94</v>
      </c>
      <c r="I787" s="33">
        <f t="shared" si="37"/>
        <v>1540</v>
      </c>
      <c r="J787" s="33">
        <f t="shared" si="38"/>
        <v>18.788</v>
      </c>
      <c r="K787" s="166" t="s">
        <v>5378</v>
      </c>
      <c r="L787" s="165" t="s">
        <v>2402</v>
      </c>
      <c r="M787" s="28"/>
      <c r="N787" s="52"/>
      <c r="O787" s="52"/>
      <c r="P787" s="3"/>
      <c r="Q787" s="184"/>
    </row>
    <row r="788" s="1" customFormat="1" ht="31" customHeight="1" spans="1:17">
      <c r="A788" s="165">
        <v>157</v>
      </c>
      <c r="B788" s="165" t="s">
        <v>5379</v>
      </c>
      <c r="C788" s="166" t="s">
        <v>559</v>
      </c>
      <c r="D788" s="166" t="s">
        <v>5380</v>
      </c>
      <c r="E788" s="165" t="s">
        <v>2415</v>
      </c>
      <c r="F788" s="165">
        <v>13.71</v>
      </c>
      <c r="G788" s="165">
        <v>13.71</v>
      </c>
      <c r="H788" s="33">
        <f t="shared" si="36"/>
        <v>643.9587</v>
      </c>
      <c r="I788" s="33">
        <f t="shared" si="37"/>
        <v>10556.7</v>
      </c>
      <c r="J788" s="33">
        <f t="shared" si="38"/>
        <v>128.79174</v>
      </c>
      <c r="K788" s="166" t="s">
        <v>5381</v>
      </c>
      <c r="L788" s="165" t="s">
        <v>2402</v>
      </c>
      <c r="M788" s="28"/>
      <c r="N788" s="52"/>
      <c r="O788" s="52"/>
      <c r="P788" s="3"/>
      <c r="Q788" s="184"/>
    </row>
    <row r="789" s="1" customFormat="1" ht="31" customHeight="1" spans="1:17">
      <c r="A789" s="165">
        <v>157</v>
      </c>
      <c r="B789" s="165" t="s">
        <v>5379</v>
      </c>
      <c r="C789" s="166" t="s">
        <v>559</v>
      </c>
      <c r="D789" s="166" t="s">
        <v>5380</v>
      </c>
      <c r="E789" s="165" t="s">
        <v>37</v>
      </c>
      <c r="F789" s="165">
        <v>17.95</v>
      </c>
      <c r="G789" s="165">
        <v>17.95</v>
      </c>
      <c r="H789" s="33">
        <f t="shared" si="36"/>
        <v>843.1115</v>
      </c>
      <c r="I789" s="33">
        <f t="shared" si="37"/>
        <v>13821.5</v>
      </c>
      <c r="J789" s="33">
        <f t="shared" si="38"/>
        <v>168.6223</v>
      </c>
      <c r="K789" s="166" t="s">
        <v>5381</v>
      </c>
      <c r="L789" s="165" t="s">
        <v>2402</v>
      </c>
      <c r="M789" s="28"/>
      <c r="N789" s="52"/>
      <c r="O789" s="52"/>
      <c r="P789" s="3"/>
      <c r="Q789" s="184"/>
    </row>
    <row r="790" s="1" customFormat="1" ht="31" customHeight="1" spans="1:17">
      <c r="A790" s="165">
        <v>157</v>
      </c>
      <c r="B790" s="165" t="s">
        <v>5379</v>
      </c>
      <c r="C790" s="166" t="s">
        <v>559</v>
      </c>
      <c r="D790" s="166" t="s">
        <v>5380</v>
      </c>
      <c r="E790" s="165" t="s">
        <v>1989</v>
      </c>
      <c r="F790" s="165">
        <v>12.89</v>
      </c>
      <c r="G790" s="165">
        <v>12.89</v>
      </c>
      <c r="H790" s="33">
        <f t="shared" si="36"/>
        <v>605.4433</v>
      </c>
      <c r="I790" s="33">
        <f t="shared" si="37"/>
        <v>9925.3</v>
      </c>
      <c r="J790" s="33">
        <f t="shared" si="38"/>
        <v>121.08866</v>
      </c>
      <c r="K790" s="166" t="s">
        <v>5381</v>
      </c>
      <c r="L790" s="165" t="s">
        <v>2402</v>
      </c>
      <c r="M790" s="28"/>
      <c r="N790" s="52"/>
      <c r="O790" s="52"/>
      <c r="P790" s="3"/>
      <c r="Q790" s="184"/>
    </row>
    <row r="791" s="1" customFormat="1" ht="31" customHeight="1" spans="1:17">
      <c r="A791" s="165">
        <v>157</v>
      </c>
      <c r="B791" s="165" t="s">
        <v>5379</v>
      </c>
      <c r="C791" s="166" t="s">
        <v>559</v>
      </c>
      <c r="D791" s="166" t="s">
        <v>5380</v>
      </c>
      <c r="E791" s="165" t="s">
        <v>686</v>
      </c>
      <c r="F791" s="165">
        <v>2.94</v>
      </c>
      <c r="G791" s="165">
        <v>2.94</v>
      </c>
      <c r="H791" s="33">
        <f t="shared" si="36"/>
        <v>138.0918</v>
      </c>
      <c r="I791" s="33">
        <f t="shared" si="37"/>
        <v>2263.8</v>
      </c>
      <c r="J791" s="33">
        <f t="shared" si="38"/>
        <v>27.61836</v>
      </c>
      <c r="K791" s="166" t="s">
        <v>5381</v>
      </c>
      <c r="L791" s="165" t="s">
        <v>2402</v>
      </c>
      <c r="M791" s="28"/>
      <c r="N791" s="52"/>
      <c r="O791" s="52"/>
      <c r="P791" s="3"/>
      <c r="Q791" s="184"/>
    </row>
    <row r="792" s="1" customFormat="1" ht="31" customHeight="1" spans="1:17">
      <c r="A792" s="165">
        <v>157</v>
      </c>
      <c r="B792" s="165" t="s">
        <v>5379</v>
      </c>
      <c r="C792" s="166" t="s">
        <v>559</v>
      </c>
      <c r="D792" s="166" t="s">
        <v>5380</v>
      </c>
      <c r="E792" s="165" t="s">
        <v>2569</v>
      </c>
      <c r="F792" s="165">
        <v>6.51</v>
      </c>
      <c r="G792" s="165">
        <v>6.51</v>
      </c>
      <c r="H792" s="33">
        <f t="shared" si="36"/>
        <v>305.7747</v>
      </c>
      <c r="I792" s="33">
        <f t="shared" si="37"/>
        <v>5012.7</v>
      </c>
      <c r="J792" s="33">
        <f t="shared" si="38"/>
        <v>61.15494</v>
      </c>
      <c r="K792" s="166" t="s">
        <v>5381</v>
      </c>
      <c r="L792" s="165" t="s">
        <v>2402</v>
      </c>
      <c r="M792" s="28"/>
      <c r="N792" s="52"/>
      <c r="O792" s="52"/>
      <c r="P792" s="3"/>
      <c r="Q792" s="184"/>
    </row>
    <row r="793" s="1" customFormat="1" ht="31" customHeight="1" spans="1:17">
      <c r="A793" s="165">
        <v>158</v>
      </c>
      <c r="B793" s="165" t="s">
        <v>5382</v>
      </c>
      <c r="C793" s="166" t="s">
        <v>2199</v>
      </c>
      <c r="D793" s="166" t="s">
        <v>5383</v>
      </c>
      <c r="E793" s="165" t="s">
        <v>2415</v>
      </c>
      <c r="F793" s="165">
        <v>0.32</v>
      </c>
      <c r="G793" s="165">
        <v>0.32</v>
      </c>
      <c r="H793" s="33">
        <f t="shared" si="36"/>
        <v>15.0304</v>
      </c>
      <c r="I793" s="33">
        <f t="shared" si="37"/>
        <v>246.4</v>
      </c>
      <c r="J793" s="33">
        <f t="shared" si="38"/>
        <v>3.00608</v>
      </c>
      <c r="K793" s="166" t="s">
        <v>5384</v>
      </c>
      <c r="L793" s="165" t="s">
        <v>2402</v>
      </c>
      <c r="M793" s="28"/>
      <c r="N793" s="52"/>
      <c r="O793" s="52"/>
      <c r="P793" s="3"/>
      <c r="Q793" s="184"/>
    </row>
    <row r="794" s="1" customFormat="1" ht="31" customHeight="1" spans="1:17">
      <c r="A794" s="165">
        <v>158</v>
      </c>
      <c r="B794" s="165" t="s">
        <v>5382</v>
      </c>
      <c r="C794" s="166" t="s">
        <v>2199</v>
      </c>
      <c r="D794" s="166" t="s">
        <v>5383</v>
      </c>
      <c r="E794" s="165" t="s">
        <v>37</v>
      </c>
      <c r="F794" s="165">
        <v>1.52</v>
      </c>
      <c r="G794" s="165">
        <v>1.52</v>
      </c>
      <c r="H794" s="33">
        <f t="shared" si="36"/>
        <v>71.3944</v>
      </c>
      <c r="I794" s="33">
        <f t="shared" si="37"/>
        <v>1170.4</v>
      </c>
      <c r="J794" s="33">
        <f t="shared" si="38"/>
        <v>14.27888</v>
      </c>
      <c r="K794" s="166" t="s">
        <v>5384</v>
      </c>
      <c r="L794" s="165" t="s">
        <v>2402</v>
      </c>
      <c r="M794" s="28"/>
      <c r="N794" s="52"/>
      <c r="O794" s="52"/>
      <c r="P794" s="3"/>
      <c r="Q794" s="184"/>
    </row>
    <row r="795" s="1" customFormat="1" ht="31" customHeight="1" spans="1:17">
      <c r="A795" s="165">
        <v>158</v>
      </c>
      <c r="B795" s="165" t="s">
        <v>5382</v>
      </c>
      <c r="C795" s="166" t="s">
        <v>2199</v>
      </c>
      <c r="D795" s="166" t="s">
        <v>5383</v>
      </c>
      <c r="E795" s="165" t="s">
        <v>1989</v>
      </c>
      <c r="F795" s="165">
        <v>4.04</v>
      </c>
      <c r="G795" s="165">
        <v>4.04</v>
      </c>
      <c r="H795" s="33">
        <f t="shared" si="36"/>
        <v>189.7588</v>
      </c>
      <c r="I795" s="33">
        <f t="shared" si="37"/>
        <v>3110.8</v>
      </c>
      <c r="J795" s="33">
        <f t="shared" si="38"/>
        <v>37.95176</v>
      </c>
      <c r="K795" s="166" t="s">
        <v>5384</v>
      </c>
      <c r="L795" s="165" t="s">
        <v>2402</v>
      </c>
      <c r="M795" s="28"/>
      <c r="N795" s="52"/>
      <c r="O795" s="52"/>
      <c r="P795" s="3"/>
      <c r="Q795" s="184"/>
    </row>
    <row r="796" s="1" customFormat="1" ht="31" customHeight="1" spans="1:17">
      <c r="A796" s="165">
        <v>158</v>
      </c>
      <c r="B796" s="165" t="s">
        <v>5382</v>
      </c>
      <c r="C796" s="166" t="s">
        <v>2199</v>
      </c>
      <c r="D796" s="166" t="s">
        <v>5383</v>
      </c>
      <c r="E796" s="165" t="s">
        <v>686</v>
      </c>
      <c r="F796" s="165">
        <v>4.73</v>
      </c>
      <c r="G796" s="165">
        <v>4.73</v>
      </c>
      <c r="H796" s="33">
        <f t="shared" si="36"/>
        <v>222.1681</v>
      </c>
      <c r="I796" s="33">
        <f t="shared" si="37"/>
        <v>3642.1</v>
      </c>
      <c r="J796" s="33">
        <f t="shared" si="38"/>
        <v>44.43362</v>
      </c>
      <c r="K796" s="166" t="s">
        <v>5384</v>
      </c>
      <c r="L796" s="165" t="s">
        <v>2402</v>
      </c>
      <c r="M796" s="28"/>
      <c r="N796" s="52"/>
      <c r="O796" s="52"/>
      <c r="P796" s="3"/>
      <c r="Q796" s="184"/>
    </row>
    <row r="797" s="1" customFormat="1" ht="31" customHeight="1" spans="1:17">
      <c r="A797" s="165">
        <v>158</v>
      </c>
      <c r="B797" s="165" t="s">
        <v>5382</v>
      </c>
      <c r="C797" s="166" t="s">
        <v>2199</v>
      </c>
      <c r="D797" s="166" t="s">
        <v>5383</v>
      </c>
      <c r="E797" s="165" t="s">
        <v>2569</v>
      </c>
      <c r="F797" s="165">
        <v>4.73</v>
      </c>
      <c r="G797" s="165">
        <v>4.73</v>
      </c>
      <c r="H797" s="33">
        <f t="shared" si="36"/>
        <v>222.1681</v>
      </c>
      <c r="I797" s="33">
        <f t="shared" si="37"/>
        <v>3642.1</v>
      </c>
      <c r="J797" s="33">
        <f t="shared" si="38"/>
        <v>44.43362</v>
      </c>
      <c r="K797" s="166" t="s">
        <v>5384</v>
      </c>
      <c r="L797" s="165" t="s">
        <v>2402</v>
      </c>
      <c r="M797" s="28"/>
      <c r="N797" s="52"/>
      <c r="O797" s="52"/>
      <c r="P797" s="3"/>
      <c r="Q797" s="184"/>
    </row>
    <row r="798" s="1" customFormat="1" ht="31" customHeight="1" spans="1:17">
      <c r="A798" s="165">
        <v>159</v>
      </c>
      <c r="B798" s="165" t="s">
        <v>5385</v>
      </c>
      <c r="C798" s="166" t="s">
        <v>1363</v>
      </c>
      <c r="D798" s="166" t="s">
        <v>5386</v>
      </c>
      <c r="E798" s="165" t="s">
        <v>442</v>
      </c>
      <c r="F798" s="165">
        <v>0.8</v>
      </c>
      <c r="G798" s="165">
        <v>0.8</v>
      </c>
      <c r="H798" s="33">
        <f t="shared" si="36"/>
        <v>37.576</v>
      </c>
      <c r="I798" s="33">
        <f t="shared" si="37"/>
        <v>616</v>
      </c>
      <c r="J798" s="33">
        <f t="shared" si="38"/>
        <v>7.5152</v>
      </c>
      <c r="K798" s="166" t="s">
        <v>5387</v>
      </c>
      <c r="L798" s="165" t="s">
        <v>2402</v>
      </c>
      <c r="M798" s="28"/>
      <c r="N798" s="52"/>
      <c r="O798" s="52"/>
      <c r="P798" s="3"/>
      <c r="Q798" s="184"/>
    </row>
    <row r="799" s="1" customFormat="1" ht="31" customHeight="1" spans="1:17">
      <c r="A799" s="165">
        <v>159</v>
      </c>
      <c r="B799" s="165" t="s">
        <v>5385</v>
      </c>
      <c r="C799" s="166" t="s">
        <v>1363</v>
      </c>
      <c r="D799" s="177" t="s">
        <v>5386</v>
      </c>
      <c r="E799" s="178" t="s">
        <v>37</v>
      </c>
      <c r="F799" s="165">
        <v>0.81</v>
      </c>
      <c r="G799" s="165">
        <v>0.81</v>
      </c>
      <c r="H799" s="33">
        <f t="shared" si="36"/>
        <v>38.0457</v>
      </c>
      <c r="I799" s="33">
        <f t="shared" si="37"/>
        <v>623.7</v>
      </c>
      <c r="J799" s="33">
        <f t="shared" si="38"/>
        <v>7.60914</v>
      </c>
      <c r="K799" s="166" t="s">
        <v>5387</v>
      </c>
      <c r="L799" s="165" t="s">
        <v>2402</v>
      </c>
      <c r="M799" s="28"/>
      <c r="N799" s="52"/>
      <c r="O799" s="52"/>
      <c r="P799" s="3"/>
      <c r="Q799" s="184"/>
    </row>
    <row r="800" s="1" customFormat="1" ht="31" customHeight="1" spans="1:17">
      <c r="A800" s="165">
        <v>159</v>
      </c>
      <c r="B800" s="165" t="s">
        <v>5385</v>
      </c>
      <c r="C800" s="166" t="s">
        <v>1363</v>
      </c>
      <c r="D800" s="166" t="s">
        <v>5386</v>
      </c>
      <c r="E800" s="165" t="s">
        <v>1144</v>
      </c>
      <c r="F800" s="165">
        <v>2.21</v>
      </c>
      <c r="G800" s="165">
        <v>2.21</v>
      </c>
      <c r="H800" s="33">
        <f t="shared" si="36"/>
        <v>103.8037</v>
      </c>
      <c r="I800" s="33">
        <f t="shared" si="37"/>
        <v>1701.7</v>
      </c>
      <c r="J800" s="33">
        <f t="shared" si="38"/>
        <v>20.76074</v>
      </c>
      <c r="K800" s="166" t="s">
        <v>5387</v>
      </c>
      <c r="L800" s="165" t="s">
        <v>2402</v>
      </c>
      <c r="M800" s="28"/>
      <c r="N800" s="52"/>
      <c r="O800" s="52"/>
      <c r="P800" s="3"/>
      <c r="Q800" s="184"/>
    </row>
    <row r="801" s="1" customFormat="1" ht="31" customHeight="1" spans="1:17">
      <c r="A801" s="165">
        <v>159</v>
      </c>
      <c r="B801" s="165" t="s">
        <v>5385</v>
      </c>
      <c r="C801" s="166" t="s">
        <v>1363</v>
      </c>
      <c r="D801" s="166" t="s">
        <v>5386</v>
      </c>
      <c r="E801" s="165" t="s">
        <v>3020</v>
      </c>
      <c r="F801" s="165">
        <v>2.69</v>
      </c>
      <c r="G801" s="165">
        <v>2.69</v>
      </c>
      <c r="H801" s="33">
        <f t="shared" si="36"/>
        <v>126.3493</v>
      </c>
      <c r="I801" s="33">
        <f t="shared" si="37"/>
        <v>2071.3</v>
      </c>
      <c r="J801" s="33">
        <f t="shared" si="38"/>
        <v>25.26986</v>
      </c>
      <c r="K801" s="166" t="s">
        <v>5387</v>
      </c>
      <c r="L801" s="165" t="s">
        <v>2402</v>
      </c>
      <c r="M801" s="28"/>
      <c r="N801" s="52"/>
      <c r="O801" s="52"/>
      <c r="P801" s="3"/>
      <c r="Q801" s="184"/>
    </row>
    <row r="802" s="1" customFormat="1" ht="31" customHeight="1" spans="1:17">
      <c r="A802" s="165">
        <v>159</v>
      </c>
      <c r="B802" s="165" t="s">
        <v>5385</v>
      </c>
      <c r="C802" s="166" t="s">
        <v>1363</v>
      </c>
      <c r="D802" s="166" t="s">
        <v>5386</v>
      </c>
      <c r="E802" s="165" t="s">
        <v>1143</v>
      </c>
      <c r="F802" s="165">
        <v>8.49</v>
      </c>
      <c r="G802" s="165">
        <v>8.49</v>
      </c>
      <c r="H802" s="33">
        <f t="shared" si="36"/>
        <v>398.7753</v>
      </c>
      <c r="I802" s="33">
        <f t="shared" si="37"/>
        <v>6537.3</v>
      </c>
      <c r="J802" s="33">
        <f t="shared" si="38"/>
        <v>79.75506</v>
      </c>
      <c r="K802" s="166" t="s">
        <v>5387</v>
      </c>
      <c r="L802" s="165" t="s">
        <v>2402</v>
      </c>
      <c r="M802" s="28"/>
      <c r="N802" s="52"/>
      <c r="O802" s="52"/>
      <c r="P802" s="3"/>
      <c r="Q802" s="184"/>
    </row>
    <row r="803" s="1" customFormat="1" ht="31" customHeight="1" spans="1:17">
      <c r="A803" s="165">
        <v>160</v>
      </c>
      <c r="B803" s="165" t="s">
        <v>5388</v>
      </c>
      <c r="C803" s="166" t="s">
        <v>1363</v>
      </c>
      <c r="D803" s="166" t="s">
        <v>5389</v>
      </c>
      <c r="E803" s="165" t="s">
        <v>442</v>
      </c>
      <c r="F803" s="165">
        <v>33.77</v>
      </c>
      <c r="G803" s="165">
        <v>33.77</v>
      </c>
      <c r="H803" s="33">
        <f t="shared" si="36"/>
        <v>1586.1769</v>
      </c>
      <c r="I803" s="33">
        <f t="shared" si="37"/>
        <v>26002.9</v>
      </c>
      <c r="J803" s="33">
        <f t="shared" si="38"/>
        <v>317.23538</v>
      </c>
      <c r="K803" s="166" t="s">
        <v>5390</v>
      </c>
      <c r="L803" s="165" t="s">
        <v>2402</v>
      </c>
      <c r="M803" s="28"/>
      <c r="N803" s="52"/>
      <c r="O803" s="52"/>
      <c r="P803" s="3"/>
      <c r="Q803" s="184"/>
    </row>
    <row r="804" s="1" customFormat="1" ht="31" customHeight="1" spans="1:17">
      <c r="A804" s="165">
        <v>160</v>
      </c>
      <c r="B804" s="165" t="s">
        <v>5388</v>
      </c>
      <c r="C804" s="166" t="s">
        <v>1363</v>
      </c>
      <c r="D804" s="177" t="s">
        <v>5389</v>
      </c>
      <c r="E804" s="178" t="s">
        <v>37</v>
      </c>
      <c r="F804" s="165">
        <v>39.77</v>
      </c>
      <c r="G804" s="165">
        <v>39.77</v>
      </c>
      <c r="H804" s="33">
        <f t="shared" si="36"/>
        <v>1867.9969</v>
      </c>
      <c r="I804" s="33">
        <f t="shared" si="37"/>
        <v>30622.9</v>
      </c>
      <c r="J804" s="33">
        <f t="shared" si="38"/>
        <v>373.59938</v>
      </c>
      <c r="K804" s="166" t="s">
        <v>5390</v>
      </c>
      <c r="L804" s="165" t="s">
        <v>2402</v>
      </c>
      <c r="M804" s="28"/>
      <c r="N804" s="52"/>
      <c r="O804" s="52"/>
      <c r="P804" s="3"/>
      <c r="Q804" s="184"/>
    </row>
    <row r="805" s="1" customFormat="1" ht="31" customHeight="1" spans="1:17">
      <c r="A805" s="165">
        <v>160</v>
      </c>
      <c r="B805" s="165" t="s">
        <v>5388</v>
      </c>
      <c r="C805" s="166" t="s">
        <v>1363</v>
      </c>
      <c r="D805" s="166" t="s">
        <v>5389</v>
      </c>
      <c r="E805" s="165" t="s">
        <v>1144</v>
      </c>
      <c r="F805" s="165">
        <v>0.8</v>
      </c>
      <c r="G805" s="165">
        <v>0.8</v>
      </c>
      <c r="H805" s="33">
        <f t="shared" si="36"/>
        <v>37.576</v>
      </c>
      <c r="I805" s="33">
        <f t="shared" si="37"/>
        <v>616</v>
      </c>
      <c r="J805" s="33">
        <f t="shared" si="38"/>
        <v>7.5152</v>
      </c>
      <c r="K805" s="166" t="s">
        <v>5390</v>
      </c>
      <c r="L805" s="165" t="s">
        <v>2402</v>
      </c>
      <c r="M805" s="28"/>
      <c r="N805" s="52"/>
      <c r="O805" s="52"/>
      <c r="P805" s="3"/>
      <c r="Q805" s="184"/>
    </row>
    <row r="806" s="1" customFormat="1" ht="31" customHeight="1" spans="1:17">
      <c r="A806" s="165">
        <v>160</v>
      </c>
      <c r="B806" s="165" t="s">
        <v>5388</v>
      </c>
      <c r="C806" s="166" t="s">
        <v>1363</v>
      </c>
      <c r="D806" s="166" t="s">
        <v>5389</v>
      </c>
      <c r="E806" s="165" t="s">
        <v>3020</v>
      </c>
      <c r="F806" s="165">
        <v>1.76</v>
      </c>
      <c r="G806" s="165">
        <v>1.76</v>
      </c>
      <c r="H806" s="33">
        <f t="shared" si="36"/>
        <v>82.6672</v>
      </c>
      <c r="I806" s="33">
        <f t="shared" si="37"/>
        <v>1355.2</v>
      </c>
      <c r="J806" s="33">
        <f t="shared" si="38"/>
        <v>16.53344</v>
      </c>
      <c r="K806" s="166" t="s">
        <v>5390</v>
      </c>
      <c r="L806" s="165" t="s">
        <v>2402</v>
      </c>
      <c r="M806" s="28"/>
      <c r="N806" s="52"/>
      <c r="O806" s="52"/>
      <c r="P806" s="3"/>
      <c r="Q806" s="184"/>
    </row>
    <row r="807" s="1" customFormat="1" ht="31" customHeight="1" spans="1:17">
      <c r="A807" s="165">
        <v>160</v>
      </c>
      <c r="B807" s="165" t="s">
        <v>5388</v>
      </c>
      <c r="C807" s="166" t="s">
        <v>1363</v>
      </c>
      <c r="D807" s="166" t="s">
        <v>5389</v>
      </c>
      <c r="E807" s="165" t="s">
        <v>1143</v>
      </c>
      <c r="F807" s="165">
        <v>19.9</v>
      </c>
      <c r="G807" s="165">
        <v>19.9</v>
      </c>
      <c r="H807" s="33">
        <f t="shared" si="36"/>
        <v>934.703</v>
      </c>
      <c r="I807" s="33">
        <f t="shared" si="37"/>
        <v>15323</v>
      </c>
      <c r="J807" s="33">
        <f t="shared" si="38"/>
        <v>186.9406</v>
      </c>
      <c r="K807" s="166" t="s">
        <v>5390</v>
      </c>
      <c r="L807" s="165" t="s">
        <v>2402</v>
      </c>
      <c r="M807" s="28"/>
      <c r="N807" s="52"/>
      <c r="O807" s="52"/>
      <c r="P807" s="3"/>
      <c r="Q807" s="184"/>
    </row>
    <row r="808" s="1" customFormat="1" ht="31" customHeight="1" spans="1:17">
      <c r="A808" s="165">
        <v>161</v>
      </c>
      <c r="B808" s="165" t="s">
        <v>5391</v>
      </c>
      <c r="C808" s="166" t="s">
        <v>491</v>
      </c>
      <c r="D808" s="166" t="s">
        <v>5392</v>
      </c>
      <c r="E808" s="165" t="s">
        <v>37</v>
      </c>
      <c r="F808" s="165">
        <v>33.25</v>
      </c>
      <c r="G808" s="165">
        <v>33.25</v>
      </c>
      <c r="H808" s="33">
        <f t="shared" si="36"/>
        <v>1561.7525</v>
      </c>
      <c r="I808" s="33">
        <f t="shared" si="37"/>
        <v>25602.5</v>
      </c>
      <c r="J808" s="33">
        <f t="shared" si="38"/>
        <v>312.3505</v>
      </c>
      <c r="K808" s="166" t="s">
        <v>619</v>
      </c>
      <c r="L808" s="165" t="s">
        <v>2402</v>
      </c>
      <c r="M808" s="28"/>
      <c r="N808" s="52"/>
      <c r="O808" s="52"/>
      <c r="P808" s="3"/>
      <c r="Q808" s="184"/>
    </row>
    <row r="809" s="1" customFormat="1" ht="31" customHeight="1" spans="1:17">
      <c r="A809" s="165">
        <v>161</v>
      </c>
      <c r="B809" s="165" t="s">
        <v>5391</v>
      </c>
      <c r="C809" s="166" t="s">
        <v>491</v>
      </c>
      <c r="D809" s="166" t="s">
        <v>5392</v>
      </c>
      <c r="E809" s="165" t="s">
        <v>1143</v>
      </c>
      <c r="F809" s="165">
        <v>4.65</v>
      </c>
      <c r="G809" s="165">
        <v>4.65</v>
      </c>
      <c r="H809" s="33">
        <f t="shared" si="36"/>
        <v>218.4105</v>
      </c>
      <c r="I809" s="33">
        <f t="shared" si="37"/>
        <v>3580.5</v>
      </c>
      <c r="J809" s="33">
        <f t="shared" si="38"/>
        <v>43.6821</v>
      </c>
      <c r="K809" s="166" t="s">
        <v>619</v>
      </c>
      <c r="L809" s="165" t="s">
        <v>2402</v>
      </c>
      <c r="M809" s="28"/>
      <c r="N809" s="52"/>
      <c r="O809" s="52"/>
      <c r="P809" s="3"/>
      <c r="Q809" s="184"/>
    </row>
    <row r="810" s="1" customFormat="1" ht="31" customHeight="1" spans="1:17">
      <c r="A810" s="165">
        <v>161</v>
      </c>
      <c r="B810" s="165" t="s">
        <v>5391</v>
      </c>
      <c r="C810" s="166" t="s">
        <v>491</v>
      </c>
      <c r="D810" s="166" t="s">
        <v>5392</v>
      </c>
      <c r="E810" s="165" t="s">
        <v>5141</v>
      </c>
      <c r="F810" s="165">
        <v>6.62</v>
      </c>
      <c r="G810" s="165">
        <v>6.62</v>
      </c>
      <c r="H810" s="33">
        <f t="shared" si="36"/>
        <v>310.9414</v>
      </c>
      <c r="I810" s="33">
        <f t="shared" si="37"/>
        <v>5097.4</v>
      </c>
      <c r="J810" s="33">
        <f t="shared" si="38"/>
        <v>62.18828</v>
      </c>
      <c r="K810" s="166" t="s">
        <v>619</v>
      </c>
      <c r="L810" s="165" t="s">
        <v>2402</v>
      </c>
      <c r="M810" s="28"/>
      <c r="N810" s="52"/>
      <c r="O810" s="52"/>
      <c r="P810" s="3"/>
      <c r="Q810" s="184"/>
    </row>
    <row r="811" s="1" customFormat="1" ht="31" customHeight="1" spans="1:17">
      <c r="A811" s="165">
        <v>161</v>
      </c>
      <c r="B811" s="165" t="s">
        <v>5391</v>
      </c>
      <c r="C811" s="166" t="s">
        <v>491</v>
      </c>
      <c r="D811" s="166" t="s">
        <v>5392</v>
      </c>
      <c r="E811" s="92" t="s">
        <v>3450</v>
      </c>
      <c r="F811" s="165">
        <v>24</v>
      </c>
      <c r="G811" s="165">
        <v>24</v>
      </c>
      <c r="H811" s="33">
        <f t="shared" si="36"/>
        <v>1127.28</v>
      </c>
      <c r="I811" s="33">
        <f t="shared" si="37"/>
        <v>18480</v>
      </c>
      <c r="J811" s="33">
        <f t="shared" si="38"/>
        <v>225.456</v>
      </c>
      <c r="K811" s="166" t="s">
        <v>619</v>
      </c>
      <c r="L811" s="165" t="s">
        <v>2402</v>
      </c>
      <c r="M811" s="28"/>
      <c r="N811" s="52"/>
      <c r="O811" s="52"/>
      <c r="P811" s="3"/>
      <c r="Q811" s="184"/>
    </row>
    <row r="812" s="1" customFormat="1" ht="31" customHeight="1" spans="1:17">
      <c r="A812" s="165">
        <v>161</v>
      </c>
      <c r="B812" s="165" t="s">
        <v>5391</v>
      </c>
      <c r="C812" s="166" t="s">
        <v>491</v>
      </c>
      <c r="D812" s="166" t="s">
        <v>5392</v>
      </c>
      <c r="E812" s="92" t="s">
        <v>37</v>
      </c>
      <c r="F812" s="165">
        <v>30.48</v>
      </c>
      <c r="G812" s="165">
        <v>30.48</v>
      </c>
      <c r="H812" s="33">
        <f t="shared" si="36"/>
        <v>1431.6456</v>
      </c>
      <c r="I812" s="33">
        <f t="shared" si="37"/>
        <v>23469.6</v>
      </c>
      <c r="J812" s="33">
        <f t="shared" si="38"/>
        <v>286.32912</v>
      </c>
      <c r="K812" s="166" t="s">
        <v>619</v>
      </c>
      <c r="L812" s="165" t="s">
        <v>2402</v>
      </c>
      <c r="M812" s="28"/>
      <c r="N812" s="52"/>
      <c r="O812" s="52"/>
      <c r="P812" s="3"/>
      <c r="Q812" s="184"/>
    </row>
    <row r="813" s="1" customFormat="1" ht="31" customHeight="1" spans="1:17">
      <c r="A813" s="165">
        <v>162</v>
      </c>
      <c r="B813" s="165" t="s">
        <v>5393</v>
      </c>
      <c r="C813" s="166" t="s">
        <v>720</v>
      </c>
      <c r="D813" s="166" t="s">
        <v>5394</v>
      </c>
      <c r="E813" s="165" t="s">
        <v>37</v>
      </c>
      <c r="F813" s="165">
        <v>0.45</v>
      </c>
      <c r="G813" s="165">
        <v>0.45</v>
      </c>
      <c r="H813" s="33">
        <f t="shared" si="36"/>
        <v>21.1365</v>
      </c>
      <c r="I813" s="33">
        <f t="shared" si="37"/>
        <v>346.5</v>
      </c>
      <c r="J813" s="33">
        <f t="shared" si="38"/>
        <v>4.2273</v>
      </c>
      <c r="K813" s="166" t="s">
        <v>598</v>
      </c>
      <c r="L813" s="165" t="s">
        <v>2402</v>
      </c>
      <c r="M813" s="28"/>
      <c r="N813" s="52"/>
      <c r="O813" s="52"/>
      <c r="P813" s="3"/>
      <c r="Q813" s="184"/>
    </row>
    <row r="814" s="1" customFormat="1" ht="31" customHeight="1" spans="1:17">
      <c r="A814" s="165">
        <v>162</v>
      </c>
      <c r="B814" s="165" t="s">
        <v>5393</v>
      </c>
      <c r="C814" s="166" t="s">
        <v>720</v>
      </c>
      <c r="D814" s="166" t="s">
        <v>5394</v>
      </c>
      <c r="E814" s="165" t="s">
        <v>5127</v>
      </c>
      <c r="F814" s="165">
        <v>1.6</v>
      </c>
      <c r="G814" s="165">
        <v>1.6</v>
      </c>
      <c r="H814" s="33">
        <f t="shared" si="36"/>
        <v>75.152</v>
      </c>
      <c r="I814" s="33">
        <f t="shared" si="37"/>
        <v>1232</v>
      </c>
      <c r="J814" s="33">
        <f t="shared" si="38"/>
        <v>15.0304</v>
      </c>
      <c r="K814" s="166" t="s">
        <v>598</v>
      </c>
      <c r="L814" s="165" t="s">
        <v>2402</v>
      </c>
      <c r="M814" s="28"/>
      <c r="N814" s="52"/>
      <c r="O814" s="52"/>
      <c r="P814" s="3"/>
      <c r="Q814" s="184"/>
    </row>
    <row r="815" s="1" customFormat="1" ht="31" customHeight="1" spans="1:17">
      <c r="A815" s="165">
        <v>162</v>
      </c>
      <c r="B815" s="165" t="s">
        <v>5393</v>
      </c>
      <c r="C815" s="166" t="s">
        <v>720</v>
      </c>
      <c r="D815" s="166" t="s">
        <v>5394</v>
      </c>
      <c r="E815" s="165" t="s">
        <v>1141</v>
      </c>
      <c r="F815" s="165">
        <v>2.73</v>
      </c>
      <c r="G815" s="165">
        <v>2.73</v>
      </c>
      <c r="H815" s="33">
        <f t="shared" si="36"/>
        <v>128.2281</v>
      </c>
      <c r="I815" s="33">
        <f t="shared" si="37"/>
        <v>2102.1</v>
      </c>
      <c r="J815" s="33">
        <f t="shared" si="38"/>
        <v>25.64562</v>
      </c>
      <c r="K815" s="166" t="s">
        <v>598</v>
      </c>
      <c r="L815" s="165" t="s">
        <v>2402</v>
      </c>
      <c r="M815" s="28"/>
      <c r="N815" s="52"/>
      <c r="O815" s="52"/>
      <c r="P815" s="3"/>
      <c r="Q815" s="184"/>
    </row>
    <row r="816" s="1" customFormat="1" ht="31" customHeight="1" spans="1:17">
      <c r="A816" s="165">
        <v>162</v>
      </c>
      <c r="B816" s="165" t="s">
        <v>5393</v>
      </c>
      <c r="C816" s="166" t="s">
        <v>720</v>
      </c>
      <c r="D816" s="166" t="s">
        <v>5394</v>
      </c>
      <c r="E816" s="165" t="s">
        <v>556</v>
      </c>
      <c r="F816" s="165">
        <v>3.9</v>
      </c>
      <c r="G816" s="165">
        <v>3.9</v>
      </c>
      <c r="H816" s="33">
        <f t="shared" si="36"/>
        <v>183.183</v>
      </c>
      <c r="I816" s="33">
        <f t="shared" si="37"/>
        <v>3003</v>
      </c>
      <c r="J816" s="33">
        <f t="shared" si="38"/>
        <v>36.6366</v>
      </c>
      <c r="K816" s="166" t="s">
        <v>598</v>
      </c>
      <c r="L816" s="165" t="s">
        <v>2402</v>
      </c>
      <c r="M816" s="28"/>
      <c r="N816" s="52"/>
      <c r="O816" s="52"/>
      <c r="P816" s="3"/>
      <c r="Q816" s="184"/>
    </row>
    <row r="817" s="1" customFormat="1" ht="31" customHeight="1" spans="1:17">
      <c r="A817" s="165">
        <v>162</v>
      </c>
      <c r="B817" s="165" t="s">
        <v>5393</v>
      </c>
      <c r="C817" s="166" t="s">
        <v>720</v>
      </c>
      <c r="D817" s="166" t="s">
        <v>5394</v>
      </c>
      <c r="E817" s="165" t="s">
        <v>4922</v>
      </c>
      <c r="F817" s="165">
        <v>18.32</v>
      </c>
      <c r="G817" s="165">
        <v>18.32</v>
      </c>
      <c r="H817" s="33">
        <f t="shared" si="36"/>
        <v>860.4904</v>
      </c>
      <c r="I817" s="33">
        <f t="shared" si="37"/>
        <v>14106.4</v>
      </c>
      <c r="J817" s="33">
        <f t="shared" si="38"/>
        <v>172.09808</v>
      </c>
      <c r="K817" s="166" t="s">
        <v>598</v>
      </c>
      <c r="L817" s="165" t="s">
        <v>2402</v>
      </c>
      <c r="M817" s="28"/>
      <c r="N817" s="52"/>
      <c r="O817" s="52"/>
      <c r="P817" s="3"/>
      <c r="Q817" s="184"/>
    </row>
    <row r="818" s="1" customFormat="1" ht="31" customHeight="1" spans="1:17">
      <c r="A818" s="165">
        <v>163</v>
      </c>
      <c r="B818" s="165" t="s">
        <v>5395</v>
      </c>
      <c r="C818" s="166" t="s">
        <v>459</v>
      </c>
      <c r="D818" s="166" t="s">
        <v>5396</v>
      </c>
      <c r="E818" s="165" t="s">
        <v>37</v>
      </c>
      <c r="F818" s="165">
        <v>31.12</v>
      </c>
      <c r="G818" s="165">
        <v>31.12</v>
      </c>
      <c r="H818" s="33">
        <f t="shared" si="36"/>
        <v>1461.7064</v>
      </c>
      <c r="I818" s="33">
        <f t="shared" si="37"/>
        <v>23962.4</v>
      </c>
      <c r="J818" s="33">
        <f t="shared" si="38"/>
        <v>292.34128</v>
      </c>
      <c r="K818" s="166" t="s">
        <v>5397</v>
      </c>
      <c r="L818" s="165" t="s">
        <v>2402</v>
      </c>
      <c r="M818" s="28"/>
      <c r="N818" s="52"/>
      <c r="O818" s="52"/>
      <c r="P818" s="3"/>
      <c r="Q818" s="184"/>
    </row>
    <row r="819" s="1" customFormat="1" ht="31" customHeight="1" spans="1:17">
      <c r="A819" s="165">
        <v>163</v>
      </c>
      <c r="B819" s="165" t="s">
        <v>5395</v>
      </c>
      <c r="C819" s="166" t="s">
        <v>459</v>
      </c>
      <c r="D819" s="166" t="s">
        <v>5396</v>
      </c>
      <c r="E819" s="165" t="s">
        <v>5127</v>
      </c>
      <c r="F819" s="165">
        <v>22.4</v>
      </c>
      <c r="G819" s="165">
        <v>22.4</v>
      </c>
      <c r="H819" s="33">
        <f t="shared" si="36"/>
        <v>1052.128</v>
      </c>
      <c r="I819" s="33">
        <f t="shared" si="37"/>
        <v>17248</v>
      </c>
      <c r="J819" s="33">
        <f t="shared" si="38"/>
        <v>210.4256</v>
      </c>
      <c r="K819" s="166" t="s">
        <v>5397</v>
      </c>
      <c r="L819" s="165" t="s">
        <v>2402</v>
      </c>
      <c r="M819" s="28"/>
      <c r="N819" s="52"/>
      <c r="O819" s="52"/>
      <c r="P819" s="3"/>
      <c r="Q819" s="184"/>
    </row>
    <row r="820" s="1" customFormat="1" ht="31" customHeight="1" spans="1:17">
      <c r="A820" s="165">
        <v>163</v>
      </c>
      <c r="B820" s="165" t="s">
        <v>5395</v>
      </c>
      <c r="C820" s="166" t="s">
        <v>459</v>
      </c>
      <c r="D820" s="166" t="s">
        <v>5396</v>
      </c>
      <c r="E820" s="165" t="s">
        <v>1141</v>
      </c>
      <c r="F820" s="165">
        <v>22.74</v>
      </c>
      <c r="G820" s="165">
        <v>22.74</v>
      </c>
      <c r="H820" s="33">
        <f t="shared" si="36"/>
        <v>1068.0978</v>
      </c>
      <c r="I820" s="33">
        <f t="shared" si="37"/>
        <v>17509.8</v>
      </c>
      <c r="J820" s="33">
        <f t="shared" si="38"/>
        <v>213.61956</v>
      </c>
      <c r="K820" s="166" t="s">
        <v>5397</v>
      </c>
      <c r="L820" s="165" t="s">
        <v>2402</v>
      </c>
      <c r="M820" s="28"/>
      <c r="N820" s="52"/>
      <c r="O820" s="52"/>
      <c r="P820" s="3"/>
      <c r="Q820" s="184"/>
    </row>
    <row r="821" s="1" customFormat="1" ht="31" customHeight="1" spans="1:17">
      <c r="A821" s="165">
        <v>163</v>
      </c>
      <c r="B821" s="165" t="s">
        <v>5395</v>
      </c>
      <c r="C821" s="166" t="s">
        <v>459</v>
      </c>
      <c r="D821" s="166" t="s">
        <v>5396</v>
      </c>
      <c r="E821" s="165" t="s">
        <v>785</v>
      </c>
      <c r="F821" s="165">
        <v>4.96</v>
      </c>
      <c r="G821" s="165">
        <v>4.96</v>
      </c>
      <c r="H821" s="33">
        <f t="shared" si="36"/>
        <v>232.9712</v>
      </c>
      <c r="I821" s="33">
        <f t="shared" si="37"/>
        <v>3819.2</v>
      </c>
      <c r="J821" s="33">
        <f t="shared" si="38"/>
        <v>46.59424</v>
      </c>
      <c r="K821" s="166" t="s">
        <v>5397</v>
      </c>
      <c r="L821" s="165" t="s">
        <v>2402</v>
      </c>
      <c r="M821" s="28"/>
      <c r="N821" s="52"/>
      <c r="O821" s="52"/>
      <c r="P821" s="3"/>
      <c r="Q821" s="184"/>
    </row>
    <row r="822" s="1" customFormat="1" ht="31" customHeight="1" spans="1:17">
      <c r="A822" s="165">
        <v>163</v>
      </c>
      <c r="B822" s="165" t="s">
        <v>5395</v>
      </c>
      <c r="C822" s="166" t="s">
        <v>459</v>
      </c>
      <c r="D822" s="166" t="s">
        <v>5396</v>
      </c>
      <c r="E822" s="165" t="s">
        <v>4923</v>
      </c>
      <c r="F822" s="165">
        <v>8.78</v>
      </c>
      <c r="G822" s="165">
        <v>8.78</v>
      </c>
      <c r="H822" s="33">
        <f t="shared" si="36"/>
        <v>412.3966</v>
      </c>
      <c r="I822" s="33">
        <f t="shared" si="37"/>
        <v>6760.6</v>
      </c>
      <c r="J822" s="33">
        <f t="shared" si="38"/>
        <v>82.47932</v>
      </c>
      <c r="K822" s="166" t="s">
        <v>5397</v>
      </c>
      <c r="L822" s="165" t="s">
        <v>2402</v>
      </c>
      <c r="M822" s="28"/>
      <c r="N822" s="52"/>
      <c r="O822" s="52"/>
      <c r="P822" s="3"/>
      <c r="Q822" s="184"/>
    </row>
    <row r="823" s="1" customFormat="1" ht="31" customHeight="1" spans="1:17">
      <c r="A823" s="165">
        <v>164</v>
      </c>
      <c r="B823" s="165" t="s">
        <v>5398</v>
      </c>
      <c r="C823" s="166" t="s">
        <v>447</v>
      </c>
      <c r="D823" s="166" t="s">
        <v>5399</v>
      </c>
      <c r="E823" s="165" t="s">
        <v>37</v>
      </c>
      <c r="F823" s="165">
        <v>0.94</v>
      </c>
      <c r="G823" s="165">
        <v>0.94</v>
      </c>
      <c r="H823" s="33">
        <f t="shared" si="36"/>
        <v>44.1518</v>
      </c>
      <c r="I823" s="33">
        <f t="shared" si="37"/>
        <v>723.8</v>
      </c>
      <c r="J823" s="33">
        <f t="shared" si="38"/>
        <v>8.83036</v>
      </c>
      <c r="K823" s="166" t="s">
        <v>5400</v>
      </c>
      <c r="L823" s="165" t="s">
        <v>2402</v>
      </c>
      <c r="M823" s="28"/>
      <c r="N823" s="52"/>
      <c r="O823" s="52"/>
      <c r="P823" s="3"/>
      <c r="Q823" s="184"/>
    </row>
    <row r="824" s="1" customFormat="1" ht="31" customHeight="1" spans="1:17">
      <c r="A824" s="165">
        <v>164</v>
      </c>
      <c r="B824" s="165" t="s">
        <v>5398</v>
      </c>
      <c r="C824" s="166" t="s">
        <v>447</v>
      </c>
      <c r="D824" s="166" t="s">
        <v>5399</v>
      </c>
      <c r="E824" s="165" t="s">
        <v>680</v>
      </c>
      <c r="F824" s="165">
        <v>2.05</v>
      </c>
      <c r="G824" s="165">
        <v>2.05</v>
      </c>
      <c r="H824" s="33">
        <f t="shared" si="36"/>
        <v>96.2885</v>
      </c>
      <c r="I824" s="33">
        <f t="shared" si="37"/>
        <v>1578.5</v>
      </c>
      <c r="J824" s="33">
        <f t="shared" si="38"/>
        <v>19.2577</v>
      </c>
      <c r="K824" s="166" t="s">
        <v>5400</v>
      </c>
      <c r="L824" s="165" t="s">
        <v>2402</v>
      </c>
      <c r="M824" s="28"/>
      <c r="N824" s="52"/>
      <c r="O824" s="52"/>
      <c r="P824" s="3"/>
      <c r="Q824" s="184"/>
    </row>
    <row r="825" s="1" customFormat="1" ht="31" customHeight="1" spans="1:17">
      <c r="A825" s="165">
        <v>164</v>
      </c>
      <c r="B825" s="165" t="s">
        <v>5398</v>
      </c>
      <c r="C825" s="166" t="s">
        <v>447</v>
      </c>
      <c r="D825" s="166" t="s">
        <v>5399</v>
      </c>
      <c r="E825" s="165" t="s">
        <v>680</v>
      </c>
      <c r="F825" s="165">
        <v>2.21</v>
      </c>
      <c r="G825" s="165">
        <v>2.21</v>
      </c>
      <c r="H825" s="33">
        <f t="shared" si="36"/>
        <v>103.8037</v>
      </c>
      <c r="I825" s="33">
        <f t="shared" si="37"/>
        <v>1701.7</v>
      </c>
      <c r="J825" s="33">
        <f t="shared" si="38"/>
        <v>20.76074</v>
      </c>
      <c r="K825" s="166" t="s">
        <v>5400</v>
      </c>
      <c r="L825" s="165" t="s">
        <v>2402</v>
      </c>
      <c r="M825" s="28"/>
      <c r="N825" s="52"/>
      <c r="O825" s="52"/>
      <c r="P825" s="3"/>
      <c r="Q825" s="184"/>
    </row>
    <row r="826" s="1" customFormat="1" ht="31" customHeight="1" spans="1:17">
      <c r="A826" s="165">
        <v>164</v>
      </c>
      <c r="B826" s="165" t="s">
        <v>5398</v>
      </c>
      <c r="C826" s="166" t="s">
        <v>447</v>
      </c>
      <c r="D826" s="166" t="s">
        <v>5399</v>
      </c>
      <c r="E826" s="165" t="s">
        <v>785</v>
      </c>
      <c r="F826" s="165">
        <v>1.27</v>
      </c>
      <c r="G826" s="165">
        <v>1.27</v>
      </c>
      <c r="H826" s="33">
        <f t="shared" si="36"/>
        <v>59.6519</v>
      </c>
      <c r="I826" s="33">
        <f t="shared" si="37"/>
        <v>977.9</v>
      </c>
      <c r="J826" s="33">
        <f t="shared" si="38"/>
        <v>11.93038</v>
      </c>
      <c r="K826" s="166" t="s">
        <v>5400</v>
      </c>
      <c r="L826" s="165" t="s">
        <v>2402</v>
      </c>
      <c r="M826" s="28"/>
      <c r="N826" s="52"/>
      <c r="O826" s="52"/>
      <c r="P826" s="3"/>
      <c r="Q826" s="184"/>
    </row>
    <row r="827" s="1" customFormat="1" ht="31" customHeight="1" spans="1:17">
      <c r="A827" s="165">
        <v>164</v>
      </c>
      <c r="B827" s="165" t="s">
        <v>5398</v>
      </c>
      <c r="C827" s="166" t="s">
        <v>447</v>
      </c>
      <c r="D827" s="166" t="s">
        <v>5399</v>
      </c>
      <c r="E827" s="165" t="s">
        <v>56</v>
      </c>
      <c r="F827" s="165">
        <v>2.53</v>
      </c>
      <c r="G827" s="165">
        <v>2.53</v>
      </c>
      <c r="H827" s="33">
        <f t="shared" si="36"/>
        <v>118.8341</v>
      </c>
      <c r="I827" s="33">
        <f t="shared" si="37"/>
        <v>1948.1</v>
      </c>
      <c r="J827" s="33">
        <f t="shared" si="38"/>
        <v>23.76682</v>
      </c>
      <c r="K827" s="166" t="s">
        <v>5400</v>
      </c>
      <c r="L827" s="165" t="s">
        <v>2402</v>
      </c>
      <c r="M827" s="28"/>
      <c r="N827" s="52"/>
      <c r="O827" s="52"/>
      <c r="P827" s="3"/>
      <c r="Q827" s="184"/>
    </row>
    <row r="828" s="1" customFormat="1" ht="31" customHeight="1" spans="1:17">
      <c r="A828" s="165">
        <v>165</v>
      </c>
      <c r="B828" s="165" t="s">
        <v>5401</v>
      </c>
      <c r="C828" s="166" t="s">
        <v>1107</v>
      </c>
      <c r="D828" s="166" t="s">
        <v>5402</v>
      </c>
      <c r="E828" s="165" t="s">
        <v>37</v>
      </c>
      <c r="F828" s="165">
        <v>21.64</v>
      </c>
      <c r="G828" s="165">
        <v>21.64</v>
      </c>
      <c r="H828" s="33">
        <f t="shared" si="36"/>
        <v>1016.4308</v>
      </c>
      <c r="I828" s="33">
        <f t="shared" si="37"/>
        <v>16662.8</v>
      </c>
      <c r="J828" s="33">
        <f t="shared" si="38"/>
        <v>203.28616</v>
      </c>
      <c r="K828" s="166" t="s">
        <v>5403</v>
      </c>
      <c r="L828" s="165" t="s">
        <v>2402</v>
      </c>
      <c r="M828" s="28"/>
      <c r="N828" s="52"/>
      <c r="O828" s="52"/>
      <c r="P828" s="3"/>
      <c r="Q828" s="184"/>
    </row>
    <row r="829" s="1" customFormat="1" ht="31" customHeight="1" spans="1:17">
      <c r="A829" s="165">
        <v>165</v>
      </c>
      <c r="B829" s="165" t="s">
        <v>5401</v>
      </c>
      <c r="C829" s="166" t="s">
        <v>1107</v>
      </c>
      <c r="D829" s="166" t="s">
        <v>5402</v>
      </c>
      <c r="E829" s="165" t="s">
        <v>5074</v>
      </c>
      <c r="F829" s="165">
        <v>1.79</v>
      </c>
      <c r="G829" s="165">
        <v>1.79</v>
      </c>
      <c r="H829" s="33">
        <f t="shared" si="36"/>
        <v>84.0763</v>
      </c>
      <c r="I829" s="33">
        <f t="shared" si="37"/>
        <v>1378.3</v>
      </c>
      <c r="J829" s="33">
        <f t="shared" si="38"/>
        <v>16.81526</v>
      </c>
      <c r="K829" s="166" t="s">
        <v>5403</v>
      </c>
      <c r="L829" s="165" t="s">
        <v>2402</v>
      </c>
      <c r="M829" s="28"/>
      <c r="N829" s="52"/>
      <c r="O829" s="52"/>
      <c r="P829" s="3"/>
      <c r="Q829" s="184"/>
    </row>
    <row r="830" s="1" customFormat="1" ht="31" customHeight="1" spans="1:17">
      <c r="A830" s="165">
        <v>165</v>
      </c>
      <c r="B830" s="165" t="s">
        <v>5401</v>
      </c>
      <c r="C830" s="166" t="s">
        <v>1107</v>
      </c>
      <c r="D830" s="166" t="s">
        <v>5402</v>
      </c>
      <c r="E830" s="165" t="s">
        <v>56</v>
      </c>
      <c r="F830" s="165">
        <v>1.94</v>
      </c>
      <c r="G830" s="165">
        <v>1.94</v>
      </c>
      <c r="H830" s="33">
        <f t="shared" si="36"/>
        <v>91.1218</v>
      </c>
      <c r="I830" s="33">
        <f t="shared" si="37"/>
        <v>1493.8</v>
      </c>
      <c r="J830" s="33">
        <f t="shared" si="38"/>
        <v>18.22436</v>
      </c>
      <c r="K830" s="166" t="s">
        <v>5403</v>
      </c>
      <c r="L830" s="165" t="s">
        <v>2402</v>
      </c>
      <c r="M830" s="28"/>
      <c r="N830" s="52"/>
      <c r="O830" s="52"/>
      <c r="P830" s="3"/>
      <c r="Q830" s="184"/>
    </row>
    <row r="831" s="1" customFormat="1" ht="31" customHeight="1" spans="1:17">
      <c r="A831" s="165">
        <v>165</v>
      </c>
      <c r="B831" s="165" t="s">
        <v>5401</v>
      </c>
      <c r="C831" s="166" t="s">
        <v>1107</v>
      </c>
      <c r="D831" s="166" t="s">
        <v>5402</v>
      </c>
      <c r="E831" s="165" t="s">
        <v>785</v>
      </c>
      <c r="F831" s="165">
        <v>1.94</v>
      </c>
      <c r="G831" s="165">
        <v>1.94</v>
      </c>
      <c r="H831" s="33">
        <f t="shared" si="36"/>
        <v>91.1218</v>
      </c>
      <c r="I831" s="33">
        <f t="shared" si="37"/>
        <v>1493.8</v>
      </c>
      <c r="J831" s="33">
        <f t="shared" si="38"/>
        <v>18.22436</v>
      </c>
      <c r="K831" s="166" t="s">
        <v>5403</v>
      </c>
      <c r="L831" s="165" t="s">
        <v>2402</v>
      </c>
      <c r="M831" s="28"/>
      <c r="N831" s="52"/>
      <c r="O831" s="52"/>
      <c r="P831" s="3"/>
      <c r="Q831" s="184"/>
    </row>
    <row r="832" s="1" customFormat="1" ht="31" customHeight="1" spans="1:17">
      <c r="A832" s="165">
        <v>165</v>
      </c>
      <c r="B832" s="165" t="s">
        <v>5401</v>
      </c>
      <c r="C832" s="166" t="s">
        <v>1107</v>
      </c>
      <c r="D832" s="166" t="s">
        <v>5402</v>
      </c>
      <c r="E832" s="165" t="s">
        <v>1266</v>
      </c>
      <c r="F832" s="165">
        <v>6.19</v>
      </c>
      <c r="G832" s="165">
        <v>6.19</v>
      </c>
      <c r="H832" s="33">
        <f t="shared" si="36"/>
        <v>290.7443</v>
      </c>
      <c r="I832" s="33">
        <f t="shared" si="37"/>
        <v>4766.3</v>
      </c>
      <c r="J832" s="33">
        <f t="shared" si="38"/>
        <v>58.14886</v>
      </c>
      <c r="K832" s="166" t="s">
        <v>5403</v>
      </c>
      <c r="L832" s="165" t="s">
        <v>2402</v>
      </c>
      <c r="M832" s="28"/>
      <c r="N832" s="52"/>
      <c r="O832" s="52"/>
      <c r="P832" s="3"/>
      <c r="Q832" s="184"/>
    </row>
    <row r="833" s="1" customFormat="1" ht="31" customHeight="1" spans="1:17">
      <c r="A833" s="165">
        <v>166</v>
      </c>
      <c r="B833" s="165" t="s">
        <v>5404</v>
      </c>
      <c r="C833" s="166" t="s">
        <v>814</v>
      </c>
      <c r="D833" s="166" t="s">
        <v>5405</v>
      </c>
      <c r="E833" s="165" t="s">
        <v>785</v>
      </c>
      <c r="F833" s="165">
        <v>0.89</v>
      </c>
      <c r="G833" s="165">
        <v>0.89</v>
      </c>
      <c r="H833" s="33">
        <f t="shared" si="36"/>
        <v>41.8033</v>
      </c>
      <c r="I833" s="33">
        <f t="shared" si="37"/>
        <v>685.3</v>
      </c>
      <c r="J833" s="33">
        <f t="shared" si="38"/>
        <v>8.36066</v>
      </c>
      <c r="K833" s="166" t="s">
        <v>5406</v>
      </c>
      <c r="L833" s="165" t="s">
        <v>2402</v>
      </c>
      <c r="M833" s="28"/>
      <c r="N833" s="52"/>
      <c r="O833" s="52"/>
      <c r="P833" s="3"/>
      <c r="Q833" s="184"/>
    </row>
    <row r="834" s="1" customFormat="1" ht="31" customHeight="1" spans="1:17">
      <c r="A834" s="165">
        <v>166</v>
      </c>
      <c r="B834" s="165" t="s">
        <v>5404</v>
      </c>
      <c r="C834" s="166" t="s">
        <v>814</v>
      </c>
      <c r="D834" s="166" t="s">
        <v>5405</v>
      </c>
      <c r="E834" s="165" t="s">
        <v>37</v>
      </c>
      <c r="F834" s="165">
        <v>2.17</v>
      </c>
      <c r="G834" s="165">
        <v>2.17</v>
      </c>
      <c r="H834" s="33">
        <f t="shared" si="36"/>
        <v>101.9249</v>
      </c>
      <c r="I834" s="33">
        <f t="shared" si="37"/>
        <v>1670.9</v>
      </c>
      <c r="J834" s="33">
        <f t="shared" si="38"/>
        <v>20.38498</v>
      </c>
      <c r="K834" s="166" t="s">
        <v>5406</v>
      </c>
      <c r="L834" s="165" t="s">
        <v>2402</v>
      </c>
      <c r="M834" s="28"/>
      <c r="N834" s="52"/>
      <c r="O834" s="52"/>
      <c r="P834" s="3"/>
      <c r="Q834" s="184"/>
    </row>
    <row r="835" s="1" customFormat="1" ht="31" customHeight="1" spans="1:17">
      <c r="A835" s="165">
        <v>166</v>
      </c>
      <c r="B835" s="165" t="s">
        <v>5404</v>
      </c>
      <c r="C835" s="166" t="s">
        <v>814</v>
      </c>
      <c r="D835" s="166" t="s">
        <v>5405</v>
      </c>
      <c r="E835" s="165" t="s">
        <v>1054</v>
      </c>
      <c r="F835" s="165">
        <v>4.02</v>
      </c>
      <c r="G835" s="165">
        <v>4.02</v>
      </c>
      <c r="H835" s="33">
        <f t="shared" si="36"/>
        <v>188.8194</v>
      </c>
      <c r="I835" s="33">
        <f t="shared" si="37"/>
        <v>3095.4</v>
      </c>
      <c r="J835" s="33">
        <f t="shared" si="38"/>
        <v>37.76388</v>
      </c>
      <c r="K835" s="166" t="s">
        <v>5406</v>
      </c>
      <c r="L835" s="165" t="s">
        <v>2402</v>
      </c>
      <c r="M835" s="28"/>
      <c r="N835" s="52"/>
      <c r="O835" s="52"/>
      <c r="P835" s="3"/>
      <c r="Q835" s="184"/>
    </row>
    <row r="836" s="1" customFormat="1" ht="31" customHeight="1" spans="1:17">
      <c r="A836" s="165">
        <v>166</v>
      </c>
      <c r="B836" s="165" t="s">
        <v>5404</v>
      </c>
      <c r="C836" s="166" t="s">
        <v>814</v>
      </c>
      <c r="D836" s="166" t="s">
        <v>5405</v>
      </c>
      <c r="E836" s="165" t="s">
        <v>726</v>
      </c>
      <c r="F836" s="165">
        <v>1.94</v>
      </c>
      <c r="G836" s="165">
        <v>1.94</v>
      </c>
      <c r="H836" s="33">
        <f t="shared" si="36"/>
        <v>91.1218</v>
      </c>
      <c r="I836" s="33">
        <f t="shared" si="37"/>
        <v>1493.8</v>
      </c>
      <c r="J836" s="33">
        <f t="shared" si="38"/>
        <v>18.22436</v>
      </c>
      <c r="K836" s="166" t="s">
        <v>5406</v>
      </c>
      <c r="L836" s="165" t="s">
        <v>2402</v>
      </c>
      <c r="M836" s="28"/>
      <c r="N836" s="52"/>
      <c r="O836" s="52"/>
      <c r="P836" s="3"/>
      <c r="Q836" s="184"/>
    </row>
    <row r="837" s="1" customFormat="1" ht="31" customHeight="1" spans="1:17">
      <c r="A837" s="165">
        <v>166</v>
      </c>
      <c r="B837" s="165" t="s">
        <v>5404</v>
      </c>
      <c r="C837" s="166" t="s">
        <v>814</v>
      </c>
      <c r="D837" s="166" t="s">
        <v>5405</v>
      </c>
      <c r="E837" s="165" t="s">
        <v>3018</v>
      </c>
      <c r="F837" s="165">
        <v>1.58</v>
      </c>
      <c r="G837" s="165">
        <v>1.58</v>
      </c>
      <c r="H837" s="33">
        <f t="shared" si="36"/>
        <v>74.2126</v>
      </c>
      <c r="I837" s="33">
        <f t="shared" si="37"/>
        <v>1216.6</v>
      </c>
      <c r="J837" s="33">
        <f t="shared" si="38"/>
        <v>14.84252</v>
      </c>
      <c r="K837" s="166" t="s">
        <v>5406</v>
      </c>
      <c r="L837" s="165" t="s">
        <v>2402</v>
      </c>
      <c r="M837" s="28"/>
      <c r="N837" s="52"/>
      <c r="O837" s="52"/>
      <c r="P837" s="3"/>
      <c r="Q837" s="184"/>
    </row>
    <row r="838" s="1" customFormat="1" ht="31" customHeight="1" spans="1:17">
      <c r="A838" s="165">
        <v>167</v>
      </c>
      <c r="B838" s="165" t="s">
        <v>5407</v>
      </c>
      <c r="C838" s="166" t="s">
        <v>617</v>
      </c>
      <c r="D838" s="166" t="s">
        <v>5408</v>
      </c>
      <c r="E838" s="165" t="s">
        <v>3018</v>
      </c>
      <c r="F838" s="165">
        <v>0.48</v>
      </c>
      <c r="G838" s="165">
        <v>0.48</v>
      </c>
      <c r="H838" s="33">
        <f t="shared" si="36"/>
        <v>22.5456</v>
      </c>
      <c r="I838" s="33">
        <f t="shared" si="37"/>
        <v>369.6</v>
      </c>
      <c r="J838" s="33">
        <f t="shared" si="38"/>
        <v>4.50912</v>
      </c>
      <c r="K838" s="166" t="s">
        <v>5409</v>
      </c>
      <c r="L838" s="165" t="s">
        <v>2402</v>
      </c>
      <c r="M838" s="28"/>
      <c r="N838" s="52"/>
      <c r="O838" s="52"/>
      <c r="P838" s="3"/>
      <c r="Q838" s="184"/>
    </row>
    <row r="839" s="1" customFormat="1" ht="31" customHeight="1" spans="1:17">
      <c r="A839" s="165">
        <v>167</v>
      </c>
      <c r="B839" s="165" t="s">
        <v>5407</v>
      </c>
      <c r="C839" s="166" t="s">
        <v>617</v>
      </c>
      <c r="D839" s="166" t="s">
        <v>5408</v>
      </c>
      <c r="E839" s="165" t="s">
        <v>37</v>
      </c>
      <c r="F839" s="165">
        <v>0.5</v>
      </c>
      <c r="G839" s="165">
        <v>0.5</v>
      </c>
      <c r="H839" s="33">
        <f t="shared" si="36"/>
        <v>23.485</v>
      </c>
      <c r="I839" s="33">
        <f t="shared" si="37"/>
        <v>385</v>
      </c>
      <c r="J839" s="33">
        <f t="shared" si="38"/>
        <v>4.697</v>
      </c>
      <c r="K839" s="166" t="s">
        <v>5409</v>
      </c>
      <c r="L839" s="165" t="s">
        <v>2402</v>
      </c>
      <c r="M839" s="28"/>
      <c r="N839" s="52"/>
      <c r="O839" s="52"/>
      <c r="P839" s="3"/>
      <c r="Q839" s="184"/>
    </row>
    <row r="840" s="1" customFormat="1" ht="31" customHeight="1" spans="1:17">
      <c r="A840" s="165">
        <v>167</v>
      </c>
      <c r="B840" s="165" t="s">
        <v>5407</v>
      </c>
      <c r="C840" s="166" t="s">
        <v>617</v>
      </c>
      <c r="D840" s="166" t="s">
        <v>5408</v>
      </c>
      <c r="E840" s="165" t="s">
        <v>5410</v>
      </c>
      <c r="F840" s="165">
        <v>2.75</v>
      </c>
      <c r="G840" s="165">
        <v>2.75</v>
      </c>
      <c r="H840" s="33">
        <f t="shared" ref="H840:H903" si="39">G840*46.97</f>
        <v>129.1675</v>
      </c>
      <c r="I840" s="33">
        <f t="shared" ref="I840:I903" si="40">G840*770</f>
        <v>2117.5</v>
      </c>
      <c r="J840" s="33">
        <f t="shared" ref="J840:J903" si="41">H840*20%</f>
        <v>25.8335</v>
      </c>
      <c r="K840" s="166" t="s">
        <v>5409</v>
      </c>
      <c r="L840" s="165" t="s">
        <v>2402</v>
      </c>
      <c r="M840" s="28"/>
      <c r="N840" s="52"/>
      <c r="O840" s="52"/>
      <c r="P840" s="3"/>
      <c r="Q840" s="184"/>
    </row>
    <row r="841" s="1" customFormat="1" ht="31" customHeight="1" spans="1:17">
      <c r="A841" s="165">
        <v>167</v>
      </c>
      <c r="B841" s="165" t="s">
        <v>5407</v>
      </c>
      <c r="C841" s="166" t="s">
        <v>617</v>
      </c>
      <c r="D841" s="166" t="s">
        <v>5408</v>
      </c>
      <c r="E841" s="165" t="s">
        <v>5243</v>
      </c>
      <c r="F841" s="165">
        <v>5.28</v>
      </c>
      <c r="G841" s="165">
        <v>5.28</v>
      </c>
      <c r="H841" s="33">
        <f t="shared" si="39"/>
        <v>248.0016</v>
      </c>
      <c r="I841" s="33">
        <f t="shared" si="40"/>
        <v>4065.6</v>
      </c>
      <c r="J841" s="33">
        <f t="shared" si="41"/>
        <v>49.60032</v>
      </c>
      <c r="K841" s="166" t="s">
        <v>5409</v>
      </c>
      <c r="L841" s="165" t="s">
        <v>2402</v>
      </c>
      <c r="M841" s="28"/>
      <c r="N841" s="52"/>
      <c r="O841" s="52"/>
      <c r="P841" s="3"/>
      <c r="Q841" s="184"/>
    </row>
    <row r="842" s="1" customFormat="1" ht="31" customHeight="1" spans="1:17">
      <c r="A842" s="165">
        <v>167</v>
      </c>
      <c r="B842" s="165" t="s">
        <v>5407</v>
      </c>
      <c r="C842" s="166" t="s">
        <v>617</v>
      </c>
      <c r="D842" s="166" t="s">
        <v>5408</v>
      </c>
      <c r="E842" s="165" t="s">
        <v>3018</v>
      </c>
      <c r="F842" s="165">
        <v>4.49</v>
      </c>
      <c r="G842" s="165">
        <v>4.49</v>
      </c>
      <c r="H842" s="33">
        <f t="shared" si="39"/>
        <v>210.8953</v>
      </c>
      <c r="I842" s="33">
        <f t="shared" si="40"/>
        <v>3457.3</v>
      </c>
      <c r="J842" s="33">
        <f t="shared" si="41"/>
        <v>42.17906</v>
      </c>
      <c r="K842" s="166" t="s">
        <v>5409</v>
      </c>
      <c r="L842" s="165" t="s">
        <v>2402</v>
      </c>
      <c r="M842" s="28"/>
      <c r="N842" s="52"/>
      <c r="O842" s="52"/>
      <c r="P842" s="3"/>
      <c r="Q842" s="184"/>
    </row>
    <row r="843" s="1" customFormat="1" ht="31" customHeight="1" spans="1:17">
      <c r="A843" s="165">
        <v>168</v>
      </c>
      <c r="B843" s="165" t="s">
        <v>5411</v>
      </c>
      <c r="C843" s="166" t="s">
        <v>669</v>
      </c>
      <c r="D843" s="166" t="s">
        <v>5412</v>
      </c>
      <c r="E843" s="165" t="s">
        <v>3018</v>
      </c>
      <c r="F843" s="165">
        <v>36.32</v>
      </c>
      <c r="G843" s="165">
        <v>36.32</v>
      </c>
      <c r="H843" s="33">
        <f t="shared" si="39"/>
        <v>1705.9504</v>
      </c>
      <c r="I843" s="33">
        <f t="shared" si="40"/>
        <v>27966.4</v>
      </c>
      <c r="J843" s="33">
        <f t="shared" si="41"/>
        <v>341.19008</v>
      </c>
      <c r="K843" s="166" t="s">
        <v>5413</v>
      </c>
      <c r="L843" s="165" t="s">
        <v>2402</v>
      </c>
      <c r="M843" s="28"/>
      <c r="N843" s="52"/>
      <c r="O843" s="52"/>
      <c r="P843" s="3"/>
      <c r="Q843" s="184"/>
    </row>
    <row r="844" s="1" customFormat="1" ht="31" customHeight="1" spans="1:17">
      <c r="A844" s="165">
        <v>168</v>
      </c>
      <c r="B844" s="165" t="s">
        <v>5411</v>
      </c>
      <c r="C844" s="166" t="s">
        <v>669</v>
      </c>
      <c r="D844" s="166" t="s">
        <v>5412</v>
      </c>
      <c r="E844" s="165" t="s">
        <v>4971</v>
      </c>
      <c r="F844" s="165">
        <v>31.44</v>
      </c>
      <c r="G844" s="165">
        <v>31.44</v>
      </c>
      <c r="H844" s="33">
        <f t="shared" si="39"/>
        <v>1476.7368</v>
      </c>
      <c r="I844" s="33">
        <f t="shared" si="40"/>
        <v>24208.8</v>
      </c>
      <c r="J844" s="33">
        <f t="shared" si="41"/>
        <v>295.34736</v>
      </c>
      <c r="K844" s="166" t="s">
        <v>5413</v>
      </c>
      <c r="L844" s="165" t="s">
        <v>2402</v>
      </c>
      <c r="M844" s="28"/>
      <c r="N844" s="52"/>
      <c r="O844" s="52"/>
      <c r="P844" s="3"/>
      <c r="Q844" s="184"/>
    </row>
    <row r="845" s="1" customFormat="1" ht="31" customHeight="1" spans="1:17">
      <c r="A845" s="165">
        <v>168</v>
      </c>
      <c r="B845" s="165" t="s">
        <v>5411</v>
      </c>
      <c r="C845" s="166" t="s">
        <v>669</v>
      </c>
      <c r="D845" s="166" t="s">
        <v>5412</v>
      </c>
      <c r="E845" s="165" t="s">
        <v>37</v>
      </c>
      <c r="F845" s="165">
        <v>21.53</v>
      </c>
      <c r="G845" s="165">
        <v>21.53</v>
      </c>
      <c r="H845" s="33">
        <f t="shared" si="39"/>
        <v>1011.2641</v>
      </c>
      <c r="I845" s="33">
        <f t="shared" si="40"/>
        <v>16578.1</v>
      </c>
      <c r="J845" s="33">
        <f t="shared" si="41"/>
        <v>202.25282</v>
      </c>
      <c r="K845" s="166" t="s">
        <v>5413</v>
      </c>
      <c r="L845" s="165" t="s">
        <v>2402</v>
      </c>
      <c r="M845" s="28"/>
      <c r="N845" s="52"/>
      <c r="O845" s="52"/>
      <c r="P845" s="3"/>
      <c r="Q845" s="184"/>
    </row>
    <row r="846" s="1" customFormat="1" ht="31" customHeight="1" spans="1:17">
      <c r="A846" s="165">
        <v>168</v>
      </c>
      <c r="B846" s="165" t="s">
        <v>5411</v>
      </c>
      <c r="C846" s="166" t="s">
        <v>669</v>
      </c>
      <c r="D846" s="166" t="s">
        <v>5412</v>
      </c>
      <c r="E846" s="165" t="s">
        <v>5414</v>
      </c>
      <c r="F846" s="165">
        <v>3.83</v>
      </c>
      <c r="G846" s="165">
        <v>3.83</v>
      </c>
      <c r="H846" s="33">
        <f t="shared" si="39"/>
        <v>179.8951</v>
      </c>
      <c r="I846" s="33">
        <f t="shared" si="40"/>
        <v>2949.1</v>
      </c>
      <c r="J846" s="33">
        <f t="shared" si="41"/>
        <v>35.97902</v>
      </c>
      <c r="K846" s="166" t="s">
        <v>5413</v>
      </c>
      <c r="L846" s="165" t="s">
        <v>2402</v>
      </c>
      <c r="M846" s="28"/>
      <c r="N846" s="52"/>
      <c r="O846" s="52"/>
      <c r="P846" s="3"/>
      <c r="Q846" s="184"/>
    </row>
    <row r="847" s="1" customFormat="1" ht="31" customHeight="1" spans="1:17">
      <c r="A847" s="165">
        <v>168</v>
      </c>
      <c r="B847" s="165" t="s">
        <v>5411</v>
      </c>
      <c r="C847" s="166" t="s">
        <v>669</v>
      </c>
      <c r="D847" s="166" t="s">
        <v>5412</v>
      </c>
      <c r="E847" s="165" t="s">
        <v>1266</v>
      </c>
      <c r="F847" s="165">
        <v>5.88</v>
      </c>
      <c r="G847" s="165">
        <v>5.88</v>
      </c>
      <c r="H847" s="33">
        <f t="shared" si="39"/>
        <v>276.1836</v>
      </c>
      <c r="I847" s="33">
        <f t="shared" si="40"/>
        <v>4527.6</v>
      </c>
      <c r="J847" s="33">
        <f t="shared" si="41"/>
        <v>55.23672</v>
      </c>
      <c r="K847" s="166" t="s">
        <v>5413</v>
      </c>
      <c r="L847" s="165" t="s">
        <v>2402</v>
      </c>
      <c r="M847" s="28"/>
      <c r="N847" s="52"/>
      <c r="O847" s="52"/>
      <c r="P847" s="3"/>
      <c r="Q847" s="184"/>
    </row>
    <row r="848" s="1" customFormat="1" ht="31" customHeight="1" spans="1:17">
      <c r="A848" s="165">
        <v>169</v>
      </c>
      <c r="B848" s="165" t="s">
        <v>5415</v>
      </c>
      <c r="C848" s="166" t="s">
        <v>640</v>
      </c>
      <c r="D848" s="166" t="s">
        <v>5416</v>
      </c>
      <c r="E848" s="165" t="s">
        <v>686</v>
      </c>
      <c r="F848" s="165">
        <v>0.53</v>
      </c>
      <c r="G848" s="165">
        <v>0.53</v>
      </c>
      <c r="H848" s="33">
        <f t="shared" si="39"/>
        <v>24.8941</v>
      </c>
      <c r="I848" s="33">
        <f t="shared" si="40"/>
        <v>408.1</v>
      </c>
      <c r="J848" s="33">
        <f t="shared" si="41"/>
        <v>4.97882</v>
      </c>
      <c r="K848" s="166" t="s">
        <v>780</v>
      </c>
      <c r="L848" s="165" t="s">
        <v>2402</v>
      </c>
      <c r="M848" s="28"/>
      <c r="N848" s="52"/>
      <c r="O848" s="52"/>
      <c r="P848" s="3"/>
      <c r="Q848" s="184"/>
    </row>
    <row r="849" s="1" customFormat="1" ht="31" customHeight="1" spans="1:17">
      <c r="A849" s="165">
        <v>169</v>
      </c>
      <c r="B849" s="165" t="s">
        <v>5415</v>
      </c>
      <c r="C849" s="166" t="s">
        <v>640</v>
      </c>
      <c r="D849" s="166" t="s">
        <v>5416</v>
      </c>
      <c r="E849" s="165" t="s">
        <v>686</v>
      </c>
      <c r="F849" s="165">
        <v>0.53</v>
      </c>
      <c r="G849" s="165">
        <v>0.53</v>
      </c>
      <c r="H849" s="33">
        <f t="shared" si="39"/>
        <v>24.8941</v>
      </c>
      <c r="I849" s="33">
        <f t="shared" si="40"/>
        <v>408.1</v>
      </c>
      <c r="J849" s="33">
        <f t="shared" si="41"/>
        <v>4.97882</v>
      </c>
      <c r="K849" s="166" t="s">
        <v>780</v>
      </c>
      <c r="L849" s="165" t="s">
        <v>2402</v>
      </c>
      <c r="M849" s="28"/>
      <c r="N849" s="52"/>
      <c r="O849" s="52"/>
      <c r="P849" s="3"/>
      <c r="Q849" s="184"/>
    </row>
    <row r="850" s="1" customFormat="1" ht="31" customHeight="1" spans="1:17">
      <c r="A850" s="165">
        <v>169</v>
      </c>
      <c r="B850" s="165" t="s">
        <v>5415</v>
      </c>
      <c r="C850" s="166" t="s">
        <v>640</v>
      </c>
      <c r="D850" s="166" t="s">
        <v>5416</v>
      </c>
      <c r="E850" s="165" t="s">
        <v>37</v>
      </c>
      <c r="F850" s="165">
        <v>1.36</v>
      </c>
      <c r="G850" s="165">
        <v>1.36</v>
      </c>
      <c r="H850" s="33">
        <f t="shared" si="39"/>
        <v>63.8792</v>
      </c>
      <c r="I850" s="33">
        <f t="shared" si="40"/>
        <v>1047.2</v>
      </c>
      <c r="J850" s="33">
        <f t="shared" si="41"/>
        <v>12.77584</v>
      </c>
      <c r="K850" s="166" t="s">
        <v>780</v>
      </c>
      <c r="L850" s="165" t="s">
        <v>2402</v>
      </c>
      <c r="M850" s="28"/>
      <c r="N850" s="52"/>
      <c r="O850" s="52"/>
      <c r="P850" s="3"/>
      <c r="Q850" s="184"/>
    </row>
    <row r="851" s="1" customFormat="1" ht="31" customHeight="1" spans="1:17">
      <c r="A851" s="165">
        <v>169</v>
      </c>
      <c r="B851" s="165" t="s">
        <v>5415</v>
      </c>
      <c r="C851" s="166" t="s">
        <v>640</v>
      </c>
      <c r="D851" s="166" t="s">
        <v>5416</v>
      </c>
      <c r="E851" s="165" t="s">
        <v>686</v>
      </c>
      <c r="F851" s="165">
        <v>3.51</v>
      </c>
      <c r="G851" s="165">
        <v>3.51</v>
      </c>
      <c r="H851" s="33">
        <f t="shared" si="39"/>
        <v>164.8647</v>
      </c>
      <c r="I851" s="33">
        <f t="shared" si="40"/>
        <v>2702.7</v>
      </c>
      <c r="J851" s="33">
        <f t="shared" si="41"/>
        <v>32.97294</v>
      </c>
      <c r="K851" s="166" t="s">
        <v>780</v>
      </c>
      <c r="L851" s="165" t="s">
        <v>2402</v>
      </c>
      <c r="M851" s="28"/>
      <c r="N851" s="52"/>
      <c r="O851" s="52"/>
      <c r="P851" s="3"/>
      <c r="Q851" s="184"/>
    </row>
    <row r="852" s="1" customFormat="1" ht="31" customHeight="1" spans="1:17">
      <c r="A852" s="165">
        <v>169</v>
      </c>
      <c r="B852" s="165" t="s">
        <v>5415</v>
      </c>
      <c r="C852" s="166" t="s">
        <v>640</v>
      </c>
      <c r="D852" s="166" t="s">
        <v>5416</v>
      </c>
      <c r="E852" s="165" t="s">
        <v>1989</v>
      </c>
      <c r="F852" s="165">
        <v>17.07</v>
      </c>
      <c r="G852" s="165">
        <v>17.07</v>
      </c>
      <c r="H852" s="33">
        <f t="shared" si="39"/>
        <v>801.7779</v>
      </c>
      <c r="I852" s="33">
        <f t="shared" si="40"/>
        <v>13143.9</v>
      </c>
      <c r="J852" s="33">
        <f t="shared" si="41"/>
        <v>160.35558</v>
      </c>
      <c r="K852" s="166" t="s">
        <v>780</v>
      </c>
      <c r="L852" s="165" t="s">
        <v>2402</v>
      </c>
      <c r="M852" s="28"/>
      <c r="N852" s="52"/>
      <c r="O852" s="52"/>
      <c r="P852" s="3"/>
      <c r="Q852" s="184"/>
    </row>
    <row r="853" s="1" customFormat="1" ht="31" customHeight="1" spans="1:17">
      <c r="A853" s="165">
        <v>170</v>
      </c>
      <c r="B853" s="165" t="s">
        <v>5417</v>
      </c>
      <c r="C853" s="166" t="s">
        <v>432</v>
      </c>
      <c r="D853" s="166" t="s">
        <v>5418</v>
      </c>
      <c r="E853" s="165" t="s">
        <v>37</v>
      </c>
      <c r="F853" s="165">
        <v>1.5</v>
      </c>
      <c r="G853" s="165">
        <v>1.5</v>
      </c>
      <c r="H853" s="33">
        <f t="shared" si="39"/>
        <v>70.455</v>
      </c>
      <c r="I853" s="33">
        <f t="shared" si="40"/>
        <v>1155</v>
      </c>
      <c r="J853" s="33">
        <f t="shared" si="41"/>
        <v>14.091</v>
      </c>
      <c r="K853" s="166" t="s">
        <v>5419</v>
      </c>
      <c r="L853" s="165" t="s">
        <v>2402</v>
      </c>
      <c r="M853" s="28"/>
      <c r="N853" s="52"/>
      <c r="O853" s="52"/>
      <c r="P853" s="3"/>
      <c r="Q853" s="184"/>
    </row>
    <row r="854" s="1" customFormat="1" ht="31" customHeight="1" spans="1:17">
      <c r="A854" s="165">
        <v>170</v>
      </c>
      <c r="B854" s="165" t="s">
        <v>5417</v>
      </c>
      <c r="C854" s="166" t="s">
        <v>432</v>
      </c>
      <c r="D854" s="166" t="s">
        <v>5418</v>
      </c>
      <c r="E854" s="165" t="s">
        <v>2569</v>
      </c>
      <c r="F854" s="165">
        <v>1.73</v>
      </c>
      <c r="G854" s="165">
        <v>1.73</v>
      </c>
      <c r="H854" s="33">
        <f t="shared" si="39"/>
        <v>81.2581</v>
      </c>
      <c r="I854" s="33">
        <f t="shared" si="40"/>
        <v>1332.1</v>
      </c>
      <c r="J854" s="33">
        <f t="shared" si="41"/>
        <v>16.25162</v>
      </c>
      <c r="K854" s="166" t="s">
        <v>5419</v>
      </c>
      <c r="L854" s="165" t="s">
        <v>2402</v>
      </c>
      <c r="M854" s="28"/>
      <c r="N854" s="52"/>
      <c r="O854" s="52"/>
      <c r="P854" s="3"/>
      <c r="Q854" s="184"/>
    </row>
    <row r="855" s="1" customFormat="1" ht="31" customHeight="1" spans="1:17">
      <c r="A855" s="165">
        <v>170</v>
      </c>
      <c r="B855" s="165" t="s">
        <v>5417</v>
      </c>
      <c r="C855" s="166" t="s">
        <v>432</v>
      </c>
      <c r="D855" s="166" t="s">
        <v>5418</v>
      </c>
      <c r="E855" s="165" t="s">
        <v>5420</v>
      </c>
      <c r="F855" s="165">
        <v>2.8</v>
      </c>
      <c r="G855" s="165">
        <v>2.8</v>
      </c>
      <c r="H855" s="33">
        <f t="shared" si="39"/>
        <v>131.516</v>
      </c>
      <c r="I855" s="33">
        <f t="shared" si="40"/>
        <v>2156</v>
      </c>
      <c r="J855" s="33">
        <f t="shared" si="41"/>
        <v>26.3032</v>
      </c>
      <c r="K855" s="166" t="s">
        <v>5419</v>
      </c>
      <c r="L855" s="165" t="s">
        <v>2402</v>
      </c>
      <c r="M855" s="28"/>
      <c r="N855" s="52"/>
      <c r="O855" s="52"/>
      <c r="P855" s="3"/>
      <c r="Q855" s="184"/>
    </row>
    <row r="856" s="1" customFormat="1" ht="31" customHeight="1" spans="1:17">
      <c r="A856" s="165">
        <v>170</v>
      </c>
      <c r="B856" s="165" t="s">
        <v>5417</v>
      </c>
      <c r="C856" s="166" t="s">
        <v>432</v>
      </c>
      <c r="D856" s="166" t="s">
        <v>5418</v>
      </c>
      <c r="E856" s="165" t="s">
        <v>1432</v>
      </c>
      <c r="F856" s="165">
        <v>4.4</v>
      </c>
      <c r="G856" s="165">
        <v>4.4</v>
      </c>
      <c r="H856" s="33">
        <f t="shared" si="39"/>
        <v>206.668</v>
      </c>
      <c r="I856" s="33">
        <f t="shared" si="40"/>
        <v>3388</v>
      </c>
      <c r="J856" s="33">
        <f t="shared" si="41"/>
        <v>41.3336</v>
      </c>
      <c r="K856" s="166" t="s">
        <v>5419</v>
      </c>
      <c r="L856" s="165" t="s">
        <v>2402</v>
      </c>
      <c r="M856" s="28"/>
      <c r="N856" s="52"/>
      <c r="O856" s="52"/>
      <c r="P856" s="3"/>
      <c r="Q856" s="184"/>
    </row>
    <row r="857" s="1" customFormat="1" ht="31" customHeight="1" spans="1:17">
      <c r="A857" s="165">
        <v>170</v>
      </c>
      <c r="B857" s="165" t="s">
        <v>5417</v>
      </c>
      <c r="C857" s="166" t="s">
        <v>432</v>
      </c>
      <c r="D857" s="166" t="s">
        <v>5418</v>
      </c>
      <c r="E857" s="165" t="s">
        <v>5421</v>
      </c>
      <c r="F857" s="165">
        <v>5.57</v>
      </c>
      <c r="G857" s="165">
        <v>5.57</v>
      </c>
      <c r="H857" s="33">
        <f t="shared" si="39"/>
        <v>261.6229</v>
      </c>
      <c r="I857" s="33">
        <f t="shared" si="40"/>
        <v>4288.9</v>
      </c>
      <c r="J857" s="33">
        <f t="shared" si="41"/>
        <v>52.32458</v>
      </c>
      <c r="K857" s="166" t="s">
        <v>5419</v>
      </c>
      <c r="L857" s="165" t="s">
        <v>2402</v>
      </c>
      <c r="M857" s="28"/>
      <c r="N857" s="52"/>
      <c r="O857" s="52"/>
      <c r="P857" s="3"/>
      <c r="Q857" s="184"/>
    </row>
    <row r="858" s="1" customFormat="1" ht="31" customHeight="1" spans="1:17">
      <c r="A858" s="165">
        <v>171</v>
      </c>
      <c r="B858" s="165" t="s">
        <v>5422</v>
      </c>
      <c r="C858" s="166" t="s">
        <v>663</v>
      </c>
      <c r="D858" s="166" t="s">
        <v>5423</v>
      </c>
      <c r="E858" s="165" t="s">
        <v>5420</v>
      </c>
      <c r="F858" s="165">
        <v>0.4</v>
      </c>
      <c r="G858" s="165">
        <v>0.4</v>
      </c>
      <c r="H858" s="33">
        <f t="shared" si="39"/>
        <v>18.788</v>
      </c>
      <c r="I858" s="33">
        <f t="shared" si="40"/>
        <v>308</v>
      </c>
      <c r="J858" s="33">
        <f t="shared" si="41"/>
        <v>3.7576</v>
      </c>
      <c r="K858" s="166" t="s">
        <v>768</v>
      </c>
      <c r="L858" s="165" t="s">
        <v>2402</v>
      </c>
      <c r="M858" s="28"/>
      <c r="N858" s="52"/>
      <c r="O858" s="52"/>
      <c r="P858" s="3"/>
      <c r="Q858" s="184"/>
    </row>
    <row r="859" s="1" customFormat="1" ht="31" customHeight="1" spans="1:17">
      <c r="A859" s="165">
        <v>171</v>
      </c>
      <c r="B859" s="165" t="s">
        <v>5422</v>
      </c>
      <c r="C859" s="166" t="s">
        <v>663</v>
      </c>
      <c r="D859" s="166" t="s">
        <v>5423</v>
      </c>
      <c r="E859" s="165" t="s">
        <v>1432</v>
      </c>
      <c r="F859" s="165">
        <v>3</v>
      </c>
      <c r="G859" s="165">
        <v>3</v>
      </c>
      <c r="H859" s="33">
        <f t="shared" si="39"/>
        <v>140.91</v>
      </c>
      <c r="I859" s="33">
        <f t="shared" si="40"/>
        <v>2310</v>
      </c>
      <c r="J859" s="33">
        <f t="shared" si="41"/>
        <v>28.182</v>
      </c>
      <c r="K859" s="166" t="s">
        <v>768</v>
      </c>
      <c r="L859" s="165" t="s">
        <v>2402</v>
      </c>
      <c r="M859" s="28"/>
      <c r="N859" s="52"/>
      <c r="O859" s="52"/>
      <c r="P859" s="3"/>
      <c r="Q859" s="184"/>
    </row>
    <row r="860" s="1" customFormat="1" ht="31" customHeight="1" spans="1:17">
      <c r="A860" s="165">
        <v>171</v>
      </c>
      <c r="B860" s="165" t="s">
        <v>5422</v>
      </c>
      <c r="C860" s="166" t="s">
        <v>663</v>
      </c>
      <c r="D860" s="166" t="s">
        <v>5423</v>
      </c>
      <c r="E860" s="165" t="s">
        <v>5421</v>
      </c>
      <c r="F860" s="165">
        <v>3</v>
      </c>
      <c r="G860" s="165">
        <v>3</v>
      </c>
      <c r="H860" s="33">
        <f t="shared" si="39"/>
        <v>140.91</v>
      </c>
      <c r="I860" s="33">
        <f t="shared" si="40"/>
        <v>2310</v>
      </c>
      <c r="J860" s="33">
        <f t="shared" si="41"/>
        <v>28.182</v>
      </c>
      <c r="K860" s="166" t="s">
        <v>768</v>
      </c>
      <c r="L860" s="165" t="s">
        <v>2402</v>
      </c>
      <c r="M860" s="28"/>
      <c r="N860" s="52"/>
      <c r="O860" s="52"/>
      <c r="P860" s="3"/>
      <c r="Q860" s="184"/>
    </row>
    <row r="861" s="1" customFormat="1" ht="31" customHeight="1" spans="1:17">
      <c r="A861" s="165">
        <v>171</v>
      </c>
      <c r="B861" s="165" t="s">
        <v>5422</v>
      </c>
      <c r="C861" s="166" t="s">
        <v>663</v>
      </c>
      <c r="D861" s="166" t="s">
        <v>5423</v>
      </c>
      <c r="E861" s="165" t="s">
        <v>686</v>
      </c>
      <c r="F861" s="165">
        <v>4.6</v>
      </c>
      <c r="G861" s="165">
        <v>4.6</v>
      </c>
      <c r="H861" s="33">
        <f t="shared" si="39"/>
        <v>216.062</v>
      </c>
      <c r="I861" s="33">
        <f t="shared" si="40"/>
        <v>3542</v>
      </c>
      <c r="J861" s="33">
        <f t="shared" si="41"/>
        <v>43.2124</v>
      </c>
      <c r="K861" s="166" t="s">
        <v>768</v>
      </c>
      <c r="L861" s="165" t="s">
        <v>2402</v>
      </c>
      <c r="M861" s="28"/>
      <c r="N861" s="52"/>
      <c r="O861" s="52"/>
      <c r="P861" s="3"/>
      <c r="Q861" s="184"/>
    </row>
    <row r="862" s="1" customFormat="1" ht="31" customHeight="1" spans="1:17">
      <c r="A862" s="165">
        <v>171</v>
      </c>
      <c r="B862" s="165" t="s">
        <v>5422</v>
      </c>
      <c r="C862" s="166" t="s">
        <v>663</v>
      </c>
      <c r="D862" s="166" t="s">
        <v>5423</v>
      </c>
      <c r="E862" s="165" t="s">
        <v>686</v>
      </c>
      <c r="F862" s="165">
        <v>13</v>
      </c>
      <c r="G862" s="165">
        <v>13</v>
      </c>
      <c r="H862" s="33">
        <f t="shared" si="39"/>
        <v>610.61</v>
      </c>
      <c r="I862" s="33">
        <f t="shared" si="40"/>
        <v>10010</v>
      </c>
      <c r="J862" s="33">
        <f t="shared" si="41"/>
        <v>122.122</v>
      </c>
      <c r="K862" s="166" t="s">
        <v>768</v>
      </c>
      <c r="L862" s="165" t="s">
        <v>2402</v>
      </c>
      <c r="M862" s="28"/>
      <c r="N862" s="52"/>
      <c r="O862" s="52"/>
      <c r="P862" s="3"/>
      <c r="Q862" s="184"/>
    </row>
    <row r="863" s="1" customFormat="1" ht="31" customHeight="1" spans="1:17">
      <c r="A863" s="165">
        <v>172</v>
      </c>
      <c r="B863" s="165" t="s">
        <v>5424</v>
      </c>
      <c r="C863" s="166" t="s">
        <v>3343</v>
      </c>
      <c r="D863" s="166" t="s">
        <v>5425</v>
      </c>
      <c r="E863" s="92" t="s">
        <v>4042</v>
      </c>
      <c r="F863" s="165">
        <v>3</v>
      </c>
      <c r="G863" s="165">
        <v>3</v>
      </c>
      <c r="H863" s="33">
        <f t="shared" si="39"/>
        <v>140.91</v>
      </c>
      <c r="I863" s="33">
        <f t="shared" si="40"/>
        <v>2310</v>
      </c>
      <c r="J863" s="33">
        <f t="shared" si="41"/>
        <v>28.182</v>
      </c>
      <c r="K863" s="166" t="s">
        <v>5426</v>
      </c>
      <c r="L863" s="165" t="s">
        <v>2402</v>
      </c>
      <c r="M863" s="28"/>
      <c r="N863" s="52"/>
      <c r="O863" s="52"/>
      <c r="P863" s="3"/>
      <c r="Q863" s="184"/>
    </row>
    <row r="864" s="1" customFormat="1" ht="31" customHeight="1" spans="1:17">
      <c r="A864" s="165">
        <v>172</v>
      </c>
      <c r="B864" s="165" t="s">
        <v>5424</v>
      </c>
      <c r="C864" s="166" t="s">
        <v>3343</v>
      </c>
      <c r="D864" s="166" t="s">
        <v>5425</v>
      </c>
      <c r="E864" s="92" t="s">
        <v>5185</v>
      </c>
      <c r="F864" s="165">
        <v>2</v>
      </c>
      <c r="G864" s="165">
        <v>2</v>
      </c>
      <c r="H864" s="33">
        <f t="shared" si="39"/>
        <v>93.94</v>
      </c>
      <c r="I864" s="33">
        <f t="shared" si="40"/>
        <v>1540</v>
      </c>
      <c r="J864" s="33">
        <f t="shared" si="41"/>
        <v>18.788</v>
      </c>
      <c r="K864" s="166" t="s">
        <v>5426</v>
      </c>
      <c r="L864" s="165" t="s">
        <v>2402</v>
      </c>
      <c r="M864" s="28"/>
      <c r="N864" s="52"/>
      <c r="O864" s="52"/>
      <c r="P864" s="3"/>
      <c r="Q864" s="184"/>
    </row>
    <row r="865" s="1" customFormat="1" ht="31" customHeight="1" spans="1:17">
      <c r="A865" s="165">
        <v>172</v>
      </c>
      <c r="B865" s="165" t="s">
        <v>5424</v>
      </c>
      <c r="C865" s="166" t="s">
        <v>3343</v>
      </c>
      <c r="D865" s="166" t="s">
        <v>5425</v>
      </c>
      <c r="E865" s="92" t="s">
        <v>5427</v>
      </c>
      <c r="F865" s="165">
        <v>2.5</v>
      </c>
      <c r="G865" s="165">
        <v>2.5</v>
      </c>
      <c r="H865" s="33">
        <f t="shared" si="39"/>
        <v>117.425</v>
      </c>
      <c r="I865" s="33">
        <f t="shared" si="40"/>
        <v>1925</v>
      </c>
      <c r="J865" s="33">
        <f t="shared" si="41"/>
        <v>23.485</v>
      </c>
      <c r="K865" s="166" t="s">
        <v>5426</v>
      </c>
      <c r="L865" s="165" t="s">
        <v>2402</v>
      </c>
      <c r="M865" s="28"/>
      <c r="N865" s="52"/>
      <c r="O865" s="52"/>
      <c r="P865" s="3"/>
      <c r="Q865" s="184"/>
    </row>
    <row r="866" s="1" customFormat="1" ht="31" customHeight="1" spans="1:17">
      <c r="A866" s="165">
        <v>172</v>
      </c>
      <c r="B866" s="165" t="s">
        <v>5424</v>
      </c>
      <c r="C866" s="166" t="s">
        <v>3343</v>
      </c>
      <c r="D866" s="166" t="s">
        <v>5425</v>
      </c>
      <c r="E866" s="92" t="s">
        <v>1220</v>
      </c>
      <c r="F866" s="165">
        <v>1.5</v>
      </c>
      <c r="G866" s="165">
        <v>1.5</v>
      </c>
      <c r="H866" s="33">
        <f t="shared" si="39"/>
        <v>70.455</v>
      </c>
      <c r="I866" s="33">
        <f t="shared" si="40"/>
        <v>1155</v>
      </c>
      <c r="J866" s="33">
        <f t="shared" si="41"/>
        <v>14.091</v>
      </c>
      <c r="K866" s="166" t="s">
        <v>5426</v>
      </c>
      <c r="L866" s="165" t="s">
        <v>2402</v>
      </c>
      <c r="M866" s="28"/>
      <c r="N866" s="52"/>
      <c r="O866" s="52"/>
      <c r="P866" s="3"/>
      <c r="Q866" s="184"/>
    </row>
    <row r="867" s="1" customFormat="1" ht="31" customHeight="1" spans="1:17">
      <c r="A867" s="165">
        <v>172</v>
      </c>
      <c r="B867" s="165" t="s">
        <v>5424</v>
      </c>
      <c r="C867" s="166" t="s">
        <v>3343</v>
      </c>
      <c r="D867" s="166" t="s">
        <v>5425</v>
      </c>
      <c r="E867" s="92" t="s">
        <v>3450</v>
      </c>
      <c r="F867" s="165">
        <v>1</v>
      </c>
      <c r="G867" s="165">
        <v>1</v>
      </c>
      <c r="H867" s="33">
        <f t="shared" si="39"/>
        <v>46.97</v>
      </c>
      <c r="I867" s="33">
        <f t="shared" si="40"/>
        <v>770</v>
      </c>
      <c r="J867" s="33">
        <f t="shared" si="41"/>
        <v>9.394</v>
      </c>
      <c r="K867" s="166" t="s">
        <v>5426</v>
      </c>
      <c r="L867" s="165" t="s">
        <v>2402</v>
      </c>
      <c r="M867" s="28"/>
      <c r="N867" s="52"/>
      <c r="O867" s="52"/>
      <c r="P867" s="3"/>
      <c r="Q867" s="184"/>
    </row>
    <row r="868" s="1" customFormat="1" ht="31" customHeight="1" spans="1:17">
      <c r="A868" s="165">
        <v>173</v>
      </c>
      <c r="B868" s="165" t="s">
        <v>5428</v>
      </c>
      <c r="C868" s="166" t="s">
        <v>470</v>
      </c>
      <c r="D868" s="166" t="s">
        <v>5429</v>
      </c>
      <c r="E868" s="165" t="s">
        <v>37</v>
      </c>
      <c r="F868" s="165">
        <v>0.88</v>
      </c>
      <c r="G868" s="165">
        <v>0.88</v>
      </c>
      <c r="H868" s="33">
        <f t="shared" si="39"/>
        <v>41.3336</v>
      </c>
      <c r="I868" s="33">
        <f t="shared" si="40"/>
        <v>677.6</v>
      </c>
      <c r="J868" s="33">
        <f t="shared" si="41"/>
        <v>8.26672</v>
      </c>
      <c r="K868" s="166" t="s">
        <v>1059</v>
      </c>
      <c r="L868" s="165" t="s">
        <v>2402</v>
      </c>
      <c r="M868" s="28"/>
      <c r="N868" s="52"/>
      <c r="O868" s="52"/>
      <c r="P868" s="3"/>
      <c r="Q868" s="184"/>
    </row>
    <row r="869" s="1" customFormat="1" ht="31" customHeight="1" spans="1:17">
      <c r="A869" s="165">
        <v>173</v>
      </c>
      <c r="B869" s="165" t="s">
        <v>5428</v>
      </c>
      <c r="C869" s="166" t="s">
        <v>470</v>
      </c>
      <c r="D869" s="166" t="s">
        <v>5429</v>
      </c>
      <c r="E869" s="165" t="s">
        <v>1989</v>
      </c>
      <c r="F869" s="165">
        <v>1.17</v>
      </c>
      <c r="G869" s="165">
        <v>1.17</v>
      </c>
      <c r="H869" s="33">
        <f t="shared" si="39"/>
        <v>54.9549</v>
      </c>
      <c r="I869" s="33">
        <f t="shared" si="40"/>
        <v>900.9</v>
      </c>
      <c r="J869" s="33">
        <f t="shared" si="41"/>
        <v>10.99098</v>
      </c>
      <c r="K869" s="166" t="s">
        <v>1059</v>
      </c>
      <c r="L869" s="165" t="s">
        <v>2402</v>
      </c>
      <c r="M869" s="28"/>
      <c r="N869" s="52"/>
      <c r="O869" s="52"/>
      <c r="P869" s="3"/>
      <c r="Q869" s="184"/>
    </row>
    <row r="870" s="1" customFormat="1" ht="31" customHeight="1" spans="1:17">
      <c r="A870" s="165">
        <v>173</v>
      </c>
      <c r="B870" s="165" t="s">
        <v>5428</v>
      </c>
      <c r="C870" s="166" t="s">
        <v>470</v>
      </c>
      <c r="D870" s="166" t="s">
        <v>5429</v>
      </c>
      <c r="E870" s="165" t="s">
        <v>37</v>
      </c>
      <c r="F870" s="165">
        <v>1.4</v>
      </c>
      <c r="G870" s="165">
        <v>1.4</v>
      </c>
      <c r="H870" s="33">
        <f t="shared" si="39"/>
        <v>65.758</v>
      </c>
      <c r="I870" s="33">
        <f t="shared" si="40"/>
        <v>1078</v>
      </c>
      <c r="J870" s="33">
        <f t="shared" si="41"/>
        <v>13.1516</v>
      </c>
      <c r="K870" s="166" t="s">
        <v>1059</v>
      </c>
      <c r="L870" s="165" t="s">
        <v>2402</v>
      </c>
      <c r="M870" s="28"/>
      <c r="N870" s="52"/>
      <c r="O870" s="52"/>
      <c r="P870" s="3"/>
      <c r="Q870" s="184"/>
    </row>
    <row r="871" s="1" customFormat="1" ht="31" customHeight="1" spans="1:17">
      <c r="A871" s="165">
        <v>173</v>
      </c>
      <c r="B871" s="165" t="s">
        <v>5428</v>
      </c>
      <c r="C871" s="166" t="s">
        <v>470</v>
      </c>
      <c r="D871" s="166" t="s">
        <v>5429</v>
      </c>
      <c r="E871" s="165" t="s">
        <v>2415</v>
      </c>
      <c r="F871" s="165">
        <v>2.5</v>
      </c>
      <c r="G871" s="165">
        <v>2.5</v>
      </c>
      <c r="H871" s="33">
        <f t="shared" si="39"/>
        <v>117.425</v>
      </c>
      <c r="I871" s="33">
        <f t="shared" si="40"/>
        <v>1925</v>
      </c>
      <c r="J871" s="33">
        <f t="shared" si="41"/>
        <v>23.485</v>
      </c>
      <c r="K871" s="166" t="s">
        <v>1059</v>
      </c>
      <c r="L871" s="165" t="s">
        <v>2402</v>
      </c>
      <c r="M871" s="28"/>
      <c r="N871" s="52"/>
      <c r="O871" s="52"/>
      <c r="P871" s="3"/>
      <c r="Q871" s="184"/>
    </row>
    <row r="872" s="1" customFormat="1" ht="31" customHeight="1" spans="1:17">
      <c r="A872" s="165">
        <v>173</v>
      </c>
      <c r="B872" s="165" t="s">
        <v>5428</v>
      </c>
      <c r="C872" s="166" t="s">
        <v>470</v>
      </c>
      <c r="D872" s="166" t="s">
        <v>5429</v>
      </c>
      <c r="E872" s="165" t="s">
        <v>1545</v>
      </c>
      <c r="F872" s="165">
        <v>7.25</v>
      </c>
      <c r="G872" s="165">
        <v>7.25</v>
      </c>
      <c r="H872" s="33">
        <f t="shared" si="39"/>
        <v>340.5325</v>
      </c>
      <c r="I872" s="33">
        <f t="shared" si="40"/>
        <v>5582.5</v>
      </c>
      <c r="J872" s="33">
        <f t="shared" si="41"/>
        <v>68.1065</v>
      </c>
      <c r="K872" s="166" t="s">
        <v>1059</v>
      </c>
      <c r="L872" s="165" t="s">
        <v>2402</v>
      </c>
      <c r="M872" s="28"/>
      <c r="N872" s="52"/>
      <c r="O872" s="52"/>
      <c r="P872" s="3"/>
      <c r="Q872" s="184"/>
    </row>
    <row r="873" s="1" customFormat="1" ht="31" customHeight="1" spans="1:17">
      <c r="A873" s="165">
        <v>174</v>
      </c>
      <c r="B873" s="165" t="s">
        <v>5430</v>
      </c>
      <c r="C873" s="166" t="s">
        <v>491</v>
      </c>
      <c r="D873" s="166" t="s">
        <v>5431</v>
      </c>
      <c r="E873" s="165" t="s">
        <v>37</v>
      </c>
      <c r="F873" s="165">
        <v>1.2</v>
      </c>
      <c r="G873" s="165">
        <v>1.2</v>
      </c>
      <c r="H873" s="33">
        <f t="shared" si="39"/>
        <v>56.364</v>
      </c>
      <c r="I873" s="33">
        <f t="shared" si="40"/>
        <v>924</v>
      </c>
      <c r="J873" s="33">
        <f t="shared" si="41"/>
        <v>11.2728</v>
      </c>
      <c r="K873" s="166" t="s">
        <v>5432</v>
      </c>
      <c r="L873" s="165" t="s">
        <v>2402</v>
      </c>
      <c r="M873" s="28"/>
      <c r="N873" s="52"/>
      <c r="O873" s="52"/>
      <c r="P873" s="3"/>
      <c r="Q873" s="184"/>
    </row>
    <row r="874" s="1" customFormat="1" ht="31" customHeight="1" spans="1:17">
      <c r="A874" s="165">
        <v>174</v>
      </c>
      <c r="B874" s="165" t="s">
        <v>5430</v>
      </c>
      <c r="C874" s="166" t="s">
        <v>491</v>
      </c>
      <c r="D874" s="166" t="s">
        <v>5431</v>
      </c>
      <c r="E874" s="165" t="s">
        <v>2415</v>
      </c>
      <c r="F874" s="165">
        <v>1.29</v>
      </c>
      <c r="G874" s="165">
        <v>1.29</v>
      </c>
      <c r="H874" s="33">
        <f t="shared" si="39"/>
        <v>60.5913</v>
      </c>
      <c r="I874" s="33">
        <f t="shared" si="40"/>
        <v>993.3</v>
      </c>
      <c r="J874" s="33">
        <f t="shared" si="41"/>
        <v>12.11826</v>
      </c>
      <c r="K874" s="166" t="s">
        <v>5432</v>
      </c>
      <c r="L874" s="165" t="s">
        <v>2402</v>
      </c>
      <c r="M874" s="28"/>
      <c r="N874" s="52"/>
      <c r="O874" s="52"/>
      <c r="P874" s="3"/>
      <c r="Q874" s="184"/>
    </row>
    <row r="875" s="1" customFormat="1" ht="31" customHeight="1" spans="1:17">
      <c r="A875" s="165">
        <v>174</v>
      </c>
      <c r="B875" s="165" t="s">
        <v>5430</v>
      </c>
      <c r="C875" s="166" t="s">
        <v>491</v>
      </c>
      <c r="D875" s="166" t="s">
        <v>5431</v>
      </c>
      <c r="E875" s="165" t="s">
        <v>1545</v>
      </c>
      <c r="F875" s="165">
        <v>2.55</v>
      </c>
      <c r="G875" s="165">
        <v>2.55</v>
      </c>
      <c r="H875" s="33">
        <f t="shared" si="39"/>
        <v>119.7735</v>
      </c>
      <c r="I875" s="33">
        <f t="shared" si="40"/>
        <v>1963.5</v>
      </c>
      <c r="J875" s="33">
        <f t="shared" si="41"/>
        <v>23.9547</v>
      </c>
      <c r="K875" s="166" t="s">
        <v>5432</v>
      </c>
      <c r="L875" s="165" t="s">
        <v>2402</v>
      </c>
      <c r="M875" s="28"/>
      <c r="N875" s="52"/>
      <c r="O875" s="52"/>
      <c r="P875" s="3"/>
      <c r="Q875" s="184"/>
    </row>
    <row r="876" s="1" customFormat="1" ht="31" customHeight="1" spans="1:17">
      <c r="A876" s="165">
        <v>174</v>
      </c>
      <c r="B876" s="165" t="s">
        <v>5430</v>
      </c>
      <c r="C876" s="166" t="s">
        <v>491</v>
      </c>
      <c r="D876" s="166" t="s">
        <v>5431</v>
      </c>
      <c r="E876" s="165" t="s">
        <v>2569</v>
      </c>
      <c r="F876" s="165">
        <v>4.08</v>
      </c>
      <c r="G876" s="165">
        <v>4.08</v>
      </c>
      <c r="H876" s="33">
        <f t="shared" si="39"/>
        <v>191.6376</v>
      </c>
      <c r="I876" s="33">
        <f t="shared" si="40"/>
        <v>3141.6</v>
      </c>
      <c r="J876" s="33">
        <f t="shared" si="41"/>
        <v>38.32752</v>
      </c>
      <c r="K876" s="166" t="s">
        <v>5432</v>
      </c>
      <c r="L876" s="165" t="s">
        <v>2402</v>
      </c>
      <c r="M876" s="28"/>
      <c r="N876" s="52"/>
      <c r="O876" s="52"/>
      <c r="P876" s="3"/>
      <c r="Q876" s="184"/>
    </row>
    <row r="877" s="1" customFormat="1" ht="31" customHeight="1" spans="1:17">
      <c r="A877" s="165">
        <v>174</v>
      </c>
      <c r="B877" s="165" t="s">
        <v>5430</v>
      </c>
      <c r="C877" s="166" t="s">
        <v>491</v>
      </c>
      <c r="D877" s="166" t="s">
        <v>5431</v>
      </c>
      <c r="E877" s="165" t="s">
        <v>1141</v>
      </c>
      <c r="F877" s="165">
        <v>1.48</v>
      </c>
      <c r="G877" s="165">
        <v>1.48</v>
      </c>
      <c r="H877" s="33">
        <f t="shared" si="39"/>
        <v>69.5156</v>
      </c>
      <c r="I877" s="33">
        <f t="shared" si="40"/>
        <v>1139.6</v>
      </c>
      <c r="J877" s="33">
        <f t="shared" si="41"/>
        <v>13.90312</v>
      </c>
      <c r="K877" s="166" t="s">
        <v>5432</v>
      </c>
      <c r="L877" s="165" t="s">
        <v>2402</v>
      </c>
      <c r="M877" s="28"/>
      <c r="N877" s="52"/>
      <c r="O877" s="52"/>
      <c r="P877" s="3"/>
      <c r="Q877" s="184"/>
    </row>
    <row r="878" s="1" customFormat="1" ht="31" customHeight="1" spans="1:17">
      <c r="A878" s="165">
        <v>175</v>
      </c>
      <c r="B878" s="165" t="s">
        <v>5433</v>
      </c>
      <c r="C878" s="166" t="s">
        <v>688</v>
      </c>
      <c r="D878" s="166" t="s">
        <v>5434</v>
      </c>
      <c r="E878" s="165" t="s">
        <v>37</v>
      </c>
      <c r="F878" s="165">
        <v>2.14</v>
      </c>
      <c r="G878" s="165">
        <v>2.14</v>
      </c>
      <c r="H878" s="33">
        <f t="shared" si="39"/>
        <v>100.5158</v>
      </c>
      <c r="I878" s="33">
        <f t="shared" si="40"/>
        <v>1647.8</v>
      </c>
      <c r="J878" s="33">
        <f t="shared" si="41"/>
        <v>20.10316</v>
      </c>
      <c r="K878" s="166" t="s">
        <v>5435</v>
      </c>
      <c r="L878" s="165" t="s">
        <v>2402</v>
      </c>
      <c r="M878" s="28"/>
      <c r="N878" s="52"/>
      <c r="O878" s="52"/>
      <c r="P878" s="3"/>
      <c r="Q878" s="184"/>
    </row>
    <row r="879" s="1" customFormat="1" ht="31" customHeight="1" spans="1:17">
      <c r="A879" s="165">
        <v>175</v>
      </c>
      <c r="B879" s="165" t="s">
        <v>5433</v>
      </c>
      <c r="C879" s="166" t="s">
        <v>688</v>
      </c>
      <c r="D879" s="166" t="s">
        <v>5434</v>
      </c>
      <c r="E879" s="165" t="s">
        <v>4949</v>
      </c>
      <c r="F879" s="165">
        <v>2.54</v>
      </c>
      <c r="G879" s="165">
        <v>2.54</v>
      </c>
      <c r="H879" s="33">
        <f t="shared" si="39"/>
        <v>119.3038</v>
      </c>
      <c r="I879" s="33">
        <f t="shared" si="40"/>
        <v>1955.8</v>
      </c>
      <c r="J879" s="33">
        <f t="shared" si="41"/>
        <v>23.86076</v>
      </c>
      <c r="K879" s="166" t="s">
        <v>5435</v>
      </c>
      <c r="L879" s="165" t="s">
        <v>2402</v>
      </c>
      <c r="M879" s="28"/>
      <c r="N879" s="52"/>
      <c r="O879" s="52"/>
      <c r="P879" s="3"/>
      <c r="Q879" s="184"/>
    </row>
    <row r="880" s="1" customFormat="1" ht="31" customHeight="1" spans="1:17">
      <c r="A880" s="165">
        <v>175</v>
      </c>
      <c r="B880" s="165" t="s">
        <v>5433</v>
      </c>
      <c r="C880" s="166" t="s">
        <v>688</v>
      </c>
      <c r="D880" s="166" t="s">
        <v>5434</v>
      </c>
      <c r="E880" s="165" t="s">
        <v>556</v>
      </c>
      <c r="F880" s="165">
        <v>2.67</v>
      </c>
      <c r="G880" s="165">
        <v>2.67</v>
      </c>
      <c r="H880" s="33">
        <f t="shared" si="39"/>
        <v>125.4099</v>
      </c>
      <c r="I880" s="33">
        <f t="shared" si="40"/>
        <v>2055.9</v>
      </c>
      <c r="J880" s="33">
        <f t="shared" si="41"/>
        <v>25.08198</v>
      </c>
      <c r="K880" s="166" t="s">
        <v>5435</v>
      </c>
      <c r="L880" s="165" t="s">
        <v>2402</v>
      </c>
      <c r="M880" s="28"/>
      <c r="N880" s="52"/>
      <c r="O880" s="52"/>
      <c r="P880" s="3"/>
      <c r="Q880" s="184"/>
    </row>
    <row r="881" s="1" customFormat="1" ht="31" customHeight="1" spans="1:17">
      <c r="A881" s="165">
        <v>175</v>
      </c>
      <c r="B881" s="165" t="s">
        <v>5433</v>
      </c>
      <c r="C881" s="166" t="s">
        <v>688</v>
      </c>
      <c r="D881" s="166" t="s">
        <v>5434</v>
      </c>
      <c r="E881" s="165" t="s">
        <v>5154</v>
      </c>
      <c r="F881" s="165">
        <v>2.79</v>
      </c>
      <c r="G881" s="165">
        <v>2.79</v>
      </c>
      <c r="H881" s="33">
        <f t="shared" si="39"/>
        <v>131.0463</v>
      </c>
      <c r="I881" s="33">
        <f t="shared" si="40"/>
        <v>2148.3</v>
      </c>
      <c r="J881" s="33">
        <f t="shared" si="41"/>
        <v>26.20926</v>
      </c>
      <c r="K881" s="166" t="s">
        <v>5435</v>
      </c>
      <c r="L881" s="165" t="s">
        <v>2402</v>
      </c>
      <c r="M881" s="28"/>
      <c r="N881" s="52"/>
      <c r="O881" s="52"/>
      <c r="P881" s="3"/>
      <c r="Q881" s="184"/>
    </row>
    <row r="882" s="1" customFormat="1" ht="31" customHeight="1" spans="1:17">
      <c r="A882" s="165">
        <v>175</v>
      </c>
      <c r="B882" s="165" t="s">
        <v>5433</v>
      </c>
      <c r="C882" s="166" t="s">
        <v>688</v>
      </c>
      <c r="D882" s="166" t="s">
        <v>5434</v>
      </c>
      <c r="E882" s="165" t="s">
        <v>4922</v>
      </c>
      <c r="F882" s="165">
        <v>0.46</v>
      </c>
      <c r="G882" s="165">
        <v>0.46</v>
      </c>
      <c r="H882" s="33">
        <f t="shared" si="39"/>
        <v>21.6062</v>
      </c>
      <c r="I882" s="33">
        <f t="shared" si="40"/>
        <v>354.2</v>
      </c>
      <c r="J882" s="33">
        <f t="shared" si="41"/>
        <v>4.32124</v>
      </c>
      <c r="K882" s="166" t="s">
        <v>5435</v>
      </c>
      <c r="L882" s="165" t="s">
        <v>2402</v>
      </c>
      <c r="M882" s="28"/>
      <c r="N882" s="52"/>
      <c r="O882" s="52"/>
      <c r="P882" s="3"/>
      <c r="Q882" s="184"/>
    </row>
    <row r="883" s="1" customFormat="1" ht="31" customHeight="1" spans="1:17">
      <c r="A883" s="165">
        <v>176</v>
      </c>
      <c r="B883" s="165" t="s">
        <v>5436</v>
      </c>
      <c r="C883" s="166" t="s">
        <v>491</v>
      </c>
      <c r="D883" s="166" t="s">
        <v>5437</v>
      </c>
      <c r="E883" s="165" t="s">
        <v>5285</v>
      </c>
      <c r="F883" s="165">
        <v>0.8</v>
      </c>
      <c r="G883" s="165">
        <v>0.8</v>
      </c>
      <c r="H883" s="33">
        <f t="shared" si="39"/>
        <v>37.576</v>
      </c>
      <c r="I883" s="33">
        <f t="shared" si="40"/>
        <v>616</v>
      </c>
      <c r="J883" s="33">
        <f t="shared" si="41"/>
        <v>7.5152</v>
      </c>
      <c r="K883" s="166" t="s">
        <v>594</v>
      </c>
      <c r="L883" s="165" t="s">
        <v>2402</v>
      </c>
      <c r="M883" s="28"/>
      <c r="N883" s="52"/>
      <c r="O883" s="52"/>
      <c r="P883" s="3"/>
      <c r="Q883" s="184"/>
    </row>
    <row r="884" s="1" customFormat="1" ht="31" customHeight="1" spans="1:17">
      <c r="A884" s="165">
        <v>176</v>
      </c>
      <c r="B884" s="165" t="s">
        <v>5436</v>
      </c>
      <c r="C884" s="166" t="s">
        <v>491</v>
      </c>
      <c r="D884" s="166" t="s">
        <v>5437</v>
      </c>
      <c r="E884" s="165" t="s">
        <v>442</v>
      </c>
      <c r="F884" s="165">
        <v>1.4</v>
      </c>
      <c r="G884" s="165">
        <v>1.4</v>
      </c>
      <c r="H884" s="33">
        <f t="shared" si="39"/>
        <v>65.758</v>
      </c>
      <c r="I884" s="33">
        <f t="shared" si="40"/>
        <v>1078</v>
      </c>
      <c r="J884" s="33">
        <f t="shared" si="41"/>
        <v>13.1516</v>
      </c>
      <c r="K884" s="166" t="s">
        <v>594</v>
      </c>
      <c r="L884" s="165" t="s">
        <v>2402</v>
      </c>
      <c r="M884" s="28"/>
      <c r="N884" s="52"/>
      <c r="O884" s="52"/>
      <c r="P884" s="3"/>
      <c r="Q884" s="184"/>
    </row>
    <row r="885" s="1" customFormat="1" ht="31" customHeight="1" spans="1:17">
      <c r="A885" s="165">
        <v>176</v>
      </c>
      <c r="B885" s="165" t="s">
        <v>5436</v>
      </c>
      <c r="C885" s="166" t="s">
        <v>491</v>
      </c>
      <c r="D885" s="166" t="s">
        <v>5437</v>
      </c>
      <c r="E885" s="165" t="s">
        <v>2704</v>
      </c>
      <c r="F885" s="165">
        <v>1.4</v>
      </c>
      <c r="G885" s="165">
        <v>1.4</v>
      </c>
      <c r="H885" s="33">
        <f t="shared" si="39"/>
        <v>65.758</v>
      </c>
      <c r="I885" s="33">
        <f t="shared" si="40"/>
        <v>1078</v>
      </c>
      <c r="J885" s="33">
        <f t="shared" si="41"/>
        <v>13.1516</v>
      </c>
      <c r="K885" s="166" t="s">
        <v>594</v>
      </c>
      <c r="L885" s="165" t="s">
        <v>2402</v>
      </c>
      <c r="M885" s="28"/>
      <c r="N885" s="52"/>
      <c r="O885" s="52"/>
      <c r="P885" s="3"/>
      <c r="Q885" s="184"/>
    </row>
    <row r="886" s="1" customFormat="1" ht="31" customHeight="1" spans="1:17">
      <c r="A886" s="165">
        <v>176</v>
      </c>
      <c r="B886" s="165" t="s">
        <v>5436</v>
      </c>
      <c r="C886" s="166" t="s">
        <v>491</v>
      </c>
      <c r="D886" s="166" t="s">
        <v>5437</v>
      </c>
      <c r="E886" s="165" t="s">
        <v>4432</v>
      </c>
      <c r="F886" s="165">
        <v>1.94</v>
      </c>
      <c r="G886" s="165">
        <v>1.94</v>
      </c>
      <c r="H886" s="33">
        <f t="shared" si="39"/>
        <v>91.1218</v>
      </c>
      <c r="I886" s="33">
        <f t="shared" si="40"/>
        <v>1493.8</v>
      </c>
      <c r="J886" s="33">
        <f t="shared" si="41"/>
        <v>18.22436</v>
      </c>
      <c r="K886" s="166" t="s">
        <v>594</v>
      </c>
      <c r="L886" s="165" t="s">
        <v>2402</v>
      </c>
      <c r="M886" s="28"/>
      <c r="N886" s="52"/>
      <c r="O886" s="52"/>
      <c r="P886" s="3"/>
      <c r="Q886" s="184"/>
    </row>
    <row r="887" s="1" customFormat="1" ht="31" customHeight="1" spans="1:17">
      <c r="A887" s="165">
        <v>176</v>
      </c>
      <c r="B887" s="165" t="s">
        <v>5436</v>
      </c>
      <c r="C887" s="166" t="s">
        <v>491</v>
      </c>
      <c r="D887" s="166" t="s">
        <v>5437</v>
      </c>
      <c r="E887" s="165" t="s">
        <v>4971</v>
      </c>
      <c r="F887" s="165">
        <v>6.84</v>
      </c>
      <c r="G887" s="165">
        <v>6.84</v>
      </c>
      <c r="H887" s="33">
        <f t="shared" si="39"/>
        <v>321.2748</v>
      </c>
      <c r="I887" s="33">
        <f t="shared" si="40"/>
        <v>5266.8</v>
      </c>
      <c r="J887" s="33">
        <f t="shared" si="41"/>
        <v>64.25496</v>
      </c>
      <c r="K887" s="166" t="s">
        <v>594</v>
      </c>
      <c r="L887" s="165" t="s">
        <v>2402</v>
      </c>
      <c r="M887" s="28"/>
      <c r="N887" s="52"/>
      <c r="O887" s="52"/>
      <c r="P887" s="3"/>
      <c r="Q887" s="184"/>
    </row>
    <row r="888" s="1" customFormat="1" ht="31" customHeight="1" spans="1:17">
      <c r="A888" s="165">
        <v>177</v>
      </c>
      <c r="B888" s="165" t="s">
        <v>5438</v>
      </c>
      <c r="C888" s="166" t="s">
        <v>432</v>
      </c>
      <c r="D888" s="166" t="s">
        <v>5439</v>
      </c>
      <c r="E888" s="165" t="s">
        <v>37</v>
      </c>
      <c r="F888" s="165">
        <v>0.8</v>
      </c>
      <c r="G888" s="165">
        <v>0.8</v>
      </c>
      <c r="H888" s="33">
        <f t="shared" si="39"/>
        <v>37.576</v>
      </c>
      <c r="I888" s="33">
        <f t="shared" si="40"/>
        <v>616</v>
      </c>
      <c r="J888" s="33">
        <f t="shared" si="41"/>
        <v>7.5152</v>
      </c>
      <c r="K888" s="166" t="s">
        <v>5440</v>
      </c>
      <c r="L888" s="165" t="s">
        <v>2402</v>
      </c>
      <c r="M888" s="28"/>
      <c r="N888" s="52"/>
      <c r="O888" s="52"/>
      <c r="P888" s="3"/>
      <c r="Q888" s="184"/>
    </row>
    <row r="889" s="1" customFormat="1" ht="31" customHeight="1" spans="1:17">
      <c r="A889" s="165">
        <v>177</v>
      </c>
      <c r="B889" s="165" t="s">
        <v>5438</v>
      </c>
      <c r="C889" s="166" t="s">
        <v>432</v>
      </c>
      <c r="D889" s="166" t="s">
        <v>5439</v>
      </c>
      <c r="E889" s="165" t="s">
        <v>2704</v>
      </c>
      <c r="F889" s="165">
        <v>3</v>
      </c>
      <c r="G889" s="165">
        <v>3</v>
      </c>
      <c r="H889" s="33">
        <f t="shared" si="39"/>
        <v>140.91</v>
      </c>
      <c r="I889" s="33">
        <f t="shared" si="40"/>
        <v>2310</v>
      </c>
      <c r="J889" s="33">
        <f t="shared" si="41"/>
        <v>28.182</v>
      </c>
      <c r="K889" s="166" t="s">
        <v>5440</v>
      </c>
      <c r="L889" s="165" t="s">
        <v>2402</v>
      </c>
      <c r="M889" s="28"/>
      <c r="N889" s="52"/>
      <c r="O889" s="52"/>
      <c r="P889" s="3"/>
      <c r="Q889" s="184"/>
    </row>
    <row r="890" s="1" customFormat="1" ht="31" customHeight="1" spans="1:17">
      <c r="A890" s="165">
        <v>177</v>
      </c>
      <c r="B890" s="165" t="s">
        <v>5438</v>
      </c>
      <c r="C890" s="166" t="s">
        <v>432</v>
      </c>
      <c r="D890" s="166" t="s">
        <v>5439</v>
      </c>
      <c r="E890" s="165" t="s">
        <v>2900</v>
      </c>
      <c r="F890" s="165">
        <v>3.16</v>
      </c>
      <c r="G890" s="165">
        <v>3.16</v>
      </c>
      <c r="H890" s="33">
        <f t="shared" si="39"/>
        <v>148.4252</v>
      </c>
      <c r="I890" s="33">
        <f t="shared" si="40"/>
        <v>2433.2</v>
      </c>
      <c r="J890" s="33">
        <f t="shared" si="41"/>
        <v>29.68504</v>
      </c>
      <c r="K890" s="166" t="s">
        <v>5440</v>
      </c>
      <c r="L890" s="165" t="s">
        <v>2402</v>
      </c>
      <c r="M890" s="28"/>
      <c r="N890" s="52"/>
      <c r="O890" s="52"/>
      <c r="P890" s="3"/>
      <c r="Q890" s="184"/>
    </row>
    <row r="891" s="1" customFormat="1" ht="31" customHeight="1" spans="1:17">
      <c r="A891" s="165">
        <v>177</v>
      </c>
      <c r="B891" s="165" t="s">
        <v>5438</v>
      </c>
      <c r="C891" s="166" t="s">
        <v>432</v>
      </c>
      <c r="D891" s="166" t="s">
        <v>5439</v>
      </c>
      <c r="E891" s="92" t="s">
        <v>1010</v>
      </c>
      <c r="F891" s="165">
        <v>2.52</v>
      </c>
      <c r="G891" s="165">
        <v>2.52</v>
      </c>
      <c r="H891" s="33">
        <f t="shared" si="39"/>
        <v>118.3644</v>
      </c>
      <c r="I891" s="33">
        <f t="shared" si="40"/>
        <v>1940.4</v>
      </c>
      <c r="J891" s="33">
        <f t="shared" si="41"/>
        <v>23.67288</v>
      </c>
      <c r="K891" s="166" t="s">
        <v>5440</v>
      </c>
      <c r="L891" s="165" t="s">
        <v>2402</v>
      </c>
      <c r="M891" s="28"/>
      <c r="N891" s="52"/>
      <c r="O891" s="52"/>
      <c r="P891" s="3"/>
      <c r="Q891" s="184"/>
    </row>
    <row r="892" s="1" customFormat="1" ht="31" customHeight="1" spans="1:17">
      <c r="A892" s="165">
        <v>177</v>
      </c>
      <c r="B892" s="165" t="s">
        <v>5438</v>
      </c>
      <c r="C892" s="166" t="s">
        <v>432</v>
      </c>
      <c r="D892" s="166" t="s">
        <v>5439</v>
      </c>
      <c r="E892" s="92" t="s">
        <v>5194</v>
      </c>
      <c r="F892" s="165">
        <v>2.52</v>
      </c>
      <c r="G892" s="165">
        <v>2.52</v>
      </c>
      <c r="H892" s="33">
        <f t="shared" si="39"/>
        <v>118.3644</v>
      </c>
      <c r="I892" s="33">
        <f t="shared" si="40"/>
        <v>1940.4</v>
      </c>
      <c r="J892" s="33">
        <f t="shared" si="41"/>
        <v>23.67288</v>
      </c>
      <c r="K892" s="166" t="s">
        <v>5440</v>
      </c>
      <c r="L892" s="165" t="s">
        <v>2402</v>
      </c>
      <c r="M892" s="28"/>
      <c r="N892" s="52"/>
      <c r="O892" s="52"/>
      <c r="P892" s="3"/>
      <c r="Q892" s="184"/>
    </row>
    <row r="893" s="1" customFormat="1" ht="31" customHeight="1" spans="1:17">
      <c r="A893" s="165">
        <v>178</v>
      </c>
      <c r="B893" s="165" t="s">
        <v>5441</v>
      </c>
      <c r="C893" s="166" t="s">
        <v>459</v>
      </c>
      <c r="D893" s="166" t="s">
        <v>5442</v>
      </c>
      <c r="E893" s="165" t="s">
        <v>37</v>
      </c>
      <c r="F893" s="165">
        <v>0.52</v>
      </c>
      <c r="G893" s="165">
        <v>0.52</v>
      </c>
      <c r="H893" s="33">
        <f t="shared" si="39"/>
        <v>24.4244</v>
      </c>
      <c r="I893" s="33">
        <f t="shared" si="40"/>
        <v>400.4</v>
      </c>
      <c r="J893" s="33">
        <f t="shared" si="41"/>
        <v>4.88488</v>
      </c>
      <c r="K893" s="166" t="s">
        <v>5443</v>
      </c>
      <c r="L893" s="165" t="s">
        <v>2402</v>
      </c>
      <c r="M893" s="28"/>
      <c r="N893" s="52"/>
      <c r="O893" s="52"/>
      <c r="P893" s="3"/>
      <c r="Q893" s="184"/>
    </row>
    <row r="894" s="1" customFormat="1" ht="31" customHeight="1" spans="1:17">
      <c r="A894" s="165">
        <v>178</v>
      </c>
      <c r="B894" s="165" t="s">
        <v>5441</v>
      </c>
      <c r="C894" s="166" t="s">
        <v>459</v>
      </c>
      <c r="D894" s="166" t="s">
        <v>5442</v>
      </c>
      <c r="E894" s="165" t="s">
        <v>5444</v>
      </c>
      <c r="F894" s="165">
        <v>1.21</v>
      </c>
      <c r="G894" s="165">
        <v>1.21</v>
      </c>
      <c r="H894" s="33">
        <f t="shared" si="39"/>
        <v>56.8337</v>
      </c>
      <c r="I894" s="33">
        <f t="shared" si="40"/>
        <v>931.7</v>
      </c>
      <c r="J894" s="33">
        <f t="shared" si="41"/>
        <v>11.36674</v>
      </c>
      <c r="K894" s="166" t="s">
        <v>5443</v>
      </c>
      <c r="L894" s="165" t="s">
        <v>2402</v>
      </c>
      <c r="M894" s="28"/>
      <c r="N894" s="52"/>
      <c r="O894" s="52"/>
      <c r="P894" s="3"/>
      <c r="Q894" s="184"/>
    </row>
    <row r="895" s="1" customFormat="1" ht="31" customHeight="1" spans="1:17">
      <c r="A895" s="165">
        <v>178</v>
      </c>
      <c r="B895" s="165" t="s">
        <v>5441</v>
      </c>
      <c r="C895" s="166" t="s">
        <v>459</v>
      </c>
      <c r="D895" s="166" t="s">
        <v>5442</v>
      </c>
      <c r="E895" s="165" t="s">
        <v>686</v>
      </c>
      <c r="F895" s="165">
        <v>1.86</v>
      </c>
      <c r="G895" s="165">
        <v>1.86</v>
      </c>
      <c r="H895" s="33">
        <f t="shared" si="39"/>
        <v>87.3642</v>
      </c>
      <c r="I895" s="33">
        <f t="shared" si="40"/>
        <v>1432.2</v>
      </c>
      <c r="J895" s="33">
        <f t="shared" si="41"/>
        <v>17.47284</v>
      </c>
      <c r="K895" s="166" t="s">
        <v>5443</v>
      </c>
      <c r="L895" s="165" t="s">
        <v>2402</v>
      </c>
      <c r="M895" s="28"/>
      <c r="N895" s="52"/>
      <c r="O895" s="52"/>
      <c r="P895" s="3"/>
      <c r="Q895" s="184"/>
    </row>
    <row r="896" s="1" customFormat="1" ht="31" customHeight="1" spans="1:17">
      <c r="A896" s="165">
        <v>178</v>
      </c>
      <c r="B896" s="165" t="s">
        <v>5441</v>
      </c>
      <c r="C896" s="166" t="s">
        <v>459</v>
      </c>
      <c r="D896" s="166" t="s">
        <v>5442</v>
      </c>
      <c r="E896" s="165" t="s">
        <v>1141</v>
      </c>
      <c r="F896" s="165">
        <v>4.35</v>
      </c>
      <c r="G896" s="165">
        <v>4.35</v>
      </c>
      <c r="H896" s="33">
        <f t="shared" si="39"/>
        <v>204.3195</v>
      </c>
      <c r="I896" s="33">
        <f t="shared" si="40"/>
        <v>3349.5</v>
      </c>
      <c r="J896" s="33">
        <f t="shared" si="41"/>
        <v>40.8639</v>
      </c>
      <c r="K896" s="166" t="s">
        <v>5443</v>
      </c>
      <c r="L896" s="165" t="s">
        <v>2402</v>
      </c>
      <c r="M896" s="28"/>
      <c r="N896" s="52"/>
      <c r="O896" s="52"/>
      <c r="P896" s="3"/>
      <c r="Q896" s="184"/>
    </row>
    <row r="897" s="1" customFormat="1" ht="31" customHeight="1" spans="1:17">
      <c r="A897" s="165">
        <v>178</v>
      </c>
      <c r="B897" s="165" t="s">
        <v>5441</v>
      </c>
      <c r="C897" s="166" t="s">
        <v>459</v>
      </c>
      <c r="D897" s="166" t="s">
        <v>5442</v>
      </c>
      <c r="E897" s="165" t="s">
        <v>3020</v>
      </c>
      <c r="F897" s="165">
        <v>4.06</v>
      </c>
      <c r="G897" s="165">
        <v>4.06</v>
      </c>
      <c r="H897" s="33">
        <f t="shared" si="39"/>
        <v>190.6982</v>
      </c>
      <c r="I897" s="33">
        <f t="shared" si="40"/>
        <v>3126.2</v>
      </c>
      <c r="J897" s="33">
        <f t="shared" si="41"/>
        <v>38.13964</v>
      </c>
      <c r="K897" s="166" t="s">
        <v>5443</v>
      </c>
      <c r="L897" s="165" t="s">
        <v>2402</v>
      </c>
      <c r="M897" s="28"/>
      <c r="N897" s="52"/>
      <c r="O897" s="52"/>
      <c r="P897" s="3"/>
      <c r="Q897" s="184"/>
    </row>
    <row r="898" s="1" customFormat="1" ht="31" customHeight="1" spans="1:17">
      <c r="A898" s="165">
        <v>179</v>
      </c>
      <c r="B898" s="165" t="s">
        <v>5445</v>
      </c>
      <c r="C898" s="166" t="s">
        <v>607</v>
      </c>
      <c r="D898" s="166" t="s">
        <v>5446</v>
      </c>
      <c r="E898" s="165" t="s">
        <v>5444</v>
      </c>
      <c r="F898" s="165">
        <v>0.36</v>
      </c>
      <c r="G898" s="165">
        <v>0.36</v>
      </c>
      <c r="H898" s="33">
        <f t="shared" si="39"/>
        <v>16.9092</v>
      </c>
      <c r="I898" s="33">
        <f t="shared" si="40"/>
        <v>277.2</v>
      </c>
      <c r="J898" s="33">
        <f t="shared" si="41"/>
        <v>3.38184</v>
      </c>
      <c r="K898" s="166" t="s">
        <v>5447</v>
      </c>
      <c r="L898" s="165" t="s">
        <v>2402</v>
      </c>
      <c r="M898" s="28"/>
      <c r="N898" s="52"/>
      <c r="O898" s="52"/>
      <c r="P898" s="3"/>
      <c r="Q898" s="184"/>
    </row>
    <row r="899" s="1" customFormat="1" ht="31" customHeight="1" spans="1:17">
      <c r="A899" s="165">
        <v>179</v>
      </c>
      <c r="B899" s="165" t="s">
        <v>5445</v>
      </c>
      <c r="C899" s="166" t="s">
        <v>607</v>
      </c>
      <c r="D899" s="166" t="s">
        <v>5446</v>
      </c>
      <c r="E899" s="165" t="s">
        <v>37</v>
      </c>
      <c r="F899" s="165">
        <v>1</v>
      </c>
      <c r="G899" s="165">
        <v>1</v>
      </c>
      <c r="H899" s="33">
        <f t="shared" si="39"/>
        <v>46.97</v>
      </c>
      <c r="I899" s="33">
        <f t="shared" si="40"/>
        <v>770</v>
      </c>
      <c r="J899" s="33">
        <f t="shared" si="41"/>
        <v>9.394</v>
      </c>
      <c r="K899" s="166" t="s">
        <v>5447</v>
      </c>
      <c r="L899" s="165" t="s">
        <v>2402</v>
      </c>
      <c r="M899" s="28"/>
      <c r="N899" s="52"/>
      <c r="O899" s="52"/>
      <c r="P899" s="3"/>
      <c r="Q899" s="184"/>
    </row>
    <row r="900" s="1" customFormat="1" ht="31" customHeight="1" spans="1:17">
      <c r="A900" s="165">
        <v>179</v>
      </c>
      <c r="B900" s="165" t="s">
        <v>5445</v>
      </c>
      <c r="C900" s="166" t="s">
        <v>607</v>
      </c>
      <c r="D900" s="166" t="s">
        <v>5446</v>
      </c>
      <c r="E900" s="165" t="s">
        <v>1141</v>
      </c>
      <c r="F900" s="165">
        <v>1.75</v>
      </c>
      <c r="G900" s="165">
        <v>1.75</v>
      </c>
      <c r="H900" s="33">
        <f t="shared" si="39"/>
        <v>82.1975</v>
      </c>
      <c r="I900" s="33">
        <f t="shared" si="40"/>
        <v>1347.5</v>
      </c>
      <c r="J900" s="33">
        <f t="shared" si="41"/>
        <v>16.4395</v>
      </c>
      <c r="K900" s="166" t="s">
        <v>5447</v>
      </c>
      <c r="L900" s="165" t="s">
        <v>2402</v>
      </c>
      <c r="M900" s="28"/>
      <c r="N900" s="52"/>
      <c r="O900" s="52"/>
      <c r="P900" s="3"/>
      <c r="Q900" s="184"/>
    </row>
    <row r="901" s="1" customFormat="1" ht="31" customHeight="1" spans="1:17">
      <c r="A901" s="165">
        <v>179</v>
      </c>
      <c r="B901" s="165" t="s">
        <v>5445</v>
      </c>
      <c r="C901" s="166" t="s">
        <v>607</v>
      </c>
      <c r="D901" s="166" t="s">
        <v>5446</v>
      </c>
      <c r="E901" s="165" t="s">
        <v>686</v>
      </c>
      <c r="F901" s="165">
        <v>1.9</v>
      </c>
      <c r="G901" s="165">
        <v>1.9</v>
      </c>
      <c r="H901" s="33">
        <f t="shared" si="39"/>
        <v>89.243</v>
      </c>
      <c r="I901" s="33">
        <f t="shared" si="40"/>
        <v>1463</v>
      </c>
      <c r="J901" s="33">
        <f t="shared" si="41"/>
        <v>17.8486</v>
      </c>
      <c r="K901" s="166" t="s">
        <v>5447</v>
      </c>
      <c r="L901" s="165" t="s">
        <v>2402</v>
      </c>
      <c r="M901" s="28"/>
      <c r="N901" s="52"/>
      <c r="O901" s="52"/>
      <c r="P901" s="3"/>
      <c r="Q901" s="184"/>
    </row>
    <row r="902" s="1" customFormat="1" ht="31" customHeight="1" spans="1:17">
      <c r="A902" s="165">
        <v>179</v>
      </c>
      <c r="B902" s="165" t="s">
        <v>5445</v>
      </c>
      <c r="C902" s="166" t="s">
        <v>607</v>
      </c>
      <c r="D902" s="166" t="s">
        <v>5446</v>
      </c>
      <c r="E902" s="165" t="s">
        <v>3020</v>
      </c>
      <c r="F902" s="165">
        <v>6.95</v>
      </c>
      <c r="G902" s="165">
        <v>6.95</v>
      </c>
      <c r="H902" s="33">
        <f t="shared" si="39"/>
        <v>326.4415</v>
      </c>
      <c r="I902" s="33">
        <f t="shared" si="40"/>
        <v>5351.5</v>
      </c>
      <c r="J902" s="33">
        <f t="shared" si="41"/>
        <v>65.2883</v>
      </c>
      <c r="K902" s="166" t="s">
        <v>5447</v>
      </c>
      <c r="L902" s="165" t="s">
        <v>2402</v>
      </c>
      <c r="M902" s="28"/>
      <c r="N902" s="52"/>
      <c r="O902" s="52"/>
      <c r="P902" s="3"/>
      <c r="Q902" s="184"/>
    </row>
    <row r="903" s="1" customFormat="1" ht="31" customHeight="1" spans="1:17">
      <c r="A903" s="165">
        <v>180</v>
      </c>
      <c r="B903" s="165" t="s">
        <v>5448</v>
      </c>
      <c r="C903" s="166" t="s">
        <v>459</v>
      </c>
      <c r="D903" s="166" t="s">
        <v>5449</v>
      </c>
      <c r="E903" s="165" t="s">
        <v>37</v>
      </c>
      <c r="F903" s="165">
        <v>26.5</v>
      </c>
      <c r="G903" s="165">
        <v>26.5</v>
      </c>
      <c r="H903" s="33">
        <f t="shared" si="39"/>
        <v>1244.705</v>
      </c>
      <c r="I903" s="33">
        <f t="shared" si="40"/>
        <v>20405</v>
      </c>
      <c r="J903" s="33">
        <f t="shared" si="41"/>
        <v>248.941</v>
      </c>
      <c r="K903" s="166" t="s">
        <v>5450</v>
      </c>
      <c r="L903" s="165" t="s">
        <v>2402</v>
      </c>
      <c r="M903" s="28"/>
      <c r="N903" s="52"/>
      <c r="O903" s="52"/>
      <c r="P903" s="3"/>
      <c r="Q903" s="184"/>
    </row>
    <row r="904" s="1" customFormat="1" ht="31" customHeight="1" spans="1:17">
      <c r="A904" s="165">
        <v>180</v>
      </c>
      <c r="B904" s="165" t="s">
        <v>5448</v>
      </c>
      <c r="C904" s="166" t="s">
        <v>459</v>
      </c>
      <c r="D904" s="166" t="s">
        <v>5449</v>
      </c>
      <c r="E904" s="165" t="s">
        <v>37</v>
      </c>
      <c r="F904" s="165">
        <v>33.5</v>
      </c>
      <c r="G904" s="165">
        <v>33.5</v>
      </c>
      <c r="H904" s="33">
        <f t="shared" ref="H904:H917" si="42">G904*46.97</f>
        <v>1573.495</v>
      </c>
      <c r="I904" s="33">
        <f t="shared" ref="I904:I917" si="43">G904*770</f>
        <v>25795</v>
      </c>
      <c r="J904" s="33">
        <f t="shared" ref="J904:J917" si="44">H904*20%</f>
        <v>314.699</v>
      </c>
      <c r="K904" s="166" t="s">
        <v>5450</v>
      </c>
      <c r="L904" s="165" t="s">
        <v>2402</v>
      </c>
      <c r="M904" s="28"/>
      <c r="N904" s="52"/>
      <c r="O904" s="52"/>
      <c r="P904" s="3"/>
      <c r="Q904" s="184"/>
    </row>
    <row r="905" s="1" customFormat="1" ht="31" customHeight="1" spans="1:17">
      <c r="A905" s="165">
        <v>180</v>
      </c>
      <c r="B905" s="165" t="s">
        <v>5448</v>
      </c>
      <c r="C905" s="166" t="s">
        <v>459</v>
      </c>
      <c r="D905" s="166" t="s">
        <v>5449</v>
      </c>
      <c r="E905" s="165" t="s">
        <v>556</v>
      </c>
      <c r="F905" s="165">
        <v>3.5</v>
      </c>
      <c r="G905" s="165">
        <v>3.5</v>
      </c>
      <c r="H905" s="33">
        <f t="shared" si="42"/>
        <v>164.395</v>
      </c>
      <c r="I905" s="33">
        <f t="shared" si="43"/>
        <v>2695</v>
      </c>
      <c r="J905" s="33">
        <f t="shared" si="44"/>
        <v>32.879</v>
      </c>
      <c r="K905" s="166" t="s">
        <v>5450</v>
      </c>
      <c r="L905" s="165" t="s">
        <v>2402</v>
      </c>
      <c r="M905" s="28"/>
      <c r="N905" s="52"/>
      <c r="O905" s="52"/>
      <c r="P905" s="3"/>
      <c r="Q905" s="184"/>
    </row>
    <row r="906" s="1" customFormat="1" ht="31" customHeight="1" spans="1:17">
      <c r="A906" s="165">
        <v>180</v>
      </c>
      <c r="B906" s="165" t="s">
        <v>5448</v>
      </c>
      <c r="C906" s="166" t="s">
        <v>459</v>
      </c>
      <c r="D906" s="166" t="s">
        <v>5449</v>
      </c>
      <c r="E906" s="165" t="s">
        <v>1141</v>
      </c>
      <c r="F906" s="165">
        <v>9.5</v>
      </c>
      <c r="G906" s="165">
        <v>9.5</v>
      </c>
      <c r="H906" s="33">
        <f t="shared" si="42"/>
        <v>446.215</v>
      </c>
      <c r="I906" s="33">
        <f t="shared" si="43"/>
        <v>7315</v>
      </c>
      <c r="J906" s="33">
        <f t="shared" si="44"/>
        <v>89.243</v>
      </c>
      <c r="K906" s="166" t="s">
        <v>5450</v>
      </c>
      <c r="L906" s="165" t="s">
        <v>2402</v>
      </c>
      <c r="M906" s="28"/>
      <c r="N906" s="52"/>
      <c r="O906" s="52"/>
      <c r="P906" s="3"/>
      <c r="Q906" s="184"/>
    </row>
    <row r="907" s="1" customFormat="1" ht="31" customHeight="1" spans="1:17">
      <c r="A907" s="165">
        <v>180</v>
      </c>
      <c r="B907" s="165" t="s">
        <v>5448</v>
      </c>
      <c r="C907" s="166" t="s">
        <v>459</v>
      </c>
      <c r="D907" s="166" t="s">
        <v>5449</v>
      </c>
      <c r="E907" s="92" t="s">
        <v>342</v>
      </c>
      <c r="F907" s="165">
        <v>5</v>
      </c>
      <c r="G907" s="165">
        <v>5</v>
      </c>
      <c r="H907" s="33">
        <f t="shared" si="42"/>
        <v>234.85</v>
      </c>
      <c r="I907" s="33">
        <f t="shared" si="43"/>
        <v>3850</v>
      </c>
      <c r="J907" s="33">
        <f t="shared" si="44"/>
        <v>46.97</v>
      </c>
      <c r="K907" s="166" t="s">
        <v>5450</v>
      </c>
      <c r="L907" s="165" t="s">
        <v>2402</v>
      </c>
      <c r="M907" s="28"/>
      <c r="N907" s="52"/>
      <c r="O907" s="52"/>
      <c r="P907" s="3"/>
      <c r="Q907" s="184"/>
    </row>
    <row r="908" s="1" customFormat="1" ht="31" customHeight="1" spans="1:17">
      <c r="A908" s="165">
        <v>181</v>
      </c>
      <c r="B908" s="165" t="s">
        <v>5451</v>
      </c>
      <c r="C908" s="166" t="s">
        <v>3151</v>
      </c>
      <c r="D908" s="166" t="s">
        <v>5452</v>
      </c>
      <c r="E908" s="165" t="s">
        <v>1250</v>
      </c>
      <c r="F908" s="165">
        <v>0.25</v>
      </c>
      <c r="G908" s="165">
        <v>0.25</v>
      </c>
      <c r="H908" s="33">
        <f t="shared" si="42"/>
        <v>11.7425</v>
      </c>
      <c r="I908" s="33">
        <f t="shared" si="43"/>
        <v>192.5</v>
      </c>
      <c r="J908" s="33">
        <f t="shared" si="44"/>
        <v>2.3485</v>
      </c>
      <c r="K908" s="166" t="s">
        <v>5453</v>
      </c>
      <c r="L908" s="165" t="s">
        <v>2402</v>
      </c>
      <c r="M908" s="28"/>
      <c r="N908" s="52"/>
      <c r="O908" s="52"/>
      <c r="P908" s="3"/>
      <c r="Q908" s="184"/>
    </row>
    <row r="909" s="1" customFormat="1" ht="31" customHeight="1" spans="1:17">
      <c r="A909" s="165">
        <v>181</v>
      </c>
      <c r="B909" s="165" t="s">
        <v>5451</v>
      </c>
      <c r="C909" s="166" t="s">
        <v>3151</v>
      </c>
      <c r="D909" s="166" t="s">
        <v>5452</v>
      </c>
      <c r="E909" s="165" t="s">
        <v>37</v>
      </c>
      <c r="F909" s="165">
        <v>0.72</v>
      </c>
      <c r="G909" s="165">
        <v>0.72</v>
      </c>
      <c r="H909" s="33">
        <f t="shared" si="42"/>
        <v>33.8184</v>
      </c>
      <c r="I909" s="33">
        <f t="shared" si="43"/>
        <v>554.4</v>
      </c>
      <c r="J909" s="33">
        <f t="shared" si="44"/>
        <v>6.76368</v>
      </c>
      <c r="K909" s="166" t="s">
        <v>5453</v>
      </c>
      <c r="L909" s="165" t="s">
        <v>2402</v>
      </c>
      <c r="M909" s="28"/>
      <c r="N909" s="52"/>
      <c r="O909" s="52"/>
      <c r="P909" s="3"/>
      <c r="Q909" s="184"/>
    </row>
    <row r="910" s="1" customFormat="1" ht="31" customHeight="1" spans="1:17">
      <c r="A910" s="165">
        <v>181</v>
      </c>
      <c r="B910" s="165" t="s">
        <v>5451</v>
      </c>
      <c r="C910" s="166" t="s">
        <v>3151</v>
      </c>
      <c r="D910" s="166" t="s">
        <v>5452</v>
      </c>
      <c r="E910" s="165" t="s">
        <v>37</v>
      </c>
      <c r="F910" s="165">
        <v>0.83</v>
      </c>
      <c r="G910" s="165">
        <v>0.83</v>
      </c>
      <c r="H910" s="33">
        <f t="shared" si="42"/>
        <v>38.9851</v>
      </c>
      <c r="I910" s="33">
        <f t="shared" si="43"/>
        <v>639.1</v>
      </c>
      <c r="J910" s="33">
        <f t="shared" si="44"/>
        <v>7.79702</v>
      </c>
      <c r="K910" s="166" t="s">
        <v>5453</v>
      </c>
      <c r="L910" s="165" t="s">
        <v>2402</v>
      </c>
      <c r="M910" s="28"/>
      <c r="N910" s="52"/>
      <c r="O910" s="52"/>
      <c r="P910" s="3"/>
      <c r="Q910" s="184"/>
    </row>
    <row r="911" s="1" customFormat="1" ht="31" customHeight="1" spans="1:17">
      <c r="A911" s="165">
        <v>181</v>
      </c>
      <c r="B911" s="165" t="s">
        <v>5451</v>
      </c>
      <c r="C911" s="166" t="s">
        <v>3151</v>
      </c>
      <c r="D911" s="166" t="s">
        <v>5452</v>
      </c>
      <c r="E911" s="165" t="s">
        <v>1250</v>
      </c>
      <c r="F911" s="165">
        <v>3.29</v>
      </c>
      <c r="G911" s="165">
        <v>3.29</v>
      </c>
      <c r="H911" s="33">
        <f t="shared" si="42"/>
        <v>154.5313</v>
      </c>
      <c r="I911" s="33">
        <f t="shared" si="43"/>
        <v>2533.3</v>
      </c>
      <c r="J911" s="33">
        <f t="shared" si="44"/>
        <v>30.90626</v>
      </c>
      <c r="K911" s="166" t="s">
        <v>5453</v>
      </c>
      <c r="L911" s="165" t="s">
        <v>2402</v>
      </c>
      <c r="M911" s="28"/>
      <c r="N911" s="52"/>
      <c r="O911" s="52"/>
      <c r="P911" s="3"/>
      <c r="Q911" s="184"/>
    </row>
    <row r="912" s="1" customFormat="1" ht="31" customHeight="1" spans="1:17">
      <c r="A912" s="165">
        <v>181</v>
      </c>
      <c r="B912" s="165" t="s">
        <v>5451</v>
      </c>
      <c r="C912" s="166" t="s">
        <v>3151</v>
      </c>
      <c r="D912" s="166" t="s">
        <v>5452</v>
      </c>
      <c r="E912" s="165" t="s">
        <v>686</v>
      </c>
      <c r="F912" s="165">
        <v>4.91</v>
      </c>
      <c r="G912" s="165">
        <v>4.91</v>
      </c>
      <c r="H912" s="33">
        <f t="shared" si="42"/>
        <v>230.6227</v>
      </c>
      <c r="I912" s="33">
        <f t="shared" si="43"/>
        <v>3780.7</v>
      </c>
      <c r="J912" s="33">
        <f t="shared" si="44"/>
        <v>46.12454</v>
      </c>
      <c r="K912" s="166" t="s">
        <v>5453</v>
      </c>
      <c r="L912" s="165" t="s">
        <v>2402</v>
      </c>
      <c r="M912" s="28"/>
      <c r="N912" s="52"/>
      <c r="O912" s="52"/>
      <c r="P912" s="3"/>
      <c r="Q912" s="184"/>
    </row>
    <row r="913" s="1" customFormat="1" ht="31" customHeight="1" spans="1:17">
      <c r="A913" s="165">
        <v>182</v>
      </c>
      <c r="B913" s="165" t="s">
        <v>5454</v>
      </c>
      <c r="C913" s="166" t="s">
        <v>440</v>
      </c>
      <c r="D913" s="166" t="s">
        <v>5455</v>
      </c>
      <c r="E913" s="165" t="s">
        <v>37</v>
      </c>
      <c r="F913" s="165">
        <v>0.66</v>
      </c>
      <c r="G913" s="165">
        <v>0.66</v>
      </c>
      <c r="H913" s="33">
        <f t="shared" si="42"/>
        <v>31.0002</v>
      </c>
      <c r="I913" s="33">
        <f t="shared" si="43"/>
        <v>508.2</v>
      </c>
      <c r="J913" s="33">
        <f t="shared" si="44"/>
        <v>6.20004</v>
      </c>
      <c r="K913" s="166" t="s">
        <v>5456</v>
      </c>
      <c r="L913" s="165" t="s">
        <v>2402</v>
      </c>
      <c r="M913" s="28"/>
      <c r="N913" s="52"/>
      <c r="O913" s="52"/>
      <c r="P913" s="3"/>
      <c r="Q913" s="184"/>
    </row>
    <row r="914" s="1" customFormat="1" ht="31" customHeight="1" spans="1:17">
      <c r="A914" s="165">
        <v>182</v>
      </c>
      <c r="B914" s="165" t="s">
        <v>5454</v>
      </c>
      <c r="C914" s="166" t="s">
        <v>440</v>
      </c>
      <c r="D914" s="177" t="s">
        <v>5455</v>
      </c>
      <c r="E914" s="178" t="s">
        <v>1250</v>
      </c>
      <c r="F914" s="165">
        <v>1.41</v>
      </c>
      <c r="G914" s="165">
        <v>1.41</v>
      </c>
      <c r="H914" s="33">
        <f t="shared" si="42"/>
        <v>66.2277</v>
      </c>
      <c r="I914" s="33">
        <f t="shared" si="43"/>
        <v>1085.7</v>
      </c>
      <c r="J914" s="33">
        <f t="shared" si="44"/>
        <v>13.24554</v>
      </c>
      <c r="K914" s="166" t="s">
        <v>5456</v>
      </c>
      <c r="L914" s="165" t="s">
        <v>2402</v>
      </c>
      <c r="M914" s="28"/>
      <c r="N914" s="52"/>
      <c r="O914" s="52"/>
      <c r="P914" s="3"/>
      <c r="Q914" s="184"/>
    </row>
    <row r="915" s="1" customFormat="1" ht="31" customHeight="1" spans="1:17">
      <c r="A915" s="165">
        <v>182</v>
      </c>
      <c r="B915" s="165" t="s">
        <v>5454</v>
      </c>
      <c r="C915" s="166" t="s">
        <v>440</v>
      </c>
      <c r="D915" s="166" t="s">
        <v>5455</v>
      </c>
      <c r="E915" s="165" t="s">
        <v>1141</v>
      </c>
      <c r="F915" s="165">
        <v>1.77</v>
      </c>
      <c r="G915" s="165">
        <v>1.77</v>
      </c>
      <c r="H915" s="33">
        <f t="shared" si="42"/>
        <v>83.1369</v>
      </c>
      <c r="I915" s="33">
        <f t="shared" si="43"/>
        <v>1362.9</v>
      </c>
      <c r="J915" s="33">
        <f t="shared" si="44"/>
        <v>16.62738</v>
      </c>
      <c r="K915" s="166" t="s">
        <v>5456</v>
      </c>
      <c r="L915" s="165" t="s">
        <v>2402</v>
      </c>
      <c r="M915" s="28"/>
      <c r="N915" s="52"/>
      <c r="O915" s="52"/>
      <c r="P915" s="3"/>
      <c r="Q915" s="184"/>
    </row>
    <row r="916" s="1" customFormat="1" ht="31" customHeight="1" spans="1:17">
      <c r="A916" s="165">
        <v>182</v>
      </c>
      <c r="B916" s="165" t="s">
        <v>5454</v>
      </c>
      <c r="C916" s="166" t="s">
        <v>440</v>
      </c>
      <c r="D916" s="166" t="s">
        <v>5455</v>
      </c>
      <c r="E916" s="165" t="s">
        <v>2900</v>
      </c>
      <c r="F916" s="165">
        <v>0.06</v>
      </c>
      <c r="G916" s="165">
        <v>0.06</v>
      </c>
      <c r="H916" s="33">
        <f t="shared" si="42"/>
        <v>2.8182</v>
      </c>
      <c r="I916" s="33">
        <f t="shared" si="43"/>
        <v>46.2</v>
      </c>
      <c r="J916" s="33">
        <f t="shared" si="44"/>
        <v>0.56364</v>
      </c>
      <c r="K916" s="166" t="s">
        <v>5456</v>
      </c>
      <c r="L916" s="165" t="s">
        <v>2402</v>
      </c>
      <c r="M916" s="28"/>
      <c r="N916" s="52"/>
      <c r="O916" s="52"/>
      <c r="P916" s="3"/>
      <c r="Q916" s="184"/>
    </row>
    <row r="917" s="1" customFormat="1" ht="31" customHeight="1" spans="1:17">
      <c r="A917" s="165">
        <v>182</v>
      </c>
      <c r="B917" s="165" t="s">
        <v>5454</v>
      </c>
      <c r="C917" s="166" t="s">
        <v>440</v>
      </c>
      <c r="D917" s="166" t="s">
        <v>5455</v>
      </c>
      <c r="E917" s="165" t="s">
        <v>5010</v>
      </c>
      <c r="F917" s="165">
        <v>0.1</v>
      </c>
      <c r="G917" s="165">
        <v>0.1</v>
      </c>
      <c r="H917" s="33">
        <f t="shared" si="42"/>
        <v>4.697</v>
      </c>
      <c r="I917" s="33">
        <f t="shared" si="43"/>
        <v>77</v>
      </c>
      <c r="J917" s="33">
        <f t="shared" si="44"/>
        <v>0.9394</v>
      </c>
      <c r="K917" s="166" t="s">
        <v>5456</v>
      </c>
      <c r="L917" s="165" t="s">
        <v>2402</v>
      </c>
      <c r="M917" s="28"/>
      <c r="N917" s="52"/>
      <c r="O917" s="52"/>
      <c r="P917" s="3"/>
      <c r="Q917" s="184"/>
    </row>
    <row r="918" s="1" customFormat="1" customHeight="1" spans="1:20">
      <c r="A918" s="50" t="s">
        <v>390</v>
      </c>
      <c r="B918" s="51"/>
      <c r="C918" s="51"/>
      <c r="D918" s="51"/>
      <c r="E918" s="40"/>
      <c r="F918" s="52">
        <f t="shared" ref="F918:J918" si="45">SUM(F8:F917)</f>
        <v>6466.05</v>
      </c>
      <c r="G918" s="52">
        <f t="shared" si="45"/>
        <v>6466.05</v>
      </c>
      <c r="H918" s="33">
        <f t="shared" si="45"/>
        <v>303710.3685</v>
      </c>
      <c r="I918" s="33">
        <f t="shared" si="45"/>
        <v>4978858.49999999</v>
      </c>
      <c r="J918" s="33">
        <f t="shared" si="45"/>
        <v>60742.0737000001</v>
      </c>
      <c r="K918" s="52"/>
      <c r="L918" s="52"/>
      <c r="M918" s="52"/>
      <c r="N918" s="52"/>
      <c r="O918" s="52"/>
      <c r="P918" s="3"/>
      <c r="Q918" s="24"/>
      <c r="R918" s="1" t="s">
        <v>1167</v>
      </c>
      <c r="S918" s="1" t="s">
        <v>1167</v>
      </c>
      <c r="T918" s="1" t="s">
        <v>1167</v>
      </c>
    </row>
    <row r="919" s="1" customFormat="1" ht="54" customHeight="1" spans="1:20">
      <c r="A919" s="174" t="s">
        <v>391</v>
      </c>
      <c r="B919" s="174"/>
      <c r="C919" s="174"/>
      <c r="D919" s="174"/>
      <c r="E919" s="174"/>
      <c r="F919" s="174"/>
      <c r="G919" s="174"/>
      <c r="H919" s="174"/>
      <c r="I919" s="174"/>
      <c r="J919" s="174"/>
      <c r="K919" s="174"/>
      <c r="L919" s="174"/>
      <c r="M919" s="174"/>
      <c r="N919" s="174" t="s">
        <v>392</v>
      </c>
      <c r="O919" s="174"/>
      <c r="P919" s="174"/>
      <c r="Q919" s="174"/>
      <c r="R919" s="1" t="s">
        <v>1167</v>
      </c>
      <c r="S919" s="1" t="s">
        <v>1167</v>
      </c>
      <c r="T919" s="1" t="s">
        <v>1167</v>
      </c>
    </row>
  </sheetData>
  <mergeCells count="92">
    <mergeCell ref="A2:N2"/>
    <mergeCell ref="A4:N4"/>
    <mergeCell ref="A6:E6"/>
    <mergeCell ref="A918:E918"/>
    <mergeCell ref="A919:M919"/>
    <mergeCell ref="N919:Q919"/>
    <mergeCell ref="M8:M14"/>
    <mergeCell ref="M15:M18"/>
    <mergeCell ref="M19:M23"/>
    <mergeCell ref="M24:M28"/>
    <mergeCell ref="M29:M33"/>
    <mergeCell ref="M34:M38"/>
    <mergeCell ref="M39:M43"/>
    <mergeCell ref="M44:M48"/>
    <mergeCell ref="M49:M53"/>
    <mergeCell ref="M54:M58"/>
    <mergeCell ref="M59:M63"/>
    <mergeCell ref="M64:M68"/>
    <mergeCell ref="M69:M73"/>
    <mergeCell ref="M74:M78"/>
    <mergeCell ref="M79:M83"/>
    <mergeCell ref="M84:M88"/>
    <mergeCell ref="M89:M93"/>
    <mergeCell ref="M94:M98"/>
    <mergeCell ref="M99:M103"/>
    <mergeCell ref="M104:M108"/>
    <mergeCell ref="M109:M113"/>
    <mergeCell ref="M114:M118"/>
    <mergeCell ref="M119:M123"/>
    <mergeCell ref="M124:M128"/>
    <mergeCell ref="M129:M133"/>
    <mergeCell ref="M134:M138"/>
    <mergeCell ref="M139:M143"/>
    <mergeCell ref="M144:M148"/>
    <mergeCell ref="M149:M153"/>
    <mergeCell ref="M154:M158"/>
    <mergeCell ref="M159:M163"/>
    <mergeCell ref="M164:M168"/>
    <mergeCell ref="M169:M173"/>
    <mergeCell ref="M174:M178"/>
    <mergeCell ref="M179:M183"/>
    <mergeCell ref="M184:M188"/>
    <mergeCell ref="M189:M193"/>
    <mergeCell ref="M194:M198"/>
    <mergeCell ref="M199:M203"/>
    <mergeCell ref="M204:M208"/>
    <mergeCell ref="M209:M213"/>
    <mergeCell ref="M214:M218"/>
    <mergeCell ref="M219:M223"/>
    <mergeCell ref="M224:M228"/>
    <mergeCell ref="M229:M233"/>
    <mergeCell ref="M234:M238"/>
    <mergeCell ref="M239:M243"/>
    <mergeCell ref="M244:M248"/>
    <mergeCell ref="M249:M253"/>
    <mergeCell ref="M254:M258"/>
    <mergeCell ref="M259:M263"/>
    <mergeCell ref="M264:M268"/>
    <mergeCell ref="M269:M273"/>
    <mergeCell ref="M274:M278"/>
    <mergeCell ref="M279:M283"/>
    <mergeCell ref="M284:M288"/>
    <mergeCell ref="M289:M293"/>
    <mergeCell ref="M294:M298"/>
    <mergeCell ref="M299:M303"/>
    <mergeCell ref="M304:M308"/>
    <mergeCell ref="M309:M313"/>
    <mergeCell ref="M314:M318"/>
    <mergeCell ref="M319:M323"/>
    <mergeCell ref="M324:M328"/>
    <mergeCell ref="M329:M333"/>
    <mergeCell ref="M334:M338"/>
    <mergeCell ref="M339:M343"/>
    <mergeCell ref="M344:M348"/>
    <mergeCell ref="M349:M353"/>
    <mergeCell ref="M354:M358"/>
    <mergeCell ref="M359:M363"/>
    <mergeCell ref="M364:M368"/>
    <mergeCell ref="M369:M373"/>
    <mergeCell ref="M374:M378"/>
    <mergeCell ref="M379:M383"/>
    <mergeCell ref="M384:M388"/>
    <mergeCell ref="M389:M393"/>
    <mergeCell ref="M394:M398"/>
    <mergeCell ref="M399:M403"/>
    <mergeCell ref="M404:M408"/>
    <mergeCell ref="M409:M413"/>
    <mergeCell ref="M414:M418"/>
    <mergeCell ref="M419:M423"/>
    <mergeCell ref="M424:M428"/>
    <mergeCell ref="M429:M433"/>
    <mergeCell ref="M434:M438"/>
  </mergeCells>
  <pageMargins left="0.751388888888889" right="0.751388888888889" top="1" bottom="0.354166666666667" header="0.5" footer="0.118055555555556"/>
  <pageSetup paperSize="9" scale="66" orientation="landscape" horizontalDpi="600"/>
  <headerFooter>
    <oddFooter>&amp;C第 &amp;P 页，共 &amp;N 页</oddFooter>
  </headerFooter>
  <colBreaks count="1" manualBreakCount="1">
    <brk id="17" max="1048575" man="1"/>
  </col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19"/>
  <sheetViews>
    <sheetView workbookViewId="0">
      <selection activeCell="K16" sqref="K16"/>
    </sheetView>
  </sheetViews>
  <sheetFormatPr defaultColWidth="9" defaultRowHeight="32" customHeight="1"/>
  <cols>
    <col min="1" max="1" width="3.875" style="5" customWidth="1"/>
    <col min="2" max="2" width="7" style="5" customWidth="1"/>
    <col min="3" max="3" width="21.375" style="5" customWidth="1"/>
    <col min="4" max="4" width="15.125" style="5" customWidth="1"/>
    <col min="5" max="5" width="11.25" style="5" customWidth="1"/>
    <col min="6" max="6" width="8.375" style="5" customWidth="1"/>
    <col min="7" max="7" width="7.375" style="5" customWidth="1"/>
    <col min="8" max="9" width="10.875" style="5" customWidth="1"/>
    <col min="10" max="10" width="10.125" style="5" customWidth="1"/>
    <col min="11" max="11" width="18.875" style="5" customWidth="1"/>
    <col min="12" max="12" width="38" style="111" customWidth="1"/>
    <col min="13" max="13" width="14.5" style="5" customWidth="1"/>
    <col min="14" max="14" width="8.25" style="5" customWidth="1"/>
    <col min="15" max="17" width="8.25" style="1" customWidth="1"/>
    <col min="18" max="16384" width="9" style="1"/>
  </cols>
  <sheetData>
    <row r="1" s="1" customFormat="1" customHeight="1" spans="1:14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111"/>
      <c r="M1" s="5"/>
      <c r="N1" s="5"/>
    </row>
    <row r="2" s="1" customFormat="1" customHeight="1" spans="1:14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119"/>
      <c r="M2" s="7"/>
      <c r="N2" s="7"/>
    </row>
    <row r="3" s="2" customFormat="1" customHeight="1" spans="1:14">
      <c r="A3" s="2" t="s">
        <v>5457</v>
      </c>
      <c r="L3" s="120"/>
      <c r="M3" s="21"/>
      <c r="N3" s="21" t="s">
        <v>2</v>
      </c>
    </row>
    <row r="4" s="2" customFormat="1" customHeight="1" spans="1:14">
      <c r="A4" s="10" t="s">
        <v>5458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21"/>
      <c r="M4" s="10"/>
      <c r="N4" s="10"/>
    </row>
    <row r="5" s="2" customFormat="1" customHeight="1" spans="1:14">
      <c r="A5" s="10" t="s">
        <v>4</v>
      </c>
      <c r="B5" s="12"/>
      <c r="C5" s="12"/>
      <c r="D5" s="10"/>
      <c r="E5" s="10"/>
      <c r="F5" s="10"/>
      <c r="H5" s="10" t="s">
        <v>5</v>
      </c>
      <c r="I5" s="12"/>
      <c r="J5" s="12"/>
      <c r="K5" s="12"/>
      <c r="L5" s="122"/>
      <c r="M5" s="12"/>
      <c r="N5" s="12"/>
    </row>
    <row r="6" s="2" customFormat="1" customHeight="1" spans="1:15">
      <c r="A6" s="10" t="s">
        <v>5459</v>
      </c>
      <c r="B6" s="10"/>
      <c r="C6" s="10"/>
      <c r="D6" s="10"/>
      <c r="E6" s="10"/>
      <c r="F6" s="10"/>
      <c r="H6" s="10" t="s">
        <v>7</v>
      </c>
      <c r="I6" s="10"/>
      <c r="J6" s="10"/>
      <c r="K6" s="10"/>
      <c r="L6" s="121" t="s">
        <v>8</v>
      </c>
      <c r="N6" s="10"/>
      <c r="O6" s="23" t="s">
        <v>9</v>
      </c>
    </row>
    <row r="7" s="1" customFormat="1" ht="45" customHeight="1" spans="1:17">
      <c r="A7" s="164" t="s">
        <v>10</v>
      </c>
      <c r="B7" s="13" t="s">
        <v>11</v>
      </c>
      <c r="C7" s="13" t="s">
        <v>12</v>
      </c>
      <c r="D7" s="13" t="s">
        <v>13</v>
      </c>
      <c r="E7" s="13" t="s">
        <v>14</v>
      </c>
      <c r="F7" s="13" t="s">
        <v>15</v>
      </c>
      <c r="G7" s="13" t="s">
        <v>16</v>
      </c>
      <c r="H7" s="13" t="s">
        <v>17</v>
      </c>
      <c r="I7" s="13" t="s">
        <v>18</v>
      </c>
      <c r="J7" s="13" t="s">
        <v>19</v>
      </c>
      <c r="K7" s="13" t="s">
        <v>20</v>
      </c>
      <c r="L7" s="13" t="s">
        <v>21</v>
      </c>
      <c r="M7" s="13" t="s">
        <v>22</v>
      </c>
      <c r="N7" s="24" t="s">
        <v>23</v>
      </c>
      <c r="O7" s="13" t="s">
        <v>24</v>
      </c>
      <c r="P7" s="13" t="s">
        <v>25</v>
      </c>
      <c r="Q7" s="13" t="s">
        <v>26</v>
      </c>
    </row>
    <row r="8" s="1" customFormat="1" ht="31" customHeight="1" spans="1:17">
      <c r="A8" s="165">
        <v>1</v>
      </c>
      <c r="B8" s="165" t="s">
        <v>5460</v>
      </c>
      <c r="C8" s="165" t="s">
        <v>559</v>
      </c>
      <c r="D8" s="92" t="s">
        <v>5461</v>
      </c>
      <c r="E8" s="92" t="s">
        <v>3962</v>
      </c>
      <c r="F8" s="165">
        <v>5</v>
      </c>
      <c r="G8" s="165">
        <v>5</v>
      </c>
      <c r="H8" s="33">
        <f t="shared" ref="H8:H71" si="0">G8*46.97</f>
        <v>234.85</v>
      </c>
      <c r="I8" s="33">
        <f t="shared" ref="I8:I71" si="1">G8*770</f>
        <v>3850</v>
      </c>
      <c r="J8" s="33">
        <f t="shared" ref="J8:J71" si="2">H8*20%</f>
        <v>46.97</v>
      </c>
      <c r="K8" s="165" t="s">
        <v>5462</v>
      </c>
      <c r="L8" s="165" t="s">
        <v>2402</v>
      </c>
      <c r="M8" s="168"/>
      <c r="N8" s="24"/>
      <c r="O8" s="24"/>
      <c r="P8" s="24"/>
      <c r="Q8" s="171"/>
    </row>
    <row r="9" s="1" customFormat="1" ht="31" customHeight="1" spans="1:17">
      <c r="A9" s="165">
        <v>1</v>
      </c>
      <c r="B9" s="165" t="s">
        <v>5460</v>
      </c>
      <c r="C9" s="166" t="s">
        <v>559</v>
      </c>
      <c r="D9" s="92" t="s">
        <v>5461</v>
      </c>
      <c r="E9" s="92" t="s">
        <v>3960</v>
      </c>
      <c r="F9" s="165">
        <v>7</v>
      </c>
      <c r="G9" s="165">
        <v>7</v>
      </c>
      <c r="H9" s="33">
        <f t="shared" si="0"/>
        <v>328.79</v>
      </c>
      <c r="I9" s="33">
        <f t="shared" si="1"/>
        <v>5390</v>
      </c>
      <c r="J9" s="33">
        <f t="shared" si="2"/>
        <v>65.758</v>
      </c>
      <c r="K9" s="166" t="s">
        <v>5462</v>
      </c>
      <c r="L9" s="165" t="s">
        <v>2402</v>
      </c>
      <c r="M9" s="169"/>
      <c r="N9" s="165"/>
      <c r="O9" s="165"/>
      <c r="P9" s="165"/>
      <c r="Q9" s="172"/>
    </row>
    <row r="10" s="1" customFormat="1" ht="31" customHeight="1" spans="1:17">
      <c r="A10" s="165">
        <v>1</v>
      </c>
      <c r="B10" s="165" t="s">
        <v>5460</v>
      </c>
      <c r="C10" s="166" t="s">
        <v>559</v>
      </c>
      <c r="D10" s="92" t="s">
        <v>5461</v>
      </c>
      <c r="E10" s="92" t="s">
        <v>3847</v>
      </c>
      <c r="F10" s="165">
        <v>3</v>
      </c>
      <c r="G10" s="165">
        <v>3</v>
      </c>
      <c r="H10" s="33">
        <f t="shared" si="0"/>
        <v>140.91</v>
      </c>
      <c r="I10" s="33">
        <f t="shared" si="1"/>
        <v>2310</v>
      </c>
      <c r="J10" s="33">
        <f t="shared" si="2"/>
        <v>28.182</v>
      </c>
      <c r="K10" s="166" t="s">
        <v>5462</v>
      </c>
      <c r="L10" s="165" t="s">
        <v>2402</v>
      </c>
      <c r="M10" s="169"/>
      <c r="N10" s="165"/>
      <c r="O10" s="165"/>
      <c r="P10" s="165"/>
      <c r="Q10" s="172"/>
    </row>
    <row r="11" s="1" customFormat="1" ht="31" customHeight="1" spans="1:17">
      <c r="A11" s="165">
        <v>1</v>
      </c>
      <c r="B11" s="165" t="s">
        <v>5460</v>
      </c>
      <c r="C11" s="166" t="s">
        <v>559</v>
      </c>
      <c r="D11" s="92" t="s">
        <v>5461</v>
      </c>
      <c r="E11" s="92" t="s">
        <v>3977</v>
      </c>
      <c r="F11" s="165">
        <v>4</v>
      </c>
      <c r="G11" s="165">
        <v>4</v>
      </c>
      <c r="H11" s="33">
        <f t="shared" si="0"/>
        <v>187.88</v>
      </c>
      <c r="I11" s="33">
        <f t="shared" si="1"/>
        <v>3080</v>
      </c>
      <c r="J11" s="33">
        <f t="shared" si="2"/>
        <v>37.576</v>
      </c>
      <c r="K11" s="166" t="s">
        <v>5462</v>
      </c>
      <c r="L11" s="165" t="s">
        <v>2402</v>
      </c>
      <c r="M11" s="169"/>
      <c r="N11" s="165"/>
      <c r="O11" s="165"/>
      <c r="P11" s="165"/>
      <c r="Q11" s="172"/>
    </row>
    <row r="12" s="1" customFormat="1" ht="31" customHeight="1" spans="1:17">
      <c r="A12" s="165">
        <v>1</v>
      </c>
      <c r="B12" s="165" t="s">
        <v>5460</v>
      </c>
      <c r="C12" s="166" t="s">
        <v>559</v>
      </c>
      <c r="D12" s="92" t="s">
        <v>5461</v>
      </c>
      <c r="E12" s="92" t="s">
        <v>3981</v>
      </c>
      <c r="F12" s="165">
        <v>5</v>
      </c>
      <c r="G12" s="165">
        <v>5</v>
      </c>
      <c r="H12" s="33">
        <f t="shared" si="0"/>
        <v>234.85</v>
      </c>
      <c r="I12" s="33">
        <f t="shared" si="1"/>
        <v>3850</v>
      </c>
      <c r="J12" s="33">
        <f t="shared" si="2"/>
        <v>46.97</v>
      </c>
      <c r="K12" s="166" t="s">
        <v>5462</v>
      </c>
      <c r="L12" s="165" t="s">
        <v>2402</v>
      </c>
      <c r="M12" s="170"/>
      <c r="N12" s="165"/>
      <c r="O12" s="165"/>
      <c r="P12" s="165"/>
      <c r="Q12" s="172"/>
    </row>
    <row r="13" s="1" customFormat="1" ht="31" customHeight="1" spans="1:17">
      <c r="A13" s="165">
        <v>2</v>
      </c>
      <c r="B13" s="165" t="s">
        <v>5463</v>
      </c>
      <c r="C13" s="166" t="s">
        <v>5464</v>
      </c>
      <c r="D13" s="167" t="s">
        <v>5465</v>
      </c>
      <c r="E13" s="165" t="s">
        <v>5466</v>
      </c>
      <c r="F13" s="165">
        <v>1.5</v>
      </c>
      <c r="G13" s="165">
        <v>1.5</v>
      </c>
      <c r="H13" s="33">
        <f t="shared" si="0"/>
        <v>70.455</v>
      </c>
      <c r="I13" s="33">
        <f t="shared" si="1"/>
        <v>1155</v>
      </c>
      <c r="J13" s="33">
        <f t="shared" si="2"/>
        <v>14.091</v>
      </c>
      <c r="K13" s="166" t="s">
        <v>5467</v>
      </c>
      <c r="L13" s="165" t="s">
        <v>2402</v>
      </c>
      <c r="M13" s="168"/>
      <c r="N13" s="165"/>
      <c r="O13" s="165"/>
      <c r="P13" s="165"/>
      <c r="Q13" s="172"/>
    </row>
    <row r="14" s="1" customFormat="1" ht="31" customHeight="1" spans="1:17">
      <c r="A14" s="165">
        <v>2</v>
      </c>
      <c r="B14" s="165" t="s">
        <v>5463</v>
      </c>
      <c r="C14" s="166" t="s">
        <v>5464</v>
      </c>
      <c r="D14" s="167" t="s">
        <v>5465</v>
      </c>
      <c r="E14" s="165" t="s">
        <v>5468</v>
      </c>
      <c r="F14" s="165">
        <v>3</v>
      </c>
      <c r="G14" s="165">
        <v>3</v>
      </c>
      <c r="H14" s="33">
        <f t="shared" si="0"/>
        <v>140.91</v>
      </c>
      <c r="I14" s="33">
        <f t="shared" si="1"/>
        <v>2310</v>
      </c>
      <c r="J14" s="33">
        <f t="shared" si="2"/>
        <v>28.182</v>
      </c>
      <c r="K14" s="166" t="s">
        <v>5467</v>
      </c>
      <c r="L14" s="165" t="s">
        <v>2402</v>
      </c>
      <c r="M14" s="169"/>
      <c r="N14" s="165"/>
      <c r="O14" s="165"/>
      <c r="P14" s="165"/>
      <c r="Q14" s="172"/>
    </row>
    <row r="15" s="1" customFormat="1" ht="31" customHeight="1" spans="1:17">
      <c r="A15" s="165">
        <v>2</v>
      </c>
      <c r="B15" s="165" t="s">
        <v>5463</v>
      </c>
      <c r="C15" s="166" t="s">
        <v>5464</v>
      </c>
      <c r="D15" s="167" t="s">
        <v>5465</v>
      </c>
      <c r="E15" s="165" t="s">
        <v>5466</v>
      </c>
      <c r="F15" s="165">
        <v>5</v>
      </c>
      <c r="G15" s="165">
        <v>5</v>
      </c>
      <c r="H15" s="33">
        <f t="shared" si="0"/>
        <v>234.85</v>
      </c>
      <c r="I15" s="33">
        <f t="shared" si="1"/>
        <v>3850</v>
      </c>
      <c r="J15" s="33">
        <f t="shared" si="2"/>
        <v>46.97</v>
      </c>
      <c r="K15" s="166" t="s">
        <v>5467</v>
      </c>
      <c r="L15" s="165" t="s">
        <v>2402</v>
      </c>
      <c r="M15" s="169"/>
      <c r="N15" s="165"/>
      <c r="O15" s="165"/>
      <c r="P15" s="165"/>
      <c r="Q15" s="172"/>
    </row>
    <row r="16" s="1" customFormat="1" ht="31" customHeight="1" spans="1:17">
      <c r="A16" s="165">
        <v>2</v>
      </c>
      <c r="B16" s="165" t="s">
        <v>5463</v>
      </c>
      <c r="C16" s="166" t="s">
        <v>5464</v>
      </c>
      <c r="D16" s="167" t="s">
        <v>5465</v>
      </c>
      <c r="E16" s="165" t="s">
        <v>989</v>
      </c>
      <c r="F16" s="165">
        <v>4</v>
      </c>
      <c r="G16" s="165">
        <v>4</v>
      </c>
      <c r="H16" s="33">
        <f t="shared" si="0"/>
        <v>187.88</v>
      </c>
      <c r="I16" s="33">
        <f t="shared" si="1"/>
        <v>3080</v>
      </c>
      <c r="J16" s="33">
        <f t="shared" si="2"/>
        <v>37.576</v>
      </c>
      <c r="K16" s="166" t="s">
        <v>5467</v>
      </c>
      <c r="L16" s="165" t="s">
        <v>2402</v>
      </c>
      <c r="M16" s="169"/>
      <c r="N16" s="165"/>
      <c r="O16" s="165"/>
      <c r="P16" s="165"/>
      <c r="Q16" s="172"/>
    </row>
    <row r="17" s="1" customFormat="1" ht="31" customHeight="1" spans="1:17">
      <c r="A17" s="165">
        <v>2</v>
      </c>
      <c r="B17" s="165" t="s">
        <v>5463</v>
      </c>
      <c r="C17" s="166" t="s">
        <v>5464</v>
      </c>
      <c r="D17" s="167" t="s">
        <v>5465</v>
      </c>
      <c r="E17" s="165" t="s">
        <v>5469</v>
      </c>
      <c r="F17" s="165">
        <v>4.5</v>
      </c>
      <c r="G17" s="165">
        <v>4.5</v>
      </c>
      <c r="H17" s="33">
        <f t="shared" si="0"/>
        <v>211.365</v>
      </c>
      <c r="I17" s="33">
        <f t="shared" si="1"/>
        <v>3465</v>
      </c>
      <c r="J17" s="33">
        <f t="shared" si="2"/>
        <v>42.273</v>
      </c>
      <c r="K17" s="166" t="s">
        <v>5467</v>
      </c>
      <c r="L17" s="165" t="s">
        <v>2402</v>
      </c>
      <c r="M17" s="170"/>
      <c r="N17" s="165"/>
      <c r="O17" s="165"/>
      <c r="P17" s="165"/>
      <c r="Q17" s="172"/>
    </row>
    <row r="18" s="1" customFormat="1" ht="31" customHeight="1" spans="1:17">
      <c r="A18" s="165">
        <v>3</v>
      </c>
      <c r="B18" s="165" t="s">
        <v>5470</v>
      </c>
      <c r="C18" s="166" t="s">
        <v>459</v>
      </c>
      <c r="D18" s="167" t="s">
        <v>5471</v>
      </c>
      <c r="E18" s="165" t="s">
        <v>676</v>
      </c>
      <c r="F18" s="165">
        <v>1.2</v>
      </c>
      <c r="G18" s="165">
        <v>1.2</v>
      </c>
      <c r="H18" s="33">
        <f t="shared" si="0"/>
        <v>56.364</v>
      </c>
      <c r="I18" s="33">
        <f t="shared" si="1"/>
        <v>924</v>
      </c>
      <c r="J18" s="33">
        <f t="shared" si="2"/>
        <v>11.2728</v>
      </c>
      <c r="K18" s="166" t="s">
        <v>5472</v>
      </c>
      <c r="L18" s="165" t="s">
        <v>2402</v>
      </c>
      <c r="M18" s="168"/>
      <c r="N18" s="165"/>
      <c r="O18" s="165"/>
      <c r="P18" s="165"/>
      <c r="Q18" s="172"/>
    </row>
    <row r="19" s="1" customFormat="1" ht="31" customHeight="1" spans="1:17">
      <c r="A19" s="165">
        <v>3</v>
      </c>
      <c r="B19" s="165" t="s">
        <v>5470</v>
      </c>
      <c r="C19" s="166" t="s">
        <v>459</v>
      </c>
      <c r="D19" s="167" t="s">
        <v>5471</v>
      </c>
      <c r="E19" s="165" t="s">
        <v>5473</v>
      </c>
      <c r="F19" s="165">
        <v>1.2</v>
      </c>
      <c r="G19" s="165">
        <v>1.2</v>
      </c>
      <c r="H19" s="33">
        <f t="shared" si="0"/>
        <v>56.364</v>
      </c>
      <c r="I19" s="33">
        <f t="shared" si="1"/>
        <v>924</v>
      </c>
      <c r="J19" s="33">
        <f t="shared" si="2"/>
        <v>11.2728</v>
      </c>
      <c r="K19" s="166" t="s">
        <v>5472</v>
      </c>
      <c r="L19" s="165" t="s">
        <v>2402</v>
      </c>
      <c r="M19" s="169"/>
      <c r="N19" s="165"/>
      <c r="O19" s="165"/>
      <c r="P19" s="165"/>
      <c r="Q19" s="172"/>
    </row>
    <row r="20" s="1" customFormat="1" ht="31" customHeight="1" spans="1:17">
      <c r="A20" s="165">
        <v>3</v>
      </c>
      <c r="B20" s="165" t="s">
        <v>5470</v>
      </c>
      <c r="C20" s="166" t="s">
        <v>459</v>
      </c>
      <c r="D20" s="167" t="s">
        <v>5471</v>
      </c>
      <c r="E20" s="165" t="s">
        <v>37</v>
      </c>
      <c r="F20" s="165">
        <v>8.8</v>
      </c>
      <c r="G20" s="165">
        <v>8.8</v>
      </c>
      <c r="H20" s="33">
        <f t="shared" si="0"/>
        <v>413.336</v>
      </c>
      <c r="I20" s="33">
        <f t="shared" si="1"/>
        <v>6776</v>
      </c>
      <c r="J20" s="33">
        <f t="shared" si="2"/>
        <v>82.6672</v>
      </c>
      <c r="K20" s="166" t="s">
        <v>5472</v>
      </c>
      <c r="L20" s="165" t="s">
        <v>2402</v>
      </c>
      <c r="M20" s="169"/>
      <c r="N20" s="165"/>
      <c r="O20" s="165"/>
      <c r="P20" s="165"/>
      <c r="Q20" s="172"/>
    </row>
    <row r="21" s="1" customFormat="1" ht="31" customHeight="1" spans="1:17">
      <c r="A21" s="165">
        <v>3</v>
      </c>
      <c r="B21" s="165" t="s">
        <v>5470</v>
      </c>
      <c r="C21" s="166" t="s">
        <v>459</v>
      </c>
      <c r="D21" s="167" t="s">
        <v>5471</v>
      </c>
      <c r="E21" s="165" t="s">
        <v>2425</v>
      </c>
      <c r="F21" s="165">
        <v>3.4</v>
      </c>
      <c r="G21" s="165">
        <v>3.4</v>
      </c>
      <c r="H21" s="33">
        <f t="shared" si="0"/>
        <v>159.698</v>
      </c>
      <c r="I21" s="33">
        <f t="shared" si="1"/>
        <v>2618</v>
      </c>
      <c r="J21" s="33">
        <f t="shared" si="2"/>
        <v>31.9396</v>
      </c>
      <c r="K21" s="166" t="s">
        <v>5472</v>
      </c>
      <c r="L21" s="165" t="s">
        <v>2402</v>
      </c>
      <c r="M21" s="169"/>
      <c r="N21" s="165"/>
      <c r="O21" s="165"/>
      <c r="P21" s="165"/>
      <c r="Q21" s="172"/>
    </row>
    <row r="22" s="1" customFormat="1" ht="31" customHeight="1" spans="1:17">
      <c r="A22" s="165">
        <v>3</v>
      </c>
      <c r="B22" s="165" t="s">
        <v>5470</v>
      </c>
      <c r="C22" s="166" t="s">
        <v>459</v>
      </c>
      <c r="D22" s="167" t="s">
        <v>5471</v>
      </c>
      <c r="E22" s="165" t="s">
        <v>1010</v>
      </c>
      <c r="F22" s="165">
        <v>3.4</v>
      </c>
      <c r="G22" s="165">
        <v>3.4</v>
      </c>
      <c r="H22" s="33">
        <f t="shared" si="0"/>
        <v>159.698</v>
      </c>
      <c r="I22" s="33">
        <f t="shared" si="1"/>
        <v>2618</v>
      </c>
      <c r="J22" s="33">
        <f t="shared" si="2"/>
        <v>31.9396</v>
      </c>
      <c r="K22" s="166" t="s">
        <v>5472</v>
      </c>
      <c r="L22" s="165" t="s">
        <v>2402</v>
      </c>
      <c r="M22" s="170"/>
      <c r="N22" s="165"/>
      <c r="O22" s="165"/>
      <c r="P22" s="165"/>
      <c r="Q22" s="172"/>
    </row>
    <row r="23" s="1" customFormat="1" ht="31" customHeight="1" spans="1:17">
      <c r="A23" s="165">
        <v>4</v>
      </c>
      <c r="B23" s="165" t="s">
        <v>5474</v>
      </c>
      <c r="C23" s="166" t="s">
        <v>5475</v>
      </c>
      <c r="D23" s="167" t="s">
        <v>5476</v>
      </c>
      <c r="E23" s="165" t="s">
        <v>1010</v>
      </c>
      <c r="F23" s="165">
        <v>9.2</v>
      </c>
      <c r="G23" s="165">
        <v>9.2</v>
      </c>
      <c r="H23" s="33">
        <f t="shared" si="0"/>
        <v>432.124</v>
      </c>
      <c r="I23" s="33">
        <f t="shared" si="1"/>
        <v>7084</v>
      </c>
      <c r="J23" s="33">
        <f t="shared" si="2"/>
        <v>86.4248</v>
      </c>
      <c r="K23" s="166" t="s">
        <v>5477</v>
      </c>
      <c r="L23" s="165" t="s">
        <v>2402</v>
      </c>
      <c r="M23" s="168"/>
      <c r="N23" s="165"/>
      <c r="O23" s="165"/>
      <c r="P23" s="165"/>
      <c r="Q23" s="172"/>
    </row>
    <row r="24" s="1" customFormat="1" ht="31" customHeight="1" spans="1:17">
      <c r="A24" s="165">
        <v>4</v>
      </c>
      <c r="B24" s="165" t="s">
        <v>5474</v>
      </c>
      <c r="C24" s="166" t="s">
        <v>5475</v>
      </c>
      <c r="D24" s="167" t="s">
        <v>5476</v>
      </c>
      <c r="E24" s="165" t="s">
        <v>2463</v>
      </c>
      <c r="F24" s="165">
        <v>1.2</v>
      </c>
      <c r="G24" s="165">
        <v>1.2</v>
      </c>
      <c r="H24" s="33">
        <f t="shared" si="0"/>
        <v>56.364</v>
      </c>
      <c r="I24" s="33">
        <f t="shared" si="1"/>
        <v>924</v>
      </c>
      <c r="J24" s="33">
        <f t="shared" si="2"/>
        <v>11.2728</v>
      </c>
      <c r="K24" s="166" t="s">
        <v>5477</v>
      </c>
      <c r="L24" s="165" t="s">
        <v>2402</v>
      </c>
      <c r="M24" s="169"/>
      <c r="N24" s="165"/>
      <c r="O24" s="165"/>
      <c r="P24" s="165"/>
      <c r="Q24" s="172"/>
    </row>
    <row r="25" s="1" customFormat="1" ht="31" customHeight="1" spans="1:17">
      <c r="A25" s="165">
        <v>4</v>
      </c>
      <c r="B25" s="165" t="s">
        <v>5474</v>
      </c>
      <c r="C25" s="166" t="s">
        <v>5475</v>
      </c>
      <c r="D25" s="167" t="s">
        <v>5476</v>
      </c>
      <c r="E25" s="165" t="s">
        <v>2694</v>
      </c>
      <c r="F25" s="165">
        <v>2.1</v>
      </c>
      <c r="G25" s="165">
        <v>2.1</v>
      </c>
      <c r="H25" s="33">
        <f t="shared" si="0"/>
        <v>98.637</v>
      </c>
      <c r="I25" s="33">
        <f t="shared" si="1"/>
        <v>1617</v>
      </c>
      <c r="J25" s="33">
        <f t="shared" si="2"/>
        <v>19.7274</v>
      </c>
      <c r="K25" s="166" t="s">
        <v>5477</v>
      </c>
      <c r="L25" s="165" t="s">
        <v>2402</v>
      </c>
      <c r="M25" s="169"/>
      <c r="N25" s="165"/>
      <c r="O25" s="165"/>
      <c r="P25" s="165"/>
      <c r="Q25" s="172"/>
    </row>
    <row r="26" s="1" customFormat="1" ht="31" customHeight="1" spans="1:17">
      <c r="A26" s="165">
        <v>4</v>
      </c>
      <c r="B26" s="165" t="s">
        <v>5474</v>
      </c>
      <c r="C26" s="166" t="s">
        <v>5475</v>
      </c>
      <c r="D26" s="167" t="s">
        <v>5476</v>
      </c>
      <c r="E26" s="165" t="s">
        <v>2415</v>
      </c>
      <c r="F26" s="165">
        <v>3.1</v>
      </c>
      <c r="G26" s="165">
        <v>3.1</v>
      </c>
      <c r="H26" s="33">
        <f t="shared" si="0"/>
        <v>145.607</v>
      </c>
      <c r="I26" s="33">
        <f t="shared" si="1"/>
        <v>2387</v>
      </c>
      <c r="J26" s="33">
        <f t="shared" si="2"/>
        <v>29.1214</v>
      </c>
      <c r="K26" s="166" t="s">
        <v>5477</v>
      </c>
      <c r="L26" s="165" t="s">
        <v>2402</v>
      </c>
      <c r="M26" s="169"/>
      <c r="N26" s="165"/>
      <c r="O26" s="165"/>
      <c r="P26" s="165"/>
      <c r="Q26" s="172"/>
    </row>
    <row r="27" s="1" customFormat="1" ht="31" customHeight="1" spans="1:17">
      <c r="A27" s="165">
        <v>4</v>
      </c>
      <c r="B27" s="165" t="s">
        <v>5474</v>
      </c>
      <c r="C27" s="166" t="s">
        <v>5475</v>
      </c>
      <c r="D27" s="167" t="s">
        <v>5476</v>
      </c>
      <c r="E27" s="165" t="s">
        <v>5478</v>
      </c>
      <c r="F27" s="165">
        <v>8.4</v>
      </c>
      <c r="G27" s="165">
        <v>8.4</v>
      </c>
      <c r="H27" s="33">
        <f t="shared" si="0"/>
        <v>394.548</v>
      </c>
      <c r="I27" s="33">
        <f t="shared" si="1"/>
        <v>6468</v>
      </c>
      <c r="J27" s="33">
        <f t="shared" si="2"/>
        <v>78.9096</v>
      </c>
      <c r="K27" s="166" t="s">
        <v>5477</v>
      </c>
      <c r="L27" s="165" t="s">
        <v>2402</v>
      </c>
      <c r="M27" s="170"/>
      <c r="N27" s="165"/>
      <c r="O27" s="165"/>
      <c r="P27" s="165"/>
      <c r="Q27" s="172"/>
    </row>
    <row r="28" s="1" customFormat="1" ht="31" customHeight="1" spans="1:17">
      <c r="A28" s="165">
        <v>5</v>
      </c>
      <c r="B28" s="165" t="s">
        <v>5479</v>
      </c>
      <c r="C28" s="166" t="s">
        <v>5364</v>
      </c>
      <c r="D28" s="167" t="s">
        <v>5480</v>
      </c>
      <c r="E28" s="165" t="s">
        <v>37</v>
      </c>
      <c r="F28" s="165">
        <v>12.96</v>
      </c>
      <c r="G28" s="165">
        <v>12.96</v>
      </c>
      <c r="H28" s="33">
        <f t="shared" si="0"/>
        <v>608.7312</v>
      </c>
      <c r="I28" s="33">
        <f t="shared" si="1"/>
        <v>9979.2</v>
      </c>
      <c r="J28" s="33">
        <f t="shared" si="2"/>
        <v>121.74624</v>
      </c>
      <c r="K28" s="166" t="s">
        <v>5481</v>
      </c>
      <c r="L28" s="165" t="s">
        <v>2402</v>
      </c>
      <c r="M28" s="168"/>
      <c r="N28" s="165"/>
      <c r="O28" s="165"/>
      <c r="P28" s="165"/>
      <c r="Q28" s="172"/>
    </row>
    <row r="29" s="1" customFormat="1" ht="31" customHeight="1" spans="1:17">
      <c r="A29" s="165">
        <v>5</v>
      </c>
      <c r="B29" s="165" t="s">
        <v>5479</v>
      </c>
      <c r="C29" s="166" t="s">
        <v>5364</v>
      </c>
      <c r="D29" s="167" t="s">
        <v>5480</v>
      </c>
      <c r="E29" s="165" t="s">
        <v>5482</v>
      </c>
      <c r="F29" s="165">
        <v>2.22</v>
      </c>
      <c r="G29" s="165">
        <v>2.22</v>
      </c>
      <c r="H29" s="33">
        <f t="shared" si="0"/>
        <v>104.2734</v>
      </c>
      <c r="I29" s="33">
        <f t="shared" si="1"/>
        <v>1709.4</v>
      </c>
      <c r="J29" s="33">
        <f t="shared" si="2"/>
        <v>20.85468</v>
      </c>
      <c r="K29" s="166" t="s">
        <v>5481</v>
      </c>
      <c r="L29" s="165" t="s">
        <v>2402</v>
      </c>
      <c r="M29" s="169"/>
      <c r="N29" s="165"/>
      <c r="O29" s="165"/>
      <c r="P29" s="165"/>
      <c r="Q29" s="172"/>
    </row>
    <row r="30" s="1" customFormat="1" ht="31" customHeight="1" spans="1:17">
      <c r="A30" s="165">
        <v>5</v>
      </c>
      <c r="B30" s="165" t="s">
        <v>5479</v>
      </c>
      <c r="C30" s="166" t="s">
        <v>5364</v>
      </c>
      <c r="D30" s="167" t="s">
        <v>5480</v>
      </c>
      <c r="E30" s="165" t="s">
        <v>5483</v>
      </c>
      <c r="F30" s="165">
        <v>3.42</v>
      </c>
      <c r="G30" s="165">
        <v>3.42</v>
      </c>
      <c r="H30" s="33">
        <f t="shared" si="0"/>
        <v>160.6374</v>
      </c>
      <c r="I30" s="33">
        <f t="shared" si="1"/>
        <v>2633.4</v>
      </c>
      <c r="J30" s="33">
        <f t="shared" si="2"/>
        <v>32.12748</v>
      </c>
      <c r="K30" s="166" t="s">
        <v>5481</v>
      </c>
      <c r="L30" s="165" t="s">
        <v>2402</v>
      </c>
      <c r="M30" s="169"/>
      <c r="N30" s="165"/>
      <c r="O30" s="165"/>
      <c r="P30" s="165"/>
      <c r="Q30" s="172"/>
    </row>
    <row r="31" s="1" customFormat="1" ht="31" customHeight="1" spans="1:17">
      <c r="A31" s="165">
        <v>5</v>
      </c>
      <c r="B31" s="165" t="s">
        <v>5479</v>
      </c>
      <c r="C31" s="166" t="s">
        <v>5364</v>
      </c>
      <c r="D31" s="167" t="s">
        <v>5480</v>
      </c>
      <c r="E31" s="165" t="s">
        <v>5484</v>
      </c>
      <c r="F31" s="165">
        <v>5.4</v>
      </c>
      <c r="G31" s="165">
        <v>5.4</v>
      </c>
      <c r="H31" s="33">
        <f t="shared" si="0"/>
        <v>253.638</v>
      </c>
      <c r="I31" s="33">
        <f t="shared" si="1"/>
        <v>4158</v>
      </c>
      <c r="J31" s="33">
        <f t="shared" si="2"/>
        <v>50.7276</v>
      </c>
      <c r="K31" s="166" t="s">
        <v>5481</v>
      </c>
      <c r="L31" s="165" t="s">
        <v>2402</v>
      </c>
      <c r="M31" s="170"/>
      <c r="N31" s="165"/>
      <c r="O31" s="165"/>
      <c r="P31" s="165"/>
      <c r="Q31" s="172"/>
    </row>
    <row r="32" s="1" customFormat="1" ht="31" customHeight="1" spans="1:17">
      <c r="A32" s="165">
        <v>6</v>
      </c>
      <c r="B32" s="165" t="s">
        <v>5485</v>
      </c>
      <c r="C32" s="166" t="s">
        <v>1188</v>
      </c>
      <c r="D32" s="167" t="s">
        <v>5486</v>
      </c>
      <c r="E32" s="165" t="s">
        <v>883</v>
      </c>
      <c r="F32" s="165">
        <v>4</v>
      </c>
      <c r="G32" s="165">
        <v>4</v>
      </c>
      <c r="H32" s="33">
        <f t="shared" si="0"/>
        <v>187.88</v>
      </c>
      <c r="I32" s="33">
        <f t="shared" si="1"/>
        <v>3080</v>
      </c>
      <c r="J32" s="33">
        <f t="shared" si="2"/>
        <v>37.576</v>
      </c>
      <c r="K32" s="166" t="s">
        <v>518</v>
      </c>
      <c r="L32" s="165" t="s">
        <v>2402</v>
      </c>
      <c r="M32" s="168"/>
      <c r="N32" s="165"/>
      <c r="O32" s="165"/>
      <c r="P32" s="165"/>
      <c r="Q32" s="172"/>
    </row>
    <row r="33" s="1" customFormat="1" ht="31" customHeight="1" spans="1:17">
      <c r="A33" s="165">
        <v>6</v>
      </c>
      <c r="B33" s="165" t="s">
        <v>5485</v>
      </c>
      <c r="C33" s="166" t="s">
        <v>1188</v>
      </c>
      <c r="D33" s="167" t="s">
        <v>5486</v>
      </c>
      <c r="E33" s="165" t="s">
        <v>430</v>
      </c>
      <c r="F33" s="165">
        <v>2</v>
      </c>
      <c r="G33" s="165">
        <v>2</v>
      </c>
      <c r="H33" s="33">
        <f t="shared" si="0"/>
        <v>93.94</v>
      </c>
      <c r="I33" s="33">
        <f t="shared" si="1"/>
        <v>1540</v>
      </c>
      <c r="J33" s="33">
        <f t="shared" si="2"/>
        <v>18.788</v>
      </c>
      <c r="K33" s="166" t="s">
        <v>518</v>
      </c>
      <c r="L33" s="165" t="s">
        <v>2402</v>
      </c>
      <c r="M33" s="170"/>
      <c r="N33" s="165"/>
      <c r="O33" s="165"/>
      <c r="P33" s="165"/>
      <c r="Q33" s="172"/>
    </row>
    <row r="34" s="1" customFormat="1" ht="31" customHeight="1" spans="1:17">
      <c r="A34" s="165">
        <v>7</v>
      </c>
      <c r="B34" s="165" t="s">
        <v>5487</v>
      </c>
      <c r="C34" s="166" t="s">
        <v>692</v>
      </c>
      <c r="D34" s="92" t="s">
        <v>5488</v>
      </c>
      <c r="E34" s="92" t="s">
        <v>3955</v>
      </c>
      <c r="F34" s="165">
        <v>3</v>
      </c>
      <c r="G34" s="165">
        <v>3</v>
      </c>
      <c r="H34" s="33">
        <f t="shared" si="0"/>
        <v>140.91</v>
      </c>
      <c r="I34" s="33">
        <f t="shared" si="1"/>
        <v>2310</v>
      </c>
      <c r="J34" s="33">
        <f t="shared" si="2"/>
        <v>28.182</v>
      </c>
      <c r="K34" s="166" t="s">
        <v>5489</v>
      </c>
      <c r="L34" s="165" t="s">
        <v>2402</v>
      </c>
      <c r="M34" s="168"/>
      <c r="N34" s="165"/>
      <c r="O34" s="165"/>
      <c r="P34" s="165"/>
      <c r="Q34" s="172"/>
    </row>
    <row r="35" s="1" customFormat="1" ht="31" customHeight="1" spans="1:17">
      <c r="A35" s="165">
        <v>7</v>
      </c>
      <c r="B35" s="165" t="s">
        <v>5487</v>
      </c>
      <c r="C35" s="166" t="s">
        <v>692</v>
      </c>
      <c r="D35" s="92" t="s">
        <v>5488</v>
      </c>
      <c r="E35" s="92" t="s">
        <v>3960</v>
      </c>
      <c r="F35" s="165">
        <v>5</v>
      </c>
      <c r="G35" s="165">
        <v>5</v>
      </c>
      <c r="H35" s="33">
        <f t="shared" si="0"/>
        <v>234.85</v>
      </c>
      <c r="I35" s="33">
        <f t="shared" si="1"/>
        <v>3850</v>
      </c>
      <c r="J35" s="33">
        <f t="shared" si="2"/>
        <v>46.97</v>
      </c>
      <c r="K35" s="166" t="s">
        <v>5489</v>
      </c>
      <c r="L35" s="165" t="s">
        <v>2402</v>
      </c>
      <c r="M35" s="169"/>
      <c r="N35" s="165"/>
      <c r="O35" s="165"/>
      <c r="P35" s="165"/>
      <c r="Q35" s="172"/>
    </row>
    <row r="36" s="1" customFormat="1" ht="31" customHeight="1" spans="1:17">
      <c r="A36" s="165">
        <v>7</v>
      </c>
      <c r="B36" s="165" t="s">
        <v>5487</v>
      </c>
      <c r="C36" s="166" t="s">
        <v>692</v>
      </c>
      <c r="D36" s="92" t="s">
        <v>5488</v>
      </c>
      <c r="E36" s="92" t="s">
        <v>3847</v>
      </c>
      <c r="F36" s="165">
        <v>7</v>
      </c>
      <c r="G36" s="165">
        <v>7</v>
      </c>
      <c r="H36" s="33">
        <f t="shared" si="0"/>
        <v>328.79</v>
      </c>
      <c r="I36" s="33">
        <f t="shared" si="1"/>
        <v>5390</v>
      </c>
      <c r="J36" s="33">
        <f t="shared" si="2"/>
        <v>65.758</v>
      </c>
      <c r="K36" s="166" t="s">
        <v>5489</v>
      </c>
      <c r="L36" s="165" t="s">
        <v>2402</v>
      </c>
      <c r="M36" s="169"/>
      <c r="N36" s="165"/>
      <c r="O36" s="165"/>
      <c r="P36" s="165"/>
      <c r="Q36" s="172"/>
    </row>
    <row r="37" s="1" customFormat="1" ht="31" customHeight="1" spans="1:17">
      <c r="A37" s="165">
        <v>7</v>
      </c>
      <c r="B37" s="165" t="s">
        <v>5487</v>
      </c>
      <c r="C37" s="166" t="s">
        <v>692</v>
      </c>
      <c r="D37" s="92" t="s">
        <v>5488</v>
      </c>
      <c r="E37" s="92" t="s">
        <v>3862</v>
      </c>
      <c r="F37" s="165">
        <v>2</v>
      </c>
      <c r="G37" s="165">
        <v>2</v>
      </c>
      <c r="H37" s="33">
        <f t="shared" si="0"/>
        <v>93.94</v>
      </c>
      <c r="I37" s="33">
        <f t="shared" si="1"/>
        <v>1540</v>
      </c>
      <c r="J37" s="33">
        <f t="shared" si="2"/>
        <v>18.788</v>
      </c>
      <c r="K37" s="166" t="s">
        <v>5489</v>
      </c>
      <c r="L37" s="165" t="s">
        <v>2402</v>
      </c>
      <c r="M37" s="169"/>
      <c r="N37" s="165"/>
      <c r="O37" s="165"/>
      <c r="P37" s="165"/>
      <c r="Q37" s="172"/>
    </row>
    <row r="38" s="1" customFormat="1" ht="31" customHeight="1" spans="1:17">
      <c r="A38" s="165">
        <v>7</v>
      </c>
      <c r="B38" s="165" t="s">
        <v>5487</v>
      </c>
      <c r="C38" s="166" t="s">
        <v>692</v>
      </c>
      <c r="D38" s="92" t="s">
        <v>5488</v>
      </c>
      <c r="E38" s="92" t="s">
        <v>3977</v>
      </c>
      <c r="F38" s="165">
        <v>1</v>
      </c>
      <c r="G38" s="165">
        <v>1</v>
      </c>
      <c r="H38" s="33">
        <f t="shared" si="0"/>
        <v>46.97</v>
      </c>
      <c r="I38" s="33">
        <f t="shared" si="1"/>
        <v>770</v>
      </c>
      <c r="J38" s="33">
        <f t="shared" si="2"/>
        <v>9.394</v>
      </c>
      <c r="K38" s="166" t="s">
        <v>5489</v>
      </c>
      <c r="L38" s="165" t="s">
        <v>2402</v>
      </c>
      <c r="M38" s="170"/>
      <c r="N38" s="165"/>
      <c r="O38" s="165"/>
      <c r="P38" s="165"/>
      <c r="Q38" s="172"/>
    </row>
    <row r="39" s="1" customFormat="1" ht="31" customHeight="1" spans="1:17">
      <c r="A39" s="165">
        <v>8</v>
      </c>
      <c r="B39" s="165" t="s">
        <v>5490</v>
      </c>
      <c r="C39" s="166" t="s">
        <v>1188</v>
      </c>
      <c r="D39" s="167" t="s">
        <v>5491</v>
      </c>
      <c r="E39" s="165" t="s">
        <v>553</v>
      </c>
      <c r="F39" s="165">
        <v>5</v>
      </c>
      <c r="G39" s="165">
        <v>5</v>
      </c>
      <c r="H39" s="33">
        <f t="shared" si="0"/>
        <v>234.85</v>
      </c>
      <c r="I39" s="33">
        <f t="shared" si="1"/>
        <v>3850</v>
      </c>
      <c r="J39" s="33">
        <f t="shared" si="2"/>
        <v>46.97</v>
      </c>
      <c r="K39" s="166" t="s">
        <v>5492</v>
      </c>
      <c r="L39" s="165" t="s">
        <v>2402</v>
      </c>
      <c r="M39" s="168"/>
      <c r="N39" s="165"/>
      <c r="O39" s="165"/>
      <c r="P39" s="165"/>
      <c r="Q39" s="172"/>
    </row>
    <row r="40" s="1" customFormat="1" ht="31" customHeight="1" spans="1:17">
      <c r="A40" s="165">
        <v>8</v>
      </c>
      <c r="B40" s="165" t="s">
        <v>5490</v>
      </c>
      <c r="C40" s="166" t="s">
        <v>1188</v>
      </c>
      <c r="D40" s="167" t="s">
        <v>5491</v>
      </c>
      <c r="E40" s="165" t="s">
        <v>2414</v>
      </c>
      <c r="F40" s="165">
        <v>6.6</v>
      </c>
      <c r="G40" s="165">
        <v>6.6</v>
      </c>
      <c r="H40" s="33">
        <f t="shared" si="0"/>
        <v>310.002</v>
      </c>
      <c r="I40" s="33">
        <f t="shared" si="1"/>
        <v>5082</v>
      </c>
      <c r="J40" s="33">
        <f t="shared" si="2"/>
        <v>62.0004</v>
      </c>
      <c r="K40" s="166" t="s">
        <v>5492</v>
      </c>
      <c r="L40" s="165" t="s">
        <v>2402</v>
      </c>
      <c r="M40" s="169"/>
      <c r="N40" s="165"/>
      <c r="O40" s="165"/>
      <c r="P40" s="165"/>
      <c r="Q40" s="172"/>
    </row>
    <row r="41" s="1" customFormat="1" ht="31" customHeight="1" spans="1:17">
      <c r="A41" s="165">
        <v>8</v>
      </c>
      <c r="B41" s="165" t="s">
        <v>5490</v>
      </c>
      <c r="C41" s="166" t="s">
        <v>1188</v>
      </c>
      <c r="D41" s="167" t="s">
        <v>5491</v>
      </c>
      <c r="E41" s="165" t="s">
        <v>676</v>
      </c>
      <c r="F41" s="165">
        <v>5.8</v>
      </c>
      <c r="G41" s="165">
        <v>5.8</v>
      </c>
      <c r="H41" s="33">
        <f t="shared" si="0"/>
        <v>272.426</v>
      </c>
      <c r="I41" s="33">
        <f t="shared" si="1"/>
        <v>4466</v>
      </c>
      <c r="J41" s="33">
        <f t="shared" si="2"/>
        <v>54.4852</v>
      </c>
      <c r="K41" s="166" t="s">
        <v>5492</v>
      </c>
      <c r="L41" s="165" t="s">
        <v>2402</v>
      </c>
      <c r="M41" s="169"/>
      <c r="N41" s="165"/>
      <c r="O41" s="165"/>
      <c r="P41" s="165"/>
      <c r="Q41" s="172"/>
    </row>
    <row r="42" s="1" customFormat="1" ht="31" customHeight="1" spans="1:17">
      <c r="A42" s="165">
        <v>8</v>
      </c>
      <c r="B42" s="165" t="s">
        <v>5490</v>
      </c>
      <c r="C42" s="166" t="s">
        <v>1188</v>
      </c>
      <c r="D42" s="167" t="s">
        <v>5491</v>
      </c>
      <c r="E42" s="165" t="s">
        <v>125</v>
      </c>
      <c r="F42" s="165">
        <v>2.2</v>
      </c>
      <c r="G42" s="165">
        <v>2.2</v>
      </c>
      <c r="H42" s="33">
        <f t="shared" si="0"/>
        <v>103.334</v>
      </c>
      <c r="I42" s="33">
        <f t="shared" si="1"/>
        <v>1694</v>
      </c>
      <c r="J42" s="33">
        <f t="shared" si="2"/>
        <v>20.6668</v>
      </c>
      <c r="K42" s="166" t="s">
        <v>5492</v>
      </c>
      <c r="L42" s="165" t="s">
        <v>2402</v>
      </c>
      <c r="M42" s="169"/>
      <c r="N42" s="165"/>
      <c r="O42" s="165"/>
      <c r="P42" s="165"/>
      <c r="Q42" s="172"/>
    </row>
    <row r="43" s="1" customFormat="1" ht="31" customHeight="1" spans="1:17">
      <c r="A43" s="165">
        <v>8</v>
      </c>
      <c r="B43" s="165" t="s">
        <v>5490</v>
      </c>
      <c r="C43" s="166" t="s">
        <v>1188</v>
      </c>
      <c r="D43" s="167" t="s">
        <v>5491</v>
      </c>
      <c r="E43" s="165" t="s">
        <v>5493</v>
      </c>
      <c r="F43" s="165">
        <v>4.4</v>
      </c>
      <c r="G43" s="165">
        <v>4.4</v>
      </c>
      <c r="H43" s="33">
        <f t="shared" si="0"/>
        <v>206.668</v>
      </c>
      <c r="I43" s="33">
        <f t="shared" si="1"/>
        <v>3388</v>
      </c>
      <c r="J43" s="33">
        <f t="shared" si="2"/>
        <v>41.3336</v>
      </c>
      <c r="K43" s="166" t="s">
        <v>5492</v>
      </c>
      <c r="L43" s="165" t="s">
        <v>2402</v>
      </c>
      <c r="M43" s="170"/>
      <c r="N43" s="165"/>
      <c r="O43" s="165"/>
      <c r="P43" s="165"/>
      <c r="Q43" s="172"/>
    </row>
    <row r="44" s="1" customFormat="1" ht="31" customHeight="1" spans="1:17">
      <c r="A44" s="165">
        <v>9</v>
      </c>
      <c r="B44" s="165" t="s">
        <v>5494</v>
      </c>
      <c r="C44" s="166" t="s">
        <v>5495</v>
      </c>
      <c r="D44" s="167" t="s">
        <v>5496</v>
      </c>
      <c r="E44" s="165" t="s">
        <v>2463</v>
      </c>
      <c r="F44" s="165">
        <v>10</v>
      </c>
      <c r="G44" s="165">
        <v>10</v>
      </c>
      <c r="H44" s="33">
        <f t="shared" si="0"/>
        <v>469.7</v>
      </c>
      <c r="I44" s="33">
        <f t="shared" si="1"/>
        <v>7700</v>
      </c>
      <c r="J44" s="33">
        <f t="shared" si="2"/>
        <v>93.94</v>
      </c>
      <c r="K44" s="166" t="s">
        <v>555</v>
      </c>
      <c r="L44" s="165" t="s">
        <v>2402</v>
      </c>
      <c r="M44" s="168"/>
      <c r="N44" s="165"/>
      <c r="O44" s="165"/>
      <c r="P44" s="165"/>
      <c r="Q44" s="172"/>
    </row>
    <row r="45" s="1" customFormat="1" ht="31" customHeight="1" spans="1:17">
      <c r="A45" s="165">
        <v>9</v>
      </c>
      <c r="B45" s="165" t="s">
        <v>5494</v>
      </c>
      <c r="C45" s="166" t="s">
        <v>5495</v>
      </c>
      <c r="D45" s="167" t="s">
        <v>5496</v>
      </c>
      <c r="E45" s="165" t="s">
        <v>5497</v>
      </c>
      <c r="F45" s="165">
        <v>5</v>
      </c>
      <c r="G45" s="165">
        <v>5</v>
      </c>
      <c r="H45" s="33">
        <f t="shared" si="0"/>
        <v>234.85</v>
      </c>
      <c r="I45" s="33">
        <f t="shared" si="1"/>
        <v>3850</v>
      </c>
      <c r="J45" s="33">
        <f t="shared" si="2"/>
        <v>46.97</v>
      </c>
      <c r="K45" s="166" t="s">
        <v>555</v>
      </c>
      <c r="L45" s="165" t="s">
        <v>2402</v>
      </c>
      <c r="M45" s="169"/>
      <c r="N45" s="165"/>
      <c r="O45" s="165"/>
      <c r="P45" s="165"/>
      <c r="Q45" s="172"/>
    </row>
    <row r="46" s="1" customFormat="1" ht="31" customHeight="1" spans="1:17">
      <c r="A46" s="165">
        <v>9</v>
      </c>
      <c r="B46" s="165" t="s">
        <v>5494</v>
      </c>
      <c r="C46" s="166" t="s">
        <v>5495</v>
      </c>
      <c r="D46" s="167" t="s">
        <v>5496</v>
      </c>
      <c r="E46" s="165" t="s">
        <v>5498</v>
      </c>
      <c r="F46" s="165">
        <v>5</v>
      </c>
      <c r="G46" s="165">
        <v>5</v>
      </c>
      <c r="H46" s="33">
        <f t="shared" si="0"/>
        <v>234.85</v>
      </c>
      <c r="I46" s="33">
        <f t="shared" si="1"/>
        <v>3850</v>
      </c>
      <c r="J46" s="33">
        <f t="shared" si="2"/>
        <v>46.97</v>
      </c>
      <c r="K46" s="166" t="s">
        <v>555</v>
      </c>
      <c r="L46" s="165" t="s">
        <v>2402</v>
      </c>
      <c r="M46" s="169"/>
      <c r="N46" s="165"/>
      <c r="O46" s="165"/>
      <c r="P46" s="165"/>
      <c r="Q46" s="172"/>
    </row>
    <row r="47" s="1" customFormat="1" ht="31" customHeight="1" spans="1:17">
      <c r="A47" s="165">
        <v>9</v>
      </c>
      <c r="B47" s="165" t="s">
        <v>5494</v>
      </c>
      <c r="C47" s="166" t="s">
        <v>5495</v>
      </c>
      <c r="D47" s="167" t="s">
        <v>5496</v>
      </c>
      <c r="E47" s="165" t="s">
        <v>5499</v>
      </c>
      <c r="F47" s="165">
        <v>10</v>
      </c>
      <c r="G47" s="165">
        <v>10</v>
      </c>
      <c r="H47" s="33">
        <f t="shared" si="0"/>
        <v>469.7</v>
      </c>
      <c r="I47" s="33">
        <f t="shared" si="1"/>
        <v>7700</v>
      </c>
      <c r="J47" s="33">
        <f t="shared" si="2"/>
        <v>93.94</v>
      </c>
      <c r="K47" s="166" t="s">
        <v>555</v>
      </c>
      <c r="L47" s="165" t="s">
        <v>2402</v>
      </c>
      <c r="M47" s="170"/>
      <c r="N47" s="165"/>
      <c r="O47" s="165"/>
      <c r="P47" s="165"/>
      <c r="Q47" s="172"/>
    </row>
    <row r="48" s="1" customFormat="1" ht="31" customHeight="1" spans="1:17">
      <c r="A48" s="165">
        <v>10</v>
      </c>
      <c r="B48" s="165" t="s">
        <v>5500</v>
      </c>
      <c r="C48" s="166" t="s">
        <v>470</v>
      </c>
      <c r="D48" s="167" t="s">
        <v>5501</v>
      </c>
      <c r="E48" s="165" t="s">
        <v>37</v>
      </c>
      <c r="F48" s="165">
        <v>10</v>
      </c>
      <c r="G48" s="165">
        <v>10</v>
      </c>
      <c r="H48" s="33">
        <f t="shared" si="0"/>
        <v>469.7</v>
      </c>
      <c r="I48" s="33">
        <f t="shared" si="1"/>
        <v>7700</v>
      </c>
      <c r="J48" s="33">
        <f t="shared" si="2"/>
        <v>93.94</v>
      </c>
      <c r="K48" s="166" t="s">
        <v>5259</v>
      </c>
      <c r="L48" s="165" t="s">
        <v>2402</v>
      </c>
      <c r="M48" s="168"/>
      <c r="N48" s="165"/>
      <c r="O48" s="165"/>
      <c r="P48" s="165"/>
      <c r="Q48" s="172"/>
    </row>
    <row r="49" s="1" customFormat="1" ht="31" customHeight="1" spans="1:17">
      <c r="A49" s="165">
        <v>10</v>
      </c>
      <c r="B49" s="165" t="s">
        <v>5500</v>
      </c>
      <c r="C49" s="166" t="s">
        <v>470</v>
      </c>
      <c r="D49" s="167" t="s">
        <v>5501</v>
      </c>
      <c r="E49" s="165" t="s">
        <v>5502</v>
      </c>
      <c r="F49" s="165">
        <v>5</v>
      </c>
      <c r="G49" s="165">
        <v>5</v>
      </c>
      <c r="H49" s="33">
        <f t="shared" si="0"/>
        <v>234.85</v>
      </c>
      <c r="I49" s="33">
        <f t="shared" si="1"/>
        <v>3850</v>
      </c>
      <c r="J49" s="33">
        <f t="shared" si="2"/>
        <v>46.97</v>
      </c>
      <c r="K49" s="166" t="s">
        <v>5259</v>
      </c>
      <c r="L49" s="165" t="s">
        <v>2402</v>
      </c>
      <c r="M49" s="169"/>
      <c r="N49" s="165"/>
      <c r="O49" s="165"/>
      <c r="P49" s="165"/>
      <c r="Q49" s="172"/>
    </row>
    <row r="50" s="1" customFormat="1" ht="31" customHeight="1" spans="1:17">
      <c r="A50" s="165">
        <v>10</v>
      </c>
      <c r="B50" s="165" t="s">
        <v>5500</v>
      </c>
      <c r="C50" s="166" t="s">
        <v>470</v>
      </c>
      <c r="D50" s="167" t="s">
        <v>5501</v>
      </c>
      <c r="E50" s="165" t="s">
        <v>5503</v>
      </c>
      <c r="F50" s="165">
        <v>5</v>
      </c>
      <c r="G50" s="165">
        <v>5</v>
      </c>
      <c r="H50" s="33">
        <f t="shared" si="0"/>
        <v>234.85</v>
      </c>
      <c r="I50" s="33">
        <f t="shared" si="1"/>
        <v>3850</v>
      </c>
      <c r="J50" s="33">
        <f t="shared" si="2"/>
        <v>46.97</v>
      </c>
      <c r="K50" s="166" t="s">
        <v>5259</v>
      </c>
      <c r="L50" s="165" t="s">
        <v>2402</v>
      </c>
      <c r="M50" s="169"/>
      <c r="N50" s="165"/>
      <c r="O50" s="165"/>
      <c r="P50" s="165"/>
      <c r="Q50" s="172"/>
    </row>
    <row r="51" s="1" customFormat="1" ht="31" customHeight="1" spans="1:17">
      <c r="A51" s="165">
        <v>10</v>
      </c>
      <c r="B51" s="165" t="s">
        <v>5500</v>
      </c>
      <c r="C51" s="166" t="s">
        <v>470</v>
      </c>
      <c r="D51" s="167" t="s">
        <v>5501</v>
      </c>
      <c r="E51" s="165" t="s">
        <v>5504</v>
      </c>
      <c r="F51" s="165">
        <v>10</v>
      </c>
      <c r="G51" s="165">
        <v>10</v>
      </c>
      <c r="H51" s="33">
        <f t="shared" si="0"/>
        <v>469.7</v>
      </c>
      <c r="I51" s="33">
        <f t="shared" si="1"/>
        <v>7700</v>
      </c>
      <c r="J51" s="33">
        <f t="shared" si="2"/>
        <v>93.94</v>
      </c>
      <c r="K51" s="166" t="s">
        <v>5259</v>
      </c>
      <c r="L51" s="165" t="s">
        <v>2402</v>
      </c>
      <c r="M51" s="170"/>
      <c r="N51" s="165"/>
      <c r="O51" s="165"/>
      <c r="P51" s="165"/>
      <c r="Q51" s="172"/>
    </row>
    <row r="52" s="1" customFormat="1" ht="31" customHeight="1" spans="1:17">
      <c r="A52" s="165">
        <v>11</v>
      </c>
      <c r="B52" s="165" t="s">
        <v>5505</v>
      </c>
      <c r="C52" s="166" t="s">
        <v>1172</v>
      </c>
      <c r="D52" s="167" t="s">
        <v>5506</v>
      </c>
      <c r="E52" s="165" t="s">
        <v>5507</v>
      </c>
      <c r="F52" s="165">
        <v>2</v>
      </c>
      <c r="G52" s="165">
        <v>2</v>
      </c>
      <c r="H52" s="33">
        <f t="shared" si="0"/>
        <v>93.94</v>
      </c>
      <c r="I52" s="33">
        <f t="shared" si="1"/>
        <v>1540</v>
      </c>
      <c r="J52" s="33">
        <f t="shared" si="2"/>
        <v>18.788</v>
      </c>
      <c r="K52" s="166" t="s">
        <v>5508</v>
      </c>
      <c r="L52" s="165" t="s">
        <v>2402</v>
      </c>
      <c r="M52" s="168"/>
      <c r="N52" s="165"/>
      <c r="O52" s="165"/>
      <c r="P52" s="165"/>
      <c r="Q52" s="172"/>
    </row>
    <row r="53" s="1" customFormat="1" ht="31" customHeight="1" spans="1:17">
      <c r="A53" s="165">
        <v>11</v>
      </c>
      <c r="B53" s="165" t="s">
        <v>5505</v>
      </c>
      <c r="C53" s="166" t="s">
        <v>1172</v>
      </c>
      <c r="D53" s="167" t="s">
        <v>5506</v>
      </c>
      <c r="E53" s="165" t="s">
        <v>5509</v>
      </c>
      <c r="F53" s="165">
        <v>3</v>
      </c>
      <c r="G53" s="165">
        <v>3</v>
      </c>
      <c r="H53" s="33">
        <f t="shared" si="0"/>
        <v>140.91</v>
      </c>
      <c r="I53" s="33">
        <f t="shared" si="1"/>
        <v>2310</v>
      </c>
      <c r="J53" s="33">
        <f t="shared" si="2"/>
        <v>28.182</v>
      </c>
      <c r="K53" s="166" t="s">
        <v>5508</v>
      </c>
      <c r="L53" s="165" t="s">
        <v>2402</v>
      </c>
      <c r="M53" s="169"/>
      <c r="N53" s="165"/>
      <c r="O53" s="165"/>
      <c r="P53" s="165"/>
      <c r="Q53" s="172"/>
    </row>
    <row r="54" s="1" customFormat="1" ht="31" customHeight="1" spans="1:17">
      <c r="A54" s="165">
        <v>11</v>
      </c>
      <c r="B54" s="165" t="s">
        <v>5505</v>
      </c>
      <c r="C54" s="166" t="s">
        <v>1172</v>
      </c>
      <c r="D54" s="167" t="s">
        <v>5506</v>
      </c>
      <c r="E54" s="165" t="s">
        <v>5510</v>
      </c>
      <c r="F54" s="165">
        <v>5</v>
      </c>
      <c r="G54" s="165">
        <v>5</v>
      </c>
      <c r="H54" s="33">
        <f t="shared" si="0"/>
        <v>234.85</v>
      </c>
      <c r="I54" s="33">
        <f t="shared" si="1"/>
        <v>3850</v>
      </c>
      <c r="J54" s="33">
        <f t="shared" si="2"/>
        <v>46.97</v>
      </c>
      <c r="K54" s="166" t="s">
        <v>5508</v>
      </c>
      <c r="L54" s="165" t="s">
        <v>2402</v>
      </c>
      <c r="M54" s="169"/>
      <c r="N54" s="165"/>
      <c r="O54" s="165"/>
      <c r="P54" s="165"/>
      <c r="Q54" s="172"/>
    </row>
    <row r="55" s="1" customFormat="1" ht="31" customHeight="1" spans="1:17">
      <c r="A55" s="165">
        <v>11</v>
      </c>
      <c r="B55" s="165" t="s">
        <v>5505</v>
      </c>
      <c r="C55" s="166" t="s">
        <v>1172</v>
      </c>
      <c r="D55" s="167" t="s">
        <v>5506</v>
      </c>
      <c r="E55" s="165" t="s">
        <v>1087</v>
      </c>
      <c r="F55" s="165">
        <v>8</v>
      </c>
      <c r="G55" s="165">
        <v>8</v>
      </c>
      <c r="H55" s="33">
        <f t="shared" si="0"/>
        <v>375.76</v>
      </c>
      <c r="I55" s="33">
        <f t="shared" si="1"/>
        <v>6160</v>
      </c>
      <c r="J55" s="33">
        <f t="shared" si="2"/>
        <v>75.152</v>
      </c>
      <c r="K55" s="166" t="s">
        <v>5508</v>
      </c>
      <c r="L55" s="165" t="s">
        <v>2402</v>
      </c>
      <c r="M55" s="169"/>
      <c r="N55" s="165"/>
      <c r="O55" s="165"/>
      <c r="P55" s="165"/>
      <c r="Q55" s="172"/>
    </row>
    <row r="56" s="1" customFormat="1" ht="31" customHeight="1" spans="1:17">
      <c r="A56" s="165">
        <v>11</v>
      </c>
      <c r="B56" s="165" t="s">
        <v>5505</v>
      </c>
      <c r="C56" s="166" t="s">
        <v>1172</v>
      </c>
      <c r="D56" s="167" t="s">
        <v>5506</v>
      </c>
      <c r="E56" s="165" t="s">
        <v>5217</v>
      </c>
      <c r="F56" s="165">
        <v>12</v>
      </c>
      <c r="G56" s="165">
        <v>12</v>
      </c>
      <c r="H56" s="33">
        <f t="shared" si="0"/>
        <v>563.64</v>
      </c>
      <c r="I56" s="33">
        <f t="shared" si="1"/>
        <v>9240</v>
      </c>
      <c r="J56" s="33">
        <f t="shared" si="2"/>
        <v>112.728</v>
      </c>
      <c r="K56" s="166" t="s">
        <v>5508</v>
      </c>
      <c r="L56" s="165" t="s">
        <v>2402</v>
      </c>
      <c r="M56" s="170"/>
      <c r="N56" s="165"/>
      <c r="O56" s="165"/>
      <c r="P56" s="165"/>
      <c r="Q56" s="172"/>
    </row>
    <row r="57" s="1" customFormat="1" ht="31" customHeight="1" spans="1:17">
      <c r="A57" s="165">
        <v>12</v>
      </c>
      <c r="B57" s="165" t="s">
        <v>5511</v>
      </c>
      <c r="C57" s="166" t="s">
        <v>418</v>
      </c>
      <c r="D57" s="167" t="s">
        <v>5512</v>
      </c>
      <c r="E57" s="165" t="s">
        <v>5513</v>
      </c>
      <c r="F57" s="165">
        <v>10</v>
      </c>
      <c r="G57" s="165">
        <v>10</v>
      </c>
      <c r="H57" s="33">
        <f t="shared" si="0"/>
        <v>469.7</v>
      </c>
      <c r="I57" s="33">
        <f t="shared" si="1"/>
        <v>7700</v>
      </c>
      <c r="J57" s="33">
        <f t="shared" si="2"/>
        <v>93.94</v>
      </c>
      <c r="K57" s="166" t="s">
        <v>5514</v>
      </c>
      <c r="L57" s="165" t="s">
        <v>2402</v>
      </c>
      <c r="M57" s="168"/>
      <c r="N57" s="165"/>
      <c r="O57" s="165"/>
      <c r="P57" s="165"/>
      <c r="Q57" s="172"/>
    </row>
    <row r="58" s="1" customFormat="1" ht="31" customHeight="1" spans="1:17">
      <c r="A58" s="165">
        <v>12</v>
      </c>
      <c r="B58" s="165" t="s">
        <v>5511</v>
      </c>
      <c r="C58" s="166" t="s">
        <v>418</v>
      </c>
      <c r="D58" s="167" t="s">
        <v>5512</v>
      </c>
      <c r="E58" s="165" t="s">
        <v>5504</v>
      </c>
      <c r="F58" s="165">
        <v>7</v>
      </c>
      <c r="G58" s="165">
        <v>7</v>
      </c>
      <c r="H58" s="33">
        <f t="shared" si="0"/>
        <v>328.79</v>
      </c>
      <c r="I58" s="33">
        <f t="shared" si="1"/>
        <v>5390</v>
      </c>
      <c r="J58" s="33">
        <f t="shared" si="2"/>
        <v>65.758</v>
      </c>
      <c r="K58" s="166" t="s">
        <v>5514</v>
      </c>
      <c r="L58" s="165" t="s">
        <v>2402</v>
      </c>
      <c r="M58" s="169"/>
      <c r="N58" s="165"/>
      <c r="O58" s="165"/>
      <c r="P58" s="165"/>
      <c r="Q58" s="172"/>
    </row>
    <row r="59" s="1" customFormat="1" ht="31" customHeight="1" spans="1:17">
      <c r="A59" s="165">
        <v>12</v>
      </c>
      <c r="B59" s="165" t="s">
        <v>5511</v>
      </c>
      <c r="C59" s="166" t="s">
        <v>418</v>
      </c>
      <c r="D59" s="167" t="s">
        <v>5512</v>
      </c>
      <c r="E59" s="165" t="s">
        <v>1087</v>
      </c>
      <c r="F59" s="165">
        <v>3</v>
      </c>
      <c r="G59" s="165">
        <v>3</v>
      </c>
      <c r="H59" s="33">
        <f t="shared" si="0"/>
        <v>140.91</v>
      </c>
      <c r="I59" s="33">
        <f t="shared" si="1"/>
        <v>2310</v>
      </c>
      <c r="J59" s="33">
        <f t="shared" si="2"/>
        <v>28.182</v>
      </c>
      <c r="K59" s="166" t="s">
        <v>5514</v>
      </c>
      <c r="L59" s="165" t="s">
        <v>2402</v>
      </c>
      <c r="M59" s="169"/>
      <c r="N59" s="165"/>
      <c r="O59" s="165"/>
      <c r="P59" s="165"/>
      <c r="Q59" s="172"/>
    </row>
    <row r="60" s="1" customFormat="1" ht="31" customHeight="1" spans="1:17">
      <c r="A60" s="165">
        <v>12</v>
      </c>
      <c r="B60" s="165" t="s">
        <v>5511</v>
      </c>
      <c r="C60" s="166" t="s">
        <v>418</v>
      </c>
      <c r="D60" s="167" t="s">
        <v>5512</v>
      </c>
      <c r="E60" s="165" t="s">
        <v>2463</v>
      </c>
      <c r="F60" s="165">
        <v>4</v>
      </c>
      <c r="G60" s="165">
        <v>4</v>
      </c>
      <c r="H60" s="33">
        <f t="shared" si="0"/>
        <v>187.88</v>
      </c>
      <c r="I60" s="33">
        <f t="shared" si="1"/>
        <v>3080</v>
      </c>
      <c r="J60" s="33">
        <f t="shared" si="2"/>
        <v>37.576</v>
      </c>
      <c r="K60" s="166" t="s">
        <v>5514</v>
      </c>
      <c r="L60" s="165" t="s">
        <v>2402</v>
      </c>
      <c r="M60" s="169"/>
      <c r="N60" s="165"/>
      <c r="O60" s="165"/>
      <c r="P60" s="165"/>
      <c r="Q60" s="172"/>
    </row>
    <row r="61" s="1" customFormat="1" ht="31" customHeight="1" spans="1:17">
      <c r="A61" s="165">
        <v>12</v>
      </c>
      <c r="B61" s="165" t="s">
        <v>5511</v>
      </c>
      <c r="C61" s="166" t="s">
        <v>418</v>
      </c>
      <c r="D61" s="167" t="s">
        <v>5512</v>
      </c>
      <c r="E61" s="165" t="s">
        <v>5513</v>
      </c>
      <c r="F61" s="165">
        <v>6</v>
      </c>
      <c r="G61" s="165">
        <v>6</v>
      </c>
      <c r="H61" s="33">
        <f t="shared" si="0"/>
        <v>281.82</v>
      </c>
      <c r="I61" s="33">
        <f t="shared" si="1"/>
        <v>4620</v>
      </c>
      <c r="J61" s="33">
        <f t="shared" si="2"/>
        <v>56.364</v>
      </c>
      <c r="K61" s="166" t="s">
        <v>5514</v>
      </c>
      <c r="L61" s="165" t="s">
        <v>2402</v>
      </c>
      <c r="M61" s="170"/>
      <c r="N61" s="165"/>
      <c r="O61" s="165"/>
      <c r="P61" s="165"/>
      <c r="Q61" s="172"/>
    </row>
    <row r="62" s="1" customFormat="1" ht="31" customHeight="1" spans="1:17">
      <c r="A62" s="165">
        <v>13</v>
      </c>
      <c r="B62" s="165" t="s">
        <v>5515</v>
      </c>
      <c r="C62" s="166" t="s">
        <v>459</v>
      </c>
      <c r="D62" s="167" t="s">
        <v>5516</v>
      </c>
      <c r="E62" s="165" t="s">
        <v>430</v>
      </c>
      <c r="F62" s="165">
        <v>9</v>
      </c>
      <c r="G62" s="165">
        <v>9</v>
      </c>
      <c r="H62" s="33">
        <f t="shared" si="0"/>
        <v>422.73</v>
      </c>
      <c r="I62" s="33">
        <f t="shared" si="1"/>
        <v>6930</v>
      </c>
      <c r="J62" s="33">
        <f t="shared" si="2"/>
        <v>84.546</v>
      </c>
      <c r="K62" s="166" t="s">
        <v>5517</v>
      </c>
      <c r="L62" s="165" t="s">
        <v>2402</v>
      </c>
      <c r="M62" s="168"/>
      <c r="N62" s="165"/>
      <c r="O62" s="165"/>
      <c r="P62" s="165"/>
      <c r="Q62" s="172"/>
    </row>
    <row r="63" s="1" customFormat="1" ht="31" customHeight="1" spans="1:17">
      <c r="A63" s="165">
        <v>13</v>
      </c>
      <c r="B63" s="165" t="s">
        <v>5515</v>
      </c>
      <c r="C63" s="166" t="s">
        <v>459</v>
      </c>
      <c r="D63" s="167" t="s">
        <v>5516</v>
      </c>
      <c r="E63" s="165" t="s">
        <v>1409</v>
      </c>
      <c r="F63" s="165">
        <v>8</v>
      </c>
      <c r="G63" s="165">
        <v>8</v>
      </c>
      <c r="H63" s="33">
        <f t="shared" si="0"/>
        <v>375.76</v>
      </c>
      <c r="I63" s="33">
        <f t="shared" si="1"/>
        <v>6160</v>
      </c>
      <c r="J63" s="33">
        <f t="shared" si="2"/>
        <v>75.152</v>
      </c>
      <c r="K63" s="166" t="s">
        <v>5517</v>
      </c>
      <c r="L63" s="165" t="s">
        <v>2402</v>
      </c>
      <c r="M63" s="169"/>
      <c r="N63" s="165"/>
      <c r="O63" s="165"/>
      <c r="P63" s="165"/>
      <c r="Q63" s="172"/>
    </row>
    <row r="64" s="1" customFormat="1" ht="31" customHeight="1" spans="1:17">
      <c r="A64" s="165">
        <v>13</v>
      </c>
      <c r="B64" s="165" t="s">
        <v>5515</v>
      </c>
      <c r="C64" s="166" t="s">
        <v>459</v>
      </c>
      <c r="D64" s="167" t="s">
        <v>5516</v>
      </c>
      <c r="E64" s="165" t="s">
        <v>883</v>
      </c>
      <c r="F64" s="165">
        <v>7.3</v>
      </c>
      <c r="G64" s="165">
        <v>7.3</v>
      </c>
      <c r="H64" s="33">
        <f t="shared" si="0"/>
        <v>342.881</v>
      </c>
      <c r="I64" s="33">
        <f t="shared" si="1"/>
        <v>5621</v>
      </c>
      <c r="J64" s="33">
        <f t="shared" si="2"/>
        <v>68.5762</v>
      </c>
      <c r="K64" s="166" t="s">
        <v>5517</v>
      </c>
      <c r="L64" s="165" t="s">
        <v>2402</v>
      </c>
      <c r="M64" s="169"/>
      <c r="N64" s="165"/>
      <c r="O64" s="165"/>
      <c r="P64" s="165"/>
      <c r="Q64" s="172"/>
    </row>
    <row r="65" s="1" customFormat="1" ht="31" customHeight="1" spans="1:17">
      <c r="A65" s="165">
        <v>13</v>
      </c>
      <c r="B65" s="165" t="s">
        <v>5515</v>
      </c>
      <c r="C65" s="166" t="s">
        <v>459</v>
      </c>
      <c r="D65" s="167" t="s">
        <v>5516</v>
      </c>
      <c r="E65" s="165" t="s">
        <v>5518</v>
      </c>
      <c r="F65" s="165">
        <v>6</v>
      </c>
      <c r="G65" s="165">
        <v>6</v>
      </c>
      <c r="H65" s="33">
        <f t="shared" si="0"/>
        <v>281.82</v>
      </c>
      <c r="I65" s="33">
        <f t="shared" si="1"/>
        <v>4620</v>
      </c>
      <c r="J65" s="33">
        <f t="shared" si="2"/>
        <v>56.364</v>
      </c>
      <c r="K65" s="166" t="s">
        <v>5517</v>
      </c>
      <c r="L65" s="165" t="s">
        <v>2402</v>
      </c>
      <c r="M65" s="169"/>
      <c r="N65" s="165"/>
      <c r="O65" s="165"/>
      <c r="P65" s="165"/>
      <c r="Q65" s="172"/>
    </row>
    <row r="66" s="1" customFormat="1" ht="31" customHeight="1" spans="1:17">
      <c r="A66" s="165">
        <v>13</v>
      </c>
      <c r="B66" s="165" t="s">
        <v>5515</v>
      </c>
      <c r="C66" s="166" t="s">
        <v>459</v>
      </c>
      <c r="D66" s="167" t="s">
        <v>5516</v>
      </c>
      <c r="E66" s="165" t="s">
        <v>1409</v>
      </c>
      <c r="F66" s="165">
        <v>12</v>
      </c>
      <c r="G66" s="165">
        <v>12</v>
      </c>
      <c r="H66" s="33">
        <f t="shared" si="0"/>
        <v>563.64</v>
      </c>
      <c r="I66" s="33">
        <f t="shared" si="1"/>
        <v>9240</v>
      </c>
      <c r="J66" s="33">
        <f t="shared" si="2"/>
        <v>112.728</v>
      </c>
      <c r="K66" s="166" t="s">
        <v>5517</v>
      </c>
      <c r="L66" s="165" t="s">
        <v>2402</v>
      </c>
      <c r="M66" s="170"/>
      <c r="N66" s="165"/>
      <c r="O66" s="165"/>
      <c r="P66" s="165"/>
      <c r="Q66" s="172"/>
    </row>
    <row r="67" s="1" customFormat="1" ht="31" customHeight="1" spans="1:17">
      <c r="A67" s="165">
        <v>14</v>
      </c>
      <c r="B67" s="165" t="s">
        <v>5519</v>
      </c>
      <c r="C67" s="166" t="s">
        <v>1188</v>
      </c>
      <c r="D67" s="167" t="s">
        <v>5520</v>
      </c>
      <c r="E67" s="165" t="s">
        <v>37</v>
      </c>
      <c r="F67" s="165">
        <v>9</v>
      </c>
      <c r="G67" s="165">
        <v>9</v>
      </c>
      <c r="H67" s="33">
        <f t="shared" si="0"/>
        <v>422.73</v>
      </c>
      <c r="I67" s="33">
        <f t="shared" si="1"/>
        <v>6930</v>
      </c>
      <c r="J67" s="33">
        <f t="shared" si="2"/>
        <v>84.546</v>
      </c>
      <c r="K67" s="166" t="s">
        <v>5521</v>
      </c>
      <c r="L67" s="165" t="s">
        <v>2402</v>
      </c>
      <c r="M67" s="168"/>
      <c r="N67" s="165"/>
      <c r="O67" s="165"/>
      <c r="P67" s="165"/>
      <c r="Q67" s="172"/>
    </row>
    <row r="68" s="1" customFormat="1" ht="31" customHeight="1" spans="1:17">
      <c r="A68" s="165">
        <v>14</v>
      </c>
      <c r="B68" s="165" t="s">
        <v>5519</v>
      </c>
      <c r="C68" s="166" t="s">
        <v>1188</v>
      </c>
      <c r="D68" s="167" t="s">
        <v>5520</v>
      </c>
      <c r="E68" s="165" t="s">
        <v>5522</v>
      </c>
      <c r="F68" s="165">
        <v>6</v>
      </c>
      <c r="G68" s="165">
        <v>6</v>
      </c>
      <c r="H68" s="33">
        <f t="shared" si="0"/>
        <v>281.82</v>
      </c>
      <c r="I68" s="33">
        <f t="shared" si="1"/>
        <v>4620</v>
      </c>
      <c r="J68" s="33">
        <f t="shared" si="2"/>
        <v>56.364</v>
      </c>
      <c r="K68" s="166" t="s">
        <v>5521</v>
      </c>
      <c r="L68" s="165" t="s">
        <v>2402</v>
      </c>
      <c r="M68" s="169"/>
      <c r="N68" s="165"/>
      <c r="O68" s="165"/>
      <c r="P68" s="165"/>
      <c r="Q68" s="172"/>
    </row>
    <row r="69" s="1" customFormat="1" ht="31" customHeight="1" spans="1:17">
      <c r="A69" s="165">
        <v>14</v>
      </c>
      <c r="B69" s="165" t="s">
        <v>5519</v>
      </c>
      <c r="C69" s="166" t="s">
        <v>1188</v>
      </c>
      <c r="D69" s="167" t="s">
        <v>5520</v>
      </c>
      <c r="E69" s="165" t="s">
        <v>1409</v>
      </c>
      <c r="F69" s="165">
        <v>9</v>
      </c>
      <c r="G69" s="165">
        <v>9</v>
      </c>
      <c r="H69" s="33">
        <f t="shared" si="0"/>
        <v>422.73</v>
      </c>
      <c r="I69" s="33">
        <f t="shared" si="1"/>
        <v>6930</v>
      </c>
      <c r="J69" s="33">
        <f t="shared" si="2"/>
        <v>84.546</v>
      </c>
      <c r="K69" s="166" t="s">
        <v>5521</v>
      </c>
      <c r="L69" s="165" t="s">
        <v>2402</v>
      </c>
      <c r="M69" s="169"/>
      <c r="N69" s="165"/>
      <c r="O69" s="165"/>
      <c r="P69" s="165"/>
      <c r="Q69" s="172"/>
    </row>
    <row r="70" s="1" customFormat="1" ht="31" customHeight="1" spans="1:17">
      <c r="A70" s="165">
        <v>14</v>
      </c>
      <c r="B70" s="165" t="s">
        <v>5519</v>
      </c>
      <c r="C70" s="166" t="s">
        <v>1188</v>
      </c>
      <c r="D70" s="167" t="s">
        <v>5520</v>
      </c>
      <c r="E70" s="165" t="s">
        <v>5523</v>
      </c>
      <c r="F70" s="165">
        <v>6</v>
      </c>
      <c r="G70" s="165">
        <v>6</v>
      </c>
      <c r="H70" s="33">
        <f t="shared" si="0"/>
        <v>281.82</v>
      </c>
      <c r="I70" s="33">
        <f t="shared" si="1"/>
        <v>4620</v>
      </c>
      <c r="J70" s="33">
        <f t="shared" si="2"/>
        <v>56.364</v>
      </c>
      <c r="K70" s="166" t="s">
        <v>5521</v>
      </c>
      <c r="L70" s="165" t="s">
        <v>2402</v>
      </c>
      <c r="M70" s="169"/>
      <c r="N70" s="165"/>
      <c r="O70" s="165"/>
      <c r="P70" s="165"/>
      <c r="Q70" s="172"/>
    </row>
    <row r="71" s="1" customFormat="1" ht="31" customHeight="1" spans="1:17">
      <c r="A71" s="165">
        <v>14</v>
      </c>
      <c r="B71" s="165" t="s">
        <v>5519</v>
      </c>
      <c r="C71" s="166" t="s">
        <v>1188</v>
      </c>
      <c r="D71" s="167" t="s">
        <v>5520</v>
      </c>
      <c r="E71" s="165" t="s">
        <v>430</v>
      </c>
      <c r="F71" s="165">
        <v>6</v>
      </c>
      <c r="G71" s="165">
        <v>6</v>
      </c>
      <c r="H71" s="33">
        <f t="shared" si="0"/>
        <v>281.82</v>
      </c>
      <c r="I71" s="33">
        <f t="shared" si="1"/>
        <v>4620</v>
      </c>
      <c r="J71" s="33">
        <f t="shared" si="2"/>
        <v>56.364</v>
      </c>
      <c r="K71" s="166" t="s">
        <v>5521</v>
      </c>
      <c r="L71" s="165" t="s">
        <v>2402</v>
      </c>
      <c r="M71" s="170"/>
      <c r="N71" s="165"/>
      <c r="O71" s="165"/>
      <c r="P71" s="165"/>
      <c r="Q71" s="172"/>
    </row>
    <row r="72" s="1" customFormat="1" ht="31" customHeight="1" spans="1:17">
      <c r="A72" s="165">
        <v>15</v>
      </c>
      <c r="B72" s="165" t="s">
        <v>5524</v>
      </c>
      <c r="C72" s="166" t="s">
        <v>538</v>
      </c>
      <c r="D72" s="167" t="s">
        <v>5525</v>
      </c>
      <c r="E72" s="165" t="s">
        <v>430</v>
      </c>
      <c r="F72" s="165">
        <v>5</v>
      </c>
      <c r="G72" s="165">
        <v>5</v>
      </c>
      <c r="H72" s="33">
        <f t="shared" ref="H72:H135" si="3">G72*46.97</f>
        <v>234.85</v>
      </c>
      <c r="I72" s="33">
        <f t="shared" ref="I72:I135" si="4">G72*770</f>
        <v>3850</v>
      </c>
      <c r="J72" s="33">
        <f t="shared" ref="J72:J135" si="5">H72*20%</f>
        <v>46.97</v>
      </c>
      <c r="K72" s="166" t="s">
        <v>5526</v>
      </c>
      <c r="L72" s="165" t="s">
        <v>2402</v>
      </c>
      <c r="M72" s="168"/>
      <c r="N72" s="165"/>
      <c r="O72" s="165"/>
      <c r="P72" s="165"/>
      <c r="Q72" s="172"/>
    </row>
    <row r="73" s="1" customFormat="1" ht="31" customHeight="1" spans="1:17">
      <c r="A73" s="165">
        <v>15</v>
      </c>
      <c r="B73" s="165" t="s">
        <v>5524</v>
      </c>
      <c r="C73" s="166" t="s">
        <v>538</v>
      </c>
      <c r="D73" s="167" t="s">
        <v>5525</v>
      </c>
      <c r="E73" s="165" t="s">
        <v>1409</v>
      </c>
      <c r="F73" s="165">
        <v>5</v>
      </c>
      <c r="G73" s="165">
        <v>5</v>
      </c>
      <c r="H73" s="33">
        <f t="shared" si="3"/>
        <v>234.85</v>
      </c>
      <c r="I73" s="33">
        <f t="shared" si="4"/>
        <v>3850</v>
      </c>
      <c r="J73" s="33">
        <f t="shared" si="5"/>
        <v>46.97</v>
      </c>
      <c r="K73" s="166" t="s">
        <v>5526</v>
      </c>
      <c r="L73" s="165" t="s">
        <v>2402</v>
      </c>
      <c r="M73" s="169"/>
      <c r="N73" s="165"/>
      <c r="O73" s="165"/>
      <c r="P73" s="165"/>
      <c r="Q73" s="172"/>
    </row>
    <row r="74" s="1" customFormat="1" ht="31" customHeight="1" spans="1:17">
      <c r="A74" s="165">
        <v>15</v>
      </c>
      <c r="B74" s="165" t="s">
        <v>5524</v>
      </c>
      <c r="C74" s="166" t="s">
        <v>538</v>
      </c>
      <c r="D74" s="167" t="s">
        <v>5525</v>
      </c>
      <c r="E74" s="165" t="s">
        <v>5527</v>
      </c>
      <c r="F74" s="165">
        <v>5</v>
      </c>
      <c r="G74" s="165">
        <v>5</v>
      </c>
      <c r="H74" s="33">
        <f t="shared" si="3"/>
        <v>234.85</v>
      </c>
      <c r="I74" s="33">
        <f t="shared" si="4"/>
        <v>3850</v>
      </c>
      <c r="J74" s="33">
        <f t="shared" si="5"/>
        <v>46.97</v>
      </c>
      <c r="K74" s="166" t="s">
        <v>5526</v>
      </c>
      <c r="L74" s="165" t="s">
        <v>2402</v>
      </c>
      <c r="M74" s="169"/>
      <c r="N74" s="165"/>
      <c r="O74" s="165"/>
      <c r="P74" s="165"/>
      <c r="Q74" s="172"/>
    </row>
    <row r="75" s="1" customFormat="1" ht="31" customHeight="1" spans="1:17">
      <c r="A75" s="165">
        <v>15</v>
      </c>
      <c r="B75" s="165" t="s">
        <v>5524</v>
      </c>
      <c r="C75" s="166" t="s">
        <v>538</v>
      </c>
      <c r="D75" s="167" t="s">
        <v>5525</v>
      </c>
      <c r="E75" s="165" t="s">
        <v>883</v>
      </c>
      <c r="F75" s="165">
        <v>5</v>
      </c>
      <c r="G75" s="165">
        <v>5</v>
      </c>
      <c r="H75" s="33">
        <f t="shared" si="3"/>
        <v>234.85</v>
      </c>
      <c r="I75" s="33">
        <f t="shared" si="4"/>
        <v>3850</v>
      </c>
      <c r="J75" s="33">
        <f t="shared" si="5"/>
        <v>46.97</v>
      </c>
      <c r="K75" s="166" t="s">
        <v>5526</v>
      </c>
      <c r="L75" s="165" t="s">
        <v>2402</v>
      </c>
      <c r="M75" s="169"/>
      <c r="N75" s="165"/>
      <c r="O75" s="165"/>
      <c r="P75" s="165"/>
      <c r="Q75" s="172"/>
    </row>
    <row r="76" s="1" customFormat="1" ht="31" customHeight="1" spans="1:17">
      <c r="A76" s="165">
        <v>15</v>
      </c>
      <c r="B76" s="165" t="s">
        <v>5524</v>
      </c>
      <c r="C76" s="166" t="s">
        <v>538</v>
      </c>
      <c r="D76" s="167" t="s">
        <v>5525</v>
      </c>
      <c r="E76" s="165" t="s">
        <v>5518</v>
      </c>
      <c r="F76" s="165">
        <v>4</v>
      </c>
      <c r="G76" s="165">
        <v>4</v>
      </c>
      <c r="H76" s="33">
        <f t="shared" si="3"/>
        <v>187.88</v>
      </c>
      <c r="I76" s="33">
        <f t="shared" si="4"/>
        <v>3080</v>
      </c>
      <c r="J76" s="33">
        <f t="shared" si="5"/>
        <v>37.576</v>
      </c>
      <c r="K76" s="166" t="s">
        <v>5526</v>
      </c>
      <c r="L76" s="165" t="s">
        <v>2402</v>
      </c>
      <c r="M76" s="170"/>
      <c r="N76" s="165"/>
      <c r="O76" s="165"/>
      <c r="P76" s="165"/>
      <c r="Q76" s="172"/>
    </row>
    <row r="77" s="1" customFormat="1" ht="31" customHeight="1" spans="1:17">
      <c r="A77" s="165">
        <v>16</v>
      </c>
      <c r="B77" s="165" t="s">
        <v>5528</v>
      </c>
      <c r="C77" s="166" t="s">
        <v>5529</v>
      </c>
      <c r="D77" s="167" t="s">
        <v>5530</v>
      </c>
      <c r="E77" s="165" t="s">
        <v>883</v>
      </c>
      <c r="F77" s="165">
        <v>10</v>
      </c>
      <c r="G77" s="165">
        <v>10</v>
      </c>
      <c r="H77" s="33">
        <f t="shared" si="3"/>
        <v>469.7</v>
      </c>
      <c r="I77" s="33">
        <f t="shared" si="4"/>
        <v>7700</v>
      </c>
      <c r="J77" s="33">
        <f t="shared" si="5"/>
        <v>93.94</v>
      </c>
      <c r="K77" s="166" t="s">
        <v>5531</v>
      </c>
      <c r="L77" s="165" t="s">
        <v>2402</v>
      </c>
      <c r="M77" s="168"/>
      <c r="N77" s="165"/>
      <c r="O77" s="165"/>
      <c r="P77" s="165"/>
      <c r="Q77" s="172"/>
    </row>
    <row r="78" s="1" customFormat="1" ht="31" customHeight="1" spans="1:17">
      <c r="A78" s="165">
        <v>16</v>
      </c>
      <c r="B78" s="165" t="s">
        <v>5528</v>
      </c>
      <c r="C78" s="166" t="s">
        <v>5529</v>
      </c>
      <c r="D78" s="167" t="s">
        <v>5530</v>
      </c>
      <c r="E78" s="165" t="s">
        <v>5518</v>
      </c>
      <c r="F78" s="165">
        <v>10</v>
      </c>
      <c r="G78" s="165">
        <v>10</v>
      </c>
      <c r="H78" s="33">
        <f t="shared" si="3"/>
        <v>469.7</v>
      </c>
      <c r="I78" s="33">
        <f t="shared" si="4"/>
        <v>7700</v>
      </c>
      <c r="J78" s="33">
        <f t="shared" si="5"/>
        <v>93.94</v>
      </c>
      <c r="K78" s="166" t="s">
        <v>5531</v>
      </c>
      <c r="L78" s="165" t="s">
        <v>2402</v>
      </c>
      <c r="M78" s="169"/>
      <c r="N78" s="165"/>
      <c r="O78" s="165"/>
      <c r="P78" s="165"/>
      <c r="Q78" s="172"/>
    </row>
    <row r="79" s="1" customFormat="1" ht="31" customHeight="1" spans="1:17">
      <c r="A79" s="165">
        <v>16</v>
      </c>
      <c r="B79" s="165" t="s">
        <v>5528</v>
      </c>
      <c r="C79" s="166" t="s">
        <v>5529</v>
      </c>
      <c r="D79" s="167" t="s">
        <v>5530</v>
      </c>
      <c r="E79" s="165" t="s">
        <v>5527</v>
      </c>
      <c r="F79" s="165">
        <v>8</v>
      </c>
      <c r="G79" s="165">
        <v>8</v>
      </c>
      <c r="H79" s="33">
        <f t="shared" si="3"/>
        <v>375.76</v>
      </c>
      <c r="I79" s="33">
        <f t="shared" si="4"/>
        <v>6160</v>
      </c>
      <c r="J79" s="33">
        <f t="shared" si="5"/>
        <v>75.152</v>
      </c>
      <c r="K79" s="166" t="s">
        <v>5531</v>
      </c>
      <c r="L79" s="165" t="s">
        <v>2402</v>
      </c>
      <c r="M79" s="169"/>
      <c r="N79" s="165"/>
      <c r="O79" s="165"/>
      <c r="P79" s="165"/>
      <c r="Q79" s="172"/>
    </row>
    <row r="80" s="1" customFormat="1" ht="31" customHeight="1" spans="1:17">
      <c r="A80" s="165">
        <v>16</v>
      </c>
      <c r="B80" s="165" t="s">
        <v>5528</v>
      </c>
      <c r="C80" s="166" t="s">
        <v>5529</v>
      </c>
      <c r="D80" s="92" t="s">
        <v>5530</v>
      </c>
      <c r="E80" s="92" t="s">
        <v>3981</v>
      </c>
      <c r="F80" s="165">
        <v>8</v>
      </c>
      <c r="G80" s="165">
        <v>8</v>
      </c>
      <c r="H80" s="33">
        <f t="shared" si="3"/>
        <v>375.76</v>
      </c>
      <c r="I80" s="33">
        <f t="shared" si="4"/>
        <v>6160</v>
      </c>
      <c r="J80" s="33">
        <f t="shared" si="5"/>
        <v>75.152</v>
      </c>
      <c r="K80" s="166" t="s">
        <v>5531</v>
      </c>
      <c r="L80" s="165" t="s">
        <v>2402</v>
      </c>
      <c r="M80" s="170"/>
      <c r="N80" s="165"/>
      <c r="O80" s="165"/>
      <c r="P80" s="165"/>
      <c r="Q80" s="172"/>
    </row>
    <row r="81" s="1" customFormat="1" ht="31" customHeight="1" spans="1:17">
      <c r="A81" s="165">
        <v>17</v>
      </c>
      <c r="B81" s="165" t="s">
        <v>5532</v>
      </c>
      <c r="C81" s="166" t="s">
        <v>482</v>
      </c>
      <c r="D81" s="92" t="s">
        <v>5533</v>
      </c>
      <c r="E81" s="92" t="s">
        <v>3861</v>
      </c>
      <c r="F81" s="165">
        <v>5</v>
      </c>
      <c r="G81" s="165">
        <v>5</v>
      </c>
      <c r="H81" s="33">
        <f t="shared" si="3"/>
        <v>234.85</v>
      </c>
      <c r="I81" s="33">
        <f t="shared" si="4"/>
        <v>3850</v>
      </c>
      <c r="J81" s="33">
        <f t="shared" si="5"/>
        <v>46.97</v>
      </c>
      <c r="K81" s="166" t="s">
        <v>5534</v>
      </c>
      <c r="L81" s="165" t="s">
        <v>2402</v>
      </c>
      <c r="M81" s="168"/>
      <c r="N81" s="165"/>
      <c r="O81" s="165"/>
      <c r="P81" s="165"/>
      <c r="Q81" s="172"/>
    </row>
    <row r="82" s="1" customFormat="1" ht="31" customHeight="1" spans="1:17">
      <c r="A82" s="165">
        <v>17</v>
      </c>
      <c r="B82" s="165" t="s">
        <v>5532</v>
      </c>
      <c r="C82" s="166" t="s">
        <v>482</v>
      </c>
      <c r="D82" s="92" t="s">
        <v>5533</v>
      </c>
      <c r="E82" s="92" t="s">
        <v>3960</v>
      </c>
      <c r="F82" s="165">
        <v>4</v>
      </c>
      <c r="G82" s="165">
        <v>4</v>
      </c>
      <c r="H82" s="33">
        <f t="shared" si="3"/>
        <v>187.88</v>
      </c>
      <c r="I82" s="33">
        <f t="shared" si="4"/>
        <v>3080</v>
      </c>
      <c r="J82" s="33">
        <f t="shared" si="5"/>
        <v>37.576</v>
      </c>
      <c r="K82" s="166" t="s">
        <v>5534</v>
      </c>
      <c r="L82" s="165" t="s">
        <v>2402</v>
      </c>
      <c r="M82" s="169"/>
      <c r="N82" s="165"/>
      <c r="O82" s="165"/>
      <c r="P82" s="165"/>
      <c r="Q82" s="172"/>
    </row>
    <row r="83" s="1" customFormat="1" ht="31" customHeight="1" spans="1:17">
      <c r="A83" s="165">
        <v>17</v>
      </c>
      <c r="B83" s="165" t="s">
        <v>5532</v>
      </c>
      <c r="C83" s="166" t="s">
        <v>482</v>
      </c>
      <c r="D83" s="92" t="s">
        <v>5533</v>
      </c>
      <c r="E83" s="92" t="s">
        <v>2826</v>
      </c>
      <c r="F83" s="165">
        <v>2</v>
      </c>
      <c r="G83" s="165">
        <v>2</v>
      </c>
      <c r="H83" s="33">
        <f t="shared" si="3"/>
        <v>93.94</v>
      </c>
      <c r="I83" s="33">
        <f t="shared" si="4"/>
        <v>1540</v>
      </c>
      <c r="J83" s="33">
        <f t="shared" si="5"/>
        <v>18.788</v>
      </c>
      <c r="K83" s="166" t="s">
        <v>5534</v>
      </c>
      <c r="L83" s="165" t="s">
        <v>2402</v>
      </c>
      <c r="M83" s="169"/>
      <c r="N83" s="165"/>
      <c r="O83" s="165"/>
      <c r="P83" s="165"/>
      <c r="Q83" s="172"/>
    </row>
    <row r="84" s="1" customFormat="1" ht="31" customHeight="1" spans="1:17">
      <c r="A84" s="165">
        <v>17</v>
      </c>
      <c r="B84" s="165" t="s">
        <v>5532</v>
      </c>
      <c r="C84" s="166" t="s">
        <v>482</v>
      </c>
      <c r="D84" s="92" t="s">
        <v>5533</v>
      </c>
      <c r="E84" s="92" t="s">
        <v>3847</v>
      </c>
      <c r="F84" s="165">
        <v>4</v>
      </c>
      <c r="G84" s="165">
        <v>4</v>
      </c>
      <c r="H84" s="33">
        <f t="shared" si="3"/>
        <v>187.88</v>
      </c>
      <c r="I84" s="33">
        <f t="shared" si="4"/>
        <v>3080</v>
      </c>
      <c r="J84" s="33">
        <f t="shared" si="5"/>
        <v>37.576</v>
      </c>
      <c r="K84" s="166" t="s">
        <v>5534</v>
      </c>
      <c r="L84" s="165" t="s">
        <v>2402</v>
      </c>
      <c r="M84" s="169"/>
      <c r="N84" s="165"/>
      <c r="O84" s="165"/>
      <c r="P84" s="165"/>
      <c r="Q84" s="172"/>
    </row>
    <row r="85" s="1" customFormat="1" ht="31" customHeight="1" spans="1:17">
      <c r="A85" s="165">
        <v>17</v>
      </c>
      <c r="B85" s="165" t="s">
        <v>5532</v>
      </c>
      <c r="C85" s="166" t="s">
        <v>482</v>
      </c>
      <c r="D85" s="92" t="s">
        <v>5533</v>
      </c>
      <c r="E85" s="92" t="s">
        <v>3977</v>
      </c>
      <c r="F85" s="165">
        <v>9</v>
      </c>
      <c r="G85" s="165">
        <v>9</v>
      </c>
      <c r="H85" s="33">
        <f t="shared" si="3"/>
        <v>422.73</v>
      </c>
      <c r="I85" s="33">
        <f t="shared" si="4"/>
        <v>6930</v>
      </c>
      <c r="J85" s="33">
        <f t="shared" si="5"/>
        <v>84.546</v>
      </c>
      <c r="K85" s="166" t="s">
        <v>5534</v>
      </c>
      <c r="L85" s="165" t="s">
        <v>2402</v>
      </c>
      <c r="M85" s="170"/>
      <c r="N85" s="165"/>
      <c r="O85" s="165"/>
      <c r="P85" s="165"/>
      <c r="Q85" s="172"/>
    </row>
    <row r="86" s="1" customFormat="1" ht="31" customHeight="1" spans="1:17">
      <c r="A86" s="165">
        <v>18</v>
      </c>
      <c r="B86" s="165" t="s">
        <v>5535</v>
      </c>
      <c r="C86" s="166" t="s">
        <v>3151</v>
      </c>
      <c r="D86" s="92" t="s">
        <v>5536</v>
      </c>
      <c r="E86" s="92" t="s">
        <v>3977</v>
      </c>
      <c r="F86" s="165">
        <v>8</v>
      </c>
      <c r="G86" s="165">
        <v>8</v>
      </c>
      <c r="H86" s="33">
        <f t="shared" si="3"/>
        <v>375.76</v>
      </c>
      <c r="I86" s="33">
        <f t="shared" si="4"/>
        <v>6160</v>
      </c>
      <c r="J86" s="33">
        <f t="shared" si="5"/>
        <v>75.152</v>
      </c>
      <c r="K86" s="166" t="s">
        <v>5537</v>
      </c>
      <c r="L86" s="165" t="s">
        <v>2402</v>
      </c>
      <c r="M86" s="168"/>
      <c r="N86" s="165"/>
      <c r="O86" s="165"/>
      <c r="P86" s="165"/>
      <c r="Q86" s="172"/>
    </row>
    <row r="87" s="1" customFormat="1" ht="31" customHeight="1" spans="1:17">
      <c r="A87" s="165">
        <v>18</v>
      </c>
      <c r="B87" s="165" t="s">
        <v>5535</v>
      </c>
      <c r="C87" s="166" t="s">
        <v>3151</v>
      </c>
      <c r="D87" s="92" t="s">
        <v>5536</v>
      </c>
      <c r="E87" s="92" t="s">
        <v>3861</v>
      </c>
      <c r="F87" s="165">
        <v>9</v>
      </c>
      <c r="G87" s="165">
        <v>9</v>
      </c>
      <c r="H87" s="33">
        <f t="shared" si="3"/>
        <v>422.73</v>
      </c>
      <c r="I87" s="33">
        <f t="shared" si="4"/>
        <v>6930</v>
      </c>
      <c r="J87" s="33">
        <f t="shared" si="5"/>
        <v>84.546</v>
      </c>
      <c r="K87" s="166" t="s">
        <v>5537</v>
      </c>
      <c r="L87" s="165" t="s">
        <v>2402</v>
      </c>
      <c r="M87" s="169"/>
      <c r="N87" s="165"/>
      <c r="O87" s="165"/>
      <c r="P87" s="165"/>
      <c r="Q87" s="172"/>
    </row>
    <row r="88" s="1" customFormat="1" ht="31" customHeight="1" spans="1:17">
      <c r="A88" s="165">
        <v>18</v>
      </c>
      <c r="B88" s="165" t="s">
        <v>5535</v>
      </c>
      <c r="C88" s="166" t="s">
        <v>3151</v>
      </c>
      <c r="D88" s="92" t="s">
        <v>5536</v>
      </c>
      <c r="E88" s="92" t="s">
        <v>3991</v>
      </c>
      <c r="F88" s="165">
        <v>6</v>
      </c>
      <c r="G88" s="165">
        <v>6</v>
      </c>
      <c r="H88" s="33">
        <f t="shared" si="3"/>
        <v>281.82</v>
      </c>
      <c r="I88" s="33">
        <f t="shared" si="4"/>
        <v>4620</v>
      </c>
      <c r="J88" s="33">
        <f t="shared" si="5"/>
        <v>56.364</v>
      </c>
      <c r="K88" s="166" t="s">
        <v>5537</v>
      </c>
      <c r="L88" s="165" t="s">
        <v>2402</v>
      </c>
      <c r="M88" s="169"/>
      <c r="N88" s="165"/>
      <c r="O88" s="165"/>
      <c r="P88" s="165"/>
      <c r="Q88" s="172"/>
    </row>
    <row r="89" s="1" customFormat="1" ht="31" customHeight="1" spans="1:17">
      <c r="A89" s="165">
        <v>18</v>
      </c>
      <c r="B89" s="165" t="s">
        <v>5535</v>
      </c>
      <c r="C89" s="166" t="s">
        <v>3151</v>
      </c>
      <c r="D89" s="92" t="s">
        <v>5536</v>
      </c>
      <c r="E89" s="92" t="s">
        <v>3847</v>
      </c>
      <c r="F89" s="165">
        <v>7</v>
      </c>
      <c r="G89" s="165">
        <v>7</v>
      </c>
      <c r="H89" s="33">
        <f t="shared" si="3"/>
        <v>328.79</v>
      </c>
      <c r="I89" s="33">
        <f t="shared" si="4"/>
        <v>5390</v>
      </c>
      <c r="J89" s="33">
        <f t="shared" si="5"/>
        <v>65.758</v>
      </c>
      <c r="K89" s="166" t="s">
        <v>5537</v>
      </c>
      <c r="L89" s="165" t="s">
        <v>2402</v>
      </c>
      <c r="M89" s="169"/>
      <c r="N89" s="165"/>
      <c r="O89" s="165"/>
      <c r="P89" s="165"/>
      <c r="Q89" s="172"/>
    </row>
    <row r="90" s="1" customFormat="1" ht="31" customHeight="1" spans="1:17">
      <c r="A90" s="165">
        <v>18</v>
      </c>
      <c r="B90" s="165" t="s">
        <v>5535</v>
      </c>
      <c r="C90" s="166" t="s">
        <v>3151</v>
      </c>
      <c r="D90" s="92" t="s">
        <v>5536</v>
      </c>
      <c r="E90" s="92" t="s">
        <v>3861</v>
      </c>
      <c r="F90" s="165">
        <v>6</v>
      </c>
      <c r="G90" s="165">
        <v>6</v>
      </c>
      <c r="H90" s="33">
        <f t="shared" si="3"/>
        <v>281.82</v>
      </c>
      <c r="I90" s="33">
        <f t="shared" si="4"/>
        <v>4620</v>
      </c>
      <c r="J90" s="33">
        <f t="shared" si="5"/>
        <v>56.364</v>
      </c>
      <c r="K90" s="166" t="s">
        <v>5537</v>
      </c>
      <c r="L90" s="165" t="s">
        <v>2402</v>
      </c>
      <c r="M90" s="170"/>
      <c r="N90" s="165"/>
      <c r="O90" s="165"/>
      <c r="P90" s="165"/>
      <c r="Q90" s="172"/>
    </row>
    <row r="91" s="1" customFormat="1" ht="31" customHeight="1" spans="1:17">
      <c r="A91" s="165">
        <v>19</v>
      </c>
      <c r="B91" s="165" t="s">
        <v>3952</v>
      </c>
      <c r="C91" s="166" t="s">
        <v>908</v>
      </c>
      <c r="D91" s="92" t="s">
        <v>5538</v>
      </c>
      <c r="E91" s="92" t="s">
        <v>3979</v>
      </c>
      <c r="F91" s="165">
        <v>5</v>
      </c>
      <c r="G91" s="165">
        <v>5</v>
      </c>
      <c r="H91" s="33">
        <f t="shared" si="3"/>
        <v>234.85</v>
      </c>
      <c r="I91" s="33">
        <f t="shared" si="4"/>
        <v>3850</v>
      </c>
      <c r="J91" s="33">
        <f t="shared" si="5"/>
        <v>46.97</v>
      </c>
      <c r="K91" s="166" t="s">
        <v>5539</v>
      </c>
      <c r="L91" s="165" t="s">
        <v>2402</v>
      </c>
      <c r="M91" s="168"/>
      <c r="N91" s="165"/>
      <c r="O91" s="165"/>
      <c r="P91" s="165"/>
      <c r="Q91" s="172"/>
    </row>
    <row r="92" s="1" customFormat="1" ht="31" customHeight="1" spans="1:17">
      <c r="A92" s="165">
        <v>19</v>
      </c>
      <c r="B92" s="165" t="s">
        <v>3952</v>
      </c>
      <c r="C92" s="166" t="s">
        <v>908</v>
      </c>
      <c r="D92" s="92" t="s">
        <v>5538</v>
      </c>
      <c r="E92" s="92" t="s">
        <v>3977</v>
      </c>
      <c r="F92" s="165">
        <v>6</v>
      </c>
      <c r="G92" s="165">
        <v>6</v>
      </c>
      <c r="H92" s="33">
        <f t="shared" si="3"/>
        <v>281.82</v>
      </c>
      <c r="I92" s="33">
        <f t="shared" si="4"/>
        <v>4620</v>
      </c>
      <c r="J92" s="33">
        <f t="shared" si="5"/>
        <v>56.364</v>
      </c>
      <c r="K92" s="166" t="s">
        <v>5539</v>
      </c>
      <c r="L92" s="165" t="s">
        <v>2402</v>
      </c>
      <c r="M92" s="169"/>
      <c r="N92" s="165"/>
      <c r="O92" s="165"/>
      <c r="P92" s="165"/>
      <c r="Q92" s="172"/>
    </row>
    <row r="93" s="1" customFormat="1" ht="31" customHeight="1" spans="1:17">
      <c r="A93" s="165">
        <v>19</v>
      </c>
      <c r="B93" s="165" t="s">
        <v>3952</v>
      </c>
      <c r="C93" s="166" t="s">
        <v>908</v>
      </c>
      <c r="D93" s="92" t="s">
        <v>5538</v>
      </c>
      <c r="E93" s="92" t="s">
        <v>3861</v>
      </c>
      <c r="F93" s="165">
        <v>10</v>
      </c>
      <c r="G93" s="165">
        <v>10</v>
      </c>
      <c r="H93" s="33">
        <f t="shared" si="3"/>
        <v>469.7</v>
      </c>
      <c r="I93" s="33">
        <f t="shared" si="4"/>
        <v>7700</v>
      </c>
      <c r="J93" s="33">
        <f t="shared" si="5"/>
        <v>93.94</v>
      </c>
      <c r="K93" s="166" t="s">
        <v>5539</v>
      </c>
      <c r="L93" s="165" t="s">
        <v>2402</v>
      </c>
      <c r="M93" s="169"/>
      <c r="N93" s="165"/>
      <c r="O93" s="165"/>
      <c r="P93" s="165"/>
      <c r="Q93" s="172"/>
    </row>
    <row r="94" s="1" customFormat="1" ht="31" customHeight="1" spans="1:17">
      <c r="A94" s="165">
        <v>19</v>
      </c>
      <c r="B94" s="165" t="s">
        <v>3952</v>
      </c>
      <c r="C94" s="166" t="s">
        <v>908</v>
      </c>
      <c r="D94" s="92" t="s">
        <v>5538</v>
      </c>
      <c r="E94" s="92" t="s">
        <v>3977</v>
      </c>
      <c r="F94" s="165">
        <v>3</v>
      </c>
      <c r="G94" s="165">
        <v>3</v>
      </c>
      <c r="H94" s="33">
        <f t="shared" si="3"/>
        <v>140.91</v>
      </c>
      <c r="I94" s="33">
        <f t="shared" si="4"/>
        <v>2310</v>
      </c>
      <c r="J94" s="33">
        <f t="shared" si="5"/>
        <v>28.182</v>
      </c>
      <c r="K94" s="166" t="s">
        <v>5539</v>
      </c>
      <c r="L94" s="165" t="s">
        <v>2402</v>
      </c>
      <c r="M94" s="170"/>
      <c r="N94" s="165"/>
      <c r="O94" s="165"/>
      <c r="P94" s="165"/>
      <c r="Q94" s="172"/>
    </row>
    <row r="95" s="1" customFormat="1" ht="31" customHeight="1" spans="1:17">
      <c r="A95" s="165">
        <v>20</v>
      </c>
      <c r="B95" s="165" t="s">
        <v>5540</v>
      </c>
      <c r="C95" s="166" t="s">
        <v>459</v>
      </c>
      <c r="D95" s="167" t="s">
        <v>5541</v>
      </c>
      <c r="E95" s="165" t="s">
        <v>5493</v>
      </c>
      <c r="F95" s="165">
        <v>3</v>
      </c>
      <c r="G95" s="165">
        <v>3</v>
      </c>
      <c r="H95" s="33">
        <f t="shared" si="3"/>
        <v>140.91</v>
      </c>
      <c r="I95" s="33">
        <f t="shared" si="4"/>
        <v>2310</v>
      </c>
      <c r="J95" s="33">
        <f t="shared" si="5"/>
        <v>28.182</v>
      </c>
      <c r="K95" s="166" t="s">
        <v>5542</v>
      </c>
      <c r="L95" s="165" t="s">
        <v>2402</v>
      </c>
      <c r="M95" s="168"/>
      <c r="N95" s="165"/>
      <c r="O95" s="165"/>
      <c r="P95" s="165"/>
      <c r="Q95" s="172"/>
    </row>
    <row r="96" s="1" customFormat="1" ht="31" customHeight="1" spans="1:17">
      <c r="A96" s="165">
        <v>20</v>
      </c>
      <c r="B96" s="165" t="s">
        <v>5540</v>
      </c>
      <c r="C96" s="166" t="s">
        <v>459</v>
      </c>
      <c r="D96" s="167" t="s">
        <v>5541</v>
      </c>
      <c r="E96" s="165" t="s">
        <v>5543</v>
      </c>
      <c r="F96" s="165">
        <v>3</v>
      </c>
      <c r="G96" s="165">
        <v>3</v>
      </c>
      <c r="H96" s="33">
        <f t="shared" si="3"/>
        <v>140.91</v>
      </c>
      <c r="I96" s="33">
        <f t="shared" si="4"/>
        <v>2310</v>
      </c>
      <c r="J96" s="33">
        <f t="shared" si="5"/>
        <v>28.182</v>
      </c>
      <c r="K96" s="166" t="s">
        <v>5542</v>
      </c>
      <c r="L96" s="165" t="s">
        <v>2402</v>
      </c>
      <c r="M96" s="169"/>
      <c r="N96" s="165"/>
      <c r="O96" s="165"/>
      <c r="P96" s="165"/>
      <c r="Q96" s="172"/>
    </row>
    <row r="97" s="1" customFormat="1" ht="31" customHeight="1" spans="1:17">
      <c r="A97" s="165">
        <v>20</v>
      </c>
      <c r="B97" s="165" t="s">
        <v>5540</v>
      </c>
      <c r="C97" s="166" t="s">
        <v>459</v>
      </c>
      <c r="D97" s="167" t="s">
        <v>5541</v>
      </c>
      <c r="E97" s="165" t="s">
        <v>2463</v>
      </c>
      <c r="F97" s="165">
        <v>3</v>
      </c>
      <c r="G97" s="165">
        <v>3</v>
      </c>
      <c r="H97" s="33">
        <f t="shared" si="3"/>
        <v>140.91</v>
      </c>
      <c r="I97" s="33">
        <f t="shared" si="4"/>
        <v>2310</v>
      </c>
      <c r="J97" s="33">
        <f t="shared" si="5"/>
        <v>28.182</v>
      </c>
      <c r="K97" s="166" t="s">
        <v>5542</v>
      </c>
      <c r="L97" s="165" t="s">
        <v>2402</v>
      </c>
      <c r="M97" s="169"/>
      <c r="N97" s="165"/>
      <c r="O97" s="165"/>
      <c r="P97" s="165"/>
      <c r="Q97" s="172"/>
    </row>
    <row r="98" s="1" customFormat="1" ht="31" customHeight="1" spans="1:17">
      <c r="A98" s="165">
        <v>20</v>
      </c>
      <c r="B98" s="165" t="s">
        <v>5540</v>
      </c>
      <c r="C98" s="166" t="s">
        <v>459</v>
      </c>
      <c r="D98" s="167" t="s">
        <v>5541</v>
      </c>
      <c r="E98" s="165" t="s">
        <v>1219</v>
      </c>
      <c r="F98" s="165">
        <v>3</v>
      </c>
      <c r="G98" s="165">
        <v>3</v>
      </c>
      <c r="H98" s="33">
        <f t="shared" si="3"/>
        <v>140.91</v>
      </c>
      <c r="I98" s="33">
        <f t="shared" si="4"/>
        <v>2310</v>
      </c>
      <c r="J98" s="33">
        <f t="shared" si="5"/>
        <v>28.182</v>
      </c>
      <c r="K98" s="166" t="s">
        <v>5542</v>
      </c>
      <c r="L98" s="165" t="s">
        <v>2402</v>
      </c>
      <c r="M98" s="169"/>
      <c r="N98" s="165"/>
      <c r="O98" s="165"/>
      <c r="P98" s="165"/>
      <c r="Q98" s="172"/>
    </row>
    <row r="99" s="1" customFormat="1" ht="31" customHeight="1" spans="1:17">
      <c r="A99" s="165">
        <v>20</v>
      </c>
      <c r="B99" s="165" t="s">
        <v>5540</v>
      </c>
      <c r="C99" s="166" t="s">
        <v>459</v>
      </c>
      <c r="D99" s="167" t="s">
        <v>5541</v>
      </c>
      <c r="E99" s="165" t="s">
        <v>5522</v>
      </c>
      <c r="F99" s="165">
        <v>6</v>
      </c>
      <c r="G99" s="165">
        <v>6</v>
      </c>
      <c r="H99" s="33">
        <f t="shared" si="3"/>
        <v>281.82</v>
      </c>
      <c r="I99" s="33">
        <f t="shared" si="4"/>
        <v>4620</v>
      </c>
      <c r="J99" s="33">
        <f t="shared" si="5"/>
        <v>56.364</v>
      </c>
      <c r="K99" s="166" t="s">
        <v>5542</v>
      </c>
      <c r="L99" s="165" t="s">
        <v>2402</v>
      </c>
      <c r="M99" s="170"/>
      <c r="N99" s="165"/>
      <c r="O99" s="165"/>
      <c r="P99" s="165"/>
      <c r="Q99" s="172"/>
    </row>
    <row r="100" s="1" customFormat="1" ht="31" customHeight="1" spans="1:17">
      <c r="A100" s="165">
        <v>21</v>
      </c>
      <c r="B100" s="165" t="s">
        <v>5544</v>
      </c>
      <c r="C100" s="166" t="s">
        <v>501</v>
      </c>
      <c r="D100" s="92" t="s">
        <v>5545</v>
      </c>
      <c r="E100" s="92" t="s">
        <v>3991</v>
      </c>
      <c r="F100" s="165">
        <v>5</v>
      </c>
      <c r="G100" s="165">
        <v>5</v>
      </c>
      <c r="H100" s="33">
        <f t="shared" si="3"/>
        <v>234.85</v>
      </c>
      <c r="I100" s="33">
        <f t="shared" si="4"/>
        <v>3850</v>
      </c>
      <c r="J100" s="33">
        <f t="shared" si="5"/>
        <v>46.97</v>
      </c>
      <c r="K100" s="166" t="s">
        <v>867</v>
      </c>
      <c r="L100" s="165" t="s">
        <v>2402</v>
      </c>
      <c r="M100" s="168"/>
      <c r="N100" s="165"/>
      <c r="O100" s="165"/>
      <c r="P100" s="165"/>
      <c r="Q100" s="172"/>
    </row>
    <row r="101" s="1" customFormat="1" ht="31" customHeight="1" spans="1:17">
      <c r="A101" s="165">
        <v>21</v>
      </c>
      <c r="B101" s="165" t="s">
        <v>5544</v>
      </c>
      <c r="C101" s="166" t="s">
        <v>501</v>
      </c>
      <c r="D101" s="92" t="s">
        <v>5545</v>
      </c>
      <c r="E101" s="92" t="s">
        <v>113</v>
      </c>
      <c r="F101" s="165">
        <v>7</v>
      </c>
      <c r="G101" s="165">
        <v>7</v>
      </c>
      <c r="H101" s="33">
        <f t="shared" si="3"/>
        <v>328.79</v>
      </c>
      <c r="I101" s="33">
        <f t="shared" si="4"/>
        <v>5390</v>
      </c>
      <c r="J101" s="33">
        <f t="shared" si="5"/>
        <v>65.758</v>
      </c>
      <c r="K101" s="166" t="s">
        <v>867</v>
      </c>
      <c r="L101" s="165" t="s">
        <v>2402</v>
      </c>
      <c r="M101" s="169"/>
      <c r="N101" s="165"/>
      <c r="O101" s="165"/>
      <c r="P101" s="165"/>
      <c r="Q101" s="172"/>
    </row>
    <row r="102" s="1" customFormat="1" ht="31" customHeight="1" spans="1:17">
      <c r="A102" s="165">
        <v>21</v>
      </c>
      <c r="B102" s="165" t="s">
        <v>5544</v>
      </c>
      <c r="C102" s="166" t="s">
        <v>501</v>
      </c>
      <c r="D102" s="92" t="s">
        <v>5545</v>
      </c>
      <c r="E102" s="92" t="s">
        <v>3867</v>
      </c>
      <c r="F102" s="165">
        <v>4</v>
      </c>
      <c r="G102" s="165">
        <v>4</v>
      </c>
      <c r="H102" s="33">
        <f t="shared" si="3"/>
        <v>187.88</v>
      </c>
      <c r="I102" s="33">
        <f t="shared" si="4"/>
        <v>3080</v>
      </c>
      <c r="J102" s="33">
        <f t="shared" si="5"/>
        <v>37.576</v>
      </c>
      <c r="K102" s="166" t="s">
        <v>867</v>
      </c>
      <c r="L102" s="165" t="s">
        <v>2402</v>
      </c>
      <c r="M102" s="169"/>
      <c r="N102" s="165"/>
      <c r="O102" s="165"/>
      <c r="P102" s="165"/>
      <c r="Q102" s="172"/>
    </row>
    <row r="103" s="1" customFormat="1" ht="31" customHeight="1" spans="1:17">
      <c r="A103" s="165">
        <v>21</v>
      </c>
      <c r="B103" s="165" t="s">
        <v>5544</v>
      </c>
      <c r="C103" s="166" t="s">
        <v>501</v>
      </c>
      <c r="D103" s="92" t="s">
        <v>5545</v>
      </c>
      <c r="E103" s="92" t="s">
        <v>1550</v>
      </c>
      <c r="F103" s="165">
        <v>8</v>
      </c>
      <c r="G103" s="165">
        <v>8</v>
      </c>
      <c r="H103" s="33">
        <f t="shared" si="3"/>
        <v>375.76</v>
      </c>
      <c r="I103" s="33">
        <f t="shared" si="4"/>
        <v>6160</v>
      </c>
      <c r="J103" s="33">
        <f t="shared" si="5"/>
        <v>75.152</v>
      </c>
      <c r="K103" s="166" t="s">
        <v>867</v>
      </c>
      <c r="L103" s="165" t="s">
        <v>2402</v>
      </c>
      <c r="M103" s="169"/>
      <c r="N103" s="165"/>
      <c r="O103" s="165"/>
      <c r="P103" s="165"/>
      <c r="Q103" s="172"/>
    </row>
    <row r="104" s="1" customFormat="1" ht="31" customHeight="1" spans="1:17">
      <c r="A104" s="165">
        <v>21</v>
      </c>
      <c r="B104" s="165" t="s">
        <v>5544</v>
      </c>
      <c r="C104" s="166" t="s">
        <v>501</v>
      </c>
      <c r="D104" s="92" t="s">
        <v>5545</v>
      </c>
      <c r="E104" s="92" t="s">
        <v>3847</v>
      </c>
      <c r="F104" s="165">
        <v>12</v>
      </c>
      <c r="G104" s="165">
        <v>12</v>
      </c>
      <c r="H104" s="33">
        <f t="shared" si="3"/>
        <v>563.64</v>
      </c>
      <c r="I104" s="33">
        <f t="shared" si="4"/>
        <v>9240</v>
      </c>
      <c r="J104" s="33">
        <f t="shared" si="5"/>
        <v>112.728</v>
      </c>
      <c r="K104" s="166" t="s">
        <v>867</v>
      </c>
      <c r="L104" s="165" t="s">
        <v>2402</v>
      </c>
      <c r="M104" s="170"/>
      <c r="N104" s="165"/>
      <c r="O104" s="165"/>
      <c r="P104" s="165"/>
      <c r="Q104" s="172"/>
    </row>
    <row r="105" s="1" customFormat="1" ht="31" customHeight="1" spans="1:17">
      <c r="A105" s="165">
        <v>22</v>
      </c>
      <c r="B105" s="165" t="s">
        <v>5546</v>
      </c>
      <c r="C105" s="166" t="s">
        <v>837</v>
      </c>
      <c r="D105" s="92" t="s">
        <v>5547</v>
      </c>
      <c r="E105" s="92" t="s">
        <v>3979</v>
      </c>
      <c r="F105" s="165">
        <v>6</v>
      </c>
      <c r="G105" s="165">
        <v>6</v>
      </c>
      <c r="H105" s="33">
        <f t="shared" si="3"/>
        <v>281.82</v>
      </c>
      <c r="I105" s="33">
        <f t="shared" si="4"/>
        <v>4620</v>
      </c>
      <c r="J105" s="33">
        <f t="shared" si="5"/>
        <v>56.364</v>
      </c>
      <c r="K105" s="166" t="s">
        <v>5548</v>
      </c>
      <c r="L105" s="165" t="s">
        <v>2402</v>
      </c>
      <c r="M105" s="168"/>
      <c r="N105" s="165"/>
      <c r="O105" s="165"/>
      <c r="P105" s="165"/>
      <c r="Q105" s="172"/>
    </row>
    <row r="106" s="1" customFormat="1" ht="31" customHeight="1" spans="1:17">
      <c r="A106" s="165">
        <v>22</v>
      </c>
      <c r="B106" s="165" t="s">
        <v>5546</v>
      </c>
      <c r="C106" s="166" t="s">
        <v>837</v>
      </c>
      <c r="D106" s="92" t="s">
        <v>5547</v>
      </c>
      <c r="E106" s="92" t="s">
        <v>3861</v>
      </c>
      <c r="F106" s="165">
        <v>4</v>
      </c>
      <c r="G106" s="165">
        <v>4</v>
      </c>
      <c r="H106" s="33">
        <f t="shared" si="3"/>
        <v>187.88</v>
      </c>
      <c r="I106" s="33">
        <f t="shared" si="4"/>
        <v>3080</v>
      </c>
      <c r="J106" s="33">
        <f t="shared" si="5"/>
        <v>37.576</v>
      </c>
      <c r="K106" s="166" t="s">
        <v>5548</v>
      </c>
      <c r="L106" s="165" t="s">
        <v>2402</v>
      </c>
      <c r="M106" s="169"/>
      <c r="N106" s="165"/>
      <c r="O106" s="165"/>
      <c r="P106" s="165"/>
      <c r="Q106" s="172"/>
    </row>
    <row r="107" s="1" customFormat="1" ht="31" customHeight="1" spans="1:17">
      <c r="A107" s="165">
        <v>22</v>
      </c>
      <c r="B107" s="165" t="s">
        <v>5546</v>
      </c>
      <c r="C107" s="166" t="s">
        <v>837</v>
      </c>
      <c r="D107" s="92" t="s">
        <v>5547</v>
      </c>
      <c r="E107" s="92" t="s">
        <v>3991</v>
      </c>
      <c r="F107" s="165">
        <v>9</v>
      </c>
      <c r="G107" s="165">
        <v>9</v>
      </c>
      <c r="H107" s="33">
        <f t="shared" si="3"/>
        <v>422.73</v>
      </c>
      <c r="I107" s="33">
        <f t="shared" si="4"/>
        <v>6930</v>
      </c>
      <c r="J107" s="33">
        <f t="shared" si="5"/>
        <v>84.546</v>
      </c>
      <c r="K107" s="166" t="s">
        <v>5548</v>
      </c>
      <c r="L107" s="165" t="s">
        <v>2402</v>
      </c>
      <c r="M107" s="169"/>
      <c r="N107" s="165"/>
      <c r="O107" s="165"/>
      <c r="P107" s="165"/>
      <c r="Q107" s="172"/>
    </row>
    <row r="108" s="1" customFormat="1" ht="31" customHeight="1" spans="1:17">
      <c r="A108" s="165">
        <v>22</v>
      </c>
      <c r="B108" s="165" t="s">
        <v>5546</v>
      </c>
      <c r="C108" s="166" t="s">
        <v>837</v>
      </c>
      <c r="D108" s="92" t="s">
        <v>5547</v>
      </c>
      <c r="E108" s="92" t="s">
        <v>3955</v>
      </c>
      <c r="F108" s="165">
        <v>11</v>
      </c>
      <c r="G108" s="165">
        <v>11</v>
      </c>
      <c r="H108" s="33">
        <f t="shared" si="3"/>
        <v>516.67</v>
      </c>
      <c r="I108" s="33">
        <f t="shared" si="4"/>
        <v>8470</v>
      </c>
      <c r="J108" s="33">
        <f t="shared" si="5"/>
        <v>103.334</v>
      </c>
      <c r="K108" s="166" t="s">
        <v>5548</v>
      </c>
      <c r="L108" s="165" t="s">
        <v>2402</v>
      </c>
      <c r="M108" s="170"/>
      <c r="N108" s="165"/>
      <c r="O108" s="165"/>
      <c r="P108" s="165"/>
      <c r="Q108" s="172"/>
    </row>
    <row r="109" s="1" customFormat="1" ht="31" customHeight="1" spans="1:17">
      <c r="A109" s="165">
        <v>23</v>
      </c>
      <c r="B109" s="165" t="s">
        <v>5549</v>
      </c>
      <c r="C109" s="166" t="s">
        <v>607</v>
      </c>
      <c r="D109" s="92" t="s">
        <v>5550</v>
      </c>
      <c r="E109" s="92" t="s">
        <v>2826</v>
      </c>
      <c r="F109" s="165">
        <v>5</v>
      </c>
      <c r="G109" s="165">
        <v>5</v>
      </c>
      <c r="H109" s="33">
        <f t="shared" si="3"/>
        <v>234.85</v>
      </c>
      <c r="I109" s="33">
        <f t="shared" si="4"/>
        <v>3850</v>
      </c>
      <c r="J109" s="33">
        <f t="shared" si="5"/>
        <v>46.97</v>
      </c>
      <c r="K109" s="166" t="s">
        <v>5551</v>
      </c>
      <c r="L109" s="165" t="s">
        <v>2402</v>
      </c>
      <c r="M109" s="168"/>
      <c r="N109" s="165"/>
      <c r="O109" s="165"/>
      <c r="P109" s="165"/>
      <c r="Q109" s="172"/>
    </row>
    <row r="110" s="1" customFormat="1" ht="31" customHeight="1" spans="1:17">
      <c r="A110" s="165">
        <v>23</v>
      </c>
      <c r="B110" s="165" t="s">
        <v>5549</v>
      </c>
      <c r="C110" s="166" t="s">
        <v>607</v>
      </c>
      <c r="D110" s="92" t="s">
        <v>5550</v>
      </c>
      <c r="E110" s="92" t="s">
        <v>3847</v>
      </c>
      <c r="F110" s="165">
        <v>4</v>
      </c>
      <c r="G110" s="165">
        <v>4</v>
      </c>
      <c r="H110" s="33">
        <f t="shared" si="3"/>
        <v>187.88</v>
      </c>
      <c r="I110" s="33">
        <f t="shared" si="4"/>
        <v>3080</v>
      </c>
      <c r="J110" s="33">
        <f t="shared" si="5"/>
        <v>37.576</v>
      </c>
      <c r="K110" s="166" t="s">
        <v>5551</v>
      </c>
      <c r="L110" s="165" t="s">
        <v>2402</v>
      </c>
      <c r="M110" s="169"/>
      <c r="N110" s="165"/>
      <c r="O110" s="165"/>
      <c r="P110" s="165"/>
      <c r="Q110" s="172"/>
    </row>
    <row r="111" s="1" customFormat="1" ht="31" customHeight="1" spans="1:17">
      <c r="A111" s="165">
        <v>23</v>
      </c>
      <c r="B111" s="165" t="s">
        <v>5549</v>
      </c>
      <c r="C111" s="166" t="s">
        <v>607</v>
      </c>
      <c r="D111" s="92" t="s">
        <v>5550</v>
      </c>
      <c r="E111" s="92" t="s">
        <v>3977</v>
      </c>
      <c r="F111" s="165">
        <v>3</v>
      </c>
      <c r="G111" s="165">
        <v>3</v>
      </c>
      <c r="H111" s="33">
        <f t="shared" si="3"/>
        <v>140.91</v>
      </c>
      <c r="I111" s="33">
        <f t="shared" si="4"/>
        <v>2310</v>
      </c>
      <c r="J111" s="33">
        <f t="shared" si="5"/>
        <v>28.182</v>
      </c>
      <c r="K111" s="166" t="s">
        <v>5551</v>
      </c>
      <c r="L111" s="165" t="s">
        <v>2402</v>
      </c>
      <c r="M111" s="169"/>
      <c r="N111" s="165"/>
      <c r="O111" s="165"/>
      <c r="P111" s="165"/>
      <c r="Q111" s="172"/>
    </row>
    <row r="112" s="1" customFormat="1" ht="31" customHeight="1" spans="1:17">
      <c r="A112" s="165">
        <v>23</v>
      </c>
      <c r="B112" s="165" t="s">
        <v>5549</v>
      </c>
      <c r="C112" s="166" t="s">
        <v>607</v>
      </c>
      <c r="D112" s="92" t="s">
        <v>5550</v>
      </c>
      <c r="E112" s="92" t="s">
        <v>4061</v>
      </c>
      <c r="F112" s="165">
        <v>6</v>
      </c>
      <c r="G112" s="165">
        <v>6</v>
      </c>
      <c r="H112" s="33">
        <f t="shared" si="3"/>
        <v>281.82</v>
      </c>
      <c r="I112" s="33">
        <f t="shared" si="4"/>
        <v>4620</v>
      </c>
      <c r="J112" s="33">
        <f t="shared" si="5"/>
        <v>56.364</v>
      </c>
      <c r="K112" s="166" t="s">
        <v>5551</v>
      </c>
      <c r="L112" s="165" t="s">
        <v>2402</v>
      </c>
      <c r="M112" s="170"/>
      <c r="N112" s="165"/>
      <c r="O112" s="165"/>
      <c r="P112" s="165"/>
      <c r="Q112" s="172"/>
    </row>
    <row r="113" s="1" customFormat="1" ht="31" customHeight="1" spans="1:17">
      <c r="A113" s="165">
        <v>24</v>
      </c>
      <c r="B113" s="165" t="s">
        <v>5552</v>
      </c>
      <c r="C113" s="166" t="s">
        <v>736</v>
      </c>
      <c r="D113" s="92" t="s">
        <v>5553</v>
      </c>
      <c r="E113" s="92" t="s">
        <v>3991</v>
      </c>
      <c r="F113" s="165">
        <v>5</v>
      </c>
      <c r="G113" s="165">
        <v>5</v>
      </c>
      <c r="H113" s="33">
        <f t="shared" si="3"/>
        <v>234.85</v>
      </c>
      <c r="I113" s="33">
        <f t="shared" si="4"/>
        <v>3850</v>
      </c>
      <c r="J113" s="33">
        <f t="shared" si="5"/>
        <v>46.97</v>
      </c>
      <c r="K113" s="166" t="s">
        <v>5554</v>
      </c>
      <c r="L113" s="165" t="s">
        <v>2402</v>
      </c>
      <c r="M113" s="168"/>
      <c r="N113" s="165"/>
      <c r="O113" s="165"/>
      <c r="P113" s="165"/>
      <c r="Q113" s="172"/>
    </row>
    <row r="114" s="1" customFormat="1" ht="31" customHeight="1" spans="1:17">
      <c r="A114" s="165">
        <v>24</v>
      </c>
      <c r="B114" s="165" t="s">
        <v>5552</v>
      </c>
      <c r="C114" s="166" t="s">
        <v>736</v>
      </c>
      <c r="D114" s="92" t="s">
        <v>5553</v>
      </c>
      <c r="E114" s="92" t="s">
        <v>1550</v>
      </c>
      <c r="F114" s="165">
        <v>6</v>
      </c>
      <c r="G114" s="165">
        <v>6</v>
      </c>
      <c r="H114" s="33">
        <f t="shared" si="3"/>
        <v>281.82</v>
      </c>
      <c r="I114" s="33">
        <f t="shared" si="4"/>
        <v>4620</v>
      </c>
      <c r="J114" s="33">
        <f t="shared" si="5"/>
        <v>56.364</v>
      </c>
      <c r="K114" s="166" t="s">
        <v>5554</v>
      </c>
      <c r="L114" s="165" t="s">
        <v>2402</v>
      </c>
      <c r="M114" s="169"/>
      <c r="N114" s="165"/>
      <c r="O114" s="165"/>
      <c r="P114" s="165"/>
      <c r="Q114" s="172"/>
    </row>
    <row r="115" s="1" customFormat="1" ht="31" customHeight="1" spans="1:17">
      <c r="A115" s="165">
        <v>24</v>
      </c>
      <c r="B115" s="165" t="s">
        <v>5552</v>
      </c>
      <c r="C115" s="166" t="s">
        <v>736</v>
      </c>
      <c r="D115" s="92" t="s">
        <v>5553</v>
      </c>
      <c r="E115" s="92" t="s">
        <v>3847</v>
      </c>
      <c r="F115" s="165">
        <v>6</v>
      </c>
      <c r="G115" s="165">
        <v>6</v>
      </c>
      <c r="H115" s="33">
        <f t="shared" si="3"/>
        <v>281.82</v>
      </c>
      <c r="I115" s="33">
        <f t="shared" si="4"/>
        <v>4620</v>
      </c>
      <c r="J115" s="33">
        <f t="shared" si="5"/>
        <v>56.364</v>
      </c>
      <c r="K115" s="166" t="s">
        <v>5554</v>
      </c>
      <c r="L115" s="165" t="s">
        <v>2402</v>
      </c>
      <c r="M115" s="169"/>
      <c r="N115" s="165"/>
      <c r="O115" s="165"/>
      <c r="P115" s="165"/>
      <c r="Q115" s="172"/>
    </row>
    <row r="116" s="1" customFormat="1" ht="31" customHeight="1" spans="1:17">
      <c r="A116" s="165">
        <v>24</v>
      </c>
      <c r="B116" s="165" t="s">
        <v>5552</v>
      </c>
      <c r="C116" s="166" t="s">
        <v>736</v>
      </c>
      <c r="D116" s="92" t="s">
        <v>5553</v>
      </c>
      <c r="E116" s="92" t="s">
        <v>3979</v>
      </c>
      <c r="F116" s="165">
        <v>5</v>
      </c>
      <c r="G116" s="165">
        <v>5</v>
      </c>
      <c r="H116" s="33">
        <f t="shared" si="3"/>
        <v>234.85</v>
      </c>
      <c r="I116" s="33">
        <f t="shared" si="4"/>
        <v>3850</v>
      </c>
      <c r="J116" s="33">
        <f t="shared" si="5"/>
        <v>46.97</v>
      </c>
      <c r="K116" s="166" t="s">
        <v>5554</v>
      </c>
      <c r="L116" s="165" t="s">
        <v>2402</v>
      </c>
      <c r="M116" s="169"/>
      <c r="N116" s="165"/>
      <c r="O116" s="165"/>
      <c r="P116" s="165"/>
      <c r="Q116" s="172"/>
    </row>
    <row r="117" s="1" customFormat="1" ht="31" customHeight="1" spans="1:17">
      <c r="A117" s="165">
        <v>24</v>
      </c>
      <c r="B117" s="165" t="s">
        <v>5552</v>
      </c>
      <c r="C117" s="166" t="s">
        <v>736</v>
      </c>
      <c r="D117" s="92" t="s">
        <v>5553</v>
      </c>
      <c r="E117" s="92" t="s">
        <v>3160</v>
      </c>
      <c r="F117" s="165">
        <v>2</v>
      </c>
      <c r="G117" s="165">
        <v>2</v>
      </c>
      <c r="H117" s="33">
        <f t="shared" si="3"/>
        <v>93.94</v>
      </c>
      <c r="I117" s="33">
        <f t="shared" si="4"/>
        <v>1540</v>
      </c>
      <c r="J117" s="33">
        <f t="shared" si="5"/>
        <v>18.788</v>
      </c>
      <c r="K117" s="166" t="s">
        <v>5554</v>
      </c>
      <c r="L117" s="165" t="s">
        <v>2402</v>
      </c>
      <c r="M117" s="170"/>
      <c r="N117" s="165"/>
      <c r="O117" s="165"/>
      <c r="P117" s="165"/>
      <c r="Q117" s="172"/>
    </row>
    <row r="118" s="1" customFormat="1" ht="31" customHeight="1" spans="1:17">
      <c r="A118" s="165">
        <v>25</v>
      </c>
      <c r="B118" s="165" t="s">
        <v>5555</v>
      </c>
      <c r="C118" s="166" t="s">
        <v>2872</v>
      </c>
      <c r="D118" s="92" t="s">
        <v>5556</v>
      </c>
      <c r="E118" s="92" t="s">
        <v>3955</v>
      </c>
      <c r="F118" s="165">
        <v>5</v>
      </c>
      <c r="G118" s="165">
        <v>5</v>
      </c>
      <c r="H118" s="33">
        <f t="shared" si="3"/>
        <v>234.85</v>
      </c>
      <c r="I118" s="33">
        <f t="shared" si="4"/>
        <v>3850</v>
      </c>
      <c r="J118" s="33">
        <f t="shared" si="5"/>
        <v>46.97</v>
      </c>
      <c r="K118" s="166" t="s">
        <v>5557</v>
      </c>
      <c r="L118" s="165" t="s">
        <v>2402</v>
      </c>
      <c r="M118" s="168"/>
      <c r="N118" s="165"/>
      <c r="O118" s="165"/>
      <c r="P118" s="165"/>
      <c r="Q118" s="172"/>
    </row>
    <row r="119" s="1" customFormat="1" ht="31" customHeight="1" spans="1:17">
      <c r="A119" s="165">
        <v>25</v>
      </c>
      <c r="B119" s="165" t="s">
        <v>5555</v>
      </c>
      <c r="C119" s="166" t="s">
        <v>2872</v>
      </c>
      <c r="D119" s="92" t="s">
        <v>5556</v>
      </c>
      <c r="E119" s="92" t="s">
        <v>3963</v>
      </c>
      <c r="F119" s="165">
        <v>4</v>
      </c>
      <c r="G119" s="165">
        <v>4</v>
      </c>
      <c r="H119" s="33">
        <f t="shared" si="3"/>
        <v>187.88</v>
      </c>
      <c r="I119" s="33">
        <f t="shared" si="4"/>
        <v>3080</v>
      </c>
      <c r="J119" s="33">
        <f t="shared" si="5"/>
        <v>37.576</v>
      </c>
      <c r="K119" s="166" t="s">
        <v>5557</v>
      </c>
      <c r="L119" s="165" t="s">
        <v>2402</v>
      </c>
      <c r="M119" s="169"/>
      <c r="N119" s="165"/>
      <c r="O119" s="165"/>
      <c r="P119" s="165"/>
      <c r="Q119" s="172"/>
    </row>
    <row r="120" s="1" customFormat="1" ht="31" customHeight="1" spans="1:17">
      <c r="A120" s="165">
        <v>25</v>
      </c>
      <c r="B120" s="165" t="s">
        <v>5555</v>
      </c>
      <c r="C120" s="166" t="s">
        <v>2872</v>
      </c>
      <c r="D120" s="92" t="s">
        <v>5556</v>
      </c>
      <c r="E120" s="92" t="s">
        <v>3968</v>
      </c>
      <c r="F120" s="165">
        <v>5</v>
      </c>
      <c r="G120" s="165">
        <v>5</v>
      </c>
      <c r="H120" s="33">
        <f t="shared" si="3"/>
        <v>234.85</v>
      </c>
      <c r="I120" s="33">
        <f t="shared" si="4"/>
        <v>3850</v>
      </c>
      <c r="J120" s="33">
        <f t="shared" si="5"/>
        <v>46.97</v>
      </c>
      <c r="K120" s="166" t="s">
        <v>5557</v>
      </c>
      <c r="L120" s="165" t="s">
        <v>2402</v>
      </c>
      <c r="M120" s="169"/>
      <c r="N120" s="165"/>
      <c r="O120" s="165"/>
      <c r="P120" s="165"/>
      <c r="Q120" s="172"/>
    </row>
    <row r="121" s="1" customFormat="1" ht="31" customHeight="1" spans="1:17">
      <c r="A121" s="165">
        <v>25</v>
      </c>
      <c r="B121" s="165" t="s">
        <v>5555</v>
      </c>
      <c r="C121" s="166" t="s">
        <v>2872</v>
      </c>
      <c r="D121" s="92" t="s">
        <v>5556</v>
      </c>
      <c r="E121" s="92" t="s">
        <v>2826</v>
      </c>
      <c r="F121" s="165">
        <v>3</v>
      </c>
      <c r="G121" s="165">
        <v>3</v>
      </c>
      <c r="H121" s="33">
        <f t="shared" si="3"/>
        <v>140.91</v>
      </c>
      <c r="I121" s="33">
        <f t="shared" si="4"/>
        <v>2310</v>
      </c>
      <c r="J121" s="33">
        <f t="shared" si="5"/>
        <v>28.182</v>
      </c>
      <c r="K121" s="166" t="s">
        <v>5557</v>
      </c>
      <c r="L121" s="165" t="s">
        <v>2402</v>
      </c>
      <c r="M121" s="169"/>
      <c r="N121" s="165"/>
      <c r="O121" s="165"/>
      <c r="P121" s="165"/>
      <c r="Q121" s="172"/>
    </row>
    <row r="122" s="1" customFormat="1" ht="31" customHeight="1" spans="1:17">
      <c r="A122" s="165">
        <v>25</v>
      </c>
      <c r="B122" s="165" t="s">
        <v>5555</v>
      </c>
      <c r="C122" s="166" t="s">
        <v>2872</v>
      </c>
      <c r="D122" s="92" t="s">
        <v>5556</v>
      </c>
      <c r="E122" s="92" t="s">
        <v>3847</v>
      </c>
      <c r="F122" s="165">
        <v>1</v>
      </c>
      <c r="G122" s="165">
        <v>1</v>
      </c>
      <c r="H122" s="33">
        <f t="shared" si="3"/>
        <v>46.97</v>
      </c>
      <c r="I122" s="33">
        <f t="shared" si="4"/>
        <v>770</v>
      </c>
      <c r="J122" s="33">
        <f t="shared" si="5"/>
        <v>9.394</v>
      </c>
      <c r="K122" s="166" t="s">
        <v>5557</v>
      </c>
      <c r="L122" s="165" t="s">
        <v>2402</v>
      </c>
      <c r="M122" s="170"/>
      <c r="N122" s="165"/>
      <c r="O122" s="165"/>
      <c r="P122" s="165"/>
      <c r="Q122" s="172"/>
    </row>
    <row r="123" s="1" customFormat="1" ht="31" customHeight="1" spans="1:17">
      <c r="A123" s="165">
        <v>26</v>
      </c>
      <c r="B123" s="165" t="s">
        <v>5558</v>
      </c>
      <c r="C123" s="166" t="s">
        <v>1235</v>
      </c>
      <c r="D123" s="92" t="s">
        <v>5559</v>
      </c>
      <c r="E123" s="92" t="s">
        <v>3979</v>
      </c>
      <c r="F123" s="165">
        <v>5</v>
      </c>
      <c r="G123" s="165">
        <v>5</v>
      </c>
      <c r="H123" s="33">
        <f t="shared" si="3"/>
        <v>234.85</v>
      </c>
      <c r="I123" s="33">
        <f t="shared" si="4"/>
        <v>3850</v>
      </c>
      <c r="J123" s="33">
        <f t="shared" si="5"/>
        <v>46.97</v>
      </c>
      <c r="K123" s="166" t="s">
        <v>5560</v>
      </c>
      <c r="L123" s="165" t="s">
        <v>2402</v>
      </c>
      <c r="M123" s="168"/>
      <c r="N123" s="165"/>
      <c r="O123" s="165"/>
      <c r="P123" s="165"/>
      <c r="Q123" s="172"/>
    </row>
    <row r="124" s="1" customFormat="1" ht="31" customHeight="1" spans="1:17">
      <c r="A124" s="165">
        <v>26</v>
      </c>
      <c r="B124" s="165" t="s">
        <v>5558</v>
      </c>
      <c r="C124" s="166" t="s">
        <v>1235</v>
      </c>
      <c r="D124" s="92" t="s">
        <v>5559</v>
      </c>
      <c r="E124" s="92" t="s">
        <v>4066</v>
      </c>
      <c r="F124" s="165">
        <v>7</v>
      </c>
      <c r="G124" s="165">
        <v>7</v>
      </c>
      <c r="H124" s="33">
        <f t="shared" si="3"/>
        <v>328.79</v>
      </c>
      <c r="I124" s="33">
        <f t="shared" si="4"/>
        <v>5390</v>
      </c>
      <c r="J124" s="33">
        <f t="shared" si="5"/>
        <v>65.758</v>
      </c>
      <c r="K124" s="166" t="s">
        <v>5560</v>
      </c>
      <c r="L124" s="165" t="s">
        <v>2402</v>
      </c>
      <c r="M124" s="169"/>
      <c r="N124" s="165"/>
      <c r="O124" s="165"/>
      <c r="P124" s="165"/>
      <c r="Q124" s="172"/>
    </row>
    <row r="125" s="1" customFormat="1" ht="31" customHeight="1" spans="1:17">
      <c r="A125" s="165">
        <v>26</v>
      </c>
      <c r="B125" s="165" t="s">
        <v>5558</v>
      </c>
      <c r="C125" s="166" t="s">
        <v>1235</v>
      </c>
      <c r="D125" s="92" t="s">
        <v>5559</v>
      </c>
      <c r="E125" s="92" t="s">
        <v>3160</v>
      </c>
      <c r="F125" s="165">
        <v>8</v>
      </c>
      <c r="G125" s="165">
        <v>8</v>
      </c>
      <c r="H125" s="33">
        <f t="shared" si="3"/>
        <v>375.76</v>
      </c>
      <c r="I125" s="33">
        <f t="shared" si="4"/>
        <v>6160</v>
      </c>
      <c r="J125" s="33">
        <f t="shared" si="5"/>
        <v>75.152</v>
      </c>
      <c r="K125" s="166" t="s">
        <v>5560</v>
      </c>
      <c r="L125" s="165" t="s">
        <v>2402</v>
      </c>
      <c r="M125" s="169"/>
      <c r="N125" s="165"/>
      <c r="O125" s="165"/>
      <c r="P125" s="165"/>
      <c r="Q125" s="172"/>
    </row>
    <row r="126" s="1" customFormat="1" ht="31" customHeight="1" spans="1:17">
      <c r="A126" s="165">
        <v>26</v>
      </c>
      <c r="B126" s="165" t="s">
        <v>5558</v>
      </c>
      <c r="C126" s="166" t="s">
        <v>1235</v>
      </c>
      <c r="D126" s="92" t="s">
        <v>5559</v>
      </c>
      <c r="E126" s="92" t="s">
        <v>3994</v>
      </c>
      <c r="F126" s="165">
        <v>2.5</v>
      </c>
      <c r="G126" s="165">
        <v>2.5</v>
      </c>
      <c r="H126" s="33">
        <f t="shared" si="3"/>
        <v>117.425</v>
      </c>
      <c r="I126" s="33">
        <f t="shared" si="4"/>
        <v>1925</v>
      </c>
      <c r="J126" s="33">
        <f t="shared" si="5"/>
        <v>23.485</v>
      </c>
      <c r="K126" s="166" t="s">
        <v>5560</v>
      </c>
      <c r="L126" s="165" t="s">
        <v>2402</v>
      </c>
      <c r="M126" s="169"/>
      <c r="N126" s="165"/>
      <c r="O126" s="165"/>
      <c r="P126" s="165"/>
      <c r="Q126" s="172"/>
    </row>
    <row r="127" s="1" customFormat="1" ht="31" customHeight="1" spans="1:17">
      <c r="A127" s="165">
        <v>26</v>
      </c>
      <c r="B127" s="165" t="s">
        <v>5558</v>
      </c>
      <c r="C127" s="166" t="s">
        <v>1235</v>
      </c>
      <c r="D127" s="92" t="s">
        <v>5559</v>
      </c>
      <c r="E127" s="92" t="s">
        <v>3963</v>
      </c>
      <c r="F127" s="165">
        <v>11</v>
      </c>
      <c r="G127" s="165">
        <v>11</v>
      </c>
      <c r="H127" s="33">
        <f t="shared" si="3"/>
        <v>516.67</v>
      </c>
      <c r="I127" s="33">
        <f t="shared" si="4"/>
        <v>8470</v>
      </c>
      <c r="J127" s="33">
        <f t="shared" si="5"/>
        <v>103.334</v>
      </c>
      <c r="K127" s="166" t="s">
        <v>5560</v>
      </c>
      <c r="L127" s="165" t="s">
        <v>2402</v>
      </c>
      <c r="M127" s="170"/>
      <c r="N127" s="165"/>
      <c r="O127" s="165"/>
      <c r="P127" s="165"/>
      <c r="Q127" s="172"/>
    </row>
    <row r="128" s="1" customFormat="1" ht="31" customHeight="1" spans="1:17">
      <c r="A128" s="165">
        <v>27</v>
      </c>
      <c r="B128" s="165" t="s">
        <v>5561</v>
      </c>
      <c r="C128" s="166" t="s">
        <v>692</v>
      </c>
      <c r="D128" s="92" t="s">
        <v>5471</v>
      </c>
      <c r="E128" s="92" t="s">
        <v>3847</v>
      </c>
      <c r="F128" s="165">
        <v>5</v>
      </c>
      <c r="G128" s="165">
        <v>5</v>
      </c>
      <c r="H128" s="33">
        <f t="shared" si="3"/>
        <v>234.85</v>
      </c>
      <c r="I128" s="33">
        <f t="shared" si="4"/>
        <v>3850</v>
      </c>
      <c r="J128" s="33">
        <f t="shared" si="5"/>
        <v>46.97</v>
      </c>
      <c r="K128" s="166" t="s">
        <v>5562</v>
      </c>
      <c r="L128" s="165" t="s">
        <v>2402</v>
      </c>
      <c r="M128" s="168"/>
      <c r="N128" s="165"/>
      <c r="O128" s="165"/>
      <c r="P128" s="165"/>
      <c r="Q128" s="172"/>
    </row>
    <row r="129" s="1" customFormat="1" ht="31" customHeight="1" spans="1:17">
      <c r="A129" s="165">
        <v>27</v>
      </c>
      <c r="B129" s="165" t="s">
        <v>5561</v>
      </c>
      <c r="C129" s="166" t="s">
        <v>692</v>
      </c>
      <c r="D129" s="92" t="s">
        <v>5471</v>
      </c>
      <c r="E129" s="92" t="s">
        <v>3973</v>
      </c>
      <c r="F129" s="165">
        <v>4</v>
      </c>
      <c r="G129" s="165">
        <v>4</v>
      </c>
      <c r="H129" s="33">
        <f t="shared" si="3"/>
        <v>187.88</v>
      </c>
      <c r="I129" s="33">
        <f t="shared" si="4"/>
        <v>3080</v>
      </c>
      <c r="J129" s="33">
        <f t="shared" si="5"/>
        <v>37.576</v>
      </c>
      <c r="K129" s="166" t="s">
        <v>5562</v>
      </c>
      <c r="L129" s="165" t="s">
        <v>2402</v>
      </c>
      <c r="M129" s="169"/>
      <c r="N129" s="165"/>
      <c r="O129" s="165"/>
      <c r="P129" s="165"/>
      <c r="Q129" s="172"/>
    </row>
    <row r="130" s="1" customFormat="1" ht="31" customHeight="1" spans="1:17">
      <c r="A130" s="165">
        <v>27</v>
      </c>
      <c r="B130" s="165" t="s">
        <v>5561</v>
      </c>
      <c r="C130" s="166" t="s">
        <v>692</v>
      </c>
      <c r="D130" s="92" t="s">
        <v>5471</v>
      </c>
      <c r="E130" s="92" t="s">
        <v>3979</v>
      </c>
      <c r="F130" s="165">
        <v>6</v>
      </c>
      <c r="G130" s="165">
        <v>6</v>
      </c>
      <c r="H130" s="33">
        <f t="shared" si="3"/>
        <v>281.82</v>
      </c>
      <c r="I130" s="33">
        <f t="shared" si="4"/>
        <v>4620</v>
      </c>
      <c r="J130" s="33">
        <f t="shared" si="5"/>
        <v>56.364</v>
      </c>
      <c r="K130" s="166" t="s">
        <v>5562</v>
      </c>
      <c r="L130" s="165" t="s">
        <v>2402</v>
      </c>
      <c r="M130" s="169"/>
      <c r="N130" s="165"/>
      <c r="O130" s="165"/>
      <c r="P130" s="165"/>
      <c r="Q130" s="172"/>
    </row>
    <row r="131" s="1" customFormat="1" ht="31" customHeight="1" spans="1:17">
      <c r="A131" s="165">
        <v>27</v>
      </c>
      <c r="B131" s="165" t="s">
        <v>5561</v>
      </c>
      <c r="C131" s="166" t="s">
        <v>692</v>
      </c>
      <c r="D131" s="92" t="s">
        <v>5471</v>
      </c>
      <c r="E131" s="92" t="s">
        <v>3963</v>
      </c>
      <c r="F131" s="165">
        <v>5</v>
      </c>
      <c r="G131" s="165">
        <v>5</v>
      </c>
      <c r="H131" s="33">
        <f t="shared" si="3"/>
        <v>234.85</v>
      </c>
      <c r="I131" s="33">
        <f t="shared" si="4"/>
        <v>3850</v>
      </c>
      <c r="J131" s="33">
        <f t="shared" si="5"/>
        <v>46.97</v>
      </c>
      <c r="K131" s="166" t="s">
        <v>5562</v>
      </c>
      <c r="L131" s="165" t="s">
        <v>2402</v>
      </c>
      <c r="M131" s="169"/>
      <c r="N131" s="165"/>
      <c r="O131" s="165"/>
      <c r="P131" s="165"/>
      <c r="Q131" s="172"/>
    </row>
    <row r="132" s="1" customFormat="1" ht="31" customHeight="1" spans="1:17">
      <c r="A132" s="165">
        <v>27</v>
      </c>
      <c r="B132" s="165" t="s">
        <v>5561</v>
      </c>
      <c r="C132" s="166" t="s">
        <v>692</v>
      </c>
      <c r="D132" s="92" t="s">
        <v>5471</v>
      </c>
      <c r="E132" s="92" t="s">
        <v>113</v>
      </c>
      <c r="F132" s="165">
        <v>4</v>
      </c>
      <c r="G132" s="165">
        <v>4</v>
      </c>
      <c r="H132" s="33">
        <f t="shared" si="3"/>
        <v>187.88</v>
      </c>
      <c r="I132" s="33">
        <f t="shared" si="4"/>
        <v>3080</v>
      </c>
      <c r="J132" s="33">
        <f t="shared" si="5"/>
        <v>37.576</v>
      </c>
      <c r="K132" s="166" t="s">
        <v>5562</v>
      </c>
      <c r="L132" s="165" t="s">
        <v>2402</v>
      </c>
      <c r="M132" s="170"/>
      <c r="N132" s="165"/>
      <c r="O132" s="165"/>
      <c r="P132" s="165"/>
      <c r="Q132" s="172"/>
    </row>
    <row r="133" s="1" customFormat="1" ht="31" customHeight="1" spans="1:17">
      <c r="A133" s="165">
        <v>28</v>
      </c>
      <c r="B133" s="165" t="s">
        <v>5563</v>
      </c>
      <c r="C133" s="166" t="s">
        <v>5564</v>
      </c>
      <c r="D133" s="92" t="s">
        <v>5565</v>
      </c>
      <c r="E133" s="92" t="s">
        <v>2826</v>
      </c>
      <c r="F133" s="165">
        <v>5</v>
      </c>
      <c r="G133" s="165">
        <v>5</v>
      </c>
      <c r="H133" s="33">
        <f t="shared" si="3"/>
        <v>234.85</v>
      </c>
      <c r="I133" s="33">
        <f t="shared" si="4"/>
        <v>3850</v>
      </c>
      <c r="J133" s="33">
        <f t="shared" si="5"/>
        <v>46.97</v>
      </c>
      <c r="K133" s="166" t="s">
        <v>5566</v>
      </c>
      <c r="L133" s="165" t="s">
        <v>2402</v>
      </c>
      <c r="M133" s="168"/>
      <c r="N133" s="165"/>
      <c r="O133" s="165"/>
      <c r="P133" s="165"/>
      <c r="Q133" s="172"/>
    </row>
    <row r="134" s="1" customFormat="1" ht="31" customHeight="1" spans="1:17">
      <c r="A134" s="165">
        <v>28</v>
      </c>
      <c r="B134" s="165" t="s">
        <v>5563</v>
      </c>
      <c r="C134" s="166" t="s">
        <v>5564</v>
      </c>
      <c r="D134" s="92" t="s">
        <v>5565</v>
      </c>
      <c r="E134" s="92" t="s">
        <v>3847</v>
      </c>
      <c r="F134" s="165">
        <v>4</v>
      </c>
      <c r="G134" s="165">
        <v>4</v>
      </c>
      <c r="H134" s="33">
        <f t="shared" si="3"/>
        <v>187.88</v>
      </c>
      <c r="I134" s="33">
        <f t="shared" si="4"/>
        <v>3080</v>
      </c>
      <c r="J134" s="33">
        <f t="shared" si="5"/>
        <v>37.576</v>
      </c>
      <c r="K134" s="166" t="s">
        <v>5566</v>
      </c>
      <c r="L134" s="165" t="s">
        <v>2402</v>
      </c>
      <c r="M134" s="169"/>
      <c r="N134" s="165"/>
      <c r="O134" s="165"/>
      <c r="P134" s="165"/>
      <c r="Q134" s="172"/>
    </row>
    <row r="135" s="1" customFormat="1" ht="31" customHeight="1" spans="1:17">
      <c r="A135" s="165">
        <v>28</v>
      </c>
      <c r="B135" s="165" t="s">
        <v>5563</v>
      </c>
      <c r="C135" s="166" t="s">
        <v>5564</v>
      </c>
      <c r="D135" s="92" t="s">
        <v>5565</v>
      </c>
      <c r="E135" s="92" t="s">
        <v>3979</v>
      </c>
      <c r="F135" s="165">
        <v>5</v>
      </c>
      <c r="G135" s="165">
        <v>5</v>
      </c>
      <c r="H135" s="33">
        <f t="shared" si="3"/>
        <v>234.85</v>
      </c>
      <c r="I135" s="33">
        <f t="shared" si="4"/>
        <v>3850</v>
      </c>
      <c r="J135" s="33">
        <f t="shared" si="5"/>
        <v>46.97</v>
      </c>
      <c r="K135" s="166" t="s">
        <v>5566</v>
      </c>
      <c r="L135" s="165" t="s">
        <v>2402</v>
      </c>
      <c r="M135" s="169"/>
      <c r="N135" s="165"/>
      <c r="O135" s="165"/>
      <c r="P135" s="165"/>
      <c r="Q135" s="172"/>
    </row>
    <row r="136" s="1" customFormat="1" ht="31" customHeight="1" spans="1:17">
      <c r="A136" s="165">
        <v>28</v>
      </c>
      <c r="B136" s="165" t="s">
        <v>5563</v>
      </c>
      <c r="C136" s="166" t="s">
        <v>5564</v>
      </c>
      <c r="D136" s="92" t="s">
        <v>5565</v>
      </c>
      <c r="E136" s="92" t="s">
        <v>3861</v>
      </c>
      <c r="F136" s="165">
        <v>6</v>
      </c>
      <c r="G136" s="165">
        <v>6</v>
      </c>
      <c r="H136" s="33">
        <f t="shared" ref="H136:H199" si="6">G136*46.97</f>
        <v>281.82</v>
      </c>
      <c r="I136" s="33">
        <f t="shared" ref="I136:I199" si="7">G136*770</f>
        <v>4620</v>
      </c>
      <c r="J136" s="33">
        <f t="shared" ref="J136:J199" si="8">H136*20%</f>
        <v>56.364</v>
      </c>
      <c r="K136" s="166" t="s">
        <v>5566</v>
      </c>
      <c r="L136" s="165" t="s">
        <v>2402</v>
      </c>
      <c r="M136" s="169"/>
      <c r="N136" s="165"/>
      <c r="O136" s="165"/>
      <c r="P136" s="165"/>
      <c r="Q136" s="172"/>
    </row>
    <row r="137" s="1" customFormat="1" ht="31" customHeight="1" spans="1:17">
      <c r="A137" s="165">
        <v>28</v>
      </c>
      <c r="B137" s="165" t="s">
        <v>5563</v>
      </c>
      <c r="C137" s="166" t="s">
        <v>5564</v>
      </c>
      <c r="D137" s="92" t="s">
        <v>5565</v>
      </c>
      <c r="E137" s="92" t="s">
        <v>3977</v>
      </c>
      <c r="F137" s="165">
        <v>10</v>
      </c>
      <c r="G137" s="165">
        <v>10</v>
      </c>
      <c r="H137" s="33">
        <f t="shared" si="6"/>
        <v>469.7</v>
      </c>
      <c r="I137" s="33">
        <f t="shared" si="7"/>
        <v>7700</v>
      </c>
      <c r="J137" s="33">
        <f t="shared" si="8"/>
        <v>93.94</v>
      </c>
      <c r="K137" s="166" t="s">
        <v>5566</v>
      </c>
      <c r="L137" s="165" t="s">
        <v>2402</v>
      </c>
      <c r="M137" s="170"/>
      <c r="N137" s="165"/>
      <c r="O137" s="165"/>
      <c r="P137" s="165"/>
      <c r="Q137" s="172"/>
    </row>
    <row r="138" s="1" customFormat="1" ht="31" customHeight="1" spans="1:17">
      <c r="A138" s="165">
        <v>29</v>
      </c>
      <c r="B138" s="165" t="s">
        <v>5567</v>
      </c>
      <c r="C138" s="166" t="s">
        <v>5568</v>
      </c>
      <c r="D138" s="92" t="s">
        <v>5569</v>
      </c>
      <c r="E138" s="92" t="s">
        <v>3956</v>
      </c>
      <c r="F138" s="165">
        <v>8</v>
      </c>
      <c r="G138" s="165">
        <v>8</v>
      </c>
      <c r="H138" s="33">
        <f t="shared" si="6"/>
        <v>375.76</v>
      </c>
      <c r="I138" s="33">
        <f t="shared" si="7"/>
        <v>6160</v>
      </c>
      <c r="J138" s="33">
        <f t="shared" si="8"/>
        <v>75.152</v>
      </c>
      <c r="K138" s="166" t="s">
        <v>5570</v>
      </c>
      <c r="L138" s="165" t="s">
        <v>2402</v>
      </c>
      <c r="M138" s="168"/>
      <c r="N138" s="165"/>
      <c r="O138" s="165"/>
      <c r="P138" s="165"/>
      <c r="Q138" s="172"/>
    </row>
    <row r="139" s="1" customFormat="1" ht="31" customHeight="1" spans="1:17">
      <c r="A139" s="165">
        <v>29</v>
      </c>
      <c r="B139" s="165" t="s">
        <v>5567</v>
      </c>
      <c r="C139" s="166" t="s">
        <v>5568</v>
      </c>
      <c r="D139" s="92" t="s">
        <v>5569</v>
      </c>
      <c r="E139" s="92" t="s">
        <v>113</v>
      </c>
      <c r="F139" s="165">
        <v>5</v>
      </c>
      <c r="G139" s="165">
        <v>5</v>
      </c>
      <c r="H139" s="33">
        <f t="shared" si="6"/>
        <v>234.85</v>
      </c>
      <c r="I139" s="33">
        <f t="shared" si="7"/>
        <v>3850</v>
      </c>
      <c r="J139" s="33">
        <f t="shared" si="8"/>
        <v>46.97</v>
      </c>
      <c r="K139" s="166" t="s">
        <v>5570</v>
      </c>
      <c r="L139" s="165" t="s">
        <v>2402</v>
      </c>
      <c r="M139" s="169"/>
      <c r="N139" s="165"/>
      <c r="O139" s="165"/>
      <c r="P139" s="165"/>
      <c r="Q139" s="172"/>
    </row>
    <row r="140" s="1" customFormat="1" ht="31" customHeight="1" spans="1:17">
      <c r="A140" s="165">
        <v>29</v>
      </c>
      <c r="B140" s="165" t="s">
        <v>5567</v>
      </c>
      <c r="C140" s="166" t="s">
        <v>5568</v>
      </c>
      <c r="D140" s="92" t="s">
        <v>5569</v>
      </c>
      <c r="E140" s="92" t="s">
        <v>3963</v>
      </c>
      <c r="F140" s="165">
        <v>4</v>
      </c>
      <c r="G140" s="165">
        <v>4</v>
      </c>
      <c r="H140" s="33">
        <f t="shared" si="6"/>
        <v>187.88</v>
      </c>
      <c r="I140" s="33">
        <f t="shared" si="7"/>
        <v>3080</v>
      </c>
      <c r="J140" s="33">
        <f t="shared" si="8"/>
        <v>37.576</v>
      </c>
      <c r="K140" s="166" t="s">
        <v>5570</v>
      </c>
      <c r="L140" s="165" t="s">
        <v>2402</v>
      </c>
      <c r="M140" s="169"/>
      <c r="N140" s="165"/>
      <c r="O140" s="165"/>
      <c r="P140" s="165"/>
      <c r="Q140" s="172"/>
    </row>
    <row r="141" s="1" customFormat="1" ht="31" customHeight="1" spans="1:17">
      <c r="A141" s="165">
        <v>29</v>
      </c>
      <c r="B141" s="165" t="s">
        <v>5567</v>
      </c>
      <c r="C141" s="166" t="s">
        <v>5568</v>
      </c>
      <c r="D141" s="92" t="s">
        <v>5569</v>
      </c>
      <c r="E141" s="92" t="s">
        <v>3847</v>
      </c>
      <c r="F141" s="165">
        <v>1</v>
      </c>
      <c r="G141" s="165">
        <v>1</v>
      </c>
      <c r="H141" s="33">
        <f t="shared" si="6"/>
        <v>46.97</v>
      </c>
      <c r="I141" s="33">
        <f t="shared" si="7"/>
        <v>770</v>
      </c>
      <c r="J141" s="33">
        <f t="shared" si="8"/>
        <v>9.394</v>
      </c>
      <c r="K141" s="166" t="s">
        <v>5570</v>
      </c>
      <c r="L141" s="165" t="s">
        <v>2402</v>
      </c>
      <c r="M141" s="170"/>
      <c r="N141" s="165"/>
      <c r="O141" s="165"/>
      <c r="P141" s="165"/>
      <c r="Q141" s="172"/>
    </row>
    <row r="142" s="1" customFormat="1" ht="31" customHeight="1" spans="1:17">
      <c r="A142" s="165">
        <v>30</v>
      </c>
      <c r="B142" s="165" t="s">
        <v>5571</v>
      </c>
      <c r="C142" s="166" t="s">
        <v>925</v>
      </c>
      <c r="D142" s="92" t="s">
        <v>5572</v>
      </c>
      <c r="E142" s="92" t="s">
        <v>3861</v>
      </c>
      <c r="F142" s="165">
        <v>6</v>
      </c>
      <c r="G142" s="165">
        <v>6</v>
      </c>
      <c r="H142" s="33">
        <f t="shared" si="6"/>
        <v>281.82</v>
      </c>
      <c r="I142" s="33">
        <f t="shared" si="7"/>
        <v>4620</v>
      </c>
      <c r="J142" s="33">
        <f t="shared" si="8"/>
        <v>56.364</v>
      </c>
      <c r="K142" s="166" t="s">
        <v>567</v>
      </c>
      <c r="L142" s="165" t="s">
        <v>2402</v>
      </c>
      <c r="M142" s="168"/>
      <c r="N142" s="165"/>
      <c r="O142" s="165"/>
      <c r="P142" s="165"/>
      <c r="Q142" s="172"/>
    </row>
    <row r="143" s="1" customFormat="1" ht="31" customHeight="1" spans="1:17">
      <c r="A143" s="165">
        <v>30</v>
      </c>
      <c r="B143" s="165" t="s">
        <v>5571</v>
      </c>
      <c r="C143" s="166" t="s">
        <v>925</v>
      </c>
      <c r="D143" s="92" t="s">
        <v>5572</v>
      </c>
      <c r="E143" s="92" t="s">
        <v>3977</v>
      </c>
      <c r="F143" s="165">
        <v>7</v>
      </c>
      <c r="G143" s="165">
        <v>7</v>
      </c>
      <c r="H143" s="33">
        <f t="shared" si="6"/>
        <v>328.79</v>
      </c>
      <c r="I143" s="33">
        <f t="shared" si="7"/>
        <v>5390</v>
      </c>
      <c r="J143" s="33">
        <f t="shared" si="8"/>
        <v>65.758</v>
      </c>
      <c r="K143" s="166" t="s">
        <v>567</v>
      </c>
      <c r="L143" s="165" t="s">
        <v>2402</v>
      </c>
      <c r="M143" s="169"/>
      <c r="N143" s="165"/>
      <c r="O143" s="165"/>
      <c r="P143" s="165"/>
      <c r="Q143" s="172"/>
    </row>
    <row r="144" s="1" customFormat="1" ht="31" customHeight="1" spans="1:17">
      <c r="A144" s="165">
        <v>30</v>
      </c>
      <c r="B144" s="165" t="s">
        <v>5571</v>
      </c>
      <c r="C144" s="166" t="s">
        <v>925</v>
      </c>
      <c r="D144" s="92" t="s">
        <v>5572</v>
      </c>
      <c r="E144" s="92" t="s">
        <v>3861</v>
      </c>
      <c r="F144" s="165">
        <v>5</v>
      </c>
      <c r="G144" s="165">
        <v>5</v>
      </c>
      <c r="H144" s="33">
        <f t="shared" si="6"/>
        <v>234.85</v>
      </c>
      <c r="I144" s="33">
        <f t="shared" si="7"/>
        <v>3850</v>
      </c>
      <c r="J144" s="33">
        <f t="shared" si="8"/>
        <v>46.97</v>
      </c>
      <c r="K144" s="166" t="s">
        <v>567</v>
      </c>
      <c r="L144" s="165" t="s">
        <v>2402</v>
      </c>
      <c r="M144" s="169"/>
      <c r="N144" s="165"/>
      <c r="O144" s="165"/>
      <c r="P144" s="165"/>
      <c r="Q144" s="172"/>
    </row>
    <row r="145" s="1" customFormat="1" ht="31" customHeight="1" spans="1:17">
      <c r="A145" s="165">
        <v>30</v>
      </c>
      <c r="B145" s="165" t="s">
        <v>5571</v>
      </c>
      <c r="C145" s="166" t="s">
        <v>925</v>
      </c>
      <c r="D145" s="92" t="s">
        <v>5572</v>
      </c>
      <c r="E145" s="92" t="s">
        <v>113</v>
      </c>
      <c r="F145" s="165">
        <v>7</v>
      </c>
      <c r="G145" s="165">
        <v>7</v>
      </c>
      <c r="H145" s="33">
        <f t="shared" si="6"/>
        <v>328.79</v>
      </c>
      <c r="I145" s="33">
        <f t="shared" si="7"/>
        <v>5390</v>
      </c>
      <c r="J145" s="33">
        <f t="shared" si="8"/>
        <v>65.758</v>
      </c>
      <c r="K145" s="166" t="s">
        <v>567</v>
      </c>
      <c r="L145" s="165" t="s">
        <v>2402</v>
      </c>
      <c r="M145" s="170"/>
      <c r="N145" s="165"/>
      <c r="O145" s="165"/>
      <c r="P145" s="165"/>
      <c r="Q145" s="172"/>
    </row>
    <row r="146" s="1" customFormat="1" ht="31" customHeight="1" spans="1:17">
      <c r="A146" s="165">
        <v>31</v>
      </c>
      <c r="B146" s="165" t="s">
        <v>5573</v>
      </c>
      <c r="C146" s="166" t="s">
        <v>470</v>
      </c>
      <c r="D146" s="92" t="s">
        <v>5574</v>
      </c>
      <c r="E146" s="92" t="s">
        <v>3847</v>
      </c>
      <c r="F146" s="165">
        <v>5</v>
      </c>
      <c r="G146" s="165">
        <v>5</v>
      </c>
      <c r="H146" s="33">
        <f t="shared" si="6"/>
        <v>234.85</v>
      </c>
      <c r="I146" s="33">
        <f t="shared" si="7"/>
        <v>3850</v>
      </c>
      <c r="J146" s="33">
        <f t="shared" si="8"/>
        <v>46.97</v>
      </c>
      <c r="K146" s="166" t="s">
        <v>5575</v>
      </c>
      <c r="L146" s="165" t="s">
        <v>2402</v>
      </c>
      <c r="M146" s="168"/>
      <c r="N146" s="165"/>
      <c r="O146" s="165"/>
      <c r="P146" s="165"/>
      <c r="Q146" s="172"/>
    </row>
    <row r="147" s="1" customFormat="1" ht="31" customHeight="1" spans="1:17">
      <c r="A147" s="165">
        <v>31</v>
      </c>
      <c r="B147" s="165" t="s">
        <v>5573</v>
      </c>
      <c r="C147" s="166" t="s">
        <v>470</v>
      </c>
      <c r="D147" s="92" t="s">
        <v>5574</v>
      </c>
      <c r="E147" s="92" t="s">
        <v>2789</v>
      </c>
      <c r="F147" s="165">
        <v>7.6</v>
      </c>
      <c r="G147" s="165">
        <v>7.6</v>
      </c>
      <c r="H147" s="33">
        <f t="shared" si="6"/>
        <v>356.972</v>
      </c>
      <c r="I147" s="33">
        <f t="shared" si="7"/>
        <v>5852</v>
      </c>
      <c r="J147" s="33">
        <f t="shared" si="8"/>
        <v>71.3944</v>
      </c>
      <c r="K147" s="166" t="s">
        <v>5575</v>
      </c>
      <c r="L147" s="165" t="s">
        <v>2402</v>
      </c>
      <c r="M147" s="169"/>
      <c r="N147" s="165"/>
      <c r="O147" s="165"/>
      <c r="P147" s="165"/>
      <c r="Q147" s="172"/>
    </row>
    <row r="148" s="1" customFormat="1" ht="31" customHeight="1" spans="1:17">
      <c r="A148" s="165">
        <v>31</v>
      </c>
      <c r="B148" s="165" t="s">
        <v>5573</v>
      </c>
      <c r="C148" s="166" t="s">
        <v>470</v>
      </c>
      <c r="D148" s="92" t="s">
        <v>5574</v>
      </c>
      <c r="E148" s="92" t="s">
        <v>3979</v>
      </c>
      <c r="F148" s="165">
        <v>8</v>
      </c>
      <c r="G148" s="165">
        <v>8</v>
      </c>
      <c r="H148" s="33">
        <f t="shared" si="6"/>
        <v>375.76</v>
      </c>
      <c r="I148" s="33">
        <f t="shared" si="7"/>
        <v>6160</v>
      </c>
      <c r="J148" s="33">
        <f t="shared" si="8"/>
        <v>75.152</v>
      </c>
      <c r="K148" s="166" t="s">
        <v>5575</v>
      </c>
      <c r="L148" s="165" t="s">
        <v>2402</v>
      </c>
      <c r="M148" s="169"/>
      <c r="N148" s="165"/>
      <c r="O148" s="165"/>
      <c r="P148" s="165"/>
      <c r="Q148" s="172"/>
    </row>
    <row r="149" s="1" customFormat="1" ht="31" customHeight="1" spans="1:17">
      <c r="A149" s="165">
        <v>31</v>
      </c>
      <c r="B149" s="165" t="s">
        <v>5573</v>
      </c>
      <c r="C149" s="166" t="s">
        <v>470</v>
      </c>
      <c r="D149" s="92" t="s">
        <v>5574</v>
      </c>
      <c r="E149" s="92" t="s">
        <v>5576</v>
      </c>
      <c r="F149" s="165">
        <v>3</v>
      </c>
      <c r="G149" s="165">
        <v>3</v>
      </c>
      <c r="H149" s="33">
        <f t="shared" si="6"/>
        <v>140.91</v>
      </c>
      <c r="I149" s="33">
        <f t="shared" si="7"/>
        <v>2310</v>
      </c>
      <c r="J149" s="33">
        <f t="shared" si="8"/>
        <v>28.182</v>
      </c>
      <c r="K149" s="166" t="s">
        <v>5575</v>
      </c>
      <c r="L149" s="165" t="s">
        <v>2402</v>
      </c>
      <c r="M149" s="169"/>
      <c r="N149" s="165"/>
      <c r="O149" s="165"/>
      <c r="P149" s="165"/>
      <c r="Q149" s="172"/>
    </row>
    <row r="150" s="1" customFormat="1" ht="31" customHeight="1" spans="1:17">
      <c r="A150" s="165">
        <v>31</v>
      </c>
      <c r="B150" s="165" t="s">
        <v>5573</v>
      </c>
      <c r="C150" s="166" t="s">
        <v>470</v>
      </c>
      <c r="D150" s="92" t="s">
        <v>5574</v>
      </c>
      <c r="E150" s="92" t="s">
        <v>3861</v>
      </c>
      <c r="F150" s="165">
        <v>3</v>
      </c>
      <c r="G150" s="165">
        <v>3</v>
      </c>
      <c r="H150" s="33">
        <f t="shared" si="6"/>
        <v>140.91</v>
      </c>
      <c r="I150" s="33">
        <f t="shared" si="7"/>
        <v>2310</v>
      </c>
      <c r="J150" s="33">
        <f t="shared" si="8"/>
        <v>28.182</v>
      </c>
      <c r="K150" s="166" t="s">
        <v>5575</v>
      </c>
      <c r="L150" s="165" t="s">
        <v>2402</v>
      </c>
      <c r="M150" s="170"/>
      <c r="N150" s="165"/>
      <c r="O150" s="165"/>
      <c r="P150" s="165"/>
      <c r="Q150" s="172"/>
    </row>
    <row r="151" s="1" customFormat="1" ht="31" customHeight="1" spans="1:17">
      <c r="A151" s="165">
        <v>32</v>
      </c>
      <c r="B151" s="165" t="s">
        <v>5577</v>
      </c>
      <c r="C151" s="166" t="s">
        <v>646</v>
      </c>
      <c r="D151" s="92" t="s">
        <v>5578</v>
      </c>
      <c r="E151" s="92" t="s">
        <v>3977</v>
      </c>
      <c r="F151" s="165">
        <v>9</v>
      </c>
      <c r="G151" s="165">
        <v>9</v>
      </c>
      <c r="H151" s="33">
        <f t="shared" si="6"/>
        <v>422.73</v>
      </c>
      <c r="I151" s="33">
        <f t="shared" si="7"/>
        <v>6930</v>
      </c>
      <c r="J151" s="33">
        <f t="shared" si="8"/>
        <v>84.546</v>
      </c>
      <c r="K151" s="166" t="s">
        <v>5579</v>
      </c>
      <c r="L151" s="165" t="s">
        <v>2402</v>
      </c>
      <c r="M151" s="168"/>
      <c r="N151" s="165"/>
      <c r="O151" s="165"/>
      <c r="P151" s="165"/>
      <c r="Q151" s="172"/>
    </row>
    <row r="152" s="1" customFormat="1" ht="31" customHeight="1" spans="1:17">
      <c r="A152" s="165">
        <v>32</v>
      </c>
      <c r="B152" s="165" t="s">
        <v>5577</v>
      </c>
      <c r="C152" s="166" t="s">
        <v>646</v>
      </c>
      <c r="D152" s="92" t="s">
        <v>5578</v>
      </c>
      <c r="E152" s="92" t="s">
        <v>113</v>
      </c>
      <c r="F152" s="165">
        <v>6</v>
      </c>
      <c r="G152" s="165">
        <v>6</v>
      </c>
      <c r="H152" s="33">
        <f t="shared" si="6"/>
        <v>281.82</v>
      </c>
      <c r="I152" s="33">
        <f t="shared" si="7"/>
        <v>4620</v>
      </c>
      <c r="J152" s="33">
        <f t="shared" si="8"/>
        <v>56.364</v>
      </c>
      <c r="K152" s="166" t="s">
        <v>5579</v>
      </c>
      <c r="L152" s="165" t="s">
        <v>2402</v>
      </c>
      <c r="M152" s="169"/>
      <c r="N152" s="165"/>
      <c r="O152" s="165"/>
      <c r="P152" s="165"/>
      <c r="Q152" s="172"/>
    </row>
    <row r="153" s="1" customFormat="1" ht="31" customHeight="1" spans="1:17">
      <c r="A153" s="165">
        <v>32</v>
      </c>
      <c r="B153" s="165" t="s">
        <v>5577</v>
      </c>
      <c r="C153" s="166" t="s">
        <v>646</v>
      </c>
      <c r="D153" s="92" t="s">
        <v>5578</v>
      </c>
      <c r="E153" s="92" t="s">
        <v>2789</v>
      </c>
      <c r="F153" s="165">
        <v>4</v>
      </c>
      <c r="G153" s="165">
        <v>4</v>
      </c>
      <c r="H153" s="33">
        <f t="shared" si="6"/>
        <v>187.88</v>
      </c>
      <c r="I153" s="33">
        <f t="shared" si="7"/>
        <v>3080</v>
      </c>
      <c r="J153" s="33">
        <f t="shared" si="8"/>
        <v>37.576</v>
      </c>
      <c r="K153" s="166" t="s">
        <v>5579</v>
      </c>
      <c r="L153" s="165" t="s">
        <v>2402</v>
      </c>
      <c r="M153" s="169"/>
      <c r="N153" s="165"/>
      <c r="O153" s="165"/>
      <c r="P153" s="165"/>
      <c r="Q153" s="172"/>
    </row>
    <row r="154" s="1" customFormat="1" ht="31" customHeight="1" spans="1:17">
      <c r="A154" s="165">
        <v>32</v>
      </c>
      <c r="B154" s="165" t="s">
        <v>5577</v>
      </c>
      <c r="C154" s="166" t="s">
        <v>646</v>
      </c>
      <c r="D154" s="92" t="s">
        <v>5578</v>
      </c>
      <c r="E154" s="92" t="s">
        <v>676</v>
      </c>
      <c r="F154" s="165">
        <v>5</v>
      </c>
      <c r="G154" s="165">
        <v>5</v>
      </c>
      <c r="H154" s="33">
        <f t="shared" si="6"/>
        <v>234.85</v>
      </c>
      <c r="I154" s="33">
        <f t="shared" si="7"/>
        <v>3850</v>
      </c>
      <c r="J154" s="33">
        <f t="shared" si="8"/>
        <v>46.97</v>
      </c>
      <c r="K154" s="166" t="s">
        <v>5579</v>
      </c>
      <c r="L154" s="165" t="s">
        <v>2402</v>
      </c>
      <c r="M154" s="170"/>
      <c r="N154" s="165"/>
      <c r="O154" s="165"/>
      <c r="P154" s="165"/>
      <c r="Q154" s="172"/>
    </row>
    <row r="155" s="1" customFormat="1" ht="31" customHeight="1" spans="1:17">
      <c r="A155" s="165">
        <v>33</v>
      </c>
      <c r="B155" s="165" t="s">
        <v>5580</v>
      </c>
      <c r="C155" s="166" t="s">
        <v>601</v>
      </c>
      <c r="D155" s="92" t="s">
        <v>5501</v>
      </c>
      <c r="E155" s="92" t="s">
        <v>5581</v>
      </c>
      <c r="F155" s="165">
        <v>7</v>
      </c>
      <c r="G155" s="165">
        <v>7</v>
      </c>
      <c r="H155" s="33">
        <f t="shared" si="6"/>
        <v>328.79</v>
      </c>
      <c r="I155" s="33">
        <f t="shared" si="7"/>
        <v>5390</v>
      </c>
      <c r="J155" s="33">
        <f t="shared" si="8"/>
        <v>65.758</v>
      </c>
      <c r="K155" s="166" t="s">
        <v>5582</v>
      </c>
      <c r="L155" s="165" t="s">
        <v>2402</v>
      </c>
      <c r="M155" s="168"/>
      <c r="N155" s="165"/>
      <c r="O155" s="165"/>
      <c r="P155" s="165"/>
      <c r="Q155" s="172"/>
    </row>
    <row r="156" s="1" customFormat="1" ht="31" customHeight="1" spans="1:17">
      <c r="A156" s="165">
        <v>33</v>
      </c>
      <c r="B156" s="165" t="s">
        <v>5580</v>
      </c>
      <c r="C156" s="166" t="s">
        <v>601</v>
      </c>
      <c r="D156" s="92" t="s">
        <v>5501</v>
      </c>
      <c r="E156" s="92" t="s">
        <v>4166</v>
      </c>
      <c r="F156" s="165">
        <v>10</v>
      </c>
      <c r="G156" s="165">
        <v>10</v>
      </c>
      <c r="H156" s="33">
        <f t="shared" si="6"/>
        <v>469.7</v>
      </c>
      <c r="I156" s="33">
        <f t="shared" si="7"/>
        <v>7700</v>
      </c>
      <c r="J156" s="33">
        <f t="shared" si="8"/>
        <v>93.94</v>
      </c>
      <c r="K156" s="166" t="s">
        <v>5582</v>
      </c>
      <c r="L156" s="165" t="s">
        <v>2402</v>
      </c>
      <c r="M156" s="169"/>
      <c r="N156" s="165"/>
      <c r="O156" s="165"/>
      <c r="P156" s="165"/>
      <c r="Q156" s="172"/>
    </row>
    <row r="157" s="1" customFormat="1" ht="31" customHeight="1" spans="1:17">
      <c r="A157" s="165">
        <v>33</v>
      </c>
      <c r="B157" s="165" t="s">
        <v>5580</v>
      </c>
      <c r="C157" s="166" t="s">
        <v>601</v>
      </c>
      <c r="D157" s="92" t="s">
        <v>5501</v>
      </c>
      <c r="E157" s="92" t="s">
        <v>1010</v>
      </c>
      <c r="F157" s="165">
        <v>8</v>
      </c>
      <c r="G157" s="165">
        <v>8</v>
      </c>
      <c r="H157" s="33">
        <f t="shared" si="6"/>
        <v>375.76</v>
      </c>
      <c r="I157" s="33">
        <f t="shared" si="7"/>
        <v>6160</v>
      </c>
      <c r="J157" s="33">
        <f t="shared" si="8"/>
        <v>75.152</v>
      </c>
      <c r="K157" s="166" t="s">
        <v>5582</v>
      </c>
      <c r="L157" s="165" t="s">
        <v>2402</v>
      </c>
      <c r="M157" s="169"/>
      <c r="N157" s="165"/>
      <c r="O157" s="165"/>
      <c r="P157" s="165"/>
      <c r="Q157" s="172"/>
    </row>
    <row r="158" s="1" customFormat="1" ht="31" customHeight="1" spans="1:17">
      <c r="A158" s="165">
        <v>33</v>
      </c>
      <c r="B158" s="165" t="s">
        <v>5580</v>
      </c>
      <c r="C158" s="166" t="s">
        <v>601</v>
      </c>
      <c r="D158" s="92" t="s">
        <v>5501</v>
      </c>
      <c r="E158" s="92" t="s">
        <v>2425</v>
      </c>
      <c r="F158" s="165">
        <v>9</v>
      </c>
      <c r="G158" s="165">
        <v>9</v>
      </c>
      <c r="H158" s="33">
        <f t="shared" si="6"/>
        <v>422.73</v>
      </c>
      <c r="I158" s="33">
        <f t="shared" si="7"/>
        <v>6930</v>
      </c>
      <c r="J158" s="33">
        <f t="shared" si="8"/>
        <v>84.546</v>
      </c>
      <c r="K158" s="166" t="s">
        <v>5582</v>
      </c>
      <c r="L158" s="165" t="s">
        <v>2402</v>
      </c>
      <c r="M158" s="169"/>
      <c r="N158" s="165"/>
      <c r="O158" s="165"/>
      <c r="P158" s="165"/>
      <c r="Q158" s="172"/>
    </row>
    <row r="159" s="1" customFormat="1" ht="31" customHeight="1" spans="1:17">
      <c r="A159" s="165">
        <v>33</v>
      </c>
      <c r="B159" s="165" t="s">
        <v>5580</v>
      </c>
      <c r="C159" s="166" t="s">
        <v>601</v>
      </c>
      <c r="D159" s="92" t="s">
        <v>5501</v>
      </c>
      <c r="E159" s="92" t="s">
        <v>1087</v>
      </c>
      <c r="F159" s="165">
        <v>11</v>
      </c>
      <c r="G159" s="165">
        <v>11</v>
      </c>
      <c r="H159" s="33">
        <f t="shared" si="6"/>
        <v>516.67</v>
      </c>
      <c r="I159" s="33">
        <f t="shared" si="7"/>
        <v>8470</v>
      </c>
      <c r="J159" s="33">
        <f t="shared" si="8"/>
        <v>103.334</v>
      </c>
      <c r="K159" s="166" t="s">
        <v>5582</v>
      </c>
      <c r="L159" s="165" t="s">
        <v>2402</v>
      </c>
      <c r="M159" s="170"/>
      <c r="N159" s="165"/>
      <c r="O159" s="165"/>
      <c r="P159" s="165"/>
      <c r="Q159" s="172"/>
    </row>
    <row r="160" s="1" customFormat="1" ht="31" customHeight="1" spans="1:17">
      <c r="A160" s="165">
        <v>34</v>
      </c>
      <c r="B160" s="165" t="s">
        <v>5583</v>
      </c>
      <c r="C160" s="166" t="s">
        <v>646</v>
      </c>
      <c r="D160" s="92" t="s">
        <v>5584</v>
      </c>
      <c r="E160" s="92" t="s">
        <v>2427</v>
      </c>
      <c r="F160" s="165">
        <v>5</v>
      </c>
      <c r="G160" s="165">
        <v>5</v>
      </c>
      <c r="H160" s="33">
        <f t="shared" si="6"/>
        <v>234.85</v>
      </c>
      <c r="I160" s="33">
        <f t="shared" si="7"/>
        <v>3850</v>
      </c>
      <c r="J160" s="33">
        <f t="shared" si="8"/>
        <v>46.97</v>
      </c>
      <c r="K160" s="166" t="s">
        <v>5585</v>
      </c>
      <c r="L160" s="165" t="s">
        <v>2402</v>
      </c>
      <c r="M160" s="168"/>
      <c r="N160" s="165"/>
      <c r="O160" s="165"/>
      <c r="P160" s="165"/>
      <c r="Q160" s="172"/>
    </row>
    <row r="161" s="1" customFormat="1" ht="31" customHeight="1" spans="1:17">
      <c r="A161" s="165">
        <v>34</v>
      </c>
      <c r="B161" s="165" t="s">
        <v>5583</v>
      </c>
      <c r="C161" s="166" t="s">
        <v>646</v>
      </c>
      <c r="D161" s="92" t="s">
        <v>5584</v>
      </c>
      <c r="E161" s="92" t="s">
        <v>1863</v>
      </c>
      <c r="F161" s="165">
        <v>8</v>
      </c>
      <c r="G161" s="165">
        <v>8</v>
      </c>
      <c r="H161" s="33">
        <f t="shared" si="6"/>
        <v>375.76</v>
      </c>
      <c r="I161" s="33">
        <f t="shared" si="7"/>
        <v>6160</v>
      </c>
      <c r="J161" s="33">
        <f t="shared" si="8"/>
        <v>75.152</v>
      </c>
      <c r="K161" s="166" t="s">
        <v>5585</v>
      </c>
      <c r="L161" s="165" t="s">
        <v>2402</v>
      </c>
      <c r="M161" s="169"/>
      <c r="N161" s="165"/>
      <c r="O161" s="165"/>
      <c r="P161" s="165"/>
      <c r="Q161" s="172"/>
    </row>
    <row r="162" s="1" customFormat="1" ht="31" customHeight="1" spans="1:17">
      <c r="A162" s="165">
        <v>34</v>
      </c>
      <c r="B162" s="165" t="s">
        <v>5583</v>
      </c>
      <c r="C162" s="166" t="s">
        <v>646</v>
      </c>
      <c r="D162" s="92" t="s">
        <v>5584</v>
      </c>
      <c r="E162" s="92" t="s">
        <v>1180</v>
      </c>
      <c r="F162" s="165">
        <v>6</v>
      </c>
      <c r="G162" s="165">
        <v>6</v>
      </c>
      <c r="H162" s="33">
        <f t="shared" si="6"/>
        <v>281.82</v>
      </c>
      <c r="I162" s="33">
        <f t="shared" si="7"/>
        <v>4620</v>
      </c>
      <c r="J162" s="33">
        <f t="shared" si="8"/>
        <v>56.364</v>
      </c>
      <c r="K162" s="166" t="s">
        <v>5585</v>
      </c>
      <c r="L162" s="165" t="s">
        <v>2402</v>
      </c>
      <c r="M162" s="169"/>
      <c r="N162" s="165"/>
      <c r="O162" s="165"/>
      <c r="P162" s="165"/>
      <c r="Q162" s="172"/>
    </row>
    <row r="163" s="1" customFormat="1" ht="31" customHeight="1" spans="1:17">
      <c r="A163" s="165">
        <v>34</v>
      </c>
      <c r="B163" s="165" t="s">
        <v>5583</v>
      </c>
      <c r="C163" s="166" t="s">
        <v>646</v>
      </c>
      <c r="D163" s="92" t="s">
        <v>5584</v>
      </c>
      <c r="E163" s="92" t="s">
        <v>5586</v>
      </c>
      <c r="F163" s="165">
        <v>3</v>
      </c>
      <c r="G163" s="165">
        <v>3</v>
      </c>
      <c r="H163" s="33">
        <f t="shared" si="6"/>
        <v>140.91</v>
      </c>
      <c r="I163" s="33">
        <f t="shared" si="7"/>
        <v>2310</v>
      </c>
      <c r="J163" s="33">
        <f t="shared" si="8"/>
        <v>28.182</v>
      </c>
      <c r="K163" s="166" t="s">
        <v>5585</v>
      </c>
      <c r="L163" s="165" t="s">
        <v>2402</v>
      </c>
      <c r="M163" s="169"/>
      <c r="N163" s="165"/>
      <c r="O163" s="165"/>
      <c r="P163" s="165"/>
      <c r="Q163" s="172"/>
    </row>
    <row r="164" s="1" customFormat="1" ht="31" customHeight="1" spans="1:17">
      <c r="A164" s="165">
        <v>34</v>
      </c>
      <c r="B164" s="165" t="s">
        <v>5583</v>
      </c>
      <c r="C164" s="166" t="s">
        <v>646</v>
      </c>
      <c r="D164" s="92" t="s">
        <v>5584</v>
      </c>
      <c r="E164" s="92" t="s">
        <v>2427</v>
      </c>
      <c r="F164" s="165">
        <v>2</v>
      </c>
      <c r="G164" s="165">
        <v>2</v>
      </c>
      <c r="H164" s="33">
        <f t="shared" si="6"/>
        <v>93.94</v>
      </c>
      <c r="I164" s="33">
        <f t="shared" si="7"/>
        <v>1540</v>
      </c>
      <c r="J164" s="33">
        <f t="shared" si="8"/>
        <v>18.788</v>
      </c>
      <c r="K164" s="166" t="s">
        <v>5585</v>
      </c>
      <c r="L164" s="165" t="s">
        <v>2402</v>
      </c>
      <c r="M164" s="170"/>
      <c r="N164" s="165"/>
      <c r="O164" s="165"/>
      <c r="P164" s="165"/>
      <c r="Q164" s="172"/>
    </row>
    <row r="165" s="1" customFormat="1" ht="31" customHeight="1" spans="1:17">
      <c r="A165" s="165">
        <v>35</v>
      </c>
      <c r="B165" s="165" t="s">
        <v>5587</v>
      </c>
      <c r="C165" s="166" t="s">
        <v>696</v>
      </c>
      <c r="D165" s="167" t="s">
        <v>5588</v>
      </c>
      <c r="E165" s="165" t="s">
        <v>2415</v>
      </c>
      <c r="F165" s="165">
        <v>11.4</v>
      </c>
      <c r="G165" s="165">
        <v>11.4</v>
      </c>
      <c r="H165" s="33">
        <f t="shared" si="6"/>
        <v>535.458</v>
      </c>
      <c r="I165" s="33">
        <f t="shared" si="7"/>
        <v>8778</v>
      </c>
      <c r="J165" s="33">
        <f t="shared" si="8"/>
        <v>107.0916</v>
      </c>
      <c r="K165" s="166" t="s">
        <v>5589</v>
      </c>
      <c r="L165" s="165" t="s">
        <v>2402</v>
      </c>
      <c r="M165" s="168"/>
      <c r="N165" s="165"/>
      <c r="O165" s="165"/>
      <c r="P165" s="165"/>
      <c r="Q165" s="172"/>
    </row>
    <row r="166" s="1" customFormat="1" ht="31" customHeight="1" spans="1:17">
      <c r="A166" s="165">
        <v>35</v>
      </c>
      <c r="B166" s="165" t="s">
        <v>5587</v>
      </c>
      <c r="C166" s="166" t="s">
        <v>696</v>
      </c>
      <c r="D166" s="167" t="s">
        <v>5588</v>
      </c>
      <c r="E166" s="165" t="s">
        <v>2414</v>
      </c>
      <c r="F166" s="165">
        <v>13.8</v>
      </c>
      <c r="G166" s="165">
        <v>13.8</v>
      </c>
      <c r="H166" s="33">
        <f t="shared" si="6"/>
        <v>648.186</v>
      </c>
      <c r="I166" s="33">
        <f t="shared" si="7"/>
        <v>10626</v>
      </c>
      <c r="J166" s="33">
        <f t="shared" si="8"/>
        <v>129.6372</v>
      </c>
      <c r="K166" s="166" t="s">
        <v>5589</v>
      </c>
      <c r="L166" s="165" t="s">
        <v>2402</v>
      </c>
      <c r="M166" s="169"/>
      <c r="N166" s="165"/>
      <c r="O166" s="165"/>
      <c r="P166" s="165"/>
      <c r="Q166" s="172"/>
    </row>
    <row r="167" s="1" customFormat="1" ht="31" customHeight="1" spans="1:17">
      <c r="A167" s="165">
        <v>35</v>
      </c>
      <c r="B167" s="165" t="s">
        <v>5587</v>
      </c>
      <c r="C167" s="166" t="s">
        <v>696</v>
      </c>
      <c r="D167" s="167" t="s">
        <v>5588</v>
      </c>
      <c r="E167" s="165" t="s">
        <v>1010</v>
      </c>
      <c r="F167" s="165">
        <v>4.8</v>
      </c>
      <c r="G167" s="165">
        <v>4.8</v>
      </c>
      <c r="H167" s="33">
        <f t="shared" si="6"/>
        <v>225.456</v>
      </c>
      <c r="I167" s="33">
        <f t="shared" si="7"/>
        <v>3696</v>
      </c>
      <c r="J167" s="33">
        <f t="shared" si="8"/>
        <v>45.0912</v>
      </c>
      <c r="K167" s="166" t="s">
        <v>5589</v>
      </c>
      <c r="L167" s="165" t="s">
        <v>2402</v>
      </c>
      <c r="M167" s="169"/>
      <c r="N167" s="165"/>
      <c r="O167" s="165"/>
      <c r="P167" s="165"/>
      <c r="Q167" s="172"/>
    </row>
    <row r="168" s="1" customFormat="1" ht="31" customHeight="1" spans="1:17">
      <c r="A168" s="165">
        <v>35</v>
      </c>
      <c r="B168" s="165" t="s">
        <v>5587</v>
      </c>
      <c r="C168" s="166" t="s">
        <v>696</v>
      </c>
      <c r="D168" s="167" t="s">
        <v>5588</v>
      </c>
      <c r="E168" s="165" t="s">
        <v>5590</v>
      </c>
      <c r="F168" s="165">
        <v>4.6</v>
      </c>
      <c r="G168" s="165">
        <v>4.6</v>
      </c>
      <c r="H168" s="33">
        <f t="shared" si="6"/>
        <v>216.062</v>
      </c>
      <c r="I168" s="33">
        <f t="shared" si="7"/>
        <v>3542</v>
      </c>
      <c r="J168" s="33">
        <f t="shared" si="8"/>
        <v>43.2124</v>
      </c>
      <c r="K168" s="166" t="s">
        <v>5589</v>
      </c>
      <c r="L168" s="165" t="s">
        <v>2402</v>
      </c>
      <c r="M168" s="169"/>
      <c r="N168" s="165"/>
      <c r="O168" s="165"/>
      <c r="P168" s="165"/>
      <c r="Q168" s="172"/>
    </row>
    <row r="169" s="1" customFormat="1" ht="31" customHeight="1" spans="1:17">
      <c r="A169" s="165">
        <v>35</v>
      </c>
      <c r="B169" s="165" t="s">
        <v>5587</v>
      </c>
      <c r="C169" s="166" t="s">
        <v>696</v>
      </c>
      <c r="D169" s="167" t="s">
        <v>5588</v>
      </c>
      <c r="E169" s="165" t="s">
        <v>676</v>
      </c>
      <c r="F169" s="165">
        <v>7.4</v>
      </c>
      <c r="G169" s="165">
        <v>7.4</v>
      </c>
      <c r="H169" s="33">
        <f t="shared" si="6"/>
        <v>347.578</v>
      </c>
      <c r="I169" s="33">
        <f t="shared" si="7"/>
        <v>5698</v>
      </c>
      <c r="J169" s="33">
        <f t="shared" si="8"/>
        <v>69.5156</v>
      </c>
      <c r="K169" s="166" t="s">
        <v>5589</v>
      </c>
      <c r="L169" s="165" t="s">
        <v>2402</v>
      </c>
      <c r="M169" s="170"/>
      <c r="N169" s="165"/>
      <c r="O169" s="165"/>
      <c r="P169" s="165"/>
      <c r="Q169" s="172"/>
    </row>
    <row r="170" s="1" customFormat="1" ht="31" customHeight="1" spans="1:17">
      <c r="A170" s="165">
        <v>36</v>
      </c>
      <c r="B170" s="165" t="s">
        <v>5591</v>
      </c>
      <c r="C170" s="166" t="s">
        <v>669</v>
      </c>
      <c r="D170" s="167" t="s">
        <v>5592</v>
      </c>
      <c r="E170" s="165" t="s">
        <v>5507</v>
      </c>
      <c r="F170" s="165">
        <v>12.8</v>
      </c>
      <c r="G170" s="165">
        <v>12.8</v>
      </c>
      <c r="H170" s="33">
        <f t="shared" si="6"/>
        <v>601.216</v>
      </c>
      <c r="I170" s="33">
        <f t="shared" si="7"/>
        <v>9856</v>
      </c>
      <c r="J170" s="33">
        <f t="shared" si="8"/>
        <v>120.2432</v>
      </c>
      <c r="K170" s="166" t="s">
        <v>555</v>
      </c>
      <c r="L170" s="165" t="s">
        <v>2402</v>
      </c>
      <c r="M170" s="168"/>
      <c r="N170" s="165"/>
      <c r="O170" s="165"/>
      <c r="P170" s="165"/>
      <c r="Q170" s="172"/>
    </row>
    <row r="171" s="1" customFormat="1" ht="31" customHeight="1" spans="1:17">
      <c r="A171" s="165">
        <v>36</v>
      </c>
      <c r="B171" s="165" t="s">
        <v>5591</v>
      </c>
      <c r="C171" s="166" t="s">
        <v>669</v>
      </c>
      <c r="D171" s="167" t="s">
        <v>5592</v>
      </c>
      <c r="E171" s="165" t="s">
        <v>5510</v>
      </c>
      <c r="F171" s="165">
        <v>9.4</v>
      </c>
      <c r="G171" s="165">
        <v>9.4</v>
      </c>
      <c r="H171" s="33">
        <f t="shared" si="6"/>
        <v>441.518</v>
      </c>
      <c r="I171" s="33">
        <f t="shared" si="7"/>
        <v>7238</v>
      </c>
      <c r="J171" s="33">
        <f t="shared" si="8"/>
        <v>88.3036</v>
      </c>
      <c r="K171" s="166" t="s">
        <v>555</v>
      </c>
      <c r="L171" s="165" t="s">
        <v>2402</v>
      </c>
      <c r="M171" s="169"/>
      <c r="N171" s="165"/>
      <c r="O171" s="165"/>
      <c r="P171" s="165"/>
      <c r="Q171" s="172"/>
    </row>
    <row r="172" s="1" customFormat="1" ht="31" customHeight="1" spans="1:17">
      <c r="A172" s="165">
        <v>36</v>
      </c>
      <c r="B172" s="165" t="s">
        <v>5591</v>
      </c>
      <c r="C172" s="166" t="s">
        <v>669</v>
      </c>
      <c r="D172" s="167" t="s">
        <v>5592</v>
      </c>
      <c r="E172" s="165" t="s">
        <v>1010</v>
      </c>
      <c r="F172" s="165">
        <v>7</v>
      </c>
      <c r="G172" s="165">
        <v>7</v>
      </c>
      <c r="H172" s="33">
        <f t="shared" si="6"/>
        <v>328.79</v>
      </c>
      <c r="I172" s="33">
        <f t="shared" si="7"/>
        <v>5390</v>
      </c>
      <c r="J172" s="33">
        <f t="shared" si="8"/>
        <v>65.758</v>
      </c>
      <c r="K172" s="166" t="s">
        <v>555</v>
      </c>
      <c r="L172" s="165" t="s">
        <v>2402</v>
      </c>
      <c r="M172" s="169"/>
      <c r="N172" s="165"/>
      <c r="O172" s="165"/>
      <c r="P172" s="165"/>
      <c r="Q172" s="172"/>
    </row>
    <row r="173" s="1" customFormat="1" ht="31" customHeight="1" spans="1:17">
      <c r="A173" s="165">
        <v>36</v>
      </c>
      <c r="B173" s="165" t="s">
        <v>5591</v>
      </c>
      <c r="C173" s="166" t="s">
        <v>669</v>
      </c>
      <c r="D173" s="167" t="s">
        <v>5592</v>
      </c>
      <c r="E173" s="165" t="s">
        <v>676</v>
      </c>
      <c r="F173" s="165">
        <v>12.8</v>
      </c>
      <c r="G173" s="165">
        <v>12.8</v>
      </c>
      <c r="H173" s="33">
        <f t="shared" si="6"/>
        <v>601.216</v>
      </c>
      <c r="I173" s="33">
        <f t="shared" si="7"/>
        <v>9856</v>
      </c>
      <c r="J173" s="33">
        <f t="shared" si="8"/>
        <v>120.2432</v>
      </c>
      <c r="K173" s="166" t="s">
        <v>555</v>
      </c>
      <c r="L173" s="165" t="s">
        <v>2402</v>
      </c>
      <c r="M173" s="170"/>
      <c r="N173" s="165"/>
      <c r="O173" s="165"/>
      <c r="P173" s="165"/>
      <c r="Q173" s="172"/>
    </row>
    <row r="174" s="1" customFormat="1" ht="31" customHeight="1" spans="1:17">
      <c r="A174" s="165">
        <v>37</v>
      </c>
      <c r="B174" s="165" t="s">
        <v>5593</v>
      </c>
      <c r="C174" s="166" t="s">
        <v>2199</v>
      </c>
      <c r="D174" s="167" t="s">
        <v>5594</v>
      </c>
      <c r="E174" s="165" t="s">
        <v>37</v>
      </c>
      <c r="F174" s="165">
        <v>9.5</v>
      </c>
      <c r="G174" s="165">
        <v>9.5</v>
      </c>
      <c r="H174" s="33">
        <f t="shared" si="6"/>
        <v>446.215</v>
      </c>
      <c r="I174" s="33">
        <f t="shared" si="7"/>
        <v>7315</v>
      </c>
      <c r="J174" s="33">
        <f t="shared" si="8"/>
        <v>89.243</v>
      </c>
      <c r="K174" s="166" t="s">
        <v>1051</v>
      </c>
      <c r="L174" s="165" t="s">
        <v>2402</v>
      </c>
      <c r="M174" s="168"/>
      <c r="N174" s="165"/>
      <c r="O174" s="165"/>
      <c r="P174" s="165"/>
      <c r="Q174" s="172"/>
    </row>
    <row r="175" s="1" customFormat="1" ht="31" customHeight="1" spans="1:17">
      <c r="A175" s="165">
        <v>37</v>
      </c>
      <c r="B175" s="165" t="s">
        <v>5593</v>
      </c>
      <c r="C175" s="166" t="s">
        <v>2199</v>
      </c>
      <c r="D175" s="167" t="s">
        <v>5594</v>
      </c>
      <c r="E175" s="165" t="s">
        <v>37</v>
      </c>
      <c r="F175" s="165">
        <v>13</v>
      </c>
      <c r="G175" s="165">
        <v>13</v>
      </c>
      <c r="H175" s="33">
        <f t="shared" si="6"/>
        <v>610.61</v>
      </c>
      <c r="I175" s="33">
        <f t="shared" si="7"/>
        <v>10010</v>
      </c>
      <c r="J175" s="33">
        <f t="shared" si="8"/>
        <v>122.122</v>
      </c>
      <c r="K175" s="166" t="s">
        <v>1051</v>
      </c>
      <c r="L175" s="165" t="s">
        <v>2402</v>
      </c>
      <c r="M175" s="169"/>
      <c r="N175" s="165"/>
      <c r="O175" s="165"/>
      <c r="P175" s="165"/>
      <c r="Q175" s="172"/>
    </row>
    <row r="176" s="1" customFormat="1" ht="31" customHeight="1" spans="1:17">
      <c r="A176" s="165">
        <v>37</v>
      </c>
      <c r="B176" s="165" t="s">
        <v>5593</v>
      </c>
      <c r="C176" s="166" t="s">
        <v>2199</v>
      </c>
      <c r="D176" s="167" t="s">
        <v>5594</v>
      </c>
      <c r="E176" s="165" t="s">
        <v>5469</v>
      </c>
      <c r="F176" s="165">
        <v>4.5</v>
      </c>
      <c r="G176" s="165">
        <v>4.5</v>
      </c>
      <c r="H176" s="33">
        <f t="shared" si="6"/>
        <v>211.365</v>
      </c>
      <c r="I176" s="33">
        <f t="shared" si="7"/>
        <v>3465</v>
      </c>
      <c r="J176" s="33">
        <f t="shared" si="8"/>
        <v>42.273</v>
      </c>
      <c r="K176" s="166" t="s">
        <v>1051</v>
      </c>
      <c r="L176" s="165" t="s">
        <v>2402</v>
      </c>
      <c r="M176" s="169"/>
      <c r="N176" s="165"/>
      <c r="O176" s="165"/>
      <c r="P176" s="165"/>
      <c r="Q176" s="172"/>
    </row>
    <row r="177" s="1" customFormat="1" ht="31" customHeight="1" spans="1:17">
      <c r="A177" s="165">
        <v>37</v>
      </c>
      <c r="B177" s="165" t="s">
        <v>5593</v>
      </c>
      <c r="C177" s="166" t="s">
        <v>2199</v>
      </c>
      <c r="D177" s="167" t="s">
        <v>5594</v>
      </c>
      <c r="E177" s="165" t="s">
        <v>5595</v>
      </c>
      <c r="F177" s="165">
        <v>8</v>
      </c>
      <c r="G177" s="165">
        <v>8</v>
      </c>
      <c r="H177" s="33">
        <f t="shared" si="6"/>
        <v>375.76</v>
      </c>
      <c r="I177" s="33">
        <f t="shared" si="7"/>
        <v>6160</v>
      </c>
      <c r="J177" s="33">
        <f t="shared" si="8"/>
        <v>75.152</v>
      </c>
      <c r="K177" s="166" t="s">
        <v>1051</v>
      </c>
      <c r="L177" s="165" t="s">
        <v>2402</v>
      </c>
      <c r="M177" s="169"/>
      <c r="N177" s="165"/>
      <c r="O177" s="165"/>
      <c r="P177" s="165"/>
      <c r="Q177" s="172"/>
    </row>
    <row r="178" s="1" customFormat="1" ht="31" customHeight="1" spans="1:17">
      <c r="A178" s="165">
        <v>37</v>
      </c>
      <c r="B178" s="165" t="s">
        <v>5593</v>
      </c>
      <c r="C178" s="166" t="s">
        <v>2199</v>
      </c>
      <c r="D178" s="167" t="s">
        <v>5594</v>
      </c>
      <c r="E178" s="165" t="s">
        <v>5596</v>
      </c>
      <c r="F178" s="165">
        <v>7</v>
      </c>
      <c r="G178" s="165">
        <v>7</v>
      </c>
      <c r="H178" s="33">
        <f t="shared" si="6"/>
        <v>328.79</v>
      </c>
      <c r="I178" s="33">
        <f t="shared" si="7"/>
        <v>5390</v>
      </c>
      <c r="J178" s="33">
        <f t="shared" si="8"/>
        <v>65.758</v>
      </c>
      <c r="K178" s="166" t="s">
        <v>1051</v>
      </c>
      <c r="L178" s="165" t="s">
        <v>2402</v>
      </c>
      <c r="M178" s="170"/>
      <c r="N178" s="165"/>
      <c r="O178" s="165"/>
      <c r="P178" s="165"/>
      <c r="Q178" s="172"/>
    </row>
    <row r="179" s="1" customFormat="1" ht="31" customHeight="1" spans="1:17">
      <c r="A179" s="165">
        <v>38</v>
      </c>
      <c r="B179" s="165" t="s">
        <v>5597</v>
      </c>
      <c r="C179" s="166" t="s">
        <v>669</v>
      </c>
      <c r="D179" s="167" t="s">
        <v>5598</v>
      </c>
      <c r="E179" s="165" t="s">
        <v>60</v>
      </c>
      <c r="F179" s="165">
        <v>12</v>
      </c>
      <c r="G179" s="165">
        <v>12</v>
      </c>
      <c r="H179" s="33">
        <f t="shared" si="6"/>
        <v>563.64</v>
      </c>
      <c r="I179" s="33">
        <f t="shared" si="7"/>
        <v>9240</v>
      </c>
      <c r="J179" s="33">
        <f t="shared" si="8"/>
        <v>112.728</v>
      </c>
      <c r="K179" s="166" t="s">
        <v>5599</v>
      </c>
      <c r="L179" s="165" t="s">
        <v>2402</v>
      </c>
      <c r="M179" s="168"/>
      <c r="N179" s="165"/>
      <c r="O179" s="165"/>
      <c r="P179" s="165"/>
      <c r="Q179" s="172"/>
    </row>
    <row r="180" s="1" customFormat="1" ht="31" customHeight="1" spans="1:17">
      <c r="A180" s="165">
        <v>38</v>
      </c>
      <c r="B180" s="165" t="s">
        <v>5597</v>
      </c>
      <c r="C180" s="166" t="s">
        <v>669</v>
      </c>
      <c r="D180" s="167" t="s">
        <v>5598</v>
      </c>
      <c r="E180" s="165" t="s">
        <v>5600</v>
      </c>
      <c r="F180" s="165">
        <v>15</v>
      </c>
      <c r="G180" s="165">
        <v>15</v>
      </c>
      <c r="H180" s="33">
        <f t="shared" si="6"/>
        <v>704.55</v>
      </c>
      <c r="I180" s="33">
        <f t="shared" si="7"/>
        <v>11550</v>
      </c>
      <c r="J180" s="33">
        <f t="shared" si="8"/>
        <v>140.91</v>
      </c>
      <c r="K180" s="166" t="s">
        <v>5599</v>
      </c>
      <c r="L180" s="165" t="s">
        <v>2402</v>
      </c>
      <c r="M180" s="169"/>
      <c r="N180" s="165"/>
      <c r="O180" s="165"/>
      <c r="P180" s="165"/>
      <c r="Q180" s="172"/>
    </row>
    <row r="181" s="1" customFormat="1" ht="31" customHeight="1" spans="1:17">
      <c r="A181" s="165">
        <v>38</v>
      </c>
      <c r="B181" s="165" t="s">
        <v>5597</v>
      </c>
      <c r="C181" s="166" t="s">
        <v>669</v>
      </c>
      <c r="D181" s="167" t="s">
        <v>5598</v>
      </c>
      <c r="E181" s="165" t="s">
        <v>5484</v>
      </c>
      <c r="F181" s="165">
        <v>7</v>
      </c>
      <c r="G181" s="165">
        <v>7</v>
      </c>
      <c r="H181" s="33">
        <f t="shared" si="6"/>
        <v>328.79</v>
      </c>
      <c r="I181" s="33">
        <f t="shared" si="7"/>
        <v>5390</v>
      </c>
      <c r="J181" s="33">
        <f t="shared" si="8"/>
        <v>65.758</v>
      </c>
      <c r="K181" s="166" t="s">
        <v>5599</v>
      </c>
      <c r="L181" s="165" t="s">
        <v>2402</v>
      </c>
      <c r="M181" s="169"/>
      <c r="N181" s="165"/>
      <c r="O181" s="165"/>
      <c r="P181" s="165"/>
      <c r="Q181" s="172"/>
    </row>
    <row r="182" s="1" customFormat="1" ht="31" customHeight="1" spans="1:17">
      <c r="A182" s="165">
        <v>38</v>
      </c>
      <c r="B182" s="165" t="s">
        <v>5597</v>
      </c>
      <c r="C182" s="166" t="s">
        <v>669</v>
      </c>
      <c r="D182" s="167" t="s">
        <v>5598</v>
      </c>
      <c r="E182" s="165" t="s">
        <v>989</v>
      </c>
      <c r="F182" s="165">
        <v>8</v>
      </c>
      <c r="G182" s="165">
        <v>8</v>
      </c>
      <c r="H182" s="33">
        <f t="shared" si="6"/>
        <v>375.76</v>
      </c>
      <c r="I182" s="33">
        <f t="shared" si="7"/>
        <v>6160</v>
      </c>
      <c r="J182" s="33">
        <f t="shared" si="8"/>
        <v>75.152</v>
      </c>
      <c r="K182" s="166" t="s">
        <v>5599</v>
      </c>
      <c r="L182" s="165" t="s">
        <v>2402</v>
      </c>
      <c r="M182" s="170"/>
      <c r="N182" s="165"/>
      <c r="O182" s="165"/>
      <c r="P182" s="165"/>
      <c r="Q182" s="172"/>
    </row>
    <row r="183" s="1" customFormat="1" ht="31" customHeight="1" spans="1:17">
      <c r="A183" s="165">
        <v>39</v>
      </c>
      <c r="B183" s="165" t="s">
        <v>5601</v>
      </c>
      <c r="C183" s="166" t="s">
        <v>669</v>
      </c>
      <c r="D183" s="167" t="s">
        <v>5602</v>
      </c>
      <c r="E183" s="165" t="s">
        <v>5473</v>
      </c>
      <c r="F183" s="165">
        <v>15</v>
      </c>
      <c r="G183" s="165">
        <v>15</v>
      </c>
      <c r="H183" s="33">
        <f t="shared" si="6"/>
        <v>704.55</v>
      </c>
      <c r="I183" s="33">
        <f t="shared" si="7"/>
        <v>11550</v>
      </c>
      <c r="J183" s="33">
        <f t="shared" si="8"/>
        <v>140.91</v>
      </c>
      <c r="K183" s="166" t="s">
        <v>798</v>
      </c>
      <c r="L183" s="165" t="s">
        <v>2402</v>
      </c>
      <c r="M183" s="168"/>
      <c r="N183" s="165"/>
      <c r="O183" s="165"/>
      <c r="P183" s="165"/>
      <c r="Q183" s="172"/>
    </row>
    <row r="184" s="1" customFormat="1" ht="31" customHeight="1" spans="1:17">
      <c r="A184" s="165">
        <v>39</v>
      </c>
      <c r="B184" s="165" t="s">
        <v>5601</v>
      </c>
      <c r="C184" s="166" t="s">
        <v>669</v>
      </c>
      <c r="D184" s="167" t="s">
        <v>5602</v>
      </c>
      <c r="E184" s="165" t="s">
        <v>1010</v>
      </c>
      <c r="F184" s="165">
        <v>9</v>
      </c>
      <c r="G184" s="165">
        <v>9</v>
      </c>
      <c r="H184" s="33">
        <f t="shared" si="6"/>
        <v>422.73</v>
      </c>
      <c r="I184" s="33">
        <f t="shared" si="7"/>
        <v>6930</v>
      </c>
      <c r="J184" s="33">
        <f t="shared" si="8"/>
        <v>84.546</v>
      </c>
      <c r="K184" s="166" t="s">
        <v>798</v>
      </c>
      <c r="L184" s="165" t="s">
        <v>2402</v>
      </c>
      <c r="M184" s="169"/>
      <c r="N184" s="165"/>
      <c r="O184" s="165"/>
      <c r="P184" s="165"/>
      <c r="Q184" s="172"/>
    </row>
    <row r="185" s="1" customFormat="1" ht="31" customHeight="1" spans="1:17">
      <c r="A185" s="165">
        <v>39</v>
      </c>
      <c r="B185" s="165" t="s">
        <v>5601</v>
      </c>
      <c r="C185" s="166" t="s">
        <v>669</v>
      </c>
      <c r="D185" s="167" t="s">
        <v>5602</v>
      </c>
      <c r="E185" s="165" t="s">
        <v>2462</v>
      </c>
      <c r="F185" s="165">
        <v>5</v>
      </c>
      <c r="G185" s="165">
        <v>5</v>
      </c>
      <c r="H185" s="33">
        <f t="shared" si="6"/>
        <v>234.85</v>
      </c>
      <c r="I185" s="33">
        <f t="shared" si="7"/>
        <v>3850</v>
      </c>
      <c r="J185" s="33">
        <f t="shared" si="8"/>
        <v>46.97</v>
      </c>
      <c r="K185" s="166" t="s">
        <v>798</v>
      </c>
      <c r="L185" s="165" t="s">
        <v>2402</v>
      </c>
      <c r="M185" s="169"/>
      <c r="N185" s="165"/>
      <c r="O185" s="165"/>
      <c r="P185" s="165"/>
      <c r="Q185" s="172"/>
    </row>
    <row r="186" s="1" customFormat="1" ht="31" customHeight="1" spans="1:17">
      <c r="A186" s="165">
        <v>39</v>
      </c>
      <c r="B186" s="165" t="s">
        <v>5601</v>
      </c>
      <c r="C186" s="166" t="s">
        <v>669</v>
      </c>
      <c r="D186" s="92" t="s">
        <v>5602</v>
      </c>
      <c r="E186" s="92" t="s">
        <v>2463</v>
      </c>
      <c r="F186" s="165">
        <v>7</v>
      </c>
      <c r="G186" s="165">
        <v>7</v>
      </c>
      <c r="H186" s="33">
        <f t="shared" si="6"/>
        <v>328.79</v>
      </c>
      <c r="I186" s="33">
        <f t="shared" si="7"/>
        <v>5390</v>
      </c>
      <c r="J186" s="33">
        <f t="shared" si="8"/>
        <v>65.758</v>
      </c>
      <c r="K186" s="166" t="s">
        <v>798</v>
      </c>
      <c r="L186" s="165" t="s">
        <v>2402</v>
      </c>
      <c r="M186" s="170"/>
      <c r="N186" s="165"/>
      <c r="O186" s="165"/>
      <c r="P186" s="165"/>
      <c r="Q186" s="172"/>
    </row>
    <row r="187" s="1" customFormat="1" ht="31" customHeight="1" spans="1:17">
      <c r="A187" s="165">
        <v>40</v>
      </c>
      <c r="B187" s="165" t="s">
        <v>5603</v>
      </c>
      <c r="C187" s="166" t="s">
        <v>646</v>
      </c>
      <c r="D187" s="92" t="s">
        <v>5604</v>
      </c>
      <c r="E187" s="92" t="s">
        <v>2463</v>
      </c>
      <c r="F187" s="165">
        <v>12</v>
      </c>
      <c r="G187" s="165">
        <v>12</v>
      </c>
      <c r="H187" s="33">
        <f t="shared" si="6"/>
        <v>563.64</v>
      </c>
      <c r="I187" s="33">
        <f t="shared" si="7"/>
        <v>9240</v>
      </c>
      <c r="J187" s="33">
        <f t="shared" si="8"/>
        <v>112.728</v>
      </c>
      <c r="K187" s="166" t="s">
        <v>5605</v>
      </c>
      <c r="L187" s="165" t="s">
        <v>2402</v>
      </c>
      <c r="M187" s="168"/>
      <c r="N187" s="165"/>
      <c r="O187" s="165"/>
      <c r="P187" s="165"/>
      <c r="Q187" s="172"/>
    </row>
    <row r="188" s="1" customFormat="1" ht="31" customHeight="1" spans="1:17">
      <c r="A188" s="165">
        <v>40</v>
      </c>
      <c r="B188" s="165" t="s">
        <v>5603</v>
      </c>
      <c r="C188" s="166" t="s">
        <v>646</v>
      </c>
      <c r="D188" s="92" t="s">
        <v>5604</v>
      </c>
      <c r="E188" s="92" t="s">
        <v>2427</v>
      </c>
      <c r="F188" s="165">
        <v>8</v>
      </c>
      <c r="G188" s="165">
        <v>8</v>
      </c>
      <c r="H188" s="33">
        <f t="shared" si="6"/>
        <v>375.76</v>
      </c>
      <c r="I188" s="33">
        <f t="shared" si="7"/>
        <v>6160</v>
      </c>
      <c r="J188" s="33">
        <f t="shared" si="8"/>
        <v>75.152</v>
      </c>
      <c r="K188" s="166" t="s">
        <v>5605</v>
      </c>
      <c r="L188" s="165" t="s">
        <v>2402</v>
      </c>
      <c r="M188" s="169"/>
      <c r="N188" s="165"/>
      <c r="O188" s="165"/>
      <c r="P188" s="165"/>
      <c r="Q188" s="172"/>
    </row>
    <row r="189" s="1" customFormat="1" ht="31" customHeight="1" spans="1:17">
      <c r="A189" s="165">
        <v>40</v>
      </c>
      <c r="B189" s="165" t="s">
        <v>5603</v>
      </c>
      <c r="C189" s="166" t="s">
        <v>646</v>
      </c>
      <c r="D189" s="92" t="s">
        <v>5604</v>
      </c>
      <c r="E189" s="92" t="s">
        <v>1863</v>
      </c>
      <c r="F189" s="165">
        <v>9</v>
      </c>
      <c r="G189" s="165">
        <v>9</v>
      </c>
      <c r="H189" s="33">
        <f t="shared" si="6"/>
        <v>422.73</v>
      </c>
      <c r="I189" s="33">
        <f t="shared" si="7"/>
        <v>6930</v>
      </c>
      <c r="J189" s="33">
        <f t="shared" si="8"/>
        <v>84.546</v>
      </c>
      <c r="K189" s="166" t="s">
        <v>5605</v>
      </c>
      <c r="L189" s="165" t="s">
        <v>2402</v>
      </c>
      <c r="M189" s="169"/>
      <c r="N189" s="165"/>
      <c r="O189" s="165"/>
      <c r="P189" s="165"/>
      <c r="Q189" s="172"/>
    </row>
    <row r="190" s="1" customFormat="1" ht="31" customHeight="1" spans="1:17">
      <c r="A190" s="165">
        <v>40</v>
      </c>
      <c r="B190" s="165" t="s">
        <v>5603</v>
      </c>
      <c r="C190" s="166" t="s">
        <v>646</v>
      </c>
      <c r="D190" s="92" t="s">
        <v>5604</v>
      </c>
      <c r="E190" s="92" t="s">
        <v>2414</v>
      </c>
      <c r="F190" s="165">
        <v>7</v>
      </c>
      <c r="G190" s="165">
        <v>7</v>
      </c>
      <c r="H190" s="33">
        <f t="shared" si="6"/>
        <v>328.79</v>
      </c>
      <c r="I190" s="33">
        <f t="shared" si="7"/>
        <v>5390</v>
      </c>
      <c r="J190" s="33">
        <f t="shared" si="8"/>
        <v>65.758</v>
      </c>
      <c r="K190" s="166" t="s">
        <v>5605</v>
      </c>
      <c r="L190" s="165" t="s">
        <v>2402</v>
      </c>
      <c r="M190" s="170"/>
      <c r="N190" s="165"/>
      <c r="O190" s="165"/>
      <c r="P190" s="165"/>
      <c r="Q190" s="172"/>
    </row>
    <row r="191" s="1" customFormat="1" ht="31" customHeight="1" spans="1:17">
      <c r="A191" s="165">
        <v>41</v>
      </c>
      <c r="B191" s="165" t="s">
        <v>5606</v>
      </c>
      <c r="C191" s="166" t="s">
        <v>696</v>
      </c>
      <c r="D191" s="167" t="s">
        <v>5607</v>
      </c>
      <c r="E191" s="165" t="s">
        <v>1010</v>
      </c>
      <c r="F191" s="165">
        <v>9</v>
      </c>
      <c r="G191" s="165">
        <v>9</v>
      </c>
      <c r="H191" s="33">
        <f t="shared" si="6"/>
        <v>422.73</v>
      </c>
      <c r="I191" s="33">
        <f t="shared" si="7"/>
        <v>6930</v>
      </c>
      <c r="J191" s="33">
        <f t="shared" si="8"/>
        <v>84.546</v>
      </c>
      <c r="K191" s="166" t="s">
        <v>1027</v>
      </c>
      <c r="L191" s="165" t="s">
        <v>2402</v>
      </c>
      <c r="M191" s="168"/>
      <c r="N191" s="165"/>
      <c r="O191" s="165"/>
      <c r="P191" s="165"/>
      <c r="Q191" s="172"/>
    </row>
    <row r="192" s="1" customFormat="1" ht="31" customHeight="1" spans="1:17">
      <c r="A192" s="165">
        <v>41</v>
      </c>
      <c r="B192" s="165" t="s">
        <v>5606</v>
      </c>
      <c r="C192" s="166" t="s">
        <v>696</v>
      </c>
      <c r="D192" s="167" t="s">
        <v>5607</v>
      </c>
      <c r="E192" s="165" t="s">
        <v>5493</v>
      </c>
      <c r="F192" s="165">
        <v>9</v>
      </c>
      <c r="G192" s="165">
        <v>9</v>
      </c>
      <c r="H192" s="33">
        <f t="shared" si="6"/>
        <v>422.73</v>
      </c>
      <c r="I192" s="33">
        <f t="shared" si="7"/>
        <v>6930</v>
      </c>
      <c r="J192" s="33">
        <f t="shared" si="8"/>
        <v>84.546</v>
      </c>
      <c r="K192" s="166" t="s">
        <v>1027</v>
      </c>
      <c r="L192" s="165" t="s">
        <v>2402</v>
      </c>
      <c r="M192" s="169"/>
      <c r="N192" s="165"/>
      <c r="O192" s="165"/>
      <c r="P192" s="165"/>
      <c r="Q192" s="172"/>
    </row>
    <row r="193" s="1" customFormat="1" ht="31" customHeight="1" spans="1:17">
      <c r="A193" s="165">
        <v>41</v>
      </c>
      <c r="B193" s="165" t="s">
        <v>5606</v>
      </c>
      <c r="C193" s="166" t="s">
        <v>696</v>
      </c>
      <c r="D193" s="167" t="s">
        <v>5607</v>
      </c>
      <c r="E193" s="165" t="s">
        <v>5608</v>
      </c>
      <c r="F193" s="165">
        <v>8</v>
      </c>
      <c r="G193" s="165">
        <v>8</v>
      </c>
      <c r="H193" s="33">
        <f t="shared" si="6"/>
        <v>375.76</v>
      </c>
      <c r="I193" s="33">
        <f t="shared" si="7"/>
        <v>6160</v>
      </c>
      <c r="J193" s="33">
        <f t="shared" si="8"/>
        <v>75.152</v>
      </c>
      <c r="K193" s="166" t="s">
        <v>1027</v>
      </c>
      <c r="L193" s="165" t="s">
        <v>2402</v>
      </c>
      <c r="M193" s="169"/>
      <c r="N193" s="165"/>
      <c r="O193" s="165"/>
      <c r="P193" s="165"/>
      <c r="Q193" s="172"/>
    </row>
    <row r="194" s="1" customFormat="1" ht="31" customHeight="1" spans="1:17">
      <c r="A194" s="165">
        <v>41</v>
      </c>
      <c r="B194" s="165" t="s">
        <v>5606</v>
      </c>
      <c r="C194" s="166" t="s">
        <v>696</v>
      </c>
      <c r="D194" s="167" t="s">
        <v>5607</v>
      </c>
      <c r="E194" s="165" t="s">
        <v>1219</v>
      </c>
      <c r="F194" s="165">
        <v>4</v>
      </c>
      <c r="G194" s="165">
        <v>4</v>
      </c>
      <c r="H194" s="33">
        <f t="shared" si="6"/>
        <v>187.88</v>
      </c>
      <c r="I194" s="33">
        <f t="shared" si="7"/>
        <v>3080</v>
      </c>
      <c r="J194" s="33">
        <f t="shared" si="8"/>
        <v>37.576</v>
      </c>
      <c r="K194" s="166" t="s">
        <v>1027</v>
      </c>
      <c r="L194" s="165" t="s">
        <v>2402</v>
      </c>
      <c r="M194" s="169"/>
      <c r="N194" s="165"/>
      <c r="O194" s="165"/>
      <c r="P194" s="165"/>
      <c r="Q194" s="172"/>
    </row>
    <row r="195" s="1" customFormat="1" ht="31" customHeight="1" spans="1:17">
      <c r="A195" s="165">
        <v>41</v>
      </c>
      <c r="B195" s="165" t="s">
        <v>5606</v>
      </c>
      <c r="C195" s="166" t="s">
        <v>696</v>
      </c>
      <c r="D195" s="167" t="s">
        <v>5607</v>
      </c>
      <c r="E195" s="165" t="s">
        <v>863</v>
      </c>
      <c r="F195" s="165">
        <v>6</v>
      </c>
      <c r="G195" s="165">
        <v>6</v>
      </c>
      <c r="H195" s="33">
        <f t="shared" si="6"/>
        <v>281.82</v>
      </c>
      <c r="I195" s="33">
        <f t="shared" si="7"/>
        <v>4620</v>
      </c>
      <c r="J195" s="33">
        <f t="shared" si="8"/>
        <v>56.364</v>
      </c>
      <c r="K195" s="166" t="s">
        <v>1027</v>
      </c>
      <c r="L195" s="165" t="s">
        <v>2402</v>
      </c>
      <c r="M195" s="170"/>
      <c r="N195" s="165"/>
      <c r="O195" s="165"/>
      <c r="P195" s="165"/>
      <c r="Q195" s="172"/>
    </row>
    <row r="196" s="1" customFormat="1" ht="31" customHeight="1" spans="1:17">
      <c r="A196" s="165">
        <v>42</v>
      </c>
      <c r="B196" s="165" t="s">
        <v>5609</v>
      </c>
      <c r="C196" s="166" t="s">
        <v>720</v>
      </c>
      <c r="D196" s="167" t="s">
        <v>5610</v>
      </c>
      <c r="E196" s="165" t="s">
        <v>553</v>
      </c>
      <c r="F196" s="165">
        <v>12</v>
      </c>
      <c r="G196" s="165">
        <v>12</v>
      </c>
      <c r="H196" s="33">
        <f t="shared" si="6"/>
        <v>563.64</v>
      </c>
      <c r="I196" s="33">
        <f t="shared" si="7"/>
        <v>9240</v>
      </c>
      <c r="J196" s="33">
        <f t="shared" si="8"/>
        <v>112.728</v>
      </c>
      <c r="K196" s="166" t="s">
        <v>5611</v>
      </c>
      <c r="L196" s="165" t="s">
        <v>2402</v>
      </c>
      <c r="M196" s="168"/>
      <c r="N196" s="165"/>
      <c r="O196" s="165"/>
      <c r="P196" s="165"/>
      <c r="Q196" s="172"/>
    </row>
    <row r="197" s="1" customFormat="1" ht="31" customHeight="1" spans="1:17">
      <c r="A197" s="165">
        <v>42</v>
      </c>
      <c r="B197" s="165" t="s">
        <v>5609</v>
      </c>
      <c r="C197" s="166" t="s">
        <v>720</v>
      </c>
      <c r="D197" s="92" t="s">
        <v>5610</v>
      </c>
      <c r="E197" s="92" t="s">
        <v>1863</v>
      </c>
      <c r="F197" s="165">
        <v>4</v>
      </c>
      <c r="G197" s="165">
        <v>4</v>
      </c>
      <c r="H197" s="33">
        <f t="shared" si="6"/>
        <v>187.88</v>
      </c>
      <c r="I197" s="33">
        <f t="shared" si="7"/>
        <v>3080</v>
      </c>
      <c r="J197" s="33">
        <f t="shared" si="8"/>
        <v>37.576</v>
      </c>
      <c r="K197" s="166" t="s">
        <v>5611</v>
      </c>
      <c r="L197" s="165" t="s">
        <v>2402</v>
      </c>
      <c r="M197" s="169"/>
      <c r="N197" s="165"/>
      <c r="O197" s="165"/>
      <c r="P197" s="165"/>
      <c r="Q197" s="172"/>
    </row>
    <row r="198" s="1" customFormat="1" ht="31" customHeight="1" spans="1:17">
      <c r="A198" s="165">
        <v>42</v>
      </c>
      <c r="B198" s="165" t="s">
        <v>5609</v>
      </c>
      <c r="C198" s="166" t="s">
        <v>720</v>
      </c>
      <c r="D198" s="167" t="s">
        <v>5610</v>
      </c>
      <c r="E198" s="165" t="s">
        <v>1219</v>
      </c>
      <c r="F198" s="165">
        <v>8</v>
      </c>
      <c r="G198" s="165">
        <v>8</v>
      </c>
      <c r="H198" s="33">
        <f t="shared" si="6"/>
        <v>375.76</v>
      </c>
      <c r="I198" s="33">
        <f t="shared" si="7"/>
        <v>6160</v>
      </c>
      <c r="J198" s="33">
        <f t="shared" si="8"/>
        <v>75.152</v>
      </c>
      <c r="K198" s="166" t="s">
        <v>5611</v>
      </c>
      <c r="L198" s="165" t="s">
        <v>2402</v>
      </c>
      <c r="M198" s="169"/>
      <c r="N198" s="165"/>
      <c r="O198" s="165"/>
      <c r="P198" s="165"/>
      <c r="Q198" s="172"/>
    </row>
    <row r="199" s="1" customFormat="1" ht="31" customHeight="1" spans="1:17">
      <c r="A199" s="165">
        <v>42</v>
      </c>
      <c r="B199" s="165" t="s">
        <v>5609</v>
      </c>
      <c r="C199" s="166" t="s">
        <v>720</v>
      </c>
      <c r="D199" s="167" t="s">
        <v>5610</v>
      </c>
      <c r="E199" s="165" t="s">
        <v>5493</v>
      </c>
      <c r="F199" s="165">
        <v>6</v>
      </c>
      <c r="G199" s="165">
        <v>6</v>
      </c>
      <c r="H199" s="33">
        <f t="shared" si="6"/>
        <v>281.82</v>
      </c>
      <c r="I199" s="33">
        <f t="shared" si="7"/>
        <v>4620</v>
      </c>
      <c r="J199" s="33">
        <f t="shared" si="8"/>
        <v>56.364</v>
      </c>
      <c r="K199" s="166" t="s">
        <v>5611</v>
      </c>
      <c r="L199" s="165" t="s">
        <v>2402</v>
      </c>
      <c r="M199" s="169"/>
      <c r="N199" s="165"/>
      <c r="O199" s="165"/>
      <c r="P199" s="165"/>
      <c r="Q199" s="172"/>
    </row>
    <row r="200" s="1" customFormat="1" ht="31" customHeight="1" spans="1:17">
      <c r="A200" s="165">
        <v>42</v>
      </c>
      <c r="B200" s="165" t="s">
        <v>5609</v>
      </c>
      <c r="C200" s="166" t="s">
        <v>720</v>
      </c>
      <c r="D200" s="167" t="s">
        <v>5610</v>
      </c>
      <c r="E200" s="165" t="s">
        <v>1486</v>
      </c>
      <c r="F200" s="165">
        <v>12</v>
      </c>
      <c r="G200" s="165">
        <v>12</v>
      </c>
      <c r="H200" s="33">
        <f t="shared" ref="H200:H263" si="9">G200*46.97</f>
        <v>563.64</v>
      </c>
      <c r="I200" s="33">
        <f t="shared" ref="I200:I263" si="10">G200*770</f>
        <v>9240</v>
      </c>
      <c r="J200" s="33">
        <f t="shared" ref="J200:J263" si="11">H200*20%</f>
        <v>112.728</v>
      </c>
      <c r="K200" s="166" t="s">
        <v>5611</v>
      </c>
      <c r="L200" s="165" t="s">
        <v>2402</v>
      </c>
      <c r="M200" s="170"/>
      <c r="N200" s="165"/>
      <c r="O200" s="165"/>
      <c r="P200" s="165"/>
      <c r="Q200" s="172"/>
    </row>
    <row r="201" s="1" customFormat="1" ht="31" customHeight="1" spans="1:17">
      <c r="A201" s="165">
        <v>43</v>
      </c>
      <c r="B201" s="165" t="s">
        <v>5612</v>
      </c>
      <c r="C201" s="166" t="s">
        <v>464</v>
      </c>
      <c r="D201" s="167" t="s">
        <v>5613</v>
      </c>
      <c r="E201" s="165" t="s">
        <v>5493</v>
      </c>
      <c r="F201" s="165">
        <v>9</v>
      </c>
      <c r="G201" s="165">
        <v>9</v>
      </c>
      <c r="H201" s="33">
        <f t="shared" si="9"/>
        <v>422.73</v>
      </c>
      <c r="I201" s="33">
        <f t="shared" si="10"/>
        <v>6930</v>
      </c>
      <c r="J201" s="33">
        <f t="shared" si="11"/>
        <v>84.546</v>
      </c>
      <c r="K201" s="166" t="s">
        <v>5614</v>
      </c>
      <c r="L201" s="165" t="s">
        <v>2402</v>
      </c>
      <c r="M201" s="168"/>
      <c r="N201" s="165"/>
      <c r="O201" s="165"/>
      <c r="P201" s="165"/>
      <c r="Q201" s="172"/>
    </row>
    <row r="202" s="1" customFormat="1" ht="31" customHeight="1" spans="1:17">
      <c r="A202" s="165">
        <v>43</v>
      </c>
      <c r="B202" s="165" t="s">
        <v>5612</v>
      </c>
      <c r="C202" s="166" t="s">
        <v>464</v>
      </c>
      <c r="D202" s="167" t="s">
        <v>5613</v>
      </c>
      <c r="E202" s="165" t="s">
        <v>4093</v>
      </c>
      <c r="F202" s="165">
        <v>9</v>
      </c>
      <c r="G202" s="165">
        <v>9</v>
      </c>
      <c r="H202" s="33">
        <f t="shared" si="9"/>
        <v>422.73</v>
      </c>
      <c r="I202" s="33">
        <f t="shared" si="10"/>
        <v>6930</v>
      </c>
      <c r="J202" s="33">
        <f t="shared" si="11"/>
        <v>84.546</v>
      </c>
      <c r="K202" s="166" t="s">
        <v>5614</v>
      </c>
      <c r="L202" s="165" t="s">
        <v>2402</v>
      </c>
      <c r="M202" s="169"/>
      <c r="N202" s="165"/>
      <c r="O202" s="165"/>
      <c r="P202" s="165"/>
      <c r="Q202" s="172"/>
    </row>
    <row r="203" s="1" customFormat="1" ht="31" customHeight="1" spans="1:17">
      <c r="A203" s="165">
        <v>43</v>
      </c>
      <c r="B203" s="165" t="s">
        <v>5612</v>
      </c>
      <c r="C203" s="166" t="s">
        <v>464</v>
      </c>
      <c r="D203" s="167" t="s">
        <v>5613</v>
      </c>
      <c r="E203" s="165" t="s">
        <v>1219</v>
      </c>
      <c r="F203" s="165">
        <v>6</v>
      </c>
      <c r="G203" s="165">
        <v>6</v>
      </c>
      <c r="H203" s="33">
        <f t="shared" si="9"/>
        <v>281.82</v>
      </c>
      <c r="I203" s="33">
        <f t="shared" si="10"/>
        <v>4620</v>
      </c>
      <c r="J203" s="33">
        <f t="shared" si="11"/>
        <v>56.364</v>
      </c>
      <c r="K203" s="166" t="s">
        <v>5614</v>
      </c>
      <c r="L203" s="165" t="s">
        <v>2402</v>
      </c>
      <c r="M203" s="169"/>
      <c r="N203" s="165"/>
      <c r="O203" s="165"/>
      <c r="P203" s="165"/>
      <c r="Q203" s="172"/>
    </row>
    <row r="204" s="1" customFormat="1" ht="31" customHeight="1" spans="1:17">
      <c r="A204" s="165">
        <v>43</v>
      </c>
      <c r="B204" s="165" t="s">
        <v>5612</v>
      </c>
      <c r="C204" s="166" t="s">
        <v>464</v>
      </c>
      <c r="D204" s="167" t="s">
        <v>5613</v>
      </c>
      <c r="E204" s="165" t="s">
        <v>553</v>
      </c>
      <c r="F204" s="165">
        <v>6</v>
      </c>
      <c r="G204" s="165">
        <v>6</v>
      </c>
      <c r="H204" s="33">
        <f t="shared" si="9"/>
        <v>281.82</v>
      </c>
      <c r="I204" s="33">
        <f t="shared" si="10"/>
        <v>4620</v>
      </c>
      <c r="J204" s="33">
        <f t="shared" si="11"/>
        <v>56.364</v>
      </c>
      <c r="K204" s="166" t="s">
        <v>5614</v>
      </c>
      <c r="L204" s="165" t="s">
        <v>2402</v>
      </c>
      <c r="M204" s="169"/>
      <c r="N204" s="165"/>
      <c r="O204" s="165"/>
      <c r="P204" s="165"/>
      <c r="Q204" s="172"/>
    </row>
    <row r="205" s="1" customFormat="1" ht="31" customHeight="1" spans="1:17">
      <c r="A205" s="165">
        <v>43</v>
      </c>
      <c r="B205" s="165" t="s">
        <v>5612</v>
      </c>
      <c r="C205" s="166" t="s">
        <v>464</v>
      </c>
      <c r="D205" s="167" t="s">
        <v>5613</v>
      </c>
      <c r="E205" s="165" t="s">
        <v>1010</v>
      </c>
      <c r="F205" s="165">
        <v>6</v>
      </c>
      <c r="G205" s="165">
        <v>6</v>
      </c>
      <c r="H205" s="33">
        <f t="shared" si="9"/>
        <v>281.82</v>
      </c>
      <c r="I205" s="33">
        <f t="shared" si="10"/>
        <v>4620</v>
      </c>
      <c r="J205" s="33">
        <f t="shared" si="11"/>
        <v>56.364</v>
      </c>
      <c r="K205" s="166" t="s">
        <v>5614</v>
      </c>
      <c r="L205" s="165" t="s">
        <v>2402</v>
      </c>
      <c r="M205" s="170"/>
      <c r="N205" s="165"/>
      <c r="O205" s="165"/>
      <c r="P205" s="165"/>
      <c r="Q205" s="172"/>
    </row>
    <row r="206" s="1" customFormat="1" ht="31" customHeight="1" spans="1:17">
      <c r="A206" s="165">
        <v>44</v>
      </c>
      <c r="B206" s="165" t="s">
        <v>5615</v>
      </c>
      <c r="C206" s="166" t="s">
        <v>538</v>
      </c>
      <c r="D206" s="167" t="s">
        <v>5616</v>
      </c>
      <c r="E206" s="165" t="s">
        <v>5617</v>
      </c>
      <c r="F206" s="165">
        <v>6</v>
      </c>
      <c r="G206" s="165">
        <v>6</v>
      </c>
      <c r="H206" s="33">
        <f t="shared" si="9"/>
        <v>281.82</v>
      </c>
      <c r="I206" s="33">
        <f t="shared" si="10"/>
        <v>4620</v>
      </c>
      <c r="J206" s="33">
        <f t="shared" si="11"/>
        <v>56.364</v>
      </c>
      <c r="K206" s="166" t="s">
        <v>624</v>
      </c>
      <c r="L206" s="165" t="s">
        <v>2402</v>
      </c>
      <c r="M206" s="168"/>
      <c r="N206" s="165"/>
      <c r="O206" s="165"/>
      <c r="P206" s="165"/>
      <c r="Q206" s="172"/>
    </row>
    <row r="207" s="1" customFormat="1" ht="31" customHeight="1" spans="1:17">
      <c r="A207" s="165">
        <v>44</v>
      </c>
      <c r="B207" s="165" t="s">
        <v>5615</v>
      </c>
      <c r="C207" s="166" t="s">
        <v>538</v>
      </c>
      <c r="D207" s="167" t="s">
        <v>5616</v>
      </c>
      <c r="E207" s="165" t="s">
        <v>989</v>
      </c>
      <c r="F207" s="165">
        <v>6</v>
      </c>
      <c r="G207" s="165">
        <v>6</v>
      </c>
      <c r="H207" s="33">
        <f t="shared" si="9"/>
        <v>281.82</v>
      </c>
      <c r="I207" s="33">
        <f t="shared" si="10"/>
        <v>4620</v>
      </c>
      <c r="J207" s="33">
        <f t="shared" si="11"/>
        <v>56.364</v>
      </c>
      <c r="K207" s="166" t="s">
        <v>624</v>
      </c>
      <c r="L207" s="165" t="s">
        <v>2402</v>
      </c>
      <c r="M207" s="169"/>
      <c r="N207" s="165"/>
      <c r="O207" s="165"/>
      <c r="P207" s="165"/>
      <c r="Q207" s="172"/>
    </row>
    <row r="208" s="1" customFormat="1" ht="31" customHeight="1" spans="1:17">
      <c r="A208" s="165">
        <v>44</v>
      </c>
      <c r="B208" s="165" t="s">
        <v>5615</v>
      </c>
      <c r="C208" s="166" t="s">
        <v>538</v>
      </c>
      <c r="D208" s="167" t="s">
        <v>5616</v>
      </c>
      <c r="E208" s="165" t="s">
        <v>528</v>
      </c>
      <c r="F208" s="165">
        <v>6</v>
      </c>
      <c r="G208" s="165">
        <v>6</v>
      </c>
      <c r="H208" s="33">
        <f t="shared" si="9"/>
        <v>281.82</v>
      </c>
      <c r="I208" s="33">
        <f t="shared" si="10"/>
        <v>4620</v>
      </c>
      <c r="J208" s="33">
        <f t="shared" si="11"/>
        <v>56.364</v>
      </c>
      <c r="K208" s="166" t="s">
        <v>624</v>
      </c>
      <c r="L208" s="165" t="s">
        <v>2402</v>
      </c>
      <c r="M208" s="169"/>
      <c r="N208" s="165"/>
      <c r="O208" s="165"/>
      <c r="P208" s="165"/>
      <c r="Q208" s="172"/>
    </row>
    <row r="209" s="1" customFormat="1" ht="31" customHeight="1" spans="1:17">
      <c r="A209" s="165">
        <v>44</v>
      </c>
      <c r="B209" s="165" t="s">
        <v>5615</v>
      </c>
      <c r="C209" s="166" t="s">
        <v>538</v>
      </c>
      <c r="D209" s="167" t="s">
        <v>5616</v>
      </c>
      <c r="E209" s="165" t="s">
        <v>5466</v>
      </c>
      <c r="F209" s="165">
        <v>9</v>
      </c>
      <c r="G209" s="165">
        <v>9</v>
      </c>
      <c r="H209" s="33">
        <f t="shared" si="9"/>
        <v>422.73</v>
      </c>
      <c r="I209" s="33">
        <f t="shared" si="10"/>
        <v>6930</v>
      </c>
      <c r="J209" s="33">
        <f t="shared" si="11"/>
        <v>84.546</v>
      </c>
      <c r="K209" s="166" t="s">
        <v>624</v>
      </c>
      <c r="L209" s="165" t="s">
        <v>2402</v>
      </c>
      <c r="M209" s="169"/>
      <c r="N209" s="165"/>
      <c r="O209" s="165"/>
      <c r="P209" s="165"/>
      <c r="Q209" s="172"/>
    </row>
    <row r="210" s="1" customFormat="1" ht="31" customHeight="1" spans="1:17">
      <c r="A210" s="165">
        <v>44</v>
      </c>
      <c r="B210" s="165" t="s">
        <v>5615</v>
      </c>
      <c r="C210" s="166" t="s">
        <v>538</v>
      </c>
      <c r="D210" s="167" t="s">
        <v>5616</v>
      </c>
      <c r="E210" s="165" t="s">
        <v>5469</v>
      </c>
      <c r="F210" s="165">
        <v>9</v>
      </c>
      <c r="G210" s="165">
        <v>9</v>
      </c>
      <c r="H210" s="33">
        <f t="shared" si="9"/>
        <v>422.73</v>
      </c>
      <c r="I210" s="33">
        <f t="shared" si="10"/>
        <v>6930</v>
      </c>
      <c r="J210" s="33">
        <f t="shared" si="11"/>
        <v>84.546</v>
      </c>
      <c r="K210" s="166" t="s">
        <v>624</v>
      </c>
      <c r="L210" s="165" t="s">
        <v>2402</v>
      </c>
      <c r="M210" s="170"/>
      <c r="N210" s="165"/>
      <c r="O210" s="165"/>
      <c r="P210" s="165"/>
      <c r="Q210" s="172"/>
    </row>
    <row r="211" s="1" customFormat="1" ht="31" customHeight="1" spans="1:17">
      <c r="A211" s="165">
        <v>45</v>
      </c>
      <c r="B211" s="165" t="s">
        <v>5618</v>
      </c>
      <c r="C211" s="166" t="s">
        <v>5619</v>
      </c>
      <c r="D211" s="167" t="s">
        <v>5620</v>
      </c>
      <c r="E211" s="165" t="s">
        <v>5469</v>
      </c>
      <c r="F211" s="165">
        <v>12</v>
      </c>
      <c r="G211" s="165">
        <v>12</v>
      </c>
      <c r="H211" s="33">
        <f t="shared" si="9"/>
        <v>563.64</v>
      </c>
      <c r="I211" s="33">
        <f t="shared" si="10"/>
        <v>9240</v>
      </c>
      <c r="J211" s="33">
        <f t="shared" si="11"/>
        <v>112.728</v>
      </c>
      <c r="K211" s="166" t="s">
        <v>5621</v>
      </c>
      <c r="L211" s="165" t="s">
        <v>2402</v>
      </c>
      <c r="M211" s="168"/>
      <c r="N211" s="165"/>
      <c r="O211" s="165"/>
      <c r="P211" s="165"/>
      <c r="Q211" s="172"/>
    </row>
    <row r="212" s="1" customFormat="1" ht="31" customHeight="1" spans="1:17">
      <c r="A212" s="165">
        <v>45</v>
      </c>
      <c r="B212" s="165" t="s">
        <v>5618</v>
      </c>
      <c r="C212" s="166" t="s">
        <v>5619</v>
      </c>
      <c r="D212" s="167" t="s">
        <v>5620</v>
      </c>
      <c r="E212" s="165" t="s">
        <v>5622</v>
      </c>
      <c r="F212" s="165">
        <v>5</v>
      </c>
      <c r="G212" s="165">
        <v>5</v>
      </c>
      <c r="H212" s="33">
        <f t="shared" si="9"/>
        <v>234.85</v>
      </c>
      <c r="I212" s="33">
        <f t="shared" si="10"/>
        <v>3850</v>
      </c>
      <c r="J212" s="33">
        <f t="shared" si="11"/>
        <v>46.97</v>
      </c>
      <c r="K212" s="166" t="s">
        <v>5621</v>
      </c>
      <c r="L212" s="165" t="s">
        <v>2402</v>
      </c>
      <c r="M212" s="169"/>
      <c r="N212" s="165"/>
      <c r="O212" s="165"/>
      <c r="P212" s="165"/>
      <c r="Q212" s="172"/>
    </row>
    <row r="213" s="1" customFormat="1" ht="31" customHeight="1" spans="1:17">
      <c r="A213" s="165">
        <v>45</v>
      </c>
      <c r="B213" s="165" t="s">
        <v>5618</v>
      </c>
      <c r="C213" s="166" t="s">
        <v>5619</v>
      </c>
      <c r="D213" s="167" t="s">
        <v>5620</v>
      </c>
      <c r="E213" s="165" t="s">
        <v>5466</v>
      </c>
      <c r="F213" s="165">
        <v>3</v>
      </c>
      <c r="G213" s="165">
        <v>3</v>
      </c>
      <c r="H213" s="33">
        <f t="shared" si="9"/>
        <v>140.91</v>
      </c>
      <c r="I213" s="33">
        <f t="shared" si="10"/>
        <v>2310</v>
      </c>
      <c r="J213" s="33">
        <f t="shared" si="11"/>
        <v>28.182</v>
      </c>
      <c r="K213" s="166" t="s">
        <v>5621</v>
      </c>
      <c r="L213" s="165" t="s">
        <v>2402</v>
      </c>
      <c r="M213" s="169"/>
      <c r="N213" s="165"/>
      <c r="O213" s="165"/>
      <c r="P213" s="165"/>
      <c r="Q213" s="172"/>
    </row>
    <row r="214" s="1" customFormat="1" ht="31" customHeight="1" spans="1:17">
      <c r="A214" s="165">
        <v>45</v>
      </c>
      <c r="B214" s="165" t="s">
        <v>5618</v>
      </c>
      <c r="C214" s="166" t="s">
        <v>5619</v>
      </c>
      <c r="D214" s="167" t="s">
        <v>5620</v>
      </c>
      <c r="E214" s="165" t="s">
        <v>5622</v>
      </c>
      <c r="F214" s="165">
        <v>9</v>
      </c>
      <c r="G214" s="165">
        <v>9</v>
      </c>
      <c r="H214" s="33">
        <f t="shared" si="9"/>
        <v>422.73</v>
      </c>
      <c r="I214" s="33">
        <f t="shared" si="10"/>
        <v>6930</v>
      </c>
      <c r="J214" s="33">
        <f t="shared" si="11"/>
        <v>84.546</v>
      </c>
      <c r="K214" s="166" t="s">
        <v>5621</v>
      </c>
      <c r="L214" s="165" t="s">
        <v>2402</v>
      </c>
      <c r="M214" s="169"/>
      <c r="N214" s="165"/>
      <c r="O214" s="165"/>
      <c r="P214" s="165"/>
      <c r="Q214" s="172"/>
    </row>
    <row r="215" s="1" customFormat="1" ht="31" customHeight="1" spans="1:17">
      <c r="A215" s="165">
        <v>45</v>
      </c>
      <c r="B215" s="165" t="s">
        <v>5618</v>
      </c>
      <c r="C215" s="166" t="s">
        <v>5619</v>
      </c>
      <c r="D215" s="167" t="s">
        <v>5620</v>
      </c>
      <c r="E215" s="165" t="s">
        <v>5623</v>
      </c>
      <c r="F215" s="165">
        <v>7</v>
      </c>
      <c r="G215" s="165">
        <v>7</v>
      </c>
      <c r="H215" s="33">
        <f t="shared" si="9"/>
        <v>328.79</v>
      </c>
      <c r="I215" s="33">
        <f t="shared" si="10"/>
        <v>5390</v>
      </c>
      <c r="J215" s="33">
        <f t="shared" si="11"/>
        <v>65.758</v>
      </c>
      <c r="K215" s="166" t="s">
        <v>5621</v>
      </c>
      <c r="L215" s="165" t="s">
        <v>2402</v>
      </c>
      <c r="M215" s="170"/>
      <c r="N215" s="165"/>
      <c r="O215" s="165"/>
      <c r="P215" s="165"/>
      <c r="Q215" s="172"/>
    </row>
    <row r="216" s="1" customFormat="1" ht="31" customHeight="1" spans="1:17">
      <c r="A216" s="165">
        <v>46</v>
      </c>
      <c r="B216" s="165" t="s">
        <v>5624</v>
      </c>
      <c r="C216" s="166" t="s">
        <v>1235</v>
      </c>
      <c r="D216" s="167" t="s">
        <v>1732</v>
      </c>
      <c r="E216" s="165" t="s">
        <v>37</v>
      </c>
      <c r="F216" s="165">
        <v>1.7</v>
      </c>
      <c r="G216" s="165">
        <v>1.7</v>
      </c>
      <c r="H216" s="33">
        <f t="shared" si="9"/>
        <v>79.849</v>
      </c>
      <c r="I216" s="33">
        <f t="shared" si="10"/>
        <v>1309</v>
      </c>
      <c r="J216" s="33">
        <f t="shared" si="11"/>
        <v>15.9698</v>
      </c>
      <c r="K216" s="166" t="s">
        <v>5625</v>
      </c>
      <c r="L216" s="165" t="s">
        <v>2402</v>
      </c>
      <c r="M216" s="168"/>
      <c r="N216" s="165"/>
      <c r="O216" s="165"/>
      <c r="P216" s="165"/>
      <c r="Q216" s="172"/>
    </row>
    <row r="217" s="1" customFormat="1" ht="31" customHeight="1" spans="1:17">
      <c r="A217" s="165">
        <v>46</v>
      </c>
      <c r="B217" s="165" t="s">
        <v>5624</v>
      </c>
      <c r="C217" s="166" t="s">
        <v>1235</v>
      </c>
      <c r="D217" s="167" t="s">
        <v>1732</v>
      </c>
      <c r="E217" s="165" t="s">
        <v>528</v>
      </c>
      <c r="F217" s="165">
        <v>13.5</v>
      </c>
      <c r="G217" s="165">
        <v>13.5</v>
      </c>
      <c r="H217" s="33">
        <f t="shared" si="9"/>
        <v>634.095</v>
      </c>
      <c r="I217" s="33">
        <f t="shared" si="10"/>
        <v>10395</v>
      </c>
      <c r="J217" s="33">
        <f t="shared" si="11"/>
        <v>126.819</v>
      </c>
      <c r="K217" s="166" t="s">
        <v>5625</v>
      </c>
      <c r="L217" s="165" t="s">
        <v>2402</v>
      </c>
      <c r="M217" s="169"/>
      <c r="N217" s="165"/>
      <c r="O217" s="165"/>
      <c r="P217" s="165"/>
      <c r="Q217" s="172"/>
    </row>
    <row r="218" s="1" customFormat="1" ht="31" customHeight="1" spans="1:17">
      <c r="A218" s="165">
        <v>46</v>
      </c>
      <c r="B218" s="165" t="s">
        <v>5624</v>
      </c>
      <c r="C218" s="166" t="s">
        <v>1235</v>
      </c>
      <c r="D218" s="167" t="s">
        <v>1732</v>
      </c>
      <c r="E218" s="165" t="s">
        <v>5468</v>
      </c>
      <c r="F218" s="165">
        <v>15</v>
      </c>
      <c r="G218" s="165">
        <v>15</v>
      </c>
      <c r="H218" s="33">
        <f t="shared" si="9"/>
        <v>704.55</v>
      </c>
      <c r="I218" s="33">
        <f t="shared" si="10"/>
        <v>11550</v>
      </c>
      <c r="J218" s="33">
        <f t="shared" si="11"/>
        <v>140.91</v>
      </c>
      <c r="K218" s="166" t="s">
        <v>5625</v>
      </c>
      <c r="L218" s="165" t="s">
        <v>2402</v>
      </c>
      <c r="M218" s="169"/>
      <c r="N218" s="165"/>
      <c r="O218" s="165"/>
      <c r="P218" s="165"/>
      <c r="Q218" s="172"/>
    </row>
    <row r="219" s="1" customFormat="1" ht="31" customHeight="1" spans="1:17">
      <c r="A219" s="165">
        <v>46</v>
      </c>
      <c r="B219" s="165" t="s">
        <v>5624</v>
      </c>
      <c r="C219" s="166" t="s">
        <v>1235</v>
      </c>
      <c r="D219" s="167" t="s">
        <v>1732</v>
      </c>
      <c r="E219" s="165" t="s">
        <v>5595</v>
      </c>
      <c r="F219" s="165">
        <v>6.3</v>
      </c>
      <c r="G219" s="165">
        <v>6.3</v>
      </c>
      <c r="H219" s="33">
        <f t="shared" si="9"/>
        <v>295.911</v>
      </c>
      <c r="I219" s="33">
        <f t="shared" si="10"/>
        <v>4851</v>
      </c>
      <c r="J219" s="33">
        <f t="shared" si="11"/>
        <v>59.1822</v>
      </c>
      <c r="K219" s="166" t="s">
        <v>5625</v>
      </c>
      <c r="L219" s="165" t="s">
        <v>2402</v>
      </c>
      <c r="M219" s="169"/>
      <c r="N219" s="165"/>
      <c r="O219" s="165"/>
      <c r="P219" s="165"/>
      <c r="Q219" s="172"/>
    </row>
    <row r="220" s="1" customFormat="1" ht="31" customHeight="1" spans="1:17">
      <c r="A220" s="165">
        <v>46</v>
      </c>
      <c r="B220" s="165" t="s">
        <v>5624</v>
      </c>
      <c r="C220" s="166" t="s">
        <v>1235</v>
      </c>
      <c r="D220" s="167" t="s">
        <v>1732</v>
      </c>
      <c r="E220" s="165" t="s">
        <v>1010</v>
      </c>
      <c r="F220" s="165">
        <v>6</v>
      </c>
      <c r="G220" s="165">
        <v>6</v>
      </c>
      <c r="H220" s="33">
        <f t="shared" si="9"/>
        <v>281.82</v>
      </c>
      <c r="I220" s="33">
        <f t="shared" si="10"/>
        <v>4620</v>
      </c>
      <c r="J220" s="33">
        <f t="shared" si="11"/>
        <v>56.364</v>
      </c>
      <c r="K220" s="166" t="s">
        <v>5625</v>
      </c>
      <c r="L220" s="165" t="s">
        <v>2402</v>
      </c>
      <c r="M220" s="170"/>
      <c r="N220" s="165"/>
      <c r="O220" s="165"/>
      <c r="P220" s="165"/>
      <c r="Q220" s="172"/>
    </row>
    <row r="221" s="1" customFormat="1" ht="31" customHeight="1" spans="1:17">
      <c r="A221" s="165">
        <v>47</v>
      </c>
      <c r="B221" s="165" t="s">
        <v>5626</v>
      </c>
      <c r="C221" s="166" t="s">
        <v>559</v>
      </c>
      <c r="D221" s="167" t="s">
        <v>5627</v>
      </c>
      <c r="E221" s="165" t="s">
        <v>5527</v>
      </c>
      <c r="F221" s="165">
        <v>9</v>
      </c>
      <c r="G221" s="165">
        <v>9</v>
      </c>
      <c r="H221" s="33">
        <f t="shared" si="9"/>
        <v>422.73</v>
      </c>
      <c r="I221" s="33">
        <f t="shared" si="10"/>
        <v>6930</v>
      </c>
      <c r="J221" s="33">
        <f t="shared" si="11"/>
        <v>84.546</v>
      </c>
      <c r="K221" s="166" t="s">
        <v>5373</v>
      </c>
      <c r="L221" s="165" t="s">
        <v>2402</v>
      </c>
      <c r="M221" s="168"/>
      <c r="N221" s="165"/>
      <c r="O221" s="165"/>
      <c r="P221" s="165"/>
      <c r="Q221" s="172"/>
    </row>
    <row r="222" s="1" customFormat="1" ht="31" customHeight="1" spans="1:17">
      <c r="A222" s="165">
        <v>47</v>
      </c>
      <c r="B222" s="165" t="s">
        <v>5626</v>
      </c>
      <c r="C222" s="166" t="s">
        <v>559</v>
      </c>
      <c r="D222" s="167" t="s">
        <v>5627</v>
      </c>
      <c r="E222" s="165" t="s">
        <v>5628</v>
      </c>
      <c r="F222" s="165">
        <v>18</v>
      </c>
      <c r="G222" s="165">
        <v>18</v>
      </c>
      <c r="H222" s="33">
        <f t="shared" si="9"/>
        <v>845.46</v>
      </c>
      <c r="I222" s="33">
        <f t="shared" si="10"/>
        <v>13860</v>
      </c>
      <c r="J222" s="33">
        <f t="shared" si="11"/>
        <v>169.092</v>
      </c>
      <c r="K222" s="166" t="s">
        <v>5373</v>
      </c>
      <c r="L222" s="165" t="s">
        <v>2402</v>
      </c>
      <c r="M222" s="169"/>
      <c r="N222" s="165"/>
      <c r="O222" s="165"/>
      <c r="P222" s="165"/>
      <c r="Q222" s="172"/>
    </row>
    <row r="223" s="1" customFormat="1" ht="31" customHeight="1" spans="1:17">
      <c r="A223" s="165">
        <v>47</v>
      </c>
      <c r="B223" s="165" t="s">
        <v>5626</v>
      </c>
      <c r="C223" s="166" t="s">
        <v>559</v>
      </c>
      <c r="D223" s="167" t="s">
        <v>5627</v>
      </c>
      <c r="E223" s="165" t="s">
        <v>883</v>
      </c>
      <c r="F223" s="165">
        <v>9</v>
      </c>
      <c r="G223" s="165">
        <v>9</v>
      </c>
      <c r="H223" s="33">
        <f t="shared" si="9"/>
        <v>422.73</v>
      </c>
      <c r="I223" s="33">
        <f t="shared" si="10"/>
        <v>6930</v>
      </c>
      <c r="J223" s="33">
        <f t="shared" si="11"/>
        <v>84.546</v>
      </c>
      <c r="K223" s="166" t="s">
        <v>5373</v>
      </c>
      <c r="L223" s="165" t="s">
        <v>2402</v>
      </c>
      <c r="M223" s="170"/>
      <c r="N223" s="165"/>
      <c r="O223" s="165"/>
      <c r="P223" s="165"/>
      <c r="Q223" s="172"/>
    </row>
    <row r="224" s="1" customFormat="1" ht="31" customHeight="1" spans="1:17">
      <c r="A224" s="165">
        <v>48</v>
      </c>
      <c r="B224" s="165" t="s">
        <v>5629</v>
      </c>
      <c r="C224" s="166" t="s">
        <v>476</v>
      </c>
      <c r="D224" s="167" t="s">
        <v>5630</v>
      </c>
      <c r="E224" s="165" t="s">
        <v>60</v>
      </c>
      <c r="F224" s="165">
        <v>6.33</v>
      </c>
      <c r="G224" s="165">
        <v>6.33</v>
      </c>
      <c r="H224" s="33">
        <f t="shared" si="9"/>
        <v>297.3201</v>
      </c>
      <c r="I224" s="33">
        <f t="shared" si="10"/>
        <v>4874.1</v>
      </c>
      <c r="J224" s="33">
        <f t="shared" si="11"/>
        <v>59.46402</v>
      </c>
      <c r="K224" s="166" t="s">
        <v>4897</v>
      </c>
      <c r="L224" s="165" t="s">
        <v>2402</v>
      </c>
      <c r="M224" s="168"/>
      <c r="N224" s="165"/>
      <c r="O224" s="165"/>
      <c r="P224" s="165"/>
      <c r="Q224" s="172"/>
    </row>
    <row r="225" s="1" customFormat="1" ht="31" customHeight="1" spans="1:17">
      <c r="A225" s="165">
        <v>48</v>
      </c>
      <c r="B225" s="165" t="s">
        <v>5629</v>
      </c>
      <c r="C225" s="166" t="s">
        <v>476</v>
      </c>
      <c r="D225" s="167" t="s">
        <v>5630</v>
      </c>
      <c r="E225" s="165" t="s">
        <v>1510</v>
      </c>
      <c r="F225" s="165">
        <v>5.13</v>
      </c>
      <c r="G225" s="165">
        <v>5.13</v>
      </c>
      <c r="H225" s="33">
        <f t="shared" si="9"/>
        <v>240.9561</v>
      </c>
      <c r="I225" s="33">
        <f t="shared" si="10"/>
        <v>3950.1</v>
      </c>
      <c r="J225" s="33">
        <f t="shared" si="11"/>
        <v>48.19122</v>
      </c>
      <c r="K225" s="166" t="s">
        <v>4897</v>
      </c>
      <c r="L225" s="165" t="s">
        <v>2402</v>
      </c>
      <c r="M225" s="169"/>
      <c r="N225" s="165"/>
      <c r="O225" s="165"/>
      <c r="P225" s="165"/>
      <c r="Q225" s="172"/>
    </row>
    <row r="226" s="1" customFormat="1" ht="31" customHeight="1" spans="1:17">
      <c r="A226" s="165">
        <v>48</v>
      </c>
      <c r="B226" s="165" t="s">
        <v>5629</v>
      </c>
      <c r="C226" s="166" t="s">
        <v>476</v>
      </c>
      <c r="D226" s="167" t="s">
        <v>5630</v>
      </c>
      <c r="E226" s="165" t="s">
        <v>5631</v>
      </c>
      <c r="F226" s="165">
        <v>8.93</v>
      </c>
      <c r="G226" s="165">
        <v>8.93</v>
      </c>
      <c r="H226" s="33">
        <f t="shared" si="9"/>
        <v>419.4421</v>
      </c>
      <c r="I226" s="33">
        <f t="shared" si="10"/>
        <v>6876.1</v>
      </c>
      <c r="J226" s="33">
        <f t="shared" si="11"/>
        <v>83.88842</v>
      </c>
      <c r="K226" s="166" t="s">
        <v>4897</v>
      </c>
      <c r="L226" s="165" t="s">
        <v>2402</v>
      </c>
      <c r="M226" s="169"/>
      <c r="N226" s="165"/>
      <c r="O226" s="165"/>
      <c r="P226" s="165"/>
      <c r="Q226" s="172"/>
    </row>
    <row r="227" s="1" customFormat="1" ht="31" customHeight="1" spans="1:17">
      <c r="A227" s="165">
        <v>48</v>
      </c>
      <c r="B227" s="165" t="s">
        <v>5629</v>
      </c>
      <c r="C227" s="166" t="s">
        <v>476</v>
      </c>
      <c r="D227" s="167" t="s">
        <v>5630</v>
      </c>
      <c r="E227" s="165" t="s">
        <v>5632</v>
      </c>
      <c r="F227" s="165">
        <v>6.66</v>
      </c>
      <c r="G227" s="165">
        <v>6.66</v>
      </c>
      <c r="H227" s="33">
        <f t="shared" si="9"/>
        <v>312.8202</v>
      </c>
      <c r="I227" s="33">
        <f t="shared" si="10"/>
        <v>5128.2</v>
      </c>
      <c r="J227" s="33">
        <f t="shared" si="11"/>
        <v>62.56404</v>
      </c>
      <c r="K227" s="166" t="s">
        <v>4897</v>
      </c>
      <c r="L227" s="165" t="s">
        <v>2402</v>
      </c>
      <c r="M227" s="169"/>
      <c r="N227" s="165"/>
      <c r="O227" s="165"/>
      <c r="P227" s="165"/>
      <c r="Q227" s="172"/>
    </row>
    <row r="228" s="1" customFormat="1" ht="31" customHeight="1" spans="1:17">
      <c r="A228" s="165">
        <v>48</v>
      </c>
      <c r="B228" s="165" t="s">
        <v>5629</v>
      </c>
      <c r="C228" s="166" t="s">
        <v>476</v>
      </c>
      <c r="D228" s="167" t="s">
        <v>5630</v>
      </c>
      <c r="E228" s="165" t="s">
        <v>5631</v>
      </c>
      <c r="F228" s="165">
        <v>8.95</v>
      </c>
      <c r="G228" s="165">
        <v>8.95</v>
      </c>
      <c r="H228" s="33">
        <f t="shared" si="9"/>
        <v>420.3815</v>
      </c>
      <c r="I228" s="33">
        <f t="shared" si="10"/>
        <v>6891.5</v>
      </c>
      <c r="J228" s="33">
        <f t="shared" si="11"/>
        <v>84.0763</v>
      </c>
      <c r="K228" s="166" t="s">
        <v>4897</v>
      </c>
      <c r="L228" s="165" t="s">
        <v>2402</v>
      </c>
      <c r="M228" s="170"/>
      <c r="N228" s="165"/>
      <c r="O228" s="165"/>
      <c r="P228" s="165"/>
      <c r="Q228" s="172"/>
    </row>
    <row r="229" s="1" customFormat="1" ht="31" customHeight="1" spans="1:17">
      <c r="A229" s="165">
        <v>49</v>
      </c>
      <c r="B229" s="165" t="s">
        <v>5633</v>
      </c>
      <c r="C229" s="166" t="s">
        <v>569</v>
      </c>
      <c r="D229" s="167" t="s">
        <v>5634</v>
      </c>
      <c r="E229" s="165" t="s">
        <v>802</v>
      </c>
      <c r="F229" s="165">
        <v>5.78</v>
      </c>
      <c r="G229" s="165">
        <v>5.78</v>
      </c>
      <c r="H229" s="33">
        <f t="shared" si="9"/>
        <v>271.4866</v>
      </c>
      <c r="I229" s="33">
        <f t="shared" si="10"/>
        <v>4450.6</v>
      </c>
      <c r="J229" s="33">
        <f t="shared" si="11"/>
        <v>54.29732</v>
      </c>
      <c r="K229" s="166" t="s">
        <v>5635</v>
      </c>
      <c r="L229" s="165" t="s">
        <v>2402</v>
      </c>
      <c r="M229" s="168"/>
      <c r="N229" s="165"/>
      <c r="O229" s="165"/>
      <c r="P229" s="165"/>
      <c r="Q229" s="172"/>
    </row>
    <row r="230" s="1" customFormat="1" ht="31" customHeight="1" spans="1:17">
      <c r="A230" s="165">
        <v>49</v>
      </c>
      <c r="B230" s="165" t="s">
        <v>5633</v>
      </c>
      <c r="C230" s="166" t="s">
        <v>569</v>
      </c>
      <c r="D230" s="167" t="s">
        <v>5634</v>
      </c>
      <c r="E230" s="165" t="s">
        <v>5636</v>
      </c>
      <c r="F230" s="165">
        <v>8.7</v>
      </c>
      <c r="G230" s="165">
        <v>8.7</v>
      </c>
      <c r="H230" s="33">
        <f t="shared" si="9"/>
        <v>408.639</v>
      </c>
      <c r="I230" s="33">
        <f t="shared" si="10"/>
        <v>6699</v>
      </c>
      <c r="J230" s="33">
        <f t="shared" si="11"/>
        <v>81.7278</v>
      </c>
      <c r="K230" s="166" t="s">
        <v>5635</v>
      </c>
      <c r="L230" s="165" t="s">
        <v>2402</v>
      </c>
      <c r="M230" s="169"/>
      <c r="N230" s="165"/>
      <c r="O230" s="165"/>
      <c r="P230" s="165"/>
      <c r="Q230" s="172"/>
    </row>
    <row r="231" s="1" customFormat="1" ht="31" customHeight="1" spans="1:17">
      <c r="A231" s="165">
        <v>49</v>
      </c>
      <c r="B231" s="165" t="s">
        <v>5633</v>
      </c>
      <c r="C231" s="166" t="s">
        <v>569</v>
      </c>
      <c r="D231" s="167" t="s">
        <v>5634</v>
      </c>
      <c r="E231" s="165" t="s">
        <v>989</v>
      </c>
      <c r="F231" s="165">
        <v>6.21</v>
      </c>
      <c r="G231" s="165">
        <v>6.21</v>
      </c>
      <c r="H231" s="33">
        <f t="shared" si="9"/>
        <v>291.6837</v>
      </c>
      <c r="I231" s="33">
        <f t="shared" si="10"/>
        <v>4781.7</v>
      </c>
      <c r="J231" s="33">
        <f t="shared" si="11"/>
        <v>58.33674</v>
      </c>
      <c r="K231" s="166" t="s">
        <v>5635</v>
      </c>
      <c r="L231" s="165" t="s">
        <v>2402</v>
      </c>
      <c r="M231" s="169"/>
      <c r="N231" s="165"/>
      <c r="O231" s="165"/>
      <c r="P231" s="165"/>
      <c r="Q231" s="172"/>
    </row>
    <row r="232" s="1" customFormat="1" ht="31" customHeight="1" spans="1:17">
      <c r="A232" s="165">
        <v>49</v>
      </c>
      <c r="B232" s="165" t="s">
        <v>5633</v>
      </c>
      <c r="C232" s="166" t="s">
        <v>569</v>
      </c>
      <c r="D232" s="167" t="s">
        <v>5634</v>
      </c>
      <c r="E232" s="165" t="s">
        <v>989</v>
      </c>
      <c r="F232" s="165">
        <v>6.21</v>
      </c>
      <c r="G232" s="165">
        <v>6.21</v>
      </c>
      <c r="H232" s="33">
        <f t="shared" si="9"/>
        <v>291.6837</v>
      </c>
      <c r="I232" s="33">
        <f t="shared" si="10"/>
        <v>4781.7</v>
      </c>
      <c r="J232" s="33">
        <f t="shared" si="11"/>
        <v>58.33674</v>
      </c>
      <c r="K232" s="166" t="s">
        <v>5635</v>
      </c>
      <c r="L232" s="165" t="s">
        <v>2402</v>
      </c>
      <c r="M232" s="169"/>
      <c r="N232" s="165"/>
      <c r="O232" s="165"/>
      <c r="P232" s="165"/>
      <c r="Q232" s="172"/>
    </row>
    <row r="233" s="1" customFormat="1" ht="31" customHeight="1" spans="1:17">
      <c r="A233" s="165">
        <v>49</v>
      </c>
      <c r="B233" s="165" t="s">
        <v>5633</v>
      </c>
      <c r="C233" s="166" t="s">
        <v>569</v>
      </c>
      <c r="D233" s="167" t="s">
        <v>5634</v>
      </c>
      <c r="E233" s="165" t="s">
        <v>5631</v>
      </c>
      <c r="F233" s="165">
        <v>9.1</v>
      </c>
      <c r="G233" s="165">
        <v>9.1</v>
      </c>
      <c r="H233" s="33">
        <f t="shared" si="9"/>
        <v>427.427</v>
      </c>
      <c r="I233" s="33">
        <f t="shared" si="10"/>
        <v>7007</v>
      </c>
      <c r="J233" s="33">
        <f t="shared" si="11"/>
        <v>85.4854</v>
      </c>
      <c r="K233" s="166" t="s">
        <v>5635</v>
      </c>
      <c r="L233" s="165" t="s">
        <v>2402</v>
      </c>
      <c r="M233" s="170"/>
      <c r="N233" s="165"/>
      <c r="O233" s="165"/>
      <c r="P233" s="165"/>
      <c r="Q233" s="172"/>
    </row>
    <row r="234" s="1" customFormat="1" ht="31" customHeight="1" spans="1:17">
      <c r="A234" s="165">
        <v>50</v>
      </c>
      <c r="B234" s="165" t="s">
        <v>5637</v>
      </c>
      <c r="C234" s="166" t="s">
        <v>459</v>
      </c>
      <c r="D234" s="167" t="s">
        <v>5638</v>
      </c>
      <c r="E234" s="165" t="s">
        <v>401</v>
      </c>
      <c r="F234" s="165">
        <v>4</v>
      </c>
      <c r="G234" s="165">
        <v>4</v>
      </c>
      <c r="H234" s="33">
        <f t="shared" si="9"/>
        <v>187.88</v>
      </c>
      <c r="I234" s="33">
        <f t="shared" si="10"/>
        <v>3080</v>
      </c>
      <c r="J234" s="33">
        <f t="shared" si="11"/>
        <v>37.576</v>
      </c>
      <c r="K234" s="166" t="s">
        <v>5639</v>
      </c>
      <c r="L234" s="165" t="s">
        <v>2402</v>
      </c>
      <c r="M234" s="168"/>
      <c r="N234" s="165"/>
      <c r="O234" s="165"/>
      <c r="P234" s="165"/>
      <c r="Q234" s="172"/>
    </row>
    <row r="235" s="1" customFormat="1" ht="31" customHeight="1" spans="1:17">
      <c r="A235" s="165">
        <v>50</v>
      </c>
      <c r="B235" s="165" t="s">
        <v>5637</v>
      </c>
      <c r="C235" s="166" t="s">
        <v>459</v>
      </c>
      <c r="D235" s="167" t="s">
        <v>5638</v>
      </c>
      <c r="E235" s="165" t="s">
        <v>2415</v>
      </c>
      <c r="F235" s="165">
        <v>3.2</v>
      </c>
      <c r="G235" s="165">
        <v>3.2</v>
      </c>
      <c r="H235" s="33">
        <f t="shared" si="9"/>
        <v>150.304</v>
      </c>
      <c r="I235" s="33">
        <f t="shared" si="10"/>
        <v>2464</v>
      </c>
      <c r="J235" s="33">
        <f t="shared" si="11"/>
        <v>30.0608</v>
      </c>
      <c r="K235" s="166" t="s">
        <v>5639</v>
      </c>
      <c r="L235" s="165" t="s">
        <v>2402</v>
      </c>
      <c r="M235" s="169"/>
      <c r="N235" s="165"/>
      <c r="O235" s="165"/>
      <c r="P235" s="165"/>
      <c r="Q235" s="172"/>
    </row>
    <row r="236" s="1" customFormat="1" ht="31" customHeight="1" spans="1:17">
      <c r="A236" s="165">
        <v>50</v>
      </c>
      <c r="B236" s="165" t="s">
        <v>5637</v>
      </c>
      <c r="C236" s="166" t="s">
        <v>459</v>
      </c>
      <c r="D236" s="167" t="s">
        <v>5638</v>
      </c>
      <c r="E236" s="165" t="s">
        <v>2425</v>
      </c>
      <c r="F236" s="165">
        <v>3.8</v>
      </c>
      <c r="G236" s="165">
        <v>3.8</v>
      </c>
      <c r="H236" s="33">
        <f t="shared" si="9"/>
        <v>178.486</v>
      </c>
      <c r="I236" s="33">
        <f t="shared" si="10"/>
        <v>2926</v>
      </c>
      <c r="J236" s="33">
        <f t="shared" si="11"/>
        <v>35.6972</v>
      </c>
      <c r="K236" s="166" t="s">
        <v>5639</v>
      </c>
      <c r="L236" s="165" t="s">
        <v>2402</v>
      </c>
      <c r="M236" s="169"/>
      <c r="N236" s="165"/>
      <c r="O236" s="165"/>
      <c r="P236" s="165"/>
      <c r="Q236" s="172"/>
    </row>
    <row r="237" s="1" customFormat="1" ht="31" customHeight="1" spans="1:17">
      <c r="A237" s="165">
        <v>50</v>
      </c>
      <c r="B237" s="165" t="s">
        <v>5637</v>
      </c>
      <c r="C237" s="166" t="s">
        <v>459</v>
      </c>
      <c r="D237" s="167" t="s">
        <v>5638</v>
      </c>
      <c r="E237" s="165" t="s">
        <v>1010</v>
      </c>
      <c r="F237" s="165">
        <v>5</v>
      </c>
      <c r="G237" s="165">
        <v>5</v>
      </c>
      <c r="H237" s="33">
        <f t="shared" si="9"/>
        <v>234.85</v>
      </c>
      <c r="I237" s="33">
        <f t="shared" si="10"/>
        <v>3850</v>
      </c>
      <c r="J237" s="33">
        <f t="shared" si="11"/>
        <v>46.97</v>
      </c>
      <c r="K237" s="166" t="s">
        <v>5639</v>
      </c>
      <c r="L237" s="165" t="s">
        <v>2402</v>
      </c>
      <c r="M237" s="169"/>
      <c r="N237" s="165"/>
      <c r="O237" s="165"/>
      <c r="P237" s="165"/>
      <c r="Q237" s="172"/>
    </row>
    <row r="238" s="1" customFormat="1" ht="31" customHeight="1" spans="1:17">
      <c r="A238" s="165">
        <v>50</v>
      </c>
      <c r="B238" s="165" t="s">
        <v>5637</v>
      </c>
      <c r="C238" s="166" t="s">
        <v>459</v>
      </c>
      <c r="D238" s="167" t="s">
        <v>5638</v>
      </c>
      <c r="E238" s="165" t="s">
        <v>5640</v>
      </c>
      <c r="F238" s="165">
        <v>14</v>
      </c>
      <c r="G238" s="165">
        <v>14</v>
      </c>
      <c r="H238" s="33">
        <f t="shared" si="9"/>
        <v>657.58</v>
      </c>
      <c r="I238" s="33">
        <f t="shared" si="10"/>
        <v>10780</v>
      </c>
      <c r="J238" s="33">
        <f t="shared" si="11"/>
        <v>131.516</v>
      </c>
      <c r="K238" s="166" t="s">
        <v>5639</v>
      </c>
      <c r="L238" s="165" t="s">
        <v>2402</v>
      </c>
      <c r="M238" s="170"/>
      <c r="N238" s="165"/>
      <c r="O238" s="165"/>
      <c r="P238" s="165"/>
      <c r="Q238" s="172"/>
    </row>
    <row r="239" s="1" customFormat="1" ht="31" customHeight="1" spans="1:17">
      <c r="A239" s="165">
        <v>51</v>
      </c>
      <c r="B239" s="165" t="s">
        <v>5641</v>
      </c>
      <c r="C239" s="166" t="s">
        <v>447</v>
      </c>
      <c r="D239" s="167" t="s">
        <v>5642</v>
      </c>
      <c r="E239" s="165" t="s">
        <v>2628</v>
      </c>
      <c r="F239" s="165">
        <v>2</v>
      </c>
      <c r="G239" s="165">
        <v>2</v>
      </c>
      <c r="H239" s="33">
        <f t="shared" si="9"/>
        <v>93.94</v>
      </c>
      <c r="I239" s="33">
        <f t="shared" si="10"/>
        <v>1540</v>
      </c>
      <c r="J239" s="33">
        <f t="shared" si="11"/>
        <v>18.788</v>
      </c>
      <c r="K239" s="166" t="s">
        <v>5643</v>
      </c>
      <c r="L239" s="165" t="s">
        <v>2402</v>
      </c>
      <c r="M239" s="168"/>
      <c r="N239" s="165"/>
      <c r="O239" s="165"/>
      <c r="P239" s="165"/>
      <c r="Q239" s="172"/>
    </row>
    <row r="240" s="1" customFormat="1" ht="31" customHeight="1" spans="1:17">
      <c r="A240" s="165">
        <v>51</v>
      </c>
      <c r="B240" s="165" t="s">
        <v>5641</v>
      </c>
      <c r="C240" s="166" t="s">
        <v>447</v>
      </c>
      <c r="D240" s="167" t="s">
        <v>5642</v>
      </c>
      <c r="E240" s="165" t="s">
        <v>2463</v>
      </c>
      <c r="F240" s="165">
        <v>6</v>
      </c>
      <c r="G240" s="165">
        <v>6</v>
      </c>
      <c r="H240" s="33">
        <f t="shared" si="9"/>
        <v>281.82</v>
      </c>
      <c r="I240" s="33">
        <f t="shared" si="10"/>
        <v>4620</v>
      </c>
      <c r="J240" s="33">
        <f t="shared" si="11"/>
        <v>56.364</v>
      </c>
      <c r="K240" s="166" t="s">
        <v>5643</v>
      </c>
      <c r="L240" s="165" t="s">
        <v>2402</v>
      </c>
      <c r="M240" s="169"/>
      <c r="N240" s="165"/>
      <c r="O240" s="165"/>
      <c r="P240" s="165"/>
      <c r="Q240" s="172"/>
    </row>
    <row r="241" s="1" customFormat="1" ht="31" customHeight="1" spans="1:17">
      <c r="A241" s="165">
        <v>51</v>
      </c>
      <c r="B241" s="165" t="s">
        <v>5641</v>
      </c>
      <c r="C241" s="166" t="s">
        <v>447</v>
      </c>
      <c r="D241" s="167" t="s">
        <v>5642</v>
      </c>
      <c r="E241" s="165" t="s">
        <v>2427</v>
      </c>
      <c r="F241" s="165">
        <v>5</v>
      </c>
      <c r="G241" s="165">
        <v>5</v>
      </c>
      <c r="H241" s="33">
        <f t="shared" si="9"/>
        <v>234.85</v>
      </c>
      <c r="I241" s="33">
        <f t="shared" si="10"/>
        <v>3850</v>
      </c>
      <c r="J241" s="33">
        <f t="shared" si="11"/>
        <v>46.97</v>
      </c>
      <c r="K241" s="166" t="s">
        <v>5643</v>
      </c>
      <c r="L241" s="165" t="s">
        <v>2402</v>
      </c>
      <c r="M241" s="169"/>
      <c r="N241" s="165"/>
      <c r="O241" s="165"/>
      <c r="P241" s="165"/>
      <c r="Q241" s="172"/>
    </row>
    <row r="242" s="1" customFormat="1" ht="31" customHeight="1" spans="1:17">
      <c r="A242" s="165">
        <v>51</v>
      </c>
      <c r="B242" s="165" t="s">
        <v>5641</v>
      </c>
      <c r="C242" s="166" t="s">
        <v>447</v>
      </c>
      <c r="D242" s="167" t="s">
        <v>5642</v>
      </c>
      <c r="E242" s="165" t="s">
        <v>676</v>
      </c>
      <c r="F242" s="165">
        <v>7</v>
      </c>
      <c r="G242" s="165">
        <v>7</v>
      </c>
      <c r="H242" s="33">
        <f t="shared" si="9"/>
        <v>328.79</v>
      </c>
      <c r="I242" s="33">
        <f t="shared" si="10"/>
        <v>5390</v>
      </c>
      <c r="J242" s="33">
        <f t="shared" si="11"/>
        <v>65.758</v>
      </c>
      <c r="K242" s="166" t="s">
        <v>5643</v>
      </c>
      <c r="L242" s="165" t="s">
        <v>2402</v>
      </c>
      <c r="M242" s="169"/>
      <c r="N242" s="165"/>
      <c r="O242" s="165"/>
      <c r="P242" s="165"/>
      <c r="Q242" s="172"/>
    </row>
    <row r="243" s="1" customFormat="1" ht="31" customHeight="1" spans="1:17">
      <c r="A243" s="165">
        <v>51</v>
      </c>
      <c r="B243" s="165" t="s">
        <v>5641</v>
      </c>
      <c r="C243" s="166" t="s">
        <v>447</v>
      </c>
      <c r="D243" s="167" t="s">
        <v>5642</v>
      </c>
      <c r="E243" s="165" t="s">
        <v>5590</v>
      </c>
      <c r="F243" s="165">
        <v>10</v>
      </c>
      <c r="G243" s="165">
        <v>10</v>
      </c>
      <c r="H243" s="33">
        <f t="shared" si="9"/>
        <v>469.7</v>
      </c>
      <c r="I243" s="33">
        <f t="shared" si="10"/>
        <v>7700</v>
      </c>
      <c r="J243" s="33">
        <f t="shared" si="11"/>
        <v>93.94</v>
      </c>
      <c r="K243" s="166" t="s">
        <v>5643</v>
      </c>
      <c r="L243" s="165" t="s">
        <v>2402</v>
      </c>
      <c r="M243" s="170"/>
      <c r="N243" s="165"/>
      <c r="O243" s="165"/>
      <c r="P243" s="165"/>
      <c r="Q243" s="172"/>
    </row>
    <row r="244" s="1" customFormat="1" ht="31" customHeight="1" spans="1:17">
      <c r="A244" s="165">
        <v>52</v>
      </c>
      <c r="B244" s="165" t="s">
        <v>5644</v>
      </c>
      <c r="C244" s="166" t="s">
        <v>548</v>
      </c>
      <c r="D244" s="167" t="s">
        <v>5645</v>
      </c>
      <c r="E244" s="165" t="s">
        <v>5543</v>
      </c>
      <c r="F244" s="165">
        <v>5</v>
      </c>
      <c r="G244" s="165">
        <v>5</v>
      </c>
      <c r="H244" s="33">
        <f t="shared" si="9"/>
        <v>234.85</v>
      </c>
      <c r="I244" s="33">
        <f t="shared" si="10"/>
        <v>3850</v>
      </c>
      <c r="J244" s="33">
        <f t="shared" si="11"/>
        <v>46.97</v>
      </c>
      <c r="K244" s="166" t="s">
        <v>825</v>
      </c>
      <c r="L244" s="165" t="s">
        <v>2402</v>
      </c>
      <c r="M244" s="168"/>
      <c r="N244" s="165"/>
      <c r="O244" s="165"/>
      <c r="P244" s="165"/>
      <c r="Q244" s="172"/>
    </row>
    <row r="245" s="1" customFormat="1" ht="31" customHeight="1" spans="1:17">
      <c r="A245" s="165">
        <v>52</v>
      </c>
      <c r="B245" s="165" t="s">
        <v>5644</v>
      </c>
      <c r="C245" s="166" t="s">
        <v>548</v>
      </c>
      <c r="D245" s="167" t="s">
        <v>5645</v>
      </c>
      <c r="E245" s="165" t="s">
        <v>1219</v>
      </c>
      <c r="F245" s="165">
        <v>9</v>
      </c>
      <c r="G245" s="165">
        <v>9</v>
      </c>
      <c r="H245" s="33">
        <f t="shared" si="9"/>
        <v>422.73</v>
      </c>
      <c r="I245" s="33">
        <f t="shared" si="10"/>
        <v>6930</v>
      </c>
      <c r="J245" s="33">
        <f t="shared" si="11"/>
        <v>84.546</v>
      </c>
      <c r="K245" s="166" t="s">
        <v>825</v>
      </c>
      <c r="L245" s="165" t="s">
        <v>2402</v>
      </c>
      <c r="M245" s="169"/>
      <c r="N245" s="165"/>
      <c r="O245" s="165"/>
      <c r="P245" s="165"/>
      <c r="Q245" s="172"/>
    </row>
    <row r="246" s="1" customFormat="1" ht="31" customHeight="1" spans="1:17">
      <c r="A246" s="165">
        <v>52</v>
      </c>
      <c r="B246" s="165" t="s">
        <v>5644</v>
      </c>
      <c r="C246" s="166" t="s">
        <v>548</v>
      </c>
      <c r="D246" s="167" t="s">
        <v>5645</v>
      </c>
      <c r="E246" s="165" t="s">
        <v>5646</v>
      </c>
      <c r="F246" s="165">
        <v>5</v>
      </c>
      <c r="G246" s="165">
        <v>5</v>
      </c>
      <c r="H246" s="33">
        <f t="shared" si="9"/>
        <v>234.85</v>
      </c>
      <c r="I246" s="33">
        <f t="shared" si="10"/>
        <v>3850</v>
      </c>
      <c r="J246" s="33">
        <f t="shared" si="11"/>
        <v>46.97</v>
      </c>
      <c r="K246" s="166" t="s">
        <v>825</v>
      </c>
      <c r="L246" s="165" t="s">
        <v>2402</v>
      </c>
      <c r="M246" s="169"/>
      <c r="N246" s="165"/>
      <c r="O246" s="165"/>
      <c r="P246" s="165"/>
      <c r="Q246" s="172"/>
    </row>
    <row r="247" s="1" customFormat="1" ht="31" customHeight="1" spans="1:17">
      <c r="A247" s="165">
        <v>52</v>
      </c>
      <c r="B247" s="165" t="s">
        <v>5644</v>
      </c>
      <c r="C247" s="166" t="s">
        <v>548</v>
      </c>
      <c r="D247" s="167" t="s">
        <v>5645</v>
      </c>
      <c r="E247" s="165" t="s">
        <v>4093</v>
      </c>
      <c r="F247" s="165">
        <v>5</v>
      </c>
      <c r="G247" s="165">
        <v>5</v>
      </c>
      <c r="H247" s="33">
        <f t="shared" si="9"/>
        <v>234.85</v>
      </c>
      <c r="I247" s="33">
        <f t="shared" si="10"/>
        <v>3850</v>
      </c>
      <c r="J247" s="33">
        <f t="shared" si="11"/>
        <v>46.97</v>
      </c>
      <c r="K247" s="166" t="s">
        <v>825</v>
      </c>
      <c r="L247" s="165" t="s">
        <v>2402</v>
      </c>
      <c r="M247" s="169"/>
      <c r="N247" s="165"/>
      <c r="O247" s="165"/>
      <c r="P247" s="165"/>
      <c r="Q247" s="172"/>
    </row>
    <row r="248" s="1" customFormat="1" ht="31" customHeight="1" spans="1:17">
      <c r="A248" s="165">
        <v>52</v>
      </c>
      <c r="B248" s="165" t="s">
        <v>5644</v>
      </c>
      <c r="C248" s="166" t="s">
        <v>548</v>
      </c>
      <c r="D248" s="167" t="s">
        <v>5645</v>
      </c>
      <c r="E248" s="165" t="s">
        <v>5647</v>
      </c>
      <c r="F248" s="165">
        <v>6</v>
      </c>
      <c r="G248" s="165">
        <v>6</v>
      </c>
      <c r="H248" s="33">
        <f t="shared" si="9"/>
        <v>281.82</v>
      </c>
      <c r="I248" s="33">
        <f t="shared" si="10"/>
        <v>4620</v>
      </c>
      <c r="J248" s="33">
        <f t="shared" si="11"/>
        <v>56.364</v>
      </c>
      <c r="K248" s="166" t="s">
        <v>825</v>
      </c>
      <c r="L248" s="165" t="s">
        <v>2402</v>
      </c>
      <c r="M248" s="170"/>
      <c r="N248" s="165"/>
      <c r="O248" s="165"/>
      <c r="P248" s="165"/>
      <c r="Q248" s="172"/>
    </row>
    <row r="249" s="1" customFormat="1" ht="31" customHeight="1" spans="1:17">
      <c r="A249" s="165">
        <v>53</v>
      </c>
      <c r="B249" s="165" t="s">
        <v>5648</v>
      </c>
      <c r="C249" s="166" t="s">
        <v>464</v>
      </c>
      <c r="D249" s="167" t="s">
        <v>5649</v>
      </c>
      <c r="E249" s="165" t="s">
        <v>5497</v>
      </c>
      <c r="F249" s="165">
        <v>5</v>
      </c>
      <c r="G249" s="165">
        <v>5</v>
      </c>
      <c r="H249" s="33">
        <f t="shared" si="9"/>
        <v>234.85</v>
      </c>
      <c r="I249" s="33">
        <f t="shared" si="10"/>
        <v>3850</v>
      </c>
      <c r="J249" s="33">
        <f t="shared" si="11"/>
        <v>46.97</v>
      </c>
      <c r="K249" s="166" t="s">
        <v>5650</v>
      </c>
      <c r="L249" s="165" t="s">
        <v>2402</v>
      </c>
      <c r="M249" s="168"/>
      <c r="N249" s="165"/>
      <c r="O249" s="165"/>
      <c r="P249" s="165"/>
      <c r="Q249" s="172"/>
    </row>
    <row r="250" s="1" customFormat="1" ht="31" customHeight="1" spans="1:17">
      <c r="A250" s="165">
        <v>53</v>
      </c>
      <c r="B250" s="165" t="s">
        <v>5648</v>
      </c>
      <c r="C250" s="166" t="s">
        <v>464</v>
      </c>
      <c r="D250" s="167" t="s">
        <v>5649</v>
      </c>
      <c r="E250" s="165" t="s">
        <v>5651</v>
      </c>
      <c r="F250" s="165">
        <v>12</v>
      </c>
      <c r="G250" s="165">
        <v>12</v>
      </c>
      <c r="H250" s="33">
        <f t="shared" si="9"/>
        <v>563.64</v>
      </c>
      <c r="I250" s="33">
        <f t="shared" si="10"/>
        <v>9240</v>
      </c>
      <c r="J250" s="33">
        <f t="shared" si="11"/>
        <v>112.728</v>
      </c>
      <c r="K250" s="166" t="s">
        <v>5650</v>
      </c>
      <c r="L250" s="165" t="s">
        <v>2402</v>
      </c>
      <c r="M250" s="169"/>
      <c r="N250" s="165"/>
      <c r="O250" s="165"/>
      <c r="P250" s="165"/>
      <c r="Q250" s="172"/>
    </row>
    <row r="251" s="1" customFormat="1" ht="31" customHeight="1" spans="1:17">
      <c r="A251" s="165">
        <v>53</v>
      </c>
      <c r="B251" s="165" t="s">
        <v>5648</v>
      </c>
      <c r="C251" s="166" t="s">
        <v>464</v>
      </c>
      <c r="D251" s="167" t="s">
        <v>5649</v>
      </c>
      <c r="E251" s="165" t="s">
        <v>4093</v>
      </c>
      <c r="F251" s="165">
        <v>3</v>
      </c>
      <c r="G251" s="165">
        <v>3</v>
      </c>
      <c r="H251" s="33">
        <f t="shared" si="9"/>
        <v>140.91</v>
      </c>
      <c r="I251" s="33">
        <f t="shared" si="10"/>
        <v>2310</v>
      </c>
      <c r="J251" s="33">
        <f t="shared" si="11"/>
        <v>28.182</v>
      </c>
      <c r="K251" s="166" t="s">
        <v>5650</v>
      </c>
      <c r="L251" s="165" t="s">
        <v>2402</v>
      </c>
      <c r="M251" s="169"/>
      <c r="N251" s="165"/>
      <c r="O251" s="165"/>
      <c r="P251" s="165"/>
      <c r="Q251" s="172"/>
    </row>
    <row r="252" s="1" customFormat="1" ht="31" customHeight="1" spans="1:17">
      <c r="A252" s="165">
        <v>53</v>
      </c>
      <c r="B252" s="165" t="s">
        <v>5648</v>
      </c>
      <c r="C252" s="166" t="s">
        <v>464</v>
      </c>
      <c r="D252" s="167" t="s">
        <v>5649</v>
      </c>
      <c r="E252" s="165" t="s">
        <v>3325</v>
      </c>
      <c r="F252" s="165">
        <v>4</v>
      </c>
      <c r="G252" s="165">
        <v>4</v>
      </c>
      <c r="H252" s="33">
        <f t="shared" si="9"/>
        <v>187.88</v>
      </c>
      <c r="I252" s="33">
        <f t="shared" si="10"/>
        <v>3080</v>
      </c>
      <c r="J252" s="33">
        <f t="shared" si="11"/>
        <v>37.576</v>
      </c>
      <c r="K252" s="166" t="s">
        <v>5650</v>
      </c>
      <c r="L252" s="165" t="s">
        <v>2402</v>
      </c>
      <c r="M252" s="169"/>
      <c r="N252" s="165"/>
      <c r="O252" s="165"/>
      <c r="P252" s="165"/>
      <c r="Q252" s="172"/>
    </row>
    <row r="253" s="1" customFormat="1" ht="31" customHeight="1" spans="1:17">
      <c r="A253" s="165">
        <v>53</v>
      </c>
      <c r="B253" s="165" t="s">
        <v>5648</v>
      </c>
      <c r="C253" s="166" t="s">
        <v>464</v>
      </c>
      <c r="D253" s="167" t="s">
        <v>5649</v>
      </c>
      <c r="E253" s="165" t="s">
        <v>1220</v>
      </c>
      <c r="F253" s="165">
        <v>6</v>
      </c>
      <c r="G253" s="165">
        <v>6</v>
      </c>
      <c r="H253" s="33">
        <f t="shared" si="9"/>
        <v>281.82</v>
      </c>
      <c r="I253" s="33">
        <f t="shared" si="10"/>
        <v>4620</v>
      </c>
      <c r="J253" s="33">
        <f t="shared" si="11"/>
        <v>56.364</v>
      </c>
      <c r="K253" s="166" t="s">
        <v>5650</v>
      </c>
      <c r="L253" s="165" t="s">
        <v>2402</v>
      </c>
      <c r="M253" s="170"/>
      <c r="N253" s="165"/>
      <c r="O253" s="165"/>
      <c r="P253" s="165"/>
      <c r="Q253" s="172"/>
    </row>
    <row r="254" s="1" customFormat="1" ht="31" customHeight="1" spans="1:17">
      <c r="A254" s="165">
        <v>54</v>
      </c>
      <c r="B254" s="165" t="s">
        <v>5652</v>
      </c>
      <c r="C254" s="166" t="s">
        <v>1130</v>
      </c>
      <c r="D254" s="167" t="s">
        <v>5653</v>
      </c>
      <c r="E254" s="165" t="s">
        <v>1220</v>
      </c>
      <c r="F254" s="165">
        <v>5</v>
      </c>
      <c r="G254" s="165">
        <v>5</v>
      </c>
      <c r="H254" s="33">
        <f t="shared" si="9"/>
        <v>234.85</v>
      </c>
      <c r="I254" s="33">
        <f t="shared" si="10"/>
        <v>3850</v>
      </c>
      <c r="J254" s="33">
        <f t="shared" si="11"/>
        <v>46.97</v>
      </c>
      <c r="K254" s="166" t="s">
        <v>5654</v>
      </c>
      <c r="L254" s="165" t="s">
        <v>2402</v>
      </c>
      <c r="M254" s="168"/>
      <c r="N254" s="165"/>
      <c r="O254" s="165"/>
      <c r="P254" s="165"/>
      <c r="Q254" s="172"/>
    </row>
    <row r="255" s="1" customFormat="1" ht="31" customHeight="1" spans="1:17">
      <c r="A255" s="165">
        <v>54</v>
      </c>
      <c r="B255" s="165" t="s">
        <v>5652</v>
      </c>
      <c r="C255" s="166" t="s">
        <v>1130</v>
      </c>
      <c r="D255" s="167" t="s">
        <v>5653</v>
      </c>
      <c r="E255" s="165" t="s">
        <v>2414</v>
      </c>
      <c r="F255" s="165">
        <v>7</v>
      </c>
      <c r="G255" s="165">
        <v>7</v>
      </c>
      <c r="H255" s="33">
        <f t="shared" si="9"/>
        <v>328.79</v>
      </c>
      <c r="I255" s="33">
        <f t="shared" si="10"/>
        <v>5390</v>
      </c>
      <c r="J255" s="33">
        <f t="shared" si="11"/>
        <v>65.758</v>
      </c>
      <c r="K255" s="166" t="s">
        <v>5654</v>
      </c>
      <c r="L255" s="165" t="s">
        <v>2402</v>
      </c>
      <c r="M255" s="169"/>
      <c r="N255" s="165"/>
      <c r="O255" s="165"/>
      <c r="P255" s="165"/>
      <c r="Q255" s="172"/>
    </row>
    <row r="256" s="1" customFormat="1" ht="31" customHeight="1" spans="1:17">
      <c r="A256" s="165">
        <v>54</v>
      </c>
      <c r="B256" s="165" t="s">
        <v>5652</v>
      </c>
      <c r="C256" s="166" t="s">
        <v>1130</v>
      </c>
      <c r="D256" s="167" t="s">
        <v>5653</v>
      </c>
      <c r="E256" s="165" t="s">
        <v>2628</v>
      </c>
      <c r="F256" s="165">
        <v>2</v>
      </c>
      <c r="G256" s="165">
        <v>2</v>
      </c>
      <c r="H256" s="33">
        <f t="shared" si="9"/>
        <v>93.94</v>
      </c>
      <c r="I256" s="33">
        <f t="shared" si="10"/>
        <v>1540</v>
      </c>
      <c r="J256" s="33">
        <f t="shared" si="11"/>
        <v>18.788</v>
      </c>
      <c r="K256" s="166" t="s">
        <v>5654</v>
      </c>
      <c r="L256" s="165" t="s">
        <v>2402</v>
      </c>
      <c r="M256" s="169"/>
      <c r="N256" s="165"/>
      <c r="O256" s="165"/>
      <c r="P256" s="165"/>
      <c r="Q256" s="172"/>
    </row>
    <row r="257" s="1" customFormat="1" ht="31" customHeight="1" spans="1:17">
      <c r="A257" s="165">
        <v>54</v>
      </c>
      <c r="B257" s="165" t="s">
        <v>5652</v>
      </c>
      <c r="C257" s="166" t="s">
        <v>1130</v>
      </c>
      <c r="D257" s="167" t="s">
        <v>5653</v>
      </c>
      <c r="E257" s="165" t="s">
        <v>5493</v>
      </c>
      <c r="F257" s="165">
        <v>7.5</v>
      </c>
      <c r="G257" s="165">
        <v>7.5</v>
      </c>
      <c r="H257" s="33">
        <f t="shared" si="9"/>
        <v>352.275</v>
      </c>
      <c r="I257" s="33">
        <f t="shared" si="10"/>
        <v>5775</v>
      </c>
      <c r="J257" s="33">
        <f t="shared" si="11"/>
        <v>70.455</v>
      </c>
      <c r="K257" s="166" t="s">
        <v>5654</v>
      </c>
      <c r="L257" s="165" t="s">
        <v>2402</v>
      </c>
      <c r="M257" s="169"/>
      <c r="N257" s="165"/>
      <c r="O257" s="165"/>
      <c r="P257" s="165"/>
      <c r="Q257" s="172"/>
    </row>
    <row r="258" s="1" customFormat="1" ht="31" customHeight="1" spans="1:17">
      <c r="A258" s="165">
        <v>54</v>
      </c>
      <c r="B258" s="165" t="s">
        <v>5652</v>
      </c>
      <c r="C258" s="166" t="s">
        <v>1130</v>
      </c>
      <c r="D258" s="167" t="s">
        <v>5653</v>
      </c>
      <c r="E258" s="165" t="s">
        <v>5590</v>
      </c>
      <c r="F258" s="165">
        <v>8.5</v>
      </c>
      <c r="G258" s="165">
        <v>8.5</v>
      </c>
      <c r="H258" s="33">
        <f t="shared" si="9"/>
        <v>399.245</v>
      </c>
      <c r="I258" s="33">
        <f t="shared" si="10"/>
        <v>6545</v>
      </c>
      <c r="J258" s="33">
        <f t="shared" si="11"/>
        <v>79.849</v>
      </c>
      <c r="K258" s="166" t="s">
        <v>5654</v>
      </c>
      <c r="L258" s="165" t="s">
        <v>2402</v>
      </c>
      <c r="M258" s="170"/>
      <c r="N258" s="165"/>
      <c r="O258" s="165"/>
      <c r="P258" s="165"/>
      <c r="Q258" s="172"/>
    </row>
    <row r="259" s="1" customFormat="1" ht="31" customHeight="1" spans="1:17">
      <c r="A259" s="165">
        <v>55</v>
      </c>
      <c r="B259" s="165" t="s">
        <v>5655</v>
      </c>
      <c r="C259" s="166" t="s">
        <v>814</v>
      </c>
      <c r="D259" s="167" t="s">
        <v>5656</v>
      </c>
      <c r="E259" s="165" t="s">
        <v>37</v>
      </c>
      <c r="F259" s="165">
        <v>20</v>
      </c>
      <c r="G259" s="165">
        <v>20</v>
      </c>
      <c r="H259" s="33">
        <f t="shared" si="9"/>
        <v>939.4</v>
      </c>
      <c r="I259" s="33">
        <f t="shared" si="10"/>
        <v>15400</v>
      </c>
      <c r="J259" s="33">
        <f t="shared" si="11"/>
        <v>187.88</v>
      </c>
      <c r="K259" s="166" t="s">
        <v>5657</v>
      </c>
      <c r="L259" s="165" t="s">
        <v>2402</v>
      </c>
      <c r="M259" s="168"/>
      <c r="N259" s="165"/>
      <c r="O259" s="165"/>
      <c r="P259" s="165"/>
      <c r="Q259" s="172"/>
    </row>
    <row r="260" s="1" customFormat="1" ht="31" customHeight="1" spans="1:17">
      <c r="A260" s="165">
        <v>55</v>
      </c>
      <c r="B260" s="165" t="s">
        <v>5655</v>
      </c>
      <c r="C260" s="166" t="s">
        <v>814</v>
      </c>
      <c r="D260" s="167" t="s">
        <v>5656</v>
      </c>
      <c r="E260" s="165" t="s">
        <v>1010</v>
      </c>
      <c r="F260" s="165">
        <v>19</v>
      </c>
      <c r="G260" s="165">
        <v>19</v>
      </c>
      <c r="H260" s="33">
        <f t="shared" si="9"/>
        <v>892.43</v>
      </c>
      <c r="I260" s="33">
        <f t="shared" si="10"/>
        <v>14630</v>
      </c>
      <c r="J260" s="33">
        <f t="shared" si="11"/>
        <v>178.486</v>
      </c>
      <c r="K260" s="166" t="s">
        <v>5657</v>
      </c>
      <c r="L260" s="165" t="s">
        <v>2402</v>
      </c>
      <c r="M260" s="169"/>
      <c r="N260" s="165"/>
      <c r="O260" s="165"/>
      <c r="P260" s="165"/>
      <c r="Q260" s="172"/>
    </row>
    <row r="261" s="1" customFormat="1" ht="31" customHeight="1" spans="1:17">
      <c r="A261" s="165">
        <v>55</v>
      </c>
      <c r="B261" s="165" t="s">
        <v>5655</v>
      </c>
      <c r="C261" s="166" t="s">
        <v>814</v>
      </c>
      <c r="D261" s="167" t="s">
        <v>5656</v>
      </c>
      <c r="E261" s="165" t="s">
        <v>5466</v>
      </c>
      <c r="F261" s="165">
        <v>18</v>
      </c>
      <c r="G261" s="165">
        <v>18</v>
      </c>
      <c r="H261" s="33">
        <f t="shared" si="9"/>
        <v>845.46</v>
      </c>
      <c r="I261" s="33">
        <f t="shared" si="10"/>
        <v>13860</v>
      </c>
      <c r="J261" s="33">
        <f t="shared" si="11"/>
        <v>169.092</v>
      </c>
      <c r="K261" s="166" t="s">
        <v>5657</v>
      </c>
      <c r="L261" s="165" t="s">
        <v>2402</v>
      </c>
      <c r="M261" s="169"/>
      <c r="N261" s="165"/>
      <c r="O261" s="165"/>
      <c r="P261" s="165"/>
      <c r="Q261" s="172"/>
    </row>
    <row r="262" s="1" customFormat="1" ht="31" customHeight="1" spans="1:17">
      <c r="A262" s="165">
        <v>55</v>
      </c>
      <c r="B262" s="165" t="s">
        <v>5655</v>
      </c>
      <c r="C262" s="166" t="s">
        <v>814</v>
      </c>
      <c r="D262" s="167" t="s">
        <v>5656</v>
      </c>
      <c r="E262" s="165" t="s">
        <v>5595</v>
      </c>
      <c r="F262" s="165">
        <v>17</v>
      </c>
      <c r="G262" s="165">
        <v>17</v>
      </c>
      <c r="H262" s="33">
        <f t="shared" si="9"/>
        <v>798.49</v>
      </c>
      <c r="I262" s="33">
        <f t="shared" si="10"/>
        <v>13090</v>
      </c>
      <c r="J262" s="33">
        <f t="shared" si="11"/>
        <v>159.698</v>
      </c>
      <c r="K262" s="166" t="s">
        <v>5657</v>
      </c>
      <c r="L262" s="165" t="s">
        <v>2402</v>
      </c>
      <c r="M262" s="169"/>
      <c r="N262" s="165"/>
      <c r="O262" s="165"/>
      <c r="P262" s="165"/>
      <c r="Q262" s="172"/>
    </row>
    <row r="263" s="1" customFormat="1" ht="31" customHeight="1" spans="1:17">
      <c r="A263" s="165">
        <v>55</v>
      </c>
      <c r="B263" s="165" t="s">
        <v>5655</v>
      </c>
      <c r="C263" s="166" t="s">
        <v>814</v>
      </c>
      <c r="D263" s="167" t="s">
        <v>5656</v>
      </c>
      <c r="E263" s="165" t="s">
        <v>5658</v>
      </c>
      <c r="F263" s="165">
        <v>16</v>
      </c>
      <c r="G263" s="165">
        <v>16</v>
      </c>
      <c r="H263" s="33">
        <f t="shared" si="9"/>
        <v>751.52</v>
      </c>
      <c r="I263" s="33">
        <f t="shared" si="10"/>
        <v>12320</v>
      </c>
      <c r="J263" s="33">
        <f t="shared" si="11"/>
        <v>150.304</v>
      </c>
      <c r="K263" s="166" t="s">
        <v>5657</v>
      </c>
      <c r="L263" s="165" t="s">
        <v>2402</v>
      </c>
      <c r="M263" s="170"/>
      <c r="N263" s="165"/>
      <c r="O263" s="165"/>
      <c r="P263" s="165"/>
      <c r="Q263" s="172"/>
    </row>
    <row r="264" s="1" customFormat="1" ht="31" customHeight="1" spans="1:17">
      <c r="A264" s="165">
        <v>56</v>
      </c>
      <c r="B264" s="165" t="s">
        <v>5659</v>
      </c>
      <c r="C264" s="166" t="s">
        <v>1172</v>
      </c>
      <c r="D264" s="167" t="s">
        <v>5660</v>
      </c>
      <c r="E264" s="165" t="s">
        <v>5661</v>
      </c>
      <c r="F264" s="165">
        <v>8.5</v>
      </c>
      <c r="G264" s="165">
        <v>8.5</v>
      </c>
      <c r="H264" s="33">
        <f t="shared" ref="H264:H327" si="12">G264*46.97</f>
        <v>399.245</v>
      </c>
      <c r="I264" s="33">
        <f t="shared" ref="I264:I327" si="13">G264*770</f>
        <v>6545</v>
      </c>
      <c r="J264" s="33">
        <f t="shared" ref="J264:J327" si="14">H264*20%</f>
        <v>79.849</v>
      </c>
      <c r="K264" s="166" t="s">
        <v>5662</v>
      </c>
      <c r="L264" s="165" t="s">
        <v>2402</v>
      </c>
      <c r="M264" s="168"/>
      <c r="N264" s="165"/>
      <c r="O264" s="165"/>
      <c r="P264" s="165"/>
      <c r="Q264" s="172"/>
    </row>
    <row r="265" s="1" customFormat="1" ht="31" customHeight="1" spans="1:17">
      <c r="A265" s="165">
        <v>56</v>
      </c>
      <c r="B265" s="165" t="s">
        <v>5659</v>
      </c>
      <c r="C265" s="166" t="s">
        <v>1172</v>
      </c>
      <c r="D265" s="167" t="s">
        <v>5660</v>
      </c>
      <c r="E265" s="165" t="s">
        <v>528</v>
      </c>
      <c r="F265" s="165">
        <v>4</v>
      </c>
      <c r="G265" s="165">
        <v>4</v>
      </c>
      <c r="H265" s="33">
        <f t="shared" si="12"/>
        <v>187.88</v>
      </c>
      <c r="I265" s="33">
        <f t="shared" si="13"/>
        <v>3080</v>
      </c>
      <c r="J265" s="33">
        <f t="shared" si="14"/>
        <v>37.576</v>
      </c>
      <c r="K265" s="166" t="s">
        <v>5662</v>
      </c>
      <c r="L265" s="165" t="s">
        <v>2402</v>
      </c>
      <c r="M265" s="169"/>
      <c r="N265" s="165"/>
      <c r="O265" s="165"/>
      <c r="P265" s="165"/>
      <c r="Q265" s="172"/>
    </row>
    <row r="266" s="1" customFormat="1" ht="31" customHeight="1" spans="1:17">
      <c r="A266" s="165">
        <v>56</v>
      </c>
      <c r="B266" s="165" t="s">
        <v>5659</v>
      </c>
      <c r="C266" s="166" t="s">
        <v>1172</v>
      </c>
      <c r="D266" s="167" t="s">
        <v>5660</v>
      </c>
      <c r="E266" s="165" t="s">
        <v>5595</v>
      </c>
      <c r="F266" s="165">
        <v>5</v>
      </c>
      <c r="G266" s="165">
        <v>5</v>
      </c>
      <c r="H266" s="33">
        <f t="shared" si="12"/>
        <v>234.85</v>
      </c>
      <c r="I266" s="33">
        <f t="shared" si="13"/>
        <v>3850</v>
      </c>
      <c r="J266" s="33">
        <f t="shared" si="14"/>
        <v>46.97</v>
      </c>
      <c r="K266" s="166" t="s">
        <v>5662</v>
      </c>
      <c r="L266" s="165" t="s">
        <v>2402</v>
      </c>
      <c r="M266" s="169"/>
      <c r="N266" s="165"/>
      <c r="O266" s="165"/>
      <c r="P266" s="165"/>
      <c r="Q266" s="172"/>
    </row>
    <row r="267" s="1" customFormat="1" ht="31" customHeight="1" spans="1:17">
      <c r="A267" s="165">
        <v>56</v>
      </c>
      <c r="B267" s="165" t="s">
        <v>5659</v>
      </c>
      <c r="C267" s="166" t="s">
        <v>1172</v>
      </c>
      <c r="D267" s="167" t="s">
        <v>5660</v>
      </c>
      <c r="E267" s="165" t="s">
        <v>989</v>
      </c>
      <c r="F267" s="165">
        <v>5</v>
      </c>
      <c r="G267" s="165">
        <v>5</v>
      </c>
      <c r="H267" s="33">
        <f t="shared" si="12"/>
        <v>234.85</v>
      </c>
      <c r="I267" s="33">
        <f t="shared" si="13"/>
        <v>3850</v>
      </c>
      <c r="J267" s="33">
        <f t="shared" si="14"/>
        <v>46.97</v>
      </c>
      <c r="K267" s="166" t="s">
        <v>5662</v>
      </c>
      <c r="L267" s="165" t="s">
        <v>2402</v>
      </c>
      <c r="M267" s="169"/>
      <c r="N267" s="165"/>
      <c r="O267" s="165"/>
      <c r="P267" s="165"/>
      <c r="Q267" s="172"/>
    </row>
    <row r="268" s="1" customFormat="1" ht="31" customHeight="1" spans="1:17">
      <c r="A268" s="165">
        <v>56</v>
      </c>
      <c r="B268" s="165" t="s">
        <v>5659</v>
      </c>
      <c r="C268" s="166" t="s">
        <v>1172</v>
      </c>
      <c r="D268" s="167" t="s">
        <v>5660</v>
      </c>
      <c r="E268" s="165" t="s">
        <v>5469</v>
      </c>
      <c r="F268" s="165">
        <v>7.5</v>
      </c>
      <c r="G268" s="165">
        <v>7.5</v>
      </c>
      <c r="H268" s="33">
        <f t="shared" si="12"/>
        <v>352.275</v>
      </c>
      <c r="I268" s="33">
        <f t="shared" si="13"/>
        <v>5775</v>
      </c>
      <c r="J268" s="33">
        <f t="shared" si="14"/>
        <v>70.455</v>
      </c>
      <c r="K268" s="166" t="s">
        <v>5662</v>
      </c>
      <c r="L268" s="165" t="s">
        <v>2402</v>
      </c>
      <c r="M268" s="170"/>
      <c r="N268" s="165"/>
      <c r="O268" s="165"/>
      <c r="P268" s="165"/>
      <c r="Q268" s="172"/>
    </row>
    <row r="269" s="1" customFormat="1" ht="31" customHeight="1" spans="1:17">
      <c r="A269" s="165">
        <v>57</v>
      </c>
      <c r="B269" s="165" t="s">
        <v>5663</v>
      </c>
      <c r="C269" s="166" t="s">
        <v>548</v>
      </c>
      <c r="D269" s="167" t="s">
        <v>5664</v>
      </c>
      <c r="E269" s="165" t="s">
        <v>37</v>
      </c>
      <c r="F269" s="165">
        <v>11.2</v>
      </c>
      <c r="G269" s="165">
        <v>11.2</v>
      </c>
      <c r="H269" s="33">
        <f t="shared" si="12"/>
        <v>526.064</v>
      </c>
      <c r="I269" s="33">
        <f t="shared" si="13"/>
        <v>8624</v>
      </c>
      <c r="J269" s="33">
        <f t="shared" si="14"/>
        <v>105.2128</v>
      </c>
      <c r="K269" s="166" t="s">
        <v>5665</v>
      </c>
      <c r="L269" s="165" t="s">
        <v>2402</v>
      </c>
      <c r="M269" s="168"/>
      <c r="N269" s="165"/>
      <c r="O269" s="165"/>
      <c r="P269" s="165"/>
      <c r="Q269" s="172"/>
    </row>
    <row r="270" s="1" customFormat="1" ht="31" customHeight="1" spans="1:17">
      <c r="A270" s="165">
        <v>57</v>
      </c>
      <c r="B270" s="165" t="s">
        <v>5663</v>
      </c>
      <c r="C270" s="166" t="s">
        <v>548</v>
      </c>
      <c r="D270" s="167" t="s">
        <v>5664</v>
      </c>
      <c r="E270" s="165" t="s">
        <v>3991</v>
      </c>
      <c r="F270" s="165">
        <v>13.8</v>
      </c>
      <c r="G270" s="165">
        <v>13.8</v>
      </c>
      <c r="H270" s="33">
        <f t="shared" si="12"/>
        <v>648.186</v>
      </c>
      <c r="I270" s="33">
        <f t="shared" si="13"/>
        <v>10626</v>
      </c>
      <c r="J270" s="33">
        <f t="shared" si="14"/>
        <v>129.6372</v>
      </c>
      <c r="K270" s="166" t="s">
        <v>5665</v>
      </c>
      <c r="L270" s="165" t="s">
        <v>2402</v>
      </c>
      <c r="M270" s="169"/>
      <c r="N270" s="165"/>
      <c r="O270" s="165"/>
      <c r="P270" s="165"/>
      <c r="Q270" s="172"/>
    </row>
    <row r="271" s="1" customFormat="1" ht="31" customHeight="1" spans="1:17">
      <c r="A271" s="165">
        <v>57</v>
      </c>
      <c r="B271" s="165" t="s">
        <v>5663</v>
      </c>
      <c r="C271" s="166" t="s">
        <v>548</v>
      </c>
      <c r="D271" s="167" t="s">
        <v>5664</v>
      </c>
      <c r="E271" s="165" t="s">
        <v>3991</v>
      </c>
      <c r="F271" s="165">
        <v>14</v>
      </c>
      <c r="G271" s="165">
        <v>14</v>
      </c>
      <c r="H271" s="33">
        <f t="shared" si="12"/>
        <v>657.58</v>
      </c>
      <c r="I271" s="33">
        <f t="shared" si="13"/>
        <v>10780</v>
      </c>
      <c r="J271" s="33">
        <f t="shared" si="14"/>
        <v>131.516</v>
      </c>
      <c r="K271" s="166" t="s">
        <v>5665</v>
      </c>
      <c r="L271" s="165" t="s">
        <v>2402</v>
      </c>
      <c r="M271" s="169"/>
      <c r="N271" s="165"/>
      <c r="O271" s="165"/>
      <c r="P271" s="165"/>
      <c r="Q271" s="172"/>
    </row>
    <row r="272" s="1" customFormat="1" ht="31" customHeight="1" spans="1:17">
      <c r="A272" s="165">
        <v>57</v>
      </c>
      <c r="B272" s="165" t="s">
        <v>5663</v>
      </c>
      <c r="C272" s="166" t="s">
        <v>548</v>
      </c>
      <c r="D272" s="167" t="s">
        <v>5664</v>
      </c>
      <c r="E272" s="165" t="s">
        <v>5522</v>
      </c>
      <c r="F272" s="165">
        <v>9</v>
      </c>
      <c r="G272" s="165">
        <v>9</v>
      </c>
      <c r="H272" s="33">
        <f t="shared" si="12"/>
        <v>422.73</v>
      </c>
      <c r="I272" s="33">
        <f t="shared" si="13"/>
        <v>6930</v>
      </c>
      <c r="J272" s="33">
        <f t="shared" si="14"/>
        <v>84.546</v>
      </c>
      <c r="K272" s="166" t="s">
        <v>5665</v>
      </c>
      <c r="L272" s="165" t="s">
        <v>2402</v>
      </c>
      <c r="M272" s="169"/>
      <c r="N272" s="165"/>
      <c r="O272" s="165"/>
      <c r="P272" s="165"/>
      <c r="Q272" s="172"/>
    </row>
    <row r="273" s="1" customFormat="1" ht="31" customHeight="1" spans="1:17">
      <c r="A273" s="165">
        <v>57</v>
      </c>
      <c r="B273" s="165" t="s">
        <v>5663</v>
      </c>
      <c r="C273" s="166" t="s">
        <v>548</v>
      </c>
      <c r="D273" s="167" t="s">
        <v>5664</v>
      </c>
      <c r="E273" s="165" t="s">
        <v>5658</v>
      </c>
      <c r="F273" s="165">
        <v>6</v>
      </c>
      <c r="G273" s="165">
        <v>6</v>
      </c>
      <c r="H273" s="33">
        <f t="shared" si="12"/>
        <v>281.82</v>
      </c>
      <c r="I273" s="33">
        <f t="shared" si="13"/>
        <v>4620</v>
      </c>
      <c r="J273" s="33">
        <f t="shared" si="14"/>
        <v>56.364</v>
      </c>
      <c r="K273" s="166" t="s">
        <v>5665</v>
      </c>
      <c r="L273" s="165" t="s">
        <v>2402</v>
      </c>
      <c r="M273" s="170"/>
      <c r="N273" s="165"/>
      <c r="O273" s="165"/>
      <c r="P273" s="165"/>
      <c r="Q273" s="172"/>
    </row>
    <row r="274" s="1" customFormat="1" ht="31" customHeight="1" spans="1:17">
      <c r="A274" s="165">
        <v>58</v>
      </c>
      <c r="B274" s="165" t="s">
        <v>5666</v>
      </c>
      <c r="C274" s="166" t="s">
        <v>459</v>
      </c>
      <c r="D274" s="167" t="s">
        <v>5667</v>
      </c>
      <c r="E274" s="165" t="s">
        <v>37</v>
      </c>
      <c r="F274" s="165">
        <v>2.65</v>
      </c>
      <c r="G274" s="165">
        <v>2.65</v>
      </c>
      <c r="H274" s="33">
        <f t="shared" si="12"/>
        <v>124.4705</v>
      </c>
      <c r="I274" s="33">
        <f t="shared" si="13"/>
        <v>2040.5</v>
      </c>
      <c r="J274" s="33">
        <f t="shared" si="14"/>
        <v>24.8941</v>
      </c>
      <c r="K274" s="166" t="s">
        <v>1117</v>
      </c>
      <c r="L274" s="165" t="s">
        <v>2402</v>
      </c>
      <c r="M274" s="168"/>
      <c r="N274" s="165"/>
      <c r="O274" s="165"/>
      <c r="P274" s="165"/>
      <c r="Q274" s="172"/>
    </row>
    <row r="275" s="1" customFormat="1" ht="31" customHeight="1" spans="1:17">
      <c r="A275" s="165">
        <v>58</v>
      </c>
      <c r="B275" s="165" t="s">
        <v>5666</v>
      </c>
      <c r="C275" s="166" t="s">
        <v>459</v>
      </c>
      <c r="D275" s="167" t="s">
        <v>5667</v>
      </c>
      <c r="E275" s="165" t="s">
        <v>5658</v>
      </c>
      <c r="F275" s="165">
        <v>2.35</v>
      </c>
      <c r="G275" s="165">
        <v>2.35</v>
      </c>
      <c r="H275" s="33">
        <f t="shared" si="12"/>
        <v>110.3795</v>
      </c>
      <c r="I275" s="33">
        <f t="shared" si="13"/>
        <v>1809.5</v>
      </c>
      <c r="J275" s="33">
        <f t="shared" si="14"/>
        <v>22.0759</v>
      </c>
      <c r="K275" s="166" t="s">
        <v>1117</v>
      </c>
      <c r="L275" s="165" t="s">
        <v>2402</v>
      </c>
      <c r="M275" s="169"/>
      <c r="N275" s="165"/>
      <c r="O275" s="165"/>
      <c r="P275" s="165"/>
      <c r="Q275" s="172"/>
    </row>
    <row r="276" s="1" customFormat="1" ht="31" customHeight="1" spans="1:17">
      <c r="A276" s="165">
        <v>58</v>
      </c>
      <c r="B276" s="165" t="s">
        <v>5666</v>
      </c>
      <c r="C276" s="166" t="s">
        <v>459</v>
      </c>
      <c r="D276" s="167" t="s">
        <v>5667</v>
      </c>
      <c r="E276" s="165" t="s">
        <v>5668</v>
      </c>
      <c r="F276" s="165">
        <v>9</v>
      </c>
      <c r="G276" s="165">
        <v>9</v>
      </c>
      <c r="H276" s="33">
        <f t="shared" si="12"/>
        <v>422.73</v>
      </c>
      <c r="I276" s="33">
        <f t="shared" si="13"/>
        <v>6930</v>
      </c>
      <c r="J276" s="33">
        <f t="shared" si="14"/>
        <v>84.546</v>
      </c>
      <c r="K276" s="166" t="s">
        <v>1117</v>
      </c>
      <c r="L276" s="165" t="s">
        <v>2402</v>
      </c>
      <c r="M276" s="169"/>
      <c r="N276" s="165"/>
      <c r="O276" s="165"/>
      <c r="P276" s="165"/>
      <c r="Q276" s="172"/>
    </row>
    <row r="277" s="1" customFormat="1" ht="31" customHeight="1" spans="1:17">
      <c r="A277" s="165">
        <v>58</v>
      </c>
      <c r="B277" s="165" t="s">
        <v>5666</v>
      </c>
      <c r="C277" s="166" t="s">
        <v>459</v>
      </c>
      <c r="D277" s="167" t="s">
        <v>5667</v>
      </c>
      <c r="E277" s="165" t="s">
        <v>883</v>
      </c>
      <c r="F277" s="165">
        <v>8</v>
      </c>
      <c r="G277" s="165">
        <v>8</v>
      </c>
      <c r="H277" s="33">
        <f t="shared" si="12"/>
        <v>375.76</v>
      </c>
      <c r="I277" s="33">
        <f t="shared" si="13"/>
        <v>6160</v>
      </c>
      <c r="J277" s="33">
        <f t="shared" si="14"/>
        <v>75.152</v>
      </c>
      <c r="K277" s="166" t="s">
        <v>1117</v>
      </c>
      <c r="L277" s="165" t="s">
        <v>2402</v>
      </c>
      <c r="M277" s="169"/>
      <c r="N277" s="165"/>
      <c r="O277" s="165"/>
      <c r="P277" s="165"/>
      <c r="Q277" s="172"/>
    </row>
    <row r="278" s="1" customFormat="1" ht="31" customHeight="1" spans="1:17">
      <c r="A278" s="165">
        <v>58</v>
      </c>
      <c r="B278" s="165" t="s">
        <v>5666</v>
      </c>
      <c r="C278" s="166" t="s">
        <v>459</v>
      </c>
      <c r="D278" s="167" t="s">
        <v>5667</v>
      </c>
      <c r="E278" s="165" t="s">
        <v>5504</v>
      </c>
      <c r="F278" s="165">
        <v>8</v>
      </c>
      <c r="G278" s="165">
        <v>8</v>
      </c>
      <c r="H278" s="33">
        <f t="shared" si="12"/>
        <v>375.76</v>
      </c>
      <c r="I278" s="33">
        <f t="shared" si="13"/>
        <v>6160</v>
      </c>
      <c r="J278" s="33">
        <f t="shared" si="14"/>
        <v>75.152</v>
      </c>
      <c r="K278" s="166" t="s">
        <v>1117</v>
      </c>
      <c r="L278" s="165" t="s">
        <v>2402</v>
      </c>
      <c r="M278" s="170"/>
      <c r="N278" s="165"/>
      <c r="O278" s="165"/>
      <c r="P278" s="165"/>
      <c r="Q278" s="172"/>
    </row>
    <row r="279" s="1" customFormat="1" ht="31" customHeight="1" spans="1:17">
      <c r="A279" s="165">
        <v>59</v>
      </c>
      <c r="B279" s="165" t="s">
        <v>5669</v>
      </c>
      <c r="C279" s="166" t="s">
        <v>559</v>
      </c>
      <c r="D279" s="167" t="s">
        <v>5670</v>
      </c>
      <c r="E279" s="165" t="s">
        <v>5668</v>
      </c>
      <c r="F279" s="165">
        <v>3</v>
      </c>
      <c r="G279" s="165">
        <v>3</v>
      </c>
      <c r="H279" s="33">
        <f t="shared" si="12"/>
        <v>140.91</v>
      </c>
      <c r="I279" s="33">
        <f t="shared" si="13"/>
        <v>2310</v>
      </c>
      <c r="J279" s="33">
        <f t="shared" si="14"/>
        <v>28.182</v>
      </c>
      <c r="K279" s="166" t="s">
        <v>5671</v>
      </c>
      <c r="L279" s="165" t="s">
        <v>2402</v>
      </c>
      <c r="M279" s="168"/>
      <c r="N279" s="165"/>
      <c r="O279" s="165"/>
      <c r="P279" s="165"/>
      <c r="Q279" s="172"/>
    </row>
    <row r="280" s="1" customFormat="1" ht="31" customHeight="1" spans="1:17">
      <c r="A280" s="165">
        <v>59</v>
      </c>
      <c r="B280" s="165" t="s">
        <v>5669</v>
      </c>
      <c r="C280" s="166" t="s">
        <v>559</v>
      </c>
      <c r="D280" s="167" t="s">
        <v>5670</v>
      </c>
      <c r="E280" s="165" t="s">
        <v>3991</v>
      </c>
      <c r="F280" s="165">
        <v>5</v>
      </c>
      <c r="G280" s="165">
        <v>5</v>
      </c>
      <c r="H280" s="33">
        <f t="shared" si="12"/>
        <v>234.85</v>
      </c>
      <c r="I280" s="33">
        <f t="shared" si="13"/>
        <v>3850</v>
      </c>
      <c r="J280" s="33">
        <f t="shared" si="14"/>
        <v>46.97</v>
      </c>
      <c r="K280" s="166" t="s">
        <v>5671</v>
      </c>
      <c r="L280" s="165" t="s">
        <v>2402</v>
      </c>
      <c r="M280" s="169"/>
      <c r="N280" s="165"/>
      <c r="O280" s="165"/>
      <c r="P280" s="165"/>
      <c r="Q280" s="172"/>
    </row>
    <row r="281" s="1" customFormat="1" ht="31" customHeight="1" spans="1:17">
      <c r="A281" s="165">
        <v>59</v>
      </c>
      <c r="B281" s="165" t="s">
        <v>5669</v>
      </c>
      <c r="C281" s="166" t="s">
        <v>559</v>
      </c>
      <c r="D281" s="167" t="s">
        <v>5670</v>
      </c>
      <c r="E281" s="165" t="s">
        <v>5504</v>
      </c>
      <c r="F281" s="165">
        <v>5</v>
      </c>
      <c r="G281" s="165">
        <v>5</v>
      </c>
      <c r="H281" s="33">
        <f t="shared" si="12"/>
        <v>234.85</v>
      </c>
      <c r="I281" s="33">
        <f t="shared" si="13"/>
        <v>3850</v>
      </c>
      <c r="J281" s="33">
        <f t="shared" si="14"/>
        <v>46.97</v>
      </c>
      <c r="K281" s="166" t="s">
        <v>5671</v>
      </c>
      <c r="L281" s="165" t="s">
        <v>2402</v>
      </c>
      <c r="M281" s="169"/>
      <c r="N281" s="165"/>
      <c r="O281" s="165"/>
      <c r="P281" s="165"/>
      <c r="Q281" s="172"/>
    </row>
    <row r="282" s="1" customFormat="1" ht="31" customHeight="1" spans="1:17">
      <c r="A282" s="165">
        <v>59</v>
      </c>
      <c r="B282" s="165" t="s">
        <v>5669</v>
      </c>
      <c r="C282" s="166" t="s">
        <v>559</v>
      </c>
      <c r="D282" s="167" t="s">
        <v>5670</v>
      </c>
      <c r="E282" s="165" t="s">
        <v>5503</v>
      </c>
      <c r="F282" s="165">
        <v>5</v>
      </c>
      <c r="G282" s="165">
        <v>5</v>
      </c>
      <c r="H282" s="33">
        <f t="shared" si="12"/>
        <v>234.85</v>
      </c>
      <c r="I282" s="33">
        <f t="shared" si="13"/>
        <v>3850</v>
      </c>
      <c r="J282" s="33">
        <f t="shared" si="14"/>
        <v>46.97</v>
      </c>
      <c r="K282" s="166" t="s">
        <v>5671</v>
      </c>
      <c r="L282" s="165" t="s">
        <v>2402</v>
      </c>
      <c r="M282" s="169"/>
      <c r="N282" s="165"/>
      <c r="O282" s="165"/>
      <c r="P282" s="165"/>
      <c r="Q282" s="172"/>
    </row>
    <row r="283" s="1" customFormat="1" ht="31" customHeight="1" spans="1:17">
      <c r="A283" s="165">
        <v>59</v>
      </c>
      <c r="B283" s="165" t="s">
        <v>5669</v>
      </c>
      <c r="C283" s="166" t="s">
        <v>559</v>
      </c>
      <c r="D283" s="167" t="s">
        <v>5670</v>
      </c>
      <c r="E283" s="165" t="s">
        <v>5504</v>
      </c>
      <c r="F283" s="165">
        <v>12</v>
      </c>
      <c r="G283" s="165">
        <v>12</v>
      </c>
      <c r="H283" s="33">
        <f t="shared" si="12"/>
        <v>563.64</v>
      </c>
      <c r="I283" s="33">
        <f t="shared" si="13"/>
        <v>9240</v>
      </c>
      <c r="J283" s="33">
        <f t="shared" si="14"/>
        <v>112.728</v>
      </c>
      <c r="K283" s="166" t="s">
        <v>5671</v>
      </c>
      <c r="L283" s="165" t="s">
        <v>2402</v>
      </c>
      <c r="M283" s="170"/>
      <c r="N283" s="165"/>
      <c r="O283" s="165"/>
      <c r="P283" s="165"/>
      <c r="Q283" s="172"/>
    </row>
    <row r="284" s="1" customFormat="1" ht="31" customHeight="1" spans="1:17">
      <c r="A284" s="165">
        <v>60</v>
      </c>
      <c r="B284" s="165" t="s">
        <v>5672</v>
      </c>
      <c r="C284" s="166" t="s">
        <v>5673</v>
      </c>
      <c r="D284" s="167" t="s">
        <v>5674</v>
      </c>
      <c r="E284" s="165" t="s">
        <v>37</v>
      </c>
      <c r="F284" s="165">
        <v>11</v>
      </c>
      <c r="G284" s="165">
        <v>11</v>
      </c>
      <c r="H284" s="33">
        <f t="shared" si="12"/>
        <v>516.67</v>
      </c>
      <c r="I284" s="33">
        <f t="shared" si="13"/>
        <v>8470</v>
      </c>
      <c r="J284" s="33">
        <f t="shared" si="14"/>
        <v>103.334</v>
      </c>
      <c r="K284" s="166" t="s">
        <v>5675</v>
      </c>
      <c r="L284" s="165" t="s">
        <v>2402</v>
      </c>
      <c r="M284" s="168"/>
      <c r="N284" s="165"/>
      <c r="O284" s="165"/>
      <c r="P284" s="165"/>
      <c r="Q284" s="172"/>
    </row>
    <row r="285" s="1" customFormat="1" ht="31" customHeight="1" spans="1:17">
      <c r="A285" s="165">
        <v>60</v>
      </c>
      <c r="B285" s="165" t="s">
        <v>5672</v>
      </c>
      <c r="C285" s="166" t="s">
        <v>5673</v>
      </c>
      <c r="D285" s="167" t="s">
        <v>5674</v>
      </c>
      <c r="E285" s="165" t="s">
        <v>883</v>
      </c>
      <c r="F285" s="165">
        <v>3</v>
      </c>
      <c r="G285" s="165">
        <v>3</v>
      </c>
      <c r="H285" s="33">
        <f t="shared" si="12"/>
        <v>140.91</v>
      </c>
      <c r="I285" s="33">
        <f t="shared" si="13"/>
        <v>2310</v>
      </c>
      <c r="J285" s="33">
        <f t="shared" si="14"/>
        <v>28.182</v>
      </c>
      <c r="K285" s="166" t="s">
        <v>5675</v>
      </c>
      <c r="L285" s="165" t="s">
        <v>2402</v>
      </c>
      <c r="M285" s="169"/>
      <c r="N285" s="165"/>
      <c r="O285" s="165"/>
      <c r="P285" s="165"/>
      <c r="Q285" s="172"/>
    </row>
    <row r="286" s="1" customFormat="1" ht="31" customHeight="1" spans="1:17">
      <c r="A286" s="165">
        <v>60</v>
      </c>
      <c r="B286" s="165" t="s">
        <v>5672</v>
      </c>
      <c r="C286" s="166" t="s">
        <v>5673</v>
      </c>
      <c r="D286" s="167" t="s">
        <v>5674</v>
      </c>
      <c r="E286" s="165" t="s">
        <v>5676</v>
      </c>
      <c r="F286" s="165">
        <v>6</v>
      </c>
      <c r="G286" s="165">
        <v>6</v>
      </c>
      <c r="H286" s="33">
        <f t="shared" si="12"/>
        <v>281.82</v>
      </c>
      <c r="I286" s="33">
        <f t="shared" si="13"/>
        <v>4620</v>
      </c>
      <c r="J286" s="33">
        <f t="shared" si="14"/>
        <v>56.364</v>
      </c>
      <c r="K286" s="166" t="s">
        <v>5675</v>
      </c>
      <c r="L286" s="165" t="s">
        <v>2402</v>
      </c>
      <c r="M286" s="169"/>
      <c r="N286" s="165"/>
      <c r="O286" s="165"/>
      <c r="P286" s="165"/>
      <c r="Q286" s="172"/>
    </row>
    <row r="287" s="1" customFormat="1" ht="31" customHeight="1" spans="1:17">
      <c r="A287" s="165">
        <v>60</v>
      </c>
      <c r="B287" s="165" t="s">
        <v>5672</v>
      </c>
      <c r="C287" s="166" t="s">
        <v>5673</v>
      </c>
      <c r="D287" s="167" t="s">
        <v>5674</v>
      </c>
      <c r="E287" s="165" t="s">
        <v>1409</v>
      </c>
      <c r="F287" s="165">
        <v>5</v>
      </c>
      <c r="G287" s="165">
        <v>5</v>
      </c>
      <c r="H287" s="33">
        <f t="shared" si="12"/>
        <v>234.85</v>
      </c>
      <c r="I287" s="33">
        <f t="shared" si="13"/>
        <v>3850</v>
      </c>
      <c r="J287" s="33">
        <f t="shared" si="14"/>
        <v>46.97</v>
      </c>
      <c r="K287" s="166" t="s">
        <v>5675</v>
      </c>
      <c r="L287" s="165" t="s">
        <v>2402</v>
      </c>
      <c r="M287" s="169"/>
      <c r="N287" s="165"/>
      <c r="O287" s="165"/>
      <c r="P287" s="165"/>
      <c r="Q287" s="172"/>
    </row>
    <row r="288" s="1" customFormat="1" ht="31" customHeight="1" spans="1:17">
      <c r="A288" s="165">
        <v>60</v>
      </c>
      <c r="B288" s="165" t="s">
        <v>5672</v>
      </c>
      <c r="C288" s="166" t="s">
        <v>5673</v>
      </c>
      <c r="D288" s="167" t="s">
        <v>5674</v>
      </c>
      <c r="E288" s="165" t="s">
        <v>1409</v>
      </c>
      <c r="F288" s="165">
        <v>5</v>
      </c>
      <c r="G288" s="165">
        <v>5</v>
      </c>
      <c r="H288" s="33">
        <f t="shared" si="12"/>
        <v>234.85</v>
      </c>
      <c r="I288" s="33">
        <f t="shared" si="13"/>
        <v>3850</v>
      </c>
      <c r="J288" s="33">
        <f t="shared" si="14"/>
        <v>46.97</v>
      </c>
      <c r="K288" s="166" t="s">
        <v>5675</v>
      </c>
      <c r="L288" s="165" t="s">
        <v>2402</v>
      </c>
      <c r="M288" s="170"/>
      <c r="N288" s="165"/>
      <c r="O288" s="165"/>
      <c r="P288" s="165"/>
      <c r="Q288" s="172"/>
    </row>
    <row r="289" s="1" customFormat="1" ht="31" customHeight="1" spans="1:17">
      <c r="A289" s="165">
        <v>61</v>
      </c>
      <c r="B289" s="165" t="s">
        <v>5677</v>
      </c>
      <c r="C289" s="166" t="s">
        <v>464</v>
      </c>
      <c r="D289" s="167" t="s">
        <v>5678</v>
      </c>
      <c r="E289" s="165" t="s">
        <v>3998</v>
      </c>
      <c r="F289" s="165">
        <v>6.9</v>
      </c>
      <c r="G289" s="165">
        <v>6.9</v>
      </c>
      <c r="H289" s="33">
        <f t="shared" si="12"/>
        <v>324.093</v>
      </c>
      <c r="I289" s="33">
        <f t="shared" si="13"/>
        <v>5313</v>
      </c>
      <c r="J289" s="33">
        <f t="shared" si="14"/>
        <v>64.8186</v>
      </c>
      <c r="K289" s="166" t="s">
        <v>5679</v>
      </c>
      <c r="L289" s="165" t="s">
        <v>2402</v>
      </c>
      <c r="M289" s="168"/>
      <c r="N289" s="165"/>
      <c r="O289" s="165"/>
      <c r="P289" s="165"/>
      <c r="Q289" s="172"/>
    </row>
    <row r="290" s="1" customFormat="1" ht="31" customHeight="1" spans="1:17">
      <c r="A290" s="165">
        <v>61</v>
      </c>
      <c r="B290" s="165" t="s">
        <v>5677</v>
      </c>
      <c r="C290" s="166" t="s">
        <v>464</v>
      </c>
      <c r="D290" s="167" t="s">
        <v>5678</v>
      </c>
      <c r="E290" s="165" t="s">
        <v>3962</v>
      </c>
      <c r="F290" s="165">
        <v>4.55</v>
      </c>
      <c r="G290" s="165">
        <v>4.55</v>
      </c>
      <c r="H290" s="33">
        <f t="shared" si="12"/>
        <v>213.7135</v>
      </c>
      <c r="I290" s="33">
        <f t="shared" si="13"/>
        <v>3503.5</v>
      </c>
      <c r="J290" s="33">
        <f t="shared" si="14"/>
        <v>42.7427</v>
      </c>
      <c r="K290" s="166" t="s">
        <v>5679</v>
      </c>
      <c r="L290" s="165" t="s">
        <v>2402</v>
      </c>
      <c r="M290" s="169"/>
      <c r="N290" s="165"/>
      <c r="O290" s="165"/>
      <c r="P290" s="165"/>
      <c r="Q290" s="172"/>
    </row>
    <row r="291" s="1" customFormat="1" ht="31" customHeight="1" spans="1:17">
      <c r="A291" s="165">
        <v>61</v>
      </c>
      <c r="B291" s="165" t="s">
        <v>5677</v>
      </c>
      <c r="C291" s="166" t="s">
        <v>464</v>
      </c>
      <c r="D291" s="167" t="s">
        <v>5678</v>
      </c>
      <c r="E291" s="165" t="s">
        <v>528</v>
      </c>
      <c r="F291" s="165">
        <v>4.55</v>
      </c>
      <c r="G291" s="165">
        <v>4.55</v>
      </c>
      <c r="H291" s="33">
        <f t="shared" si="12"/>
        <v>213.7135</v>
      </c>
      <c r="I291" s="33">
        <f t="shared" si="13"/>
        <v>3503.5</v>
      </c>
      <c r="J291" s="33">
        <f t="shared" si="14"/>
        <v>42.7427</v>
      </c>
      <c r="K291" s="166" t="s">
        <v>5679</v>
      </c>
      <c r="L291" s="165" t="s">
        <v>2402</v>
      </c>
      <c r="M291" s="169"/>
      <c r="N291" s="165"/>
      <c r="O291" s="165"/>
      <c r="P291" s="165"/>
      <c r="Q291" s="172"/>
    </row>
    <row r="292" s="1" customFormat="1" ht="31" customHeight="1" spans="1:17">
      <c r="A292" s="165">
        <v>61</v>
      </c>
      <c r="B292" s="165" t="s">
        <v>5677</v>
      </c>
      <c r="C292" s="166" t="s">
        <v>464</v>
      </c>
      <c r="D292" s="167" t="s">
        <v>5678</v>
      </c>
      <c r="E292" s="165" t="s">
        <v>4061</v>
      </c>
      <c r="F292" s="165">
        <v>7</v>
      </c>
      <c r="G292" s="165">
        <v>7</v>
      </c>
      <c r="H292" s="33">
        <f t="shared" si="12"/>
        <v>328.79</v>
      </c>
      <c r="I292" s="33">
        <f t="shared" si="13"/>
        <v>5390</v>
      </c>
      <c r="J292" s="33">
        <f t="shared" si="14"/>
        <v>65.758</v>
      </c>
      <c r="K292" s="166" t="s">
        <v>5679</v>
      </c>
      <c r="L292" s="165" t="s">
        <v>2402</v>
      </c>
      <c r="M292" s="169"/>
      <c r="N292" s="165"/>
      <c r="O292" s="165"/>
      <c r="P292" s="165"/>
      <c r="Q292" s="172"/>
    </row>
    <row r="293" s="1" customFormat="1" ht="31" customHeight="1" spans="1:17">
      <c r="A293" s="165">
        <v>61</v>
      </c>
      <c r="B293" s="165" t="s">
        <v>5677</v>
      </c>
      <c r="C293" s="166" t="s">
        <v>464</v>
      </c>
      <c r="D293" s="167" t="s">
        <v>5678</v>
      </c>
      <c r="E293" s="165" t="s">
        <v>3963</v>
      </c>
      <c r="F293" s="165">
        <v>7</v>
      </c>
      <c r="G293" s="165">
        <v>7</v>
      </c>
      <c r="H293" s="33">
        <f t="shared" si="12"/>
        <v>328.79</v>
      </c>
      <c r="I293" s="33">
        <f t="shared" si="13"/>
        <v>5390</v>
      </c>
      <c r="J293" s="33">
        <f t="shared" si="14"/>
        <v>65.758</v>
      </c>
      <c r="K293" s="166" t="s">
        <v>5679</v>
      </c>
      <c r="L293" s="165" t="s">
        <v>2402</v>
      </c>
      <c r="M293" s="170"/>
      <c r="N293" s="165"/>
      <c r="O293" s="165"/>
      <c r="P293" s="165"/>
      <c r="Q293" s="172"/>
    </row>
    <row r="294" s="1" customFormat="1" ht="31" customHeight="1" spans="1:17">
      <c r="A294" s="165">
        <v>62</v>
      </c>
      <c r="B294" s="165" t="s">
        <v>5680</v>
      </c>
      <c r="C294" s="166" t="s">
        <v>617</v>
      </c>
      <c r="D294" s="167" t="s">
        <v>5681</v>
      </c>
      <c r="E294" s="165" t="s">
        <v>5466</v>
      </c>
      <c r="F294" s="165">
        <v>2.5</v>
      </c>
      <c r="G294" s="165">
        <v>2.5</v>
      </c>
      <c r="H294" s="33">
        <f t="shared" si="12"/>
        <v>117.425</v>
      </c>
      <c r="I294" s="33">
        <f t="shared" si="13"/>
        <v>1925</v>
      </c>
      <c r="J294" s="33">
        <f t="shared" si="14"/>
        <v>23.485</v>
      </c>
      <c r="K294" s="166" t="s">
        <v>795</v>
      </c>
      <c r="L294" s="165" t="s">
        <v>2402</v>
      </c>
      <c r="M294" s="168"/>
      <c r="N294" s="165"/>
      <c r="O294" s="165"/>
      <c r="P294" s="165"/>
      <c r="Q294" s="172"/>
    </row>
    <row r="295" s="1" customFormat="1" ht="31" customHeight="1" spans="1:17">
      <c r="A295" s="165">
        <v>62</v>
      </c>
      <c r="B295" s="165" t="s">
        <v>5680</v>
      </c>
      <c r="C295" s="166" t="s">
        <v>617</v>
      </c>
      <c r="D295" s="167" t="s">
        <v>5681</v>
      </c>
      <c r="E295" s="165" t="s">
        <v>5661</v>
      </c>
      <c r="F295" s="165">
        <v>10</v>
      </c>
      <c r="G295" s="165">
        <v>10</v>
      </c>
      <c r="H295" s="33">
        <f t="shared" si="12"/>
        <v>469.7</v>
      </c>
      <c r="I295" s="33">
        <f t="shared" si="13"/>
        <v>7700</v>
      </c>
      <c r="J295" s="33">
        <f t="shared" si="14"/>
        <v>93.94</v>
      </c>
      <c r="K295" s="166" t="s">
        <v>795</v>
      </c>
      <c r="L295" s="165" t="s">
        <v>2402</v>
      </c>
      <c r="M295" s="169"/>
      <c r="N295" s="165"/>
      <c r="O295" s="165"/>
      <c r="P295" s="165"/>
      <c r="Q295" s="172"/>
    </row>
    <row r="296" s="1" customFormat="1" ht="31" customHeight="1" spans="1:17">
      <c r="A296" s="165">
        <v>62</v>
      </c>
      <c r="B296" s="165" t="s">
        <v>5680</v>
      </c>
      <c r="C296" s="166" t="s">
        <v>617</v>
      </c>
      <c r="D296" s="167" t="s">
        <v>5681</v>
      </c>
      <c r="E296" s="165" t="s">
        <v>528</v>
      </c>
      <c r="F296" s="165">
        <v>5</v>
      </c>
      <c r="G296" s="165">
        <v>5</v>
      </c>
      <c r="H296" s="33">
        <f t="shared" si="12"/>
        <v>234.85</v>
      </c>
      <c r="I296" s="33">
        <f t="shared" si="13"/>
        <v>3850</v>
      </c>
      <c r="J296" s="33">
        <f t="shared" si="14"/>
        <v>46.97</v>
      </c>
      <c r="K296" s="166" t="s">
        <v>795</v>
      </c>
      <c r="L296" s="165" t="s">
        <v>2402</v>
      </c>
      <c r="M296" s="169"/>
      <c r="N296" s="165"/>
      <c r="O296" s="165"/>
      <c r="P296" s="165"/>
      <c r="Q296" s="172"/>
    </row>
    <row r="297" s="1" customFormat="1" ht="31" customHeight="1" spans="1:17">
      <c r="A297" s="165">
        <v>62</v>
      </c>
      <c r="B297" s="165" t="s">
        <v>5680</v>
      </c>
      <c r="C297" s="166" t="s">
        <v>617</v>
      </c>
      <c r="D297" s="167" t="s">
        <v>5681</v>
      </c>
      <c r="E297" s="165" t="s">
        <v>5595</v>
      </c>
      <c r="F297" s="165">
        <v>5</v>
      </c>
      <c r="G297" s="165">
        <v>5</v>
      </c>
      <c r="H297" s="33">
        <f t="shared" si="12"/>
        <v>234.85</v>
      </c>
      <c r="I297" s="33">
        <f t="shared" si="13"/>
        <v>3850</v>
      </c>
      <c r="J297" s="33">
        <f t="shared" si="14"/>
        <v>46.97</v>
      </c>
      <c r="K297" s="166" t="s">
        <v>795</v>
      </c>
      <c r="L297" s="165" t="s">
        <v>2402</v>
      </c>
      <c r="M297" s="169"/>
      <c r="N297" s="165"/>
      <c r="O297" s="165"/>
      <c r="P297" s="165"/>
      <c r="Q297" s="172"/>
    </row>
    <row r="298" s="1" customFormat="1" ht="31" customHeight="1" spans="1:17">
      <c r="A298" s="165">
        <v>62</v>
      </c>
      <c r="B298" s="165" t="s">
        <v>5680</v>
      </c>
      <c r="C298" s="166" t="s">
        <v>617</v>
      </c>
      <c r="D298" s="167" t="s">
        <v>5681</v>
      </c>
      <c r="E298" s="165" t="s">
        <v>5682</v>
      </c>
      <c r="F298" s="165">
        <v>7.5</v>
      </c>
      <c r="G298" s="165">
        <v>7.5</v>
      </c>
      <c r="H298" s="33">
        <f t="shared" si="12"/>
        <v>352.275</v>
      </c>
      <c r="I298" s="33">
        <f t="shared" si="13"/>
        <v>5775</v>
      </c>
      <c r="J298" s="33">
        <f t="shared" si="14"/>
        <v>70.455</v>
      </c>
      <c r="K298" s="166" t="s">
        <v>795</v>
      </c>
      <c r="L298" s="165" t="s">
        <v>2402</v>
      </c>
      <c r="M298" s="170"/>
      <c r="N298" s="165"/>
      <c r="O298" s="165"/>
      <c r="P298" s="165"/>
      <c r="Q298" s="172"/>
    </row>
    <row r="299" s="1" customFormat="1" ht="31" customHeight="1" spans="1:17">
      <c r="A299" s="165">
        <v>63</v>
      </c>
      <c r="B299" s="165" t="s">
        <v>5683</v>
      </c>
      <c r="C299" s="166" t="s">
        <v>601</v>
      </c>
      <c r="D299" s="92" t="s">
        <v>5684</v>
      </c>
      <c r="E299" s="92" t="s">
        <v>1010</v>
      </c>
      <c r="F299" s="165">
        <v>6</v>
      </c>
      <c r="G299" s="165">
        <v>6</v>
      </c>
      <c r="H299" s="33">
        <f t="shared" si="12"/>
        <v>281.82</v>
      </c>
      <c r="I299" s="33">
        <f t="shared" si="13"/>
        <v>4620</v>
      </c>
      <c r="J299" s="33">
        <f t="shared" si="14"/>
        <v>56.364</v>
      </c>
      <c r="K299" s="166" t="s">
        <v>5685</v>
      </c>
      <c r="L299" s="165" t="s">
        <v>2402</v>
      </c>
      <c r="M299" s="168"/>
      <c r="N299" s="165"/>
      <c r="O299" s="165"/>
      <c r="P299" s="165"/>
      <c r="Q299" s="172"/>
    </row>
    <row r="300" s="1" customFormat="1" ht="31" customHeight="1" spans="1:17">
      <c r="A300" s="165">
        <v>63</v>
      </c>
      <c r="B300" s="165" t="s">
        <v>5683</v>
      </c>
      <c r="C300" s="166" t="s">
        <v>601</v>
      </c>
      <c r="D300" s="92" t="s">
        <v>5684</v>
      </c>
      <c r="E300" s="92" t="s">
        <v>2425</v>
      </c>
      <c r="F300" s="165">
        <v>5</v>
      </c>
      <c r="G300" s="165">
        <v>5</v>
      </c>
      <c r="H300" s="33">
        <f t="shared" si="12"/>
        <v>234.85</v>
      </c>
      <c r="I300" s="33">
        <f t="shared" si="13"/>
        <v>3850</v>
      </c>
      <c r="J300" s="33">
        <f t="shared" si="14"/>
        <v>46.97</v>
      </c>
      <c r="K300" s="166" t="s">
        <v>5685</v>
      </c>
      <c r="L300" s="165" t="s">
        <v>2402</v>
      </c>
      <c r="M300" s="169"/>
      <c r="N300" s="165"/>
      <c r="O300" s="165"/>
      <c r="P300" s="165"/>
      <c r="Q300" s="172"/>
    </row>
    <row r="301" s="1" customFormat="1" ht="31" customHeight="1" spans="1:17">
      <c r="A301" s="165">
        <v>63</v>
      </c>
      <c r="B301" s="165" t="s">
        <v>5683</v>
      </c>
      <c r="C301" s="166" t="s">
        <v>601</v>
      </c>
      <c r="D301" s="92" t="s">
        <v>5684</v>
      </c>
      <c r="E301" s="92" t="s">
        <v>5686</v>
      </c>
      <c r="F301" s="165">
        <v>9</v>
      </c>
      <c r="G301" s="165">
        <v>9</v>
      </c>
      <c r="H301" s="33">
        <f t="shared" si="12"/>
        <v>422.73</v>
      </c>
      <c r="I301" s="33">
        <f t="shared" si="13"/>
        <v>6930</v>
      </c>
      <c r="J301" s="33">
        <f t="shared" si="14"/>
        <v>84.546</v>
      </c>
      <c r="K301" s="166" t="s">
        <v>5685</v>
      </c>
      <c r="L301" s="165" t="s">
        <v>2402</v>
      </c>
      <c r="M301" s="169"/>
      <c r="N301" s="165"/>
      <c r="O301" s="165"/>
      <c r="P301" s="165"/>
      <c r="Q301" s="172"/>
    </row>
    <row r="302" s="1" customFormat="1" ht="31" customHeight="1" spans="1:17">
      <c r="A302" s="165">
        <v>63</v>
      </c>
      <c r="B302" s="165" t="s">
        <v>5683</v>
      </c>
      <c r="C302" s="166" t="s">
        <v>601</v>
      </c>
      <c r="D302" s="92" t="s">
        <v>5684</v>
      </c>
      <c r="E302" s="92" t="s">
        <v>1087</v>
      </c>
      <c r="F302" s="165">
        <v>5</v>
      </c>
      <c r="G302" s="165">
        <v>5</v>
      </c>
      <c r="H302" s="33">
        <f t="shared" si="12"/>
        <v>234.85</v>
      </c>
      <c r="I302" s="33">
        <f t="shared" si="13"/>
        <v>3850</v>
      </c>
      <c r="J302" s="33">
        <f t="shared" si="14"/>
        <v>46.97</v>
      </c>
      <c r="K302" s="166" t="s">
        <v>5685</v>
      </c>
      <c r="L302" s="165" t="s">
        <v>2402</v>
      </c>
      <c r="M302" s="169"/>
      <c r="N302" s="165"/>
      <c r="O302" s="165"/>
      <c r="P302" s="165"/>
      <c r="Q302" s="172"/>
    </row>
    <row r="303" s="1" customFormat="1" ht="31" customHeight="1" spans="1:17">
      <c r="A303" s="165">
        <v>63</v>
      </c>
      <c r="B303" s="165" t="s">
        <v>5683</v>
      </c>
      <c r="C303" s="166" t="s">
        <v>601</v>
      </c>
      <c r="D303" s="92" t="s">
        <v>5684</v>
      </c>
      <c r="E303" s="92" t="s">
        <v>2693</v>
      </c>
      <c r="F303" s="165">
        <v>5</v>
      </c>
      <c r="G303" s="165">
        <v>5</v>
      </c>
      <c r="H303" s="33">
        <f t="shared" si="12"/>
        <v>234.85</v>
      </c>
      <c r="I303" s="33">
        <f t="shared" si="13"/>
        <v>3850</v>
      </c>
      <c r="J303" s="33">
        <f t="shared" si="14"/>
        <v>46.97</v>
      </c>
      <c r="K303" s="166" t="s">
        <v>5685</v>
      </c>
      <c r="L303" s="165" t="s">
        <v>2402</v>
      </c>
      <c r="M303" s="170"/>
      <c r="N303" s="165"/>
      <c r="O303" s="165"/>
      <c r="P303" s="165"/>
      <c r="Q303" s="172"/>
    </row>
    <row r="304" s="1" customFormat="1" ht="31" customHeight="1" spans="1:17">
      <c r="A304" s="165">
        <v>64</v>
      </c>
      <c r="B304" s="165" t="s">
        <v>5687</v>
      </c>
      <c r="C304" s="166" t="s">
        <v>559</v>
      </c>
      <c r="D304" s="167" t="s">
        <v>5688</v>
      </c>
      <c r="E304" s="165" t="s">
        <v>5484</v>
      </c>
      <c r="F304" s="165">
        <v>8.21</v>
      </c>
      <c r="G304" s="165">
        <v>8.21</v>
      </c>
      <c r="H304" s="33">
        <f t="shared" si="12"/>
        <v>385.6237</v>
      </c>
      <c r="I304" s="33">
        <f t="shared" si="13"/>
        <v>6321.7</v>
      </c>
      <c r="J304" s="33">
        <f t="shared" si="14"/>
        <v>77.12474</v>
      </c>
      <c r="K304" s="166" t="s">
        <v>5689</v>
      </c>
      <c r="L304" s="165" t="s">
        <v>2402</v>
      </c>
      <c r="M304" s="168"/>
      <c r="N304" s="165"/>
      <c r="O304" s="165"/>
      <c r="P304" s="165"/>
      <c r="Q304" s="172"/>
    </row>
    <row r="305" s="1" customFormat="1" ht="31" customHeight="1" spans="1:17">
      <c r="A305" s="165">
        <v>64</v>
      </c>
      <c r="B305" s="165" t="s">
        <v>5687</v>
      </c>
      <c r="C305" s="166" t="s">
        <v>559</v>
      </c>
      <c r="D305" s="167" t="s">
        <v>5688</v>
      </c>
      <c r="E305" s="165" t="s">
        <v>1030</v>
      </c>
      <c r="F305" s="165">
        <v>4.28</v>
      </c>
      <c r="G305" s="165">
        <v>4.28</v>
      </c>
      <c r="H305" s="33">
        <f t="shared" si="12"/>
        <v>201.0316</v>
      </c>
      <c r="I305" s="33">
        <f t="shared" si="13"/>
        <v>3295.6</v>
      </c>
      <c r="J305" s="33">
        <f t="shared" si="14"/>
        <v>40.20632</v>
      </c>
      <c r="K305" s="166" t="s">
        <v>5689</v>
      </c>
      <c r="L305" s="165" t="s">
        <v>2402</v>
      </c>
      <c r="M305" s="169"/>
      <c r="N305" s="165"/>
      <c r="O305" s="165"/>
      <c r="P305" s="165"/>
      <c r="Q305" s="172"/>
    </row>
    <row r="306" s="1" customFormat="1" ht="31" customHeight="1" spans="1:17">
      <c r="A306" s="165">
        <v>64</v>
      </c>
      <c r="B306" s="165" t="s">
        <v>5687</v>
      </c>
      <c r="C306" s="166" t="s">
        <v>559</v>
      </c>
      <c r="D306" s="167" t="s">
        <v>5688</v>
      </c>
      <c r="E306" s="165" t="s">
        <v>5690</v>
      </c>
      <c r="F306" s="165">
        <v>5.21</v>
      </c>
      <c r="G306" s="165">
        <v>5.21</v>
      </c>
      <c r="H306" s="33">
        <f t="shared" si="12"/>
        <v>244.7137</v>
      </c>
      <c r="I306" s="33">
        <f t="shared" si="13"/>
        <v>4011.7</v>
      </c>
      <c r="J306" s="33">
        <f t="shared" si="14"/>
        <v>48.94274</v>
      </c>
      <c r="K306" s="166" t="s">
        <v>5689</v>
      </c>
      <c r="L306" s="165" t="s">
        <v>2402</v>
      </c>
      <c r="M306" s="169"/>
      <c r="N306" s="165"/>
      <c r="O306" s="165"/>
      <c r="P306" s="165"/>
      <c r="Q306" s="172"/>
    </row>
    <row r="307" s="1" customFormat="1" ht="31" customHeight="1" spans="1:17">
      <c r="A307" s="165">
        <v>64</v>
      </c>
      <c r="B307" s="165" t="s">
        <v>5687</v>
      </c>
      <c r="C307" s="166" t="s">
        <v>559</v>
      </c>
      <c r="D307" s="167" t="s">
        <v>5688</v>
      </c>
      <c r="E307" s="165" t="s">
        <v>5691</v>
      </c>
      <c r="F307" s="165">
        <v>5.55</v>
      </c>
      <c r="G307" s="165">
        <v>5.55</v>
      </c>
      <c r="H307" s="33">
        <f t="shared" si="12"/>
        <v>260.6835</v>
      </c>
      <c r="I307" s="33">
        <f t="shared" si="13"/>
        <v>4273.5</v>
      </c>
      <c r="J307" s="33">
        <f t="shared" si="14"/>
        <v>52.1367</v>
      </c>
      <c r="K307" s="166" t="s">
        <v>5689</v>
      </c>
      <c r="L307" s="165" t="s">
        <v>2402</v>
      </c>
      <c r="M307" s="169"/>
      <c r="N307" s="165"/>
      <c r="O307" s="165"/>
      <c r="P307" s="165"/>
      <c r="Q307" s="172"/>
    </row>
    <row r="308" s="1" customFormat="1" ht="31" customHeight="1" spans="1:17">
      <c r="A308" s="165">
        <v>64</v>
      </c>
      <c r="B308" s="165" t="s">
        <v>5687</v>
      </c>
      <c r="C308" s="166" t="s">
        <v>559</v>
      </c>
      <c r="D308" s="167" t="s">
        <v>5688</v>
      </c>
      <c r="E308" s="165" t="s">
        <v>479</v>
      </c>
      <c r="F308" s="165">
        <v>6.75</v>
      </c>
      <c r="G308" s="165">
        <v>6.75</v>
      </c>
      <c r="H308" s="33">
        <f t="shared" si="12"/>
        <v>317.0475</v>
      </c>
      <c r="I308" s="33">
        <f t="shared" si="13"/>
        <v>5197.5</v>
      </c>
      <c r="J308" s="33">
        <f t="shared" si="14"/>
        <v>63.4095</v>
      </c>
      <c r="K308" s="166" t="s">
        <v>5689</v>
      </c>
      <c r="L308" s="165" t="s">
        <v>2402</v>
      </c>
      <c r="M308" s="170"/>
      <c r="N308" s="165"/>
      <c r="O308" s="165"/>
      <c r="P308" s="165"/>
      <c r="Q308" s="172"/>
    </row>
    <row r="309" s="1" customFormat="1" ht="31" customHeight="1" spans="1:17">
      <c r="A309" s="165">
        <v>65</v>
      </c>
      <c r="B309" s="165" t="s">
        <v>5692</v>
      </c>
      <c r="C309" s="166" t="s">
        <v>459</v>
      </c>
      <c r="D309" s="167" t="s">
        <v>5693</v>
      </c>
      <c r="E309" s="165" t="s">
        <v>2463</v>
      </c>
      <c r="F309" s="165">
        <v>3.6</v>
      </c>
      <c r="G309" s="165">
        <v>3.6</v>
      </c>
      <c r="H309" s="33">
        <f t="shared" si="12"/>
        <v>169.092</v>
      </c>
      <c r="I309" s="33">
        <f t="shared" si="13"/>
        <v>2772</v>
      </c>
      <c r="J309" s="33">
        <f t="shared" si="14"/>
        <v>33.8184</v>
      </c>
      <c r="K309" s="166" t="s">
        <v>421</v>
      </c>
      <c r="L309" s="165" t="s">
        <v>2402</v>
      </c>
      <c r="M309" s="168"/>
      <c r="N309" s="165"/>
      <c r="O309" s="165"/>
      <c r="P309" s="165"/>
      <c r="Q309" s="172"/>
    </row>
    <row r="310" s="1" customFormat="1" ht="31" customHeight="1" spans="1:17">
      <c r="A310" s="165">
        <v>65</v>
      </c>
      <c r="B310" s="165" t="s">
        <v>5692</v>
      </c>
      <c r="C310" s="166" t="s">
        <v>459</v>
      </c>
      <c r="D310" s="167" t="s">
        <v>5693</v>
      </c>
      <c r="E310" s="165" t="s">
        <v>2425</v>
      </c>
      <c r="F310" s="165">
        <v>2.6</v>
      </c>
      <c r="G310" s="165">
        <v>2.6</v>
      </c>
      <c r="H310" s="33">
        <f t="shared" si="12"/>
        <v>122.122</v>
      </c>
      <c r="I310" s="33">
        <f t="shared" si="13"/>
        <v>2002</v>
      </c>
      <c r="J310" s="33">
        <f t="shared" si="14"/>
        <v>24.4244</v>
      </c>
      <c r="K310" s="166" t="s">
        <v>421</v>
      </c>
      <c r="L310" s="165" t="s">
        <v>2402</v>
      </c>
      <c r="M310" s="169"/>
      <c r="N310" s="165"/>
      <c r="O310" s="165"/>
      <c r="P310" s="165"/>
      <c r="Q310" s="172"/>
    </row>
    <row r="311" s="1" customFormat="1" ht="31" customHeight="1" spans="1:17">
      <c r="A311" s="165">
        <v>65</v>
      </c>
      <c r="B311" s="165" t="s">
        <v>5692</v>
      </c>
      <c r="C311" s="166" t="s">
        <v>459</v>
      </c>
      <c r="D311" s="167" t="s">
        <v>5693</v>
      </c>
      <c r="E311" s="165" t="s">
        <v>1010</v>
      </c>
      <c r="F311" s="165">
        <v>2.6</v>
      </c>
      <c r="G311" s="165">
        <v>2.6</v>
      </c>
      <c r="H311" s="33">
        <f t="shared" si="12"/>
        <v>122.122</v>
      </c>
      <c r="I311" s="33">
        <f t="shared" si="13"/>
        <v>2002</v>
      </c>
      <c r="J311" s="33">
        <f t="shared" si="14"/>
        <v>24.4244</v>
      </c>
      <c r="K311" s="166" t="s">
        <v>421</v>
      </c>
      <c r="L311" s="165" t="s">
        <v>2402</v>
      </c>
      <c r="M311" s="169"/>
      <c r="N311" s="165"/>
      <c r="O311" s="165"/>
      <c r="P311" s="165"/>
      <c r="Q311" s="172"/>
    </row>
    <row r="312" s="1" customFormat="1" ht="31" customHeight="1" spans="1:17">
      <c r="A312" s="165">
        <v>65</v>
      </c>
      <c r="B312" s="165" t="s">
        <v>5692</v>
      </c>
      <c r="C312" s="166" t="s">
        <v>459</v>
      </c>
      <c r="D312" s="167" t="s">
        <v>5693</v>
      </c>
      <c r="E312" s="165" t="s">
        <v>2427</v>
      </c>
      <c r="F312" s="165">
        <v>4</v>
      </c>
      <c r="G312" s="165">
        <v>4</v>
      </c>
      <c r="H312" s="33">
        <f t="shared" si="12"/>
        <v>187.88</v>
      </c>
      <c r="I312" s="33">
        <f t="shared" si="13"/>
        <v>3080</v>
      </c>
      <c r="J312" s="33">
        <f t="shared" si="14"/>
        <v>37.576</v>
      </c>
      <c r="K312" s="166" t="s">
        <v>421</v>
      </c>
      <c r="L312" s="165" t="s">
        <v>2402</v>
      </c>
      <c r="M312" s="169"/>
      <c r="N312" s="165"/>
      <c r="O312" s="165"/>
      <c r="P312" s="165"/>
      <c r="Q312" s="172"/>
    </row>
    <row r="313" s="1" customFormat="1" ht="31" customHeight="1" spans="1:17">
      <c r="A313" s="165">
        <v>65</v>
      </c>
      <c r="B313" s="165" t="s">
        <v>5692</v>
      </c>
      <c r="C313" s="166" t="s">
        <v>459</v>
      </c>
      <c r="D313" s="167" t="s">
        <v>5693</v>
      </c>
      <c r="E313" s="165" t="s">
        <v>5484</v>
      </c>
      <c r="F313" s="165">
        <v>11.2</v>
      </c>
      <c r="G313" s="165">
        <v>11.2</v>
      </c>
      <c r="H313" s="33">
        <f t="shared" si="12"/>
        <v>526.064</v>
      </c>
      <c r="I313" s="33">
        <f t="shared" si="13"/>
        <v>8624</v>
      </c>
      <c r="J313" s="33">
        <f t="shared" si="14"/>
        <v>105.2128</v>
      </c>
      <c r="K313" s="166" t="s">
        <v>421</v>
      </c>
      <c r="L313" s="165" t="s">
        <v>2402</v>
      </c>
      <c r="M313" s="170"/>
      <c r="N313" s="165"/>
      <c r="O313" s="165"/>
      <c r="P313" s="165"/>
      <c r="Q313" s="172"/>
    </row>
    <row r="314" s="1" customFormat="1" ht="31" customHeight="1" spans="1:17">
      <c r="A314" s="165">
        <v>66</v>
      </c>
      <c r="B314" s="165" t="s">
        <v>5694</v>
      </c>
      <c r="C314" s="166" t="s">
        <v>459</v>
      </c>
      <c r="D314" s="167" t="s">
        <v>5695</v>
      </c>
      <c r="E314" s="165" t="s">
        <v>5696</v>
      </c>
      <c r="F314" s="165">
        <v>1.6</v>
      </c>
      <c r="G314" s="165">
        <v>1.6</v>
      </c>
      <c r="H314" s="33">
        <f t="shared" si="12"/>
        <v>75.152</v>
      </c>
      <c r="I314" s="33">
        <f t="shared" si="13"/>
        <v>1232</v>
      </c>
      <c r="J314" s="33">
        <f t="shared" si="14"/>
        <v>15.0304</v>
      </c>
      <c r="K314" s="166" t="s">
        <v>5697</v>
      </c>
      <c r="L314" s="165" t="s">
        <v>2402</v>
      </c>
      <c r="M314" s="168"/>
      <c r="N314" s="165"/>
      <c r="O314" s="165"/>
      <c r="P314" s="165"/>
      <c r="Q314" s="172"/>
    </row>
    <row r="315" s="1" customFormat="1" ht="31" customHeight="1" spans="1:17">
      <c r="A315" s="165">
        <v>66</v>
      </c>
      <c r="B315" s="165" t="s">
        <v>5694</v>
      </c>
      <c r="C315" s="166" t="s">
        <v>459</v>
      </c>
      <c r="D315" s="167" t="s">
        <v>5695</v>
      </c>
      <c r="E315" s="165" t="s">
        <v>2425</v>
      </c>
      <c r="F315" s="165">
        <v>9.5</v>
      </c>
      <c r="G315" s="165">
        <v>9.5</v>
      </c>
      <c r="H315" s="33">
        <f t="shared" si="12"/>
        <v>446.215</v>
      </c>
      <c r="I315" s="33">
        <f t="shared" si="13"/>
        <v>7315</v>
      </c>
      <c r="J315" s="33">
        <f t="shared" si="14"/>
        <v>89.243</v>
      </c>
      <c r="K315" s="166" t="s">
        <v>5697</v>
      </c>
      <c r="L315" s="165" t="s">
        <v>2402</v>
      </c>
      <c r="M315" s="169"/>
      <c r="N315" s="165"/>
      <c r="O315" s="165"/>
      <c r="P315" s="165"/>
      <c r="Q315" s="172"/>
    </row>
    <row r="316" s="1" customFormat="1" ht="31" customHeight="1" spans="1:17">
      <c r="A316" s="165">
        <v>66</v>
      </c>
      <c r="B316" s="165" t="s">
        <v>5694</v>
      </c>
      <c r="C316" s="166" t="s">
        <v>459</v>
      </c>
      <c r="D316" s="167" t="s">
        <v>5695</v>
      </c>
      <c r="E316" s="165" t="s">
        <v>125</v>
      </c>
      <c r="F316" s="165">
        <v>4</v>
      </c>
      <c r="G316" s="165">
        <v>4</v>
      </c>
      <c r="H316" s="33">
        <f t="shared" si="12"/>
        <v>187.88</v>
      </c>
      <c r="I316" s="33">
        <f t="shared" si="13"/>
        <v>3080</v>
      </c>
      <c r="J316" s="33">
        <f t="shared" si="14"/>
        <v>37.576</v>
      </c>
      <c r="K316" s="166" t="s">
        <v>5697</v>
      </c>
      <c r="L316" s="165" t="s">
        <v>2402</v>
      </c>
      <c r="M316" s="169"/>
      <c r="N316" s="165"/>
      <c r="O316" s="165"/>
      <c r="P316" s="165"/>
      <c r="Q316" s="172"/>
    </row>
    <row r="317" s="1" customFormat="1" ht="31" customHeight="1" spans="1:17">
      <c r="A317" s="165">
        <v>66</v>
      </c>
      <c r="B317" s="165" t="s">
        <v>5694</v>
      </c>
      <c r="C317" s="166" t="s">
        <v>459</v>
      </c>
      <c r="D317" s="167" t="s">
        <v>5695</v>
      </c>
      <c r="E317" s="165" t="s">
        <v>1180</v>
      </c>
      <c r="F317" s="165">
        <v>2</v>
      </c>
      <c r="G317" s="165">
        <v>2</v>
      </c>
      <c r="H317" s="33">
        <f t="shared" si="12"/>
        <v>93.94</v>
      </c>
      <c r="I317" s="33">
        <f t="shared" si="13"/>
        <v>1540</v>
      </c>
      <c r="J317" s="33">
        <f t="shared" si="14"/>
        <v>18.788</v>
      </c>
      <c r="K317" s="166" t="s">
        <v>5697</v>
      </c>
      <c r="L317" s="165" t="s">
        <v>2402</v>
      </c>
      <c r="M317" s="169"/>
      <c r="N317" s="165"/>
      <c r="O317" s="165"/>
      <c r="P317" s="165"/>
      <c r="Q317" s="172"/>
    </row>
    <row r="318" s="1" customFormat="1" ht="31" customHeight="1" spans="1:17">
      <c r="A318" s="165">
        <v>66</v>
      </c>
      <c r="B318" s="165" t="s">
        <v>5694</v>
      </c>
      <c r="C318" s="166" t="s">
        <v>459</v>
      </c>
      <c r="D318" s="167" t="s">
        <v>5695</v>
      </c>
      <c r="E318" s="165" t="s">
        <v>2415</v>
      </c>
      <c r="F318" s="165">
        <v>6.9</v>
      </c>
      <c r="G318" s="165">
        <v>6.9</v>
      </c>
      <c r="H318" s="33">
        <f t="shared" si="12"/>
        <v>324.093</v>
      </c>
      <c r="I318" s="33">
        <f t="shared" si="13"/>
        <v>5313</v>
      </c>
      <c r="J318" s="33">
        <f t="shared" si="14"/>
        <v>64.8186</v>
      </c>
      <c r="K318" s="166" t="s">
        <v>5697</v>
      </c>
      <c r="L318" s="165" t="s">
        <v>2402</v>
      </c>
      <c r="M318" s="170"/>
      <c r="N318" s="165"/>
      <c r="O318" s="165"/>
      <c r="P318" s="165"/>
      <c r="Q318" s="172"/>
    </row>
    <row r="319" s="1" customFormat="1" ht="31" customHeight="1" spans="1:17">
      <c r="A319" s="165">
        <v>67</v>
      </c>
      <c r="B319" s="165" t="s">
        <v>5698</v>
      </c>
      <c r="C319" s="166" t="s">
        <v>1363</v>
      </c>
      <c r="D319" s="167" t="s">
        <v>5699</v>
      </c>
      <c r="E319" s="165" t="s">
        <v>5469</v>
      </c>
      <c r="F319" s="165">
        <v>8</v>
      </c>
      <c r="G319" s="165">
        <v>8</v>
      </c>
      <c r="H319" s="33">
        <f t="shared" si="12"/>
        <v>375.76</v>
      </c>
      <c r="I319" s="33">
        <f t="shared" si="13"/>
        <v>6160</v>
      </c>
      <c r="J319" s="33">
        <f t="shared" si="14"/>
        <v>75.152</v>
      </c>
      <c r="K319" s="166" t="s">
        <v>5700</v>
      </c>
      <c r="L319" s="165" t="s">
        <v>2402</v>
      </c>
      <c r="M319" s="168"/>
      <c r="N319" s="165"/>
      <c r="O319" s="165"/>
      <c r="P319" s="165"/>
      <c r="Q319" s="172"/>
    </row>
    <row r="320" s="1" customFormat="1" ht="31" customHeight="1" spans="1:17">
      <c r="A320" s="165">
        <v>67</v>
      </c>
      <c r="B320" s="165" t="s">
        <v>5698</v>
      </c>
      <c r="C320" s="166" t="s">
        <v>1363</v>
      </c>
      <c r="D320" s="167" t="s">
        <v>5699</v>
      </c>
      <c r="E320" s="165" t="s">
        <v>5701</v>
      </c>
      <c r="F320" s="165">
        <v>4</v>
      </c>
      <c r="G320" s="165">
        <v>4</v>
      </c>
      <c r="H320" s="33">
        <f t="shared" si="12"/>
        <v>187.88</v>
      </c>
      <c r="I320" s="33">
        <f t="shared" si="13"/>
        <v>3080</v>
      </c>
      <c r="J320" s="33">
        <f t="shared" si="14"/>
        <v>37.576</v>
      </c>
      <c r="K320" s="166" t="s">
        <v>5700</v>
      </c>
      <c r="L320" s="165" t="s">
        <v>2402</v>
      </c>
      <c r="M320" s="169"/>
      <c r="N320" s="165"/>
      <c r="O320" s="165"/>
      <c r="P320" s="165"/>
      <c r="Q320" s="172"/>
    </row>
    <row r="321" s="1" customFormat="1" ht="31" customHeight="1" spans="1:17">
      <c r="A321" s="165">
        <v>67</v>
      </c>
      <c r="B321" s="165" t="s">
        <v>5698</v>
      </c>
      <c r="C321" s="166" t="s">
        <v>1363</v>
      </c>
      <c r="D321" s="167" t="s">
        <v>5699</v>
      </c>
      <c r="E321" s="165" t="s">
        <v>5493</v>
      </c>
      <c r="F321" s="165">
        <v>4</v>
      </c>
      <c r="G321" s="165">
        <v>4</v>
      </c>
      <c r="H321" s="33">
        <f t="shared" si="12"/>
        <v>187.88</v>
      </c>
      <c r="I321" s="33">
        <f t="shared" si="13"/>
        <v>3080</v>
      </c>
      <c r="J321" s="33">
        <f t="shared" si="14"/>
        <v>37.576</v>
      </c>
      <c r="K321" s="166" t="s">
        <v>5700</v>
      </c>
      <c r="L321" s="165" t="s">
        <v>2402</v>
      </c>
      <c r="M321" s="169"/>
      <c r="N321" s="165"/>
      <c r="O321" s="165"/>
      <c r="P321" s="165"/>
      <c r="Q321" s="172"/>
    </row>
    <row r="322" s="1" customFormat="1" ht="31" customHeight="1" spans="1:17">
      <c r="A322" s="165">
        <v>67</v>
      </c>
      <c r="B322" s="165" t="s">
        <v>5698</v>
      </c>
      <c r="C322" s="166" t="s">
        <v>1363</v>
      </c>
      <c r="D322" s="167" t="s">
        <v>5699</v>
      </c>
      <c r="E322" s="165" t="s">
        <v>553</v>
      </c>
      <c r="F322" s="165">
        <v>8</v>
      </c>
      <c r="G322" s="165">
        <v>8</v>
      </c>
      <c r="H322" s="33">
        <f t="shared" si="12"/>
        <v>375.76</v>
      </c>
      <c r="I322" s="33">
        <f t="shared" si="13"/>
        <v>6160</v>
      </c>
      <c r="J322" s="33">
        <f t="shared" si="14"/>
        <v>75.152</v>
      </c>
      <c r="K322" s="166" t="s">
        <v>5700</v>
      </c>
      <c r="L322" s="165" t="s">
        <v>2402</v>
      </c>
      <c r="M322" s="170"/>
      <c r="N322" s="165"/>
      <c r="O322" s="165"/>
      <c r="P322" s="165"/>
      <c r="Q322" s="172"/>
    </row>
    <row r="323" s="1" customFormat="1" ht="31" customHeight="1" spans="1:17">
      <c r="A323" s="165">
        <v>68</v>
      </c>
      <c r="B323" s="165" t="s">
        <v>5702</v>
      </c>
      <c r="C323" s="166" t="s">
        <v>720</v>
      </c>
      <c r="D323" s="167" t="s">
        <v>5703</v>
      </c>
      <c r="E323" s="165" t="s">
        <v>553</v>
      </c>
      <c r="F323" s="165">
        <v>5.5</v>
      </c>
      <c r="G323" s="165">
        <v>5.5</v>
      </c>
      <c r="H323" s="33">
        <f t="shared" si="12"/>
        <v>258.335</v>
      </c>
      <c r="I323" s="33">
        <f t="shared" si="13"/>
        <v>4235</v>
      </c>
      <c r="J323" s="33">
        <f t="shared" si="14"/>
        <v>51.667</v>
      </c>
      <c r="K323" s="166" t="s">
        <v>771</v>
      </c>
      <c r="L323" s="165" t="s">
        <v>2402</v>
      </c>
      <c r="M323" s="168"/>
      <c r="N323" s="165"/>
      <c r="O323" s="165"/>
      <c r="P323" s="165"/>
      <c r="Q323" s="172"/>
    </row>
    <row r="324" s="1" customFormat="1" ht="31" customHeight="1" spans="1:17">
      <c r="A324" s="165">
        <v>68</v>
      </c>
      <c r="B324" s="165" t="s">
        <v>5702</v>
      </c>
      <c r="C324" s="166" t="s">
        <v>720</v>
      </c>
      <c r="D324" s="167" t="s">
        <v>5703</v>
      </c>
      <c r="E324" s="165" t="s">
        <v>553</v>
      </c>
      <c r="F324" s="165">
        <v>2.5</v>
      </c>
      <c r="G324" s="165">
        <v>2.5</v>
      </c>
      <c r="H324" s="33">
        <f t="shared" si="12"/>
        <v>117.425</v>
      </c>
      <c r="I324" s="33">
        <f t="shared" si="13"/>
        <v>1925</v>
      </c>
      <c r="J324" s="33">
        <f t="shared" si="14"/>
        <v>23.485</v>
      </c>
      <c r="K324" s="166" t="s">
        <v>771</v>
      </c>
      <c r="L324" s="165" t="s">
        <v>2402</v>
      </c>
      <c r="M324" s="169"/>
      <c r="N324" s="165"/>
      <c r="O324" s="165"/>
      <c r="P324" s="165"/>
      <c r="Q324" s="172"/>
    </row>
    <row r="325" s="1" customFormat="1" ht="31" customHeight="1" spans="1:17">
      <c r="A325" s="165">
        <v>68</v>
      </c>
      <c r="B325" s="165" t="s">
        <v>5702</v>
      </c>
      <c r="C325" s="166" t="s">
        <v>720</v>
      </c>
      <c r="D325" s="167" t="s">
        <v>5703</v>
      </c>
      <c r="E325" s="165" t="s">
        <v>5493</v>
      </c>
      <c r="F325" s="165">
        <v>4</v>
      </c>
      <c r="G325" s="165">
        <v>4</v>
      </c>
      <c r="H325" s="33">
        <f t="shared" si="12"/>
        <v>187.88</v>
      </c>
      <c r="I325" s="33">
        <f t="shared" si="13"/>
        <v>3080</v>
      </c>
      <c r="J325" s="33">
        <f t="shared" si="14"/>
        <v>37.576</v>
      </c>
      <c r="K325" s="166" t="s">
        <v>771</v>
      </c>
      <c r="L325" s="165" t="s">
        <v>2402</v>
      </c>
      <c r="M325" s="169"/>
      <c r="N325" s="165"/>
      <c r="O325" s="165"/>
      <c r="P325" s="165"/>
      <c r="Q325" s="172"/>
    </row>
    <row r="326" s="1" customFormat="1" ht="31" customHeight="1" spans="1:17">
      <c r="A326" s="165">
        <v>68</v>
      </c>
      <c r="B326" s="165" t="s">
        <v>5702</v>
      </c>
      <c r="C326" s="166" t="s">
        <v>720</v>
      </c>
      <c r="D326" s="167" t="s">
        <v>5703</v>
      </c>
      <c r="E326" s="165" t="s">
        <v>1010</v>
      </c>
      <c r="F326" s="165">
        <v>4</v>
      </c>
      <c r="G326" s="165">
        <v>4</v>
      </c>
      <c r="H326" s="33">
        <f t="shared" si="12"/>
        <v>187.88</v>
      </c>
      <c r="I326" s="33">
        <f t="shared" si="13"/>
        <v>3080</v>
      </c>
      <c r="J326" s="33">
        <f t="shared" si="14"/>
        <v>37.576</v>
      </c>
      <c r="K326" s="166" t="s">
        <v>771</v>
      </c>
      <c r="L326" s="165" t="s">
        <v>2402</v>
      </c>
      <c r="M326" s="169"/>
      <c r="N326" s="165"/>
      <c r="O326" s="165"/>
      <c r="P326" s="165"/>
      <c r="Q326" s="172"/>
    </row>
    <row r="327" s="1" customFormat="1" ht="31" customHeight="1" spans="1:17">
      <c r="A327" s="165">
        <v>68</v>
      </c>
      <c r="B327" s="165" t="s">
        <v>5702</v>
      </c>
      <c r="C327" s="166" t="s">
        <v>720</v>
      </c>
      <c r="D327" s="167" t="s">
        <v>5703</v>
      </c>
      <c r="E327" s="165" t="s">
        <v>1486</v>
      </c>
      <c r="F327" s="165">
        <v>8</v>
      </c>
      <c r="G327" s="165">
        <v>8</v>
      </c>
      <c r="H327" s="33">
        <f t="shared" si="12"/>
        <v>375.76</v>
      </c>
      <c r="I327" s="33">
        <f t="shared" si="13"/>
        <v>6160</v>
      </c>
      <c r="J327" s="33">
        <f t="shared" si="14"/>
        <v>75.152</v>
      </c>
      <c r="K327" s="166" t="s">
        <v>771</v>
      </c>
      <c r="L327" s="165" t="s">
        <v>2402</v>
      </c>
      <c r="M327" s="170"/>
      <c r="N327" s="165"/>
      <c r="O327" s="165"/>
      <c r="P327" s="165"/>
      <c r="Q327" s="172"/>
    </row>
    <row r="328" s="1" customFormat="1" ht="31" customHeight="1" spans="1:17">
      <c r="A328" s="165">
        <v>69</v>
      </c>
      <c r="B328" s="165" t="s">
        <v>5704</v>
      </c>
      <c r="C328" s="166" t="s">
        <v>964</v>
      </c>
      <c r="D328" s="167" t="s">
        <v>5533</v>
      </c>
      <c r="E328" s="165" t="s">
        <v>5497</v>
      </c>
      <c r="F328" s="165">
        <v>12</v>
      </c>
      <c r="G328" s="165">
        <v>12</v>
      </c>
      <c r="H328" s="33">
        <f t="shared" ref="H328:H391" si="15">G328*46.97</f>
        <v>563.64</v>
      </c>
      <c r="I328" s="33">
        <f t="shared" ref="I328:I391" si="16">G328*770</f>
        <v>9240</v>
      </c>
      <c r="J328" s="33">
        <f t="shared" ref="J328:J391" si="17">H328*20%</f>
        <v>112.728</v>
      </c>
      <c r="K328" s="166" t="s">
        <v>5316</v>
      </c>
      <c r="L328" s="165" t="s">
        <v>2402</v>
      </c>
      <c r="M328" s="168"/>
      <c r="N328" s="165"/>
      <c r="O328" s="165"/>
      <c r="P328" s="165"/>
      <c r="Q328" s="172"/>
    </row>
    <row r="329" s="1" customFormat="1" ht="31" customHeight="1" spans="1:17">
      <c r="A329" s="165">
        <v>69</v>
      </c>
      <c r="B329" s="165" t="s">
        <v>5704</v>
      </c>
      <c r="C329" s="166" t="s">
        <v>964</v>
      </c>
      <c r="D329" s="167" t="s">
        <v>5533</v>
      </c>
      <c r="E329" s="165" t="s">
        <v>553</v>
      </c>
      <c r="F329" s="165">
        <v>2</v>
      </c>
      <c r="G329" s="165">
        <v>2</v>
      </c>
      <c r="H329" s="33">
        <f t="shared" si="15"/>
        <v>93.94</v>
      </c>
      <c r="I329" s="33">
        <f t="shared" si="16"/>
        <v>1540</v>
      </c>
      <c r="J329" s="33">
        <f t="shared" si="17"/>
        <v>18.788</v>
      </c>
      <c r="K329" s="166" t="s">
        <v>5316</v>
      </c>
      <c r="L329" s="165" t="s">
        <v>2402</v>
      </c>
      <c r="M329" s="169"/>
      <c r="N329" s="165"/>
      <c r="O329" s="165"/>
      <c r="P329" s="165"/>
      <c r="Q329" s="172"/>
    </row>
    <row r="330" s="1" customFormat="1" ht="31" customHeight="1" spans="1:17">
      <c r="A330" s="165">
        <v>69</v>
      </c>
      <c r="B330" s="165" t="s">
        <v>5704</v>
      </c>
      <c r="C330" s="166" t="s">
        <v>964</v>
      </c>
      <c r="D330" s="167" t="s">
        <v>5533</v>
      </c>
      <c r="E330" s="165" t="s">
        <v>1010</v>
      </c>
      <c r="F330" s="165">
        <v>2</v>
      </c>
      <c r="G330" s="165">
        <v>2</v>
      </c>
      <c r="H330" s="33">
        <f t="shared" si="15"/>
        <v>93.94</v>
      </c>
      <c r="I330" s="33">
        <f t="shared" si="16"/>
        <v>1540</v>
      </c>
      <c r="J330" s="33">
        <f t="shared" si="17"/>
        <v>18.788</v>
      </c>
      <c r="K330" s="166" t="s">
        <v>5316</v>
      </c>
      <c r="L330" s="165" t="s">
        <v>2402</v>
      </c>
      <c r="M330" s="169"/>
      <c r="N330" s="165"/>
      <c r="O330" s="165"/>
      <c r="P330" s="165"/>
      <c r="Q330" s="172"/>
    </row>
    <row r="331" s="1" customFormat="1" ht="31" customHeight="1" spans="1:17">
      <c r="A331" s="165">
        <v>69</v>
      </c>
      <c r="B331" s="165" t="s">
        <v>5704</v>
      </c>
      <c r="C331" s="166" t="s">
        <v>964</v>
      </c>
      <c r="D331" s="167" t="s">
        <v>5533</v>
      </c>
      <c r="E331" s="165" t="s">
        <v>4093</v>
      </c>
      <c r="F331" s="165">
        <v>4</v>
      </c>
      <c r="G331" s="165">
        <v>4</v>
      </c>
      <c r="H331" s="33">
        <f t="shared" si="15"/>
        <v>187.88</v>
      </c>
      <c r="I331" s="33">
        <f t="shared" si="16"/>
        <v>3080</v>
      </c>
      <c r="J331" s="33">
        <f t="shared" si="17"/>
        <v>37.576</v>
      </c>
      <c r="K331" s="166" t="s">
        <v>5316</v>
      </c>
      <c r="L331" s="165" t="s">
        <v>2402</v>
      </c>
      <c r="M331" s="169"/>
      <c r="N331" s="165"/>
      <c r="O331" s="165"/>
      <c r="P331" s="165"/>
      <c r="Q331" s="172"/>
    </row>
    <row r="332" s="1" customFormat="1" ht="31" customHeight="1" spans="1:17">
      <c r="A332" s="165">
        <v>69</v>
      </c>
      <c r="B332" s="165" t="s">
        <v>5704</v>
      </c>
      <c r="C332" s="166" t="s">
        <v>964</v>
      </c>
      <c r="D332" s="167" t="s">
        <v>5533</v>
      </c>
      <c r="E332" s="165" t="s">
        <v>5608</v>
      </c>
      <c r="F332" s="165">
        <v>4</v>
      </c>
      <c r="G332" s="165">
        <v>4</v>
      </c>
      <c r="H332" s="33">
        <f t="shared" si="15"/>
        <v>187.88</v>
      </c>
      <c r="I332" s="33">
        <f t="shared" si="16"/>
        <v>3080</v>
      </c>
      <c r="J332" s="33">
        <f t="shared" si="17"/>
        <v>37.576</v>
      </c>
      <c r="K332" s="166" t="s">
        <v>5316</v>
      </c>
      <c r="L332" s="165" t="s">
        <v>2402</v>
      </c>
      <c r="M332" s="170"/>
      <c r="N332" s="165"/>
      <c r="O332" s="165"/>
      <c r="P332" s="165"/>
      <c r="Q332" s="172"/>
    </row>
    <row r="333" s="1" customFormat="1" ht="31" customHeight="1" spans="1:17">
      <c r="A333" s="165">
        <v>70</v>
      </c>
      <c r="B333" s="165" t="s">
        <v>5705</v>
      </c>
      <c r="C333" s="166" t="s">
        <v>2247</v>
      </c>
      <c r="D333" s="167" t="s">
        <v>5706</v>
      </c>
      <c r="E333" s="165" t="s">
        <v>5608</v>
      </c>
      <c r="F333" s="165">
        <v>8</v>
      </c>
      <c r="G333" s="165">
        <v>8</v>
      </c>
      <c r="H333" s="33">
        <f t="shared" si="15"/>
        <v>375.76</v>
      </c>
      <c r="I333" s="33">
        <f t="shared" si="16"/>
        <v>6160</v>
      </c>
      <c r="J333" s="33">
        <f t="shared" si="17"/>
        <v>75.152</v>
      </c>
      <c r="K333" s="166" t="s">
        <v>1067</v>
      </c>
      <c r="L333" s="165" t="s">
        <v>2402</v>
      </c>
      <c r="M333" s="168"/>
      <c r="N333" s="165"/>
      <c r="O333" s="165"/>
      <c r="P333" s="165"/>
      <c r="Q333" s="172"/>
    </row>
    <row r="334" s="1" customFormat="1" ht="31" customHeight="1" spans="1:17">
      <c r="A334" s="165">
        <v>70</v>
      </c>
      <c r="B334" s="165" t="s">
        <v>5705</v>
      </c>
      <c r="C334" s="166" t="s">
        <v>2247</v>
      </c>
      <c r="D334" s="167" t="s">
        <v>5706</v>
      </c>
      <c r="E334" s="165" t="s">
        <v>5707</v>
      </c>
      <c r="F334" s="165">
        <v>4</v>
      </c>
      <c r="G334" s="165">
        <v>4</v>
      </c>
      <c r="H334" s="33">
        <f t="shared" si="15"/>
        <v>187.88</v>
      </c>
      <c r="I334" s="33">
        <f t="shared" si="16"/>
        <v>3080</v>
      </c>
      <c r="J334" s="33">
        <f t="shared" si="17"/>
        <v>37.576</v>
      </c>
      <c r="K334" s="166" t="s">
        <v>1067</v>
      </c>
      <c r="L334" s="165" t="s">
        <v>2402</v>
      </c>
      <c r="M334" s="169"/>
      <c r="N334" s="165"/>
      <c r="O334" s="165"/>
      <c r="P334" s="165"/>
      <c r="Q334" s="172"/>
    </row>
    <row r="335" s="1" customFormat="1" ht="31" customHeight="1" spans="1:17">
      <c r="A335" s="165">
        <v>70</v>
      </c>
      <c r="B335" s="165" t="s">
        <v>5705</v>
      </c>
      <c r="C335" s="166" t="s">
        <v>2247</v>
      </c>
      <c r="D335" s="167" t="s">
        <v>5706</v>
      </c>
      <c r="E335" s="165" t="s">
        <v>5708</v>
      </c>
      <c r="F335" s="165">
        <v>4</v>
      </c>
      <c r="G335" s="165">
        <v>4</v>
      </c>
      <c r="H335" s="33">
        <f t="shared" si="15"/>
        <v>187.88</v>
      </c>
      <c r="I335" s="33">
        <f t="shared" si="16"/>
        <v>3080</v>
      </c>
      <c r="J335" s="33">
        <f t="shared" si="17"/>
        <v>37.576</v>
      </c>
      <c r="K335" s="166" t="s">
        <v>1067</v>
      </c>
      <c r="L335" s="165" t="s">
        <v>2402</v>
      </c>
      <c r="M335" s="169"/>
      <c r="N335" s="165"/>
      <c r="O335" s="165"/>
      <c r="P335" s="165"/>
      <c r="Q335" s="172"/>
    </row>
    <row r="336" s="1" customFormat="1" ht="31" customHeight="1" spans="1:17">
      <c r="A336" s="165">
        <v>70</v>
      </c>
      <c r="B336" s="165" t="s">
        <v>5705</v>
      </c>
      <c r="C336" s="166" t="s">
        <v>2247</v>
      </c>
      <c r="D336" s="167" t="s">
        <v>5706</v>
      </c>
      <c r="E336" s="165" t="s">
        <v>1486</v>
      </c>
      <c r="F336" s="165">
        <v>8</v>
      </c>
      <c r="G336" s="165">
        <v>8</v>
      </c>
      <c r="H336" s="33">
        <f t="shared" si="15"/>
        <v>375.76</v>
      </c>
      <c r="I336" s="33">
        <f t="shared" si="16"/>
        <v>6160</v>
      </c>
      <c r="J336" s="33">
        <f t="shared" si="17"/>
        <v>75.152</v>
      </c>
      <c r="K336" s="166" t="s">
        <v>1067</v>
      </c>
      <c r="L336" s="165" t="s">
        <v>2402</v>
      </c>
      <c r="M336" s="170"/>
      <c r="N336" s="165"/>
      <c r="O336" s="165"/>
      <c r="P336" s="165"/>
      <c r="Q336" s="172"/>
    </row>
    <row r="337" s="1" customFormat="1" ht="31" customHeight="1" spans="1:17">
      <c r="A337" s="165">
        <v>71</v>
      </c>
      <c r="B337" s="165" t="s">
        <v>5709</v>
      </c>
      <c r="C337" s="166" t="s">
        <v>1363</v>
      </c>
      <c r="D337" s="167" t="s">
        <v>5710</v>
      </c>
      <c r="E337" s="165" t="s">
        <v>1474</v>
      </c>
      <c r="F337" s="165">
        <v>14</v>
      </c>
      <c r="G337" s="165">
        <v>14</v>
      </c>
      <c r="H337" s="33">
        <f t="shared" si="15"/>
        <v>657.58</v>
      </c>
      <c r="I337" s="33">
        <f t="shared" si="16"/>
        <v>10780</v>
      </c>
      <c r="J337" s="33">
        <f t="shared" si="17"/>
        <v>131.516</v>
      </c>
      <c r="K337" s="166" t="s">
        <v>5711</v>
      </c>
      <c r="L337" s="165" t="s">
        <v>2402</v>
      </c>
      <c r="M337" s="168"/>
      <c r="N337" s="165"/>
      <c r="O337" s="165"/>
      <c r="P337" s="165"/>
      <c r="Q337" s="172"/>
    </row>
    <row r="338" s="1" customFormat="1" ht="31" customHeight="1" spans="1:17">
      <c r="A338" s="165">
        <v>71</v>
      </c>
      <c r="B338" s="165" t="s">
        <v>5709</v>
      </c>
      <c r="C338" s="166" t="s">
        <v>1363</v>
      </c>
      <c r="D338" s="167" t="s">
        <v>5710</v>
      </c>
      <c r="E338" s="165" t="s">
        <v>1486</v>
      </c>
      <c r="F338" s="165">
        <v>4</v>
      </c>
      <c r="G338" s="165">
        <v>4</v>
      </c>
      <c r="H338" s="33">
        <f t="shared" si="15"/>
        <v>187.88</v>
      </c>
      <c r="I338" s="33">
        <f t="shared" si="16"/>
        <v>3080</v>
      </c>
      <c r="J338" s="33">
        <f t="shared" si="17"/>
        <v>37.576</v>
      </c>
      <c r="K338" s="166" t="s">
        <v>5711</v>
      </c>
      <c r="L338" s="165" t="s">
        <v>2402</v>
      </c>
      <c r="M338" s="169"/>
      <c r="N338" s="165"/>
      <c r="O338" s="165"/>
      <c r="P338" s="165"/>
      <c r="Q338" s="172"/>
    </row>
    <row r="339" s="1" customFormat="1" ht="31" customHeight="1" spans="1:17">
      <c r="A339" s="165">
        <v>71</v>
      </c>
      <c r="B339" s="165" t="s">
        <v>5709</v>
      </c>
      <c r="C339" s="166" t="s">
        <v>1363</v>
      </c>
      <c r="D339" s="167" t="s">
        <v>5710</v>
      </c>
      <c r="E339" s="165" t="s">
        <v>2773</v>
      </c>
      <c r="F339" s="165">
        <v>4</v>
      </c>
      <c r="G339" s="165">
        <v>4</v>
      </c>
      <c r="H339" s="33">
        <f t="shared" si="15"/>
        <v>187.88</v>
      </c>
      <c r="I339" s="33">
        <f t="shared" si="16"/>
        <v>3080</v>
      </c>
      <c r="J339" s="33">
        <f t="shared" si="17"/>
        <v>37.576</v>
      </c>
      <c r="K339" s="166" t="s">
        <v>5711</v>
      </c>
      <c r="L339" s="165" t="s">
        <v>2402</v>
      </c>
      <c r="M339" s="169"/>
      <c r="N339" s="165"/>
      <c r="O339" s="165"/>
      <c r="P339" s="165"/>
      <c r="Q339" s="172"/>
    </row>
    <row r="340" s="1" customFormat="1" ht="31" customHeight="1" spans="1:17">
      <c r="A340" s="165">
        <v>71</v>
      </c>
      <c r="B340" s="165" t="s">
        <v>5709</v>
      </c>
      <c r="C340" s="166" t="s">
        <v>1363</v>
      </c>
      <c r="D340" s="167" t="s">
        <v>5710</v>
      </c>
      <c r="E340" s="165" t="s">
        <v>1010</v>
      </c>
      <c r="F340" s="165">
        <v>4</v>
      </c>
      <c r="G340" s="165">
        <v>4</v>
      </c>
      <c r="H340" s="33">
        <f t="shared" si="15"/>
        <v>187.88</v>
      </c>
      <c r="I340" s="33">
        <f t="shared" si="16"/>
        <v>3080</v>
      </c>
      <c r="J340" s="33">
        <f t="shared" si="17"/>
        <v>37.576</v>
      </c>
      <c r="K340" s="166" t="s">
        <v>5711</v>
      </c>
      <c r="L340" s="165" t="s">
        <v>2402</v>
      </c>
      <c r="M340" s="169"/>
      <c r="N340" s="165"/>
      <c r="O340" s="165"/>
      <c r="P340" s="165"/>
      <c r="Q340" s="172"/>
    </row>
    <row r="341" s="1" customFormat="1" ht="31" customHeight="1" spans="1:17">
      <c r="A341" s="165">
        <v>71</v>
      </c>
      <c r="B341" s="165" t="s">
        <v>5709</v>
      </c>
      <c r="C341" s="166" t="s">
        <v>1363</v>
      </c>
      <c r="D341" s="167" t="s">
        <v>5710</v>
      </c>
      <c r="E341" s="165" t="s">
        <v>5701</v>
      </c>
      <c r="F341" s="165">
        <v>4</v>
      </c>
      <c r="G341" s="165">
        <v>4</v>
      </c>
      <c r="H341" s="33">
        <f t="shared" si="15"/>
        <v>187.88</v>
      </c>
      <c r="I341" s="33">
        <f t="shared" si="16"/>
        <v>3080</v>
      </c>
      <c r="J341" s="33">
        <f t="shared" si="17"/>
        <v>37.576</v>
      </c>
      <c r="K341" s="166" t="s">
        <v>5711</v>
      </c>
      <c r="L341" s="165" t="s">
        <v>2402</v>
      </c>
      <c r="M341" s="170"/>
      <c r="N341" s="165"/>
      <c r="O341" s="165"/>
      <c r="P341" s="165"/>
      <c r="Q341" s="172"/>
    </row>
    <row r="342" s="1" customFormat="1" ht="31" customHeight="1" spans="1:17">
      <c r="A342" s="165">
        <v>72</v>
      </c>
      <c r="B342" s="165" t="s">
        <v>5712</v>
      </c>
      <c r="C342" s="166" t="s">
        <v>412</v>
      </c>
      <c r="D342" s="167" t="s">
        <v>5713</v>
      </c>
      <c r="E342" s="165" t="s">
        <v>5701</v>
      </c>
      <c r="F342" s="165">
        <v>6</v>
      </c>
      <c r="G342" s="165">
        <v>6</v>
      </c>
      <c r="H342" s="33">
        <f t="shared" si="15"/>
        <v>281.82</v>
      </c>
      <c r="I342" s="33">
        <f t="shared" si="16"/>
        <v>4620</v>
      </c>
      <c r="J342" s="33">
        <f t="shared" si="17"/>
        <v>56.364</v>
      </c>
      <c r="K342" s="166" t="s">
        <v>775</v>
      </c>
      <c r="L342" s="165" t="s">
        <v>2402</v>
      </c>
      <c r="M342" s="168"/>
      <c r="N342" s="165"/>
      <c r="O342" s="165"/>
      <c r="P342" s="165"/>
      <c r="Q342" s="172"/>
    </row>
    <row r="343" s="1" customFormat="1" ht="31" customHeight="1" spans="1:17">
      <c r="A343" s="165">
        <v>72</v>
      </c>
      <c r="B343" s="165" t="s">
        <v>5712</v>
      </c>
      <c r="C343" s="166" t="s">
        <v>412</v>
      </c>
      <c r="D343" s="167" t="s">
        <v>5713</v>
      </c>
      <c r="E343" s="165" t="s">
        <v>5586</v>
      </c>
      <c r="F343" s="165">
        <v>2</v>
      </c>
      <c r="G343" s="165">
        <v>2</v>
      </c>
      <c r="H343" s="33">
        <f t="shared" si="15"/>
        <v>93.94</v>
      </c>
      <c r="I343" s="33">
        <f t="shared" si="16"/>
        <v>1540</v>
      </c>
      <c r="J343" s="33">
        <f t="shared" si="17"/>
        <v>18.788</v>
      </c>
      <c r="K343" s="166" t="s">
        <v>775</v>
      </c>
      <c r="L343" s="165" t="s">
        <v>2402</v>
      </c>
      <c r="M343" s="169"/>
      <c r="N343" s="165"/>
      <c r="O343" s="165"/>
      <c r="P343" s="165"/>
      <c r="Q343" s="172"/>
    </row>
    <row r="344" s="1" customFormat="1" ht="31" customHeight="1" spans="1:17">
      <c r="A344" s="165">
        <v>72</v>
      </c>
      <c r="B344" s="165" t="s">
        <v>5712</v>
      </c>
      <c r="C344" s="166" t="s">
        <v>412</v>
      </c>
      <c r="D344" s="167" t="s">
        <v>5713</v>
      </c>
      <c r="E344" s="165" t="s">
        <v>5608</v>
      </c>
      <c r="F344" s="165">
        <v>8</v>
      </c>
      <c r="G344" s="165">
        <v>8</v>
      </c>
      <c r="H344" s="33">
        <f t="shared" si="15"/>
        <v>375.76</v>
      </c>
      <c r="I344" s="33">
        <f t="shared" si="16"/>
        <v>6160</v>
      </c>
      <c r="J344" s="33">
        <f t="shared" si="17"/>
        <v>75.152</v>
      </c>
      <c r="K344" s="166" t="s">
        <v>775</v>
      </c>
      <c r="L344" s="165" t="s">
        <v>2402</v>
      </c>
      <c r="M344" s="169"/>
      <c r="N344" s="165"/>
      <c r="O344" s="165"/>
      <c r="P344" s="165"/>
      <c r="Q344" s="172"/>
    </row>
    <row r="345" s="1" customFormat="1" ht="31" customHeight="1" spans="1:17">
      <c r="A345" s="165">
        <v>72</v>
      </c>
      <c r="B345" s="165" t="s">
        <v>5712</v>
      </c>
      <c r="C345" s="166" t="s">
        <v>412</v>
      </c>
      <c r="D345" s="167" t="s">
        <v>5713</v>
      </c>
      <c r="E345" s="165" t="s">
        <v>5499</v>
      </c>
      <c r="F345" s="165">
        <v>4</v>
      </c>
      <c r="G345" s="165">
        <v>4</v>
      </c>
      <c r="H345" s="33">
        <f t="shared" si="15"/>
        <v>187.88</v>
      </c>
      <c r="I345" s="33">
        <f t="shared" si="16"/>
        <v>3080</v>
      </c>
      <c r="J345" s="33">
        <f t="shared" si="17"/>
        <v>37.576</v>
      </c>
      <c r="K345" s="166" t="s">
        <v>775</v>
      </c>
      <c r="L345" s="165" t="s">
        <v>2402</v>
      </c>
      <c r="M345" s="169"/>
      <c r="N345" s="165"/>
      <c r="O345" s="165"/>
      <c r="P345" s="165"/>
      <c r="Q345" s="172"/>
    </row>
    <row r="346" s="1" customFormat="1" ht="31" customHeight="1" spans="1:17">
      <c r="A346" s="165">
        <v>72</v>
      </c>
      <c r="B346" s="165" t="s">
        <v>5712</v>
      </c>
      <c r="C346" s="166" t="s">
        <v>412</v>
      </c>
      <c r="D346" s="167" t="s">
        <v>5713</v>
      </c>
      <c r="E346" s="165" t="s">
        <v>1010</v>
      </c>
      <c r="F346" s="165">
        <v>4</v>
      </c>
      <c r="G346" s="165">
        <v>4</v>
      </c>
      <c r="H346" s="33">
        <f t="shared" si="15"/>
        <v>187.88</v>
      </c>
      <c r="I346" s="33">
        <f t="shared" si="16"/>
        <v>3080</v>
      </c>
      <c r="J346" s="33">
        <f t="shared" si="17"/>
        <v>37.576</v>
      </c>
      <c r="K346" s="166" t="s">
        <v>775</v>
      </c>
      <c r="L346" s="165" t="s">
        <v>2402</v>
      </c>
      <c r="M346" s="170"/>
      <c r="N346" s="165"/>
      <c r="O346" s="165"/>
      <c r="P346" s="165"/>
      <c r="Q346" s="172"/>
    </row>
    <row r="347" s="1" customFormat="1" ht="31" customHeight="1" spans="1:17">
      <c r="A347" s="165">
        <v>73</v>
      </c>
      <c r="B347" s="165" t="s">
        <v>5714</v>
      </c>
      <c r="C347" s="166" t="s">
        <v>1354</v>
      </c>
      <c r="D347" s="167" t="s">
        <v>5715</v>
      </c>
      <c r="E347" s="165" t="s">
        <v>2462</v>
      </c>
      <c r="F347" s="165">
        <v>14.5</v>
      </c>
      <c r="G347" s="165">
        <v>14.5</v>
      </c>
      <c r="H347" s="33">
        <f t="shared" si="15"/>
        <v>681.065</v>
      </c>
      <c r="I347" s="33">
        <f t="shared" si="16"/>
        <v>11165</v>
      </c>
      <c r="J347" s="33">
        <f t="shared" si="17"/>
        <v>136.213</v>
      </c>
      <c r="K347" s="166" t="s">
        <v>5716</v>
      </c>
      <c r="L347" s="165" t="s">
        <v>2402</v>
      </c>
      <c r="M347" s="168"/>
      <c r="N347" s="165"/>
      <c r="O347" s="165"/>
      <c r="P347" s="165"/>
      <c r="Q347" s="172"/>
    </row>
    <row r="348" s="1" customFormat="1" ht="31" customHeight="1" spans="1:17">
      <c r="A348" s="165">
        <v>73</v>
      </c>
      <c r="B348" s="165" t="s">
        <v>5714</v>
      </c>
      <c r="C348" s="166" t="s">
        <v>1354</v>
      </c>
      <c r="D348" s="167" t="s">
        <v>5715</v>
      </c>
      <c r="E348" s="165" t="s">
        <v>4166</v>
      </c>
      <c r="F348" s="165">
        <v>18.6</v>
      </c>
      <c r="G348" s="165">
        <v>18.6</v>
      </c>
      <c r="H348" s="33">
        <f t="shared" si="15"/>
        <v>873.642</v>
      </c>
      <c r="I348" s="33">
        <f t="shared" si="16"/>
        <v>14322</v>
      </c>
      <c r="J348" s="33">
        <f t="shared" si="17"/>
        <v>174.7284</v>
      </c>
      <c r="K348" s="166" t="s">
        <v>5716</v>
      </c>
      <c r="L348" s="165" t="s">
        <v>2402</v>
      </c>
      <c r="M348" s="169"/>
      <c r="N348" s="165"/>
      <c r="O348" s="165"/>
      <c r="P348" s="165"/>
      <c r="Q348" s="172"/>
    </row>
    <row r="349" s="1" customFormat="1" ht="31" customHeight="1" spans="1:17">
      <c r="A349" s="165">
        <v>73</v>
      </c>
      <c r="B349" s="165" t="s">
        <v>5714</v>
      </c>
      <c r="C349" s="166" t="s">
        <v>1354</v>
      </c>
      <c r="D349" s="167" t="s">
        <v>5715</v>
      </c>
      <c r="E349" s="165" t="s">
        <v>1010</v>
      </c>
      <c r="F349" s="165">
        <v>19.6</v>
      </c>
      <c r="G349" s="165">
        <v>19.6</v>
      </c>
      <c r="H349" s="33">
        <f t="shared" si="15"/>
        <v>920.612</v>
      </c>
      <c r="I349" s="33">
        <f t="shared" si="16"/>
        <v>15092</v>
      </c>
      <c r="J349" s="33">
        <f t="shared" si="17"/>
        <v>184.1224</v>
      </c>
      <c r="K349" s="166" t="s">
        <v>5716</v>
      </c>
      <c r="L349" s="165" t="s">
        <v>2402</v>
      </c>
      <c r="M349" s="169"/>
      <c r="N349" s="165"/>
      <c r="O349" s="165"/>
      <c r="P349" s="165"/>
      <c r="Q349" s="172"/>
    </row>
    <row r="350" s="1" customFormat="1" ht="31" customHeight="1" spans="1:17">
      <c r="A350" s="165">
        <v>73</v>
      </c>
      <c r="B350" s="165" t="s">
        <v>5714</v>
      </c>
      <c r="C350" s="166" t="s">
        <v>1354</v>
      </c>
      <c r="D350" s="167" t="s">
        <v>5715</v>
      </c>
      <c r="E350" s="165" t="s">
        <v>5499</v>
      </c>
      <c r="F350" s="165">
        <v>14.8</v>
      </c>
      <c r="G350" s="165">
        <v>14.8</v>
      </c>
      <c r="H350" s="33">
        <f t="shared" si="15"/>
        <v>695.156</v>
      </c>
      <c r="I350" s="33">
        <f t="shared" si="16"/>
        <v>11396</v>
      </c>
      <c r="J350" s="33">
        <f t="shared" si="17"/>
        <v>139.0312</v>
      </c>
      <c r="K350" s="166" t="s">
        <v>5716</v>
      </c>
      <c r="L350" s="165" t="s">
        <v>2402</v>
      </c>
      <c r="M350" s="169"/>
      <c r="N350" s="165"/>
      <c r="O350" s="165"/>
      <c r="P350" s="165"/>
      <c r="Q350" s="172"/>
    </row>
    <row r="351" s="1" customFormat="1" ht="31" customHeight="1" spans="1:17">
      <c r="A351" s="165">
        <v>73</v>
      </c>
      <c r="B351" s="165" t="s">
        <v>5714</v>
      </c>
      <c r="C351" s="166" t="s">
        <v>1354</v>
      </c>
      <c r="D351" s="167" t="s">
        <v>5715</v>
      </c>
      <c r="E351" s="165" t="s">
        <v>2413</v>
      </c>
      <c r="F351" s="165">
        <v>16.5</v>
      </c>
      <c r="G351" s="165">
        <v>16.5</v>
      </c>
      <c r="H351" s="33">
        <f t="shared" si="15"/>
        <v>775.005</v>
      </c>
      <c r="I351" s="33">
        <f t="shared" si="16"/>
        <v>12705</v>
      </c>
      <c r="J351" s="33">
        <f t="shared" si="17"/>
        <v>155.001</v>
      </c>
      <c r="K351" s="166" t="s">
        <v>5716</v>
      </c>
      <c r="L351" s="165" t="s">
        <v>2402</v>
      </c>
      <c r="M351" s="170"/>
      <c r="N351" s="165"/>
      <c r="O351" s="165"/>
      <c r="P351" s="165"/>
      <c r="Q351" s="172"/>
    </row>
    <row r="352" s="1" customFormat="1" ht="31" customHeight="1" spans="1:17">
      <c r="A352" s="165">
        <v>74</v>
      </c>
      <c r="B352" s="165" t="s">
        <v>5717</v>
      </c>
      <c r="C352" s="166" t="s">
        <v>569</v>
      </c>
      <c r="D352" s="167" t="s">
        <v>5718</v>
      </c>
      <c r="E352" s="165" t="s">
        <v>5719</v>
      </c>
      <c r="F352" s="165">
        <v>8.5</v>
      </c>
      <c r="G352" s="165">
        <v>8.5</v>
      </c>
      <c r="H352" s="33">
        <f t="shared" si="15"/>
        <v>399.245</v>
      </c>
      <c r="I352" s="33">
        <f t="shared" si="16"/>
        <v>6545</v>
      </c>
      <c r="J352" s="33">
        <f t="shared" si="17"/>
        <v>79.849</v>
      </c>
      <c r="K352" s="166" t="s">
        <v>744</v>
      </c>
      <c r="L352" s="165" t="s">
        <v>2402</v>
      </c>
      <c r="M352" s="168"/>
      <c r="N352" s="165"/>
      <c r="O352" s="165"/>
      <c r="P352" s="165"/>
      <c r="Q352" s="172"/>
    </row>
    <row r="353" s="1" customFormat="1" ht="31" customHeight="1" spans="1:17">
      <c r="A353" s="165">
        <v>74</v>
      </c>
      <c r="B353" s="165" t="s">
        <v>5717</v>
      </c>
      <c r="C353" s="166" t="s">
        <v>569</v>
      </c>
      <c r="D353" s="167" t="s">
        <v>5718</v>
      </c>
      <c r="E353" s="165" t="s">
        <v>5720</v>
      </c>
      <c r="F353" s="165">
        <v>7</v>
      </c>
      <c r="G353" s="165">
        <v>7</v>
      </c>
      <c r="H353" s="33">
        <f t="shared" si="15"/>
        <v>328.79</v>
      </c>
      <c r="I353" s="33">
        <f t="shared" si="16"/>
        <v>5390</v>
      </c>
      <c r="J353" s="33">
        <f t="shared" si="17"/>
        <v>65.758</v>
      </c>
      <c r="K353" s="166" t="s">
        <v>744</v>
      </c>
      <c r="L353" s="165" t="s">
        <v>2402</v>
      </c>
      <c r="M353" s="169"/>
      <c r="N353" s="165"/>
      <c r="O353" s="165"/>
      <c r="P353" s="165"/>
      <c r="Q353" s="172"/>
    </row>
    <row r="354" s="1" customFormat="1" ht="31" customHeight="1" spans="1:17">
      <c r="A354" s="165">
        <v>74</v>
      </c>
      <c r="B354" s="165" t="s">
        <v>5717</v>
      </c>
      <c r="C354" s="166" t="s">
        <v>569</v>
      </c>
      <c r="D354" s="167" t="s">
        <v>5718</v>
      </c>
      <c r="E354" s="165" t="s">
        <v>230</v>
      </c>
      <c r="F354" s="165">
        <v>2.1</v>
      </c>
      <c r="G354" s="165">
        <v>2.1</v>
      </c>
      <c r="H354" s="33">
        <f t="shared" si="15"/>
        <v>98.637</v>
      </c>
      <c r="I354" s="33">
        <f t="shared" si="16"/>
        <v>1617</v>
      </c>
      <c r="J354" s="33">
        <f t="shared" si="17"/>
        <v>19.7274</v>
      </c>
      <c r="K354" s="166" t="s">
        <v>744</v>
      </c>
      <c r="L354" s="165" t="s">
        <v>2402</v>
      </c>
      <c r="M354" s="169"/>
      <c r="N354" s="165"/>
      <c r="O354" s="165"/>
      <c r="P354" s="165"/>
      <c r="Q354" s="172"/>
    </row>
    <row r="355" s="1" customFormat="1" ht="31" customHeight="1" spans="1:17">
      <c r="A355" s="165">
        <v>74</v>
      </c>
      <c r="B355" s="165" t="s">
        <v>5717</v>
      </c>
      <c r="C355" s="166" t="s">
        <v>569</v>
      </c>
      <c r="D355" s="167" t="s">
        <v>5718</v>
      </c>
      <c r="E355" s="165" t="s">
        <v>5721</v>
      </c>
      <c r="F355" s="165">
        <v>2.4</v>
      </c>
      <c r="G355" s="165">
        <v>2.4</v>
      </c>
      <c r="H355" s="33">
        <f t="shared" si="15"/>
        <v>112.728</v>
      </c>
      <c r="I355" s="33">
        <f t="shared" si="16"/>
        <v>1848</v>
      </c>
      <c r="J355" s="33">
        <f t="shared" si="17"/>
        <v>22.5456</v>
      </c>
      <c r="K355" s="166" t="s">
        <v>744</v>
      </c>
      <c r="L355" s="165" t="s">
        <v>2402</v>
      </c>
      <c r="M355" s="169"/>
      <c r="N355" s="165"/>
      <c r="O355" s="165"/>
      <c r="P355" s="165"/>
      <c r="Q355" s="172"/>
    </row>
    <row r="356" s="1" customFormat="1" ht="31" customHeight="1" spans="1:17">
      <c r="A356" s="165">
        <v>74</v>
      </c>
      <c r="B356" s="165" t="s">
        <v>5717</v>
      </c>
      <c r="C356" s="166" t="s">
        <v>569</v>
      </c>
      <c r="D356" s="167" t="s">
        <v>5718</v>
      </c>
      <c r="E356" s="165" t="s">
        <v>1054</v>
      </c>
      <c r="F356" s="165">
        <v>4</v>
      </c>
      <c r="G356" s="165">
        <v>4</v>
      </c>
      <c r="H356" s="33">
        <f t="shared" si="15"/>
        <v>187.88</v>
      </c>
      <c r="I356" s="33">
        <f t="shared" si="16"/>
        <v>3080</v>
      </c>
      <c r="J356" s="33">
        <f t="shared" si="17"/>
        <v>37.576</v>
      </c>
      <c r="K356" s="166" t="s">
        <v>744</v>
      </c>
      <c r="L356" s="165" t="s">
        <v>2402</v>
      </c>
      <c r="M356" s="170"/>
      <c r="N356" s="165"/>
      <c r="O356" s="165"/>
      <c r="P356" s="165"/>
      <c r="Q356" s="172"/>
    </row>
    <row r="357" s="1" customFormat="1" ht="31" customHeight="1" spans="1:17">
      <c r="A357" s="165">
        <v>75</v>
      </c>
      <c r="B357" s="165" t="s">
        <v>5722</v>
      </c>
      <c r="C357" s="166" t="s">
        <v>569</v>
      </c>
      <c r="D357" s="167" t="s">
        <v>5723</v>
      </c>
      <c r="E357" s="165" t="s">
        <v>1010</v>
      </c>
      <c r="F357" s="165">
        <v>6</v>
      </c>
      <c r="G357" s="165">
        <v>6</v>
      </c>
      <c r="H357" s="33">
        <f t="shared" si="15"/>
        <v>281.82</v>
      </c>
      <c r="I357" s="33">
        <f t="shared" si="16"/>
        <v>4620</v>
      </c>
      <c r="J357" s="33">
        <f t="shared" si="17"/>
        <v>56.364</v>
      </c>
      <c r="K357" s="166" t="s">
        <v>5724</v>
      </c>
      <c r="L357" s="165" t="s">
        <v>2402</v>
      </c>
      <c r="M357" s="168"/>
      <c r="N357" s="165"/>
      <c r="O357" s="165"/>
      <c r="P357" s="165"/>
      <c r="Q357" s="172"/>
    </row>
    <row r="358" s="1" customFormat="1" ht="31" customHeight="1" spans="1:17">
      <c r="A358" s="165">
        <v>75</v>
      </c>
      <c r="B358" s="165" t="s">
        <v>5722</v>
      </c>
      <c r="C358" s="166" t="s">
        <v>569</v>
      </c>
      <c r="D358" s="167" t="s">
        <v>5723</v>
      </c>
      <c r="E358" s="165" t="s">
        <v>5725</v>
      </c>
      <c r="F358" s="165">
        <v>4</v>
      </c>
      <c r="G358" s="165">
        <v>4</v>
      </c>
      <c r="H358" s="33">
        <f t="shared" si="15"/>
        <v>187.88</v>
      </c>
      <c r="I358" s="33">
        <f t="shared" si="16"/>
        <v>3080</v>
      </c>
      <c r="J358" s="33">
        <f t="shared" si="17"/>
        <v>37.576</v>
      </c>
      <c r="K358" s="166" t="s">
        <v>5724</v>
      </c>
      <c r="L358" s="165" t="s">
        <v>2402</v>
      </c>
      <c r="M358" s="169"/>
      <c r="N358" s="165"/>
      <c r="O358" s="165"/>
      <c r="P358" s="165"/>
      <c r="Q358" s="172"/>
    </row>
    <row r="359" s="1" customFormat="1" ht="31" customHeight="1" spans="1:17">
      <c r="A359" s="165">
        <v>75</v>
      </c>
      <c r="B359" s="165" t="s">
        <v>5722</v>
      </c>
      <c r="C359" s="166" t="s">
        <v>569</v>
      </c>
      <c r="D359" s="167" t="s">
        <v>5723</v>
      </c>
      <c r="E359" s="165" t="s">
        <v>528</v>
      </c>
      <c r="F359" s="165">
        <v>4</v>
      </c>
      <c r="G359" s="165">
        <v>4</v>
      </c>
      <c r="H359" s="33">
        <f t="shared" si="15"/>
        <v>187.88</v>
      </c>
      <c r="I359" s="33">
        <f t="shared" si="16"/>
        <v>3080</v>
      </c>
      <c r="J359" s="33">
        <f t="shared" si="17"/>
        <v>37.576</v>
      </c>
      <c r="K359" s="166" t="s">
        <v>5724</v>
      </c>
      <c r="L359" s="165" t="s">
        <v>2402</v>
      </c>
      <c r="M359" s="169"/>
      <c r="N359" s="165"/>
      <c r="O359" s="165"/>
      <c r="P359" s="165"/>
      <c r="Q359" s="172"/>
    </row>
    <row r="360" s="1" customFormat="1" ht="31" customHeight="1" spans="1:17">
      <c r="A360" s="165">
        <v>75</v>
      </c>
      <c r="B360" s="165" t="s">
        <v>5722</v>
      </c>
      <c r="C360" s="166" t="s">
        <v>569</v>
      </c>
      <c r="D360" s="167" t="s">
        <v>5723</v>
      </c>
      <c r="E360" s="165" t="s">
        <v>5726</v>
      </c>
      <c r="F360" s="165">
        <v>4</v>
      </c>
      <c r="G360" s="165">
        <v>4</v>
      </c>
      <c r="H360" s="33">
        <f t="shared" si="15"/>
        <v>187.88</v>
      </c>
      <c r="I360" s="33">
        <f t="shared" si="16"/>
        <v>3080</v>
      </c>
      <c r="J360" s="33">
        <f t="shared" si="17"/>
        <v>37.576</v>
      </c>
      <c r="K360" s="166" t="s">
        <v>5724</v>
      </c>
      <c r="L360" s="165" t="s">
        <v>2402</v>
      </c>
      <c r="M360" s="169"/>
      <c r="N360" s="165"/>
      <c r="O360" s="165"/>
      <c r="P360" s="165"/>
      <c r="Q360" s="172"/>
    </row>
    <row r="361" s="1" customFormat="1" ht="31" customHeight="1" spans="1:17">
      <c r="A361" s="165">
        <v>75</v>
      </c>
      <c r="B361" s="165" t="s">
        <v>5722</v>
      </c>
      <c r="C361" s="166" t="s">
        <v>569</v>
      </c>
      <c r="D361" s="167" t="s">
        <v>5723</v>
      </c>
      <c r="E361" s="165" t="s">
        <v>5727</v>
      </c>
      <c r="F361" s="165">
        <v>6</v>
      </c>
      <c r="G361" s="165">
        <v>6</v>
      </c>
      <c r="H361" s="33">
        <f t="shared" si="15"/>
        <v>281.82</v>
      </c>
      <c r="I361" s="33">
        <f t="shared" si="16"/>
        <v>4620</v>
      </c>
      <c r="J361" s="33">
        <f t="shared" si="17"/>
        <v>56.364</v>
      </c>
      <c r="K361" s="166" t="s">
        <v>5724</v>
      </c>
      <c r="L361" s="165" t="s">
        <v>2402</v>
      </c>
      <c r="M361" s="170"/>
      <c r="N361" s="165"/>
      <c r="O361" s="165"/>
      <c r="P361" s="165"/>
      <c r="Q361" s="172"/>
    </row>
    <row r="362" s="1" customFormat="1" ht="31" customHeight="1" spans="1:17">
      <c r="A362" s="165">
        <v>76</v>
      </c>
      <c r="B362" s="165" t="s">
        <v>5728</v>
      </c>
      <c r="C362" s="166" t="s">
        <v>559</v>
      </c>
      <c r="D362" s="167" t="s">
        <v>5729</v>
      </c>
      <c r="E362" s="165" t="s">
        <v>5468</v>
      </c>
      <c r="F362" s="165">
        <v>8</v>
      </c>
      <c r="G362" s="165">
        <v>8</v>
      </c>
      <c r="H362" s="33">
        <f t="shared" si="15"/>
        <v>375.76</v>
      </c>
      <c r="I362" s="33">
        <f t="shared" si="16"/>
        <v>6160</v>
      </c>
      <c r="J362" s="33">
        <f t="shared" si="17"/>
        <v>75.152</v>
      </c>
      <c r="K362" s="166" t="s">
        <v>741</v>
      </c>
      <c r="L362" s="165" t="s">
        <v>2402</v>
      </c>
      <c r="M362" s="168"/>
      <c r="N362" s="165"/>
      <c r="O362" s="165"/>
      <c r="P362" s="165"/>
      <c r="Q362" s="172"/>
    </row>
    <row r="363" s="1" customFormat="1" ht="31" customHeight="1" spans="1:17">
      <c r="A363" s="165">
        <v>76</v>
      </c>
      <c r="B363" s="165" t="s">
        <v>5728</v>
      </c>
      <c r="C363" s="166" t="s">
        <v>559</v>
      </c>
      <c r="D363" s="167" t="s">
        <v>5729</v>
      </c>
      <c r="E363" s="165" t="s">
        <v>1010</v>
      </c>
      <c r="F363" s="165">
        <v>3</v>
      </c>
      <c r="G363" s="165">
        <v>3</v>
      </c>
      <c r="H363" s="33">
        <f t="shared" si="15"/>
        <v>140.91</v>
      </c>
      <c r="I363" s="33">
        <f t="shared" si="16"/>
        <v>2310</v>
      </c>
      <c r="J363" s="33">
        <f t="shared" si="17"/>
        <v>28.182</v>
      </c>
      <c r="K363" s="166" t="s">
        <v>741</v>
      </c>
      <c r="L363" s="165" t="s">
        <v>2402</v>
      </c>
      <c r="M363" s="169"/>
      <c r="N363" s="165"/>
      <c r="O363" s="165"/>
      <c r="P363" s="165"/>
      <c r="Q363" s="172"/>
    </row>
    <row r="364" s="1" customFormat="1" ht="31" customHeight="1" spans="1:17">
      <c r="A364" s="165">
        <v>76</v>
      </c>
      <c r="B364" s="165" t="s">
        <v>5728</v>
      </c>
      <c r="C364" s="166" t="s">
        <v>559</v>
      </c>
      <c r="D364" s="167" t="s">
        <v>5729</v>
      </c>
      <c r="E364" s="165" t="s">
        <v>5622</v>
      </c>
      <c r="F364" s="165">
        <v>9</v>
      </c>
      <c r="G364" s="165">
        <v>9</v>
      </c>
      <c r="H364" s="33">
        <f t="shared" si="15"/>
        <v>422.73</v>
      </c>
      <c r="I364" s="33">
        <f t="shared" si="16"/>
        <v>6930</v>
      </c>
      <c r="J364" s="33">
        <f t="shared" si="17"/>
        <v>84.546</v>
      </c>
      <c r="K364" s="166" t="s">
        <v>741</v>
      </c>
      <c r="L364" s="165" t="s">
        <v>2402</v>
      </c>
      <c r="M364" s="169"/>
      <c r="N364" s="165"/>
      <c r="O364" s="165"/>
      <c r="P364" s="165"/>
      <c r="Q364" s="172"/>
    </row>
    <row r="365" s="1" customFormat="1" ht="31" customHeight="1" spans="1:17">
      <c r="A365" s="165">
        <v>76</v>
      </c>
      <c r="B365" s="165" t="s">
        <v>5728</v>
      </c>
      <c r="C365" s="166" t="s">
        <v>559</v>
      </c>
      <c r="D365" s="167" t="s">
        <v>5729</v>
      </c>
      <c r="E365" s="165" t="s">
        <v>5725</v>
      </c>
      <c r="F365" s="165">
        <v>4</v>
      </c>
      <c r="G365" s="165">
        <v>4</v>
      </c>
      <c r="H365" s="33">
        <f t="shared" si="15"/>
        <v>187.88</v>
      </c>
      <c r="I365" s="33">
        <f t="shared" si="16"/>
        <v>3080</v>
      </c>
      <c r="J365" s="33">
        <f t="shared" si="17"/>
        <v>37.576</v>
      </c>
      <c r="K365" s="166" t="s">
        <v>741</v>
      </c>
      <c r="L365" s="165" t="s">
        <v>2402</v>
      </c>
      <c r="M365" s="170"/>
      <c r="N365" s="165"/>
      <c r="O365" s="165"/>
      <c r="P365" s="165"/>
      <c r="Q365" s="172"/>
    </row>
    <row r="366" s="1" customFormat="1" ht="31" customHeight="1" spans="1:17">
      <c r="A366" s="165">
        <v>77</v>
      </c>
      <c r="B366" s="165" t="s">
        <v>5730</v>
      </c>
      <c r="C366" s="166" t="s">
        <v>922</v>
      </c>
      <c r="D366" s="167" t="s">
        <v>5731</v>
      </c>
      <c r="E366" s="165" t="s">
        <v>1010</v>
      </c>
      <c r="F366" s="165">
        <v>6</v>
      </c>
      <c r="G366" s="165">
        <v>6</v>
      </c>
      <c r="H366" s="33">
        <f t="shared" si="15"/>
        <v>281.82</v>
      </c>
      <c r="I366" s="33">
        <f t="shared" si="16"/>
        <v>4620</v>
      </c>
      <c r="J366" s="33">
        <f t="shared" si="17"/>
        <v>56.364</v>
      </c>
      <c r="K366" s="166" t="s">
        <v>5732</v>
      </c>
      <c r="L366" s="165" t="s">
        <v>2402</v>
      </c>
      <c r="M366" s="168"/>
      <c r="N366" s="165"/>
      <c r="O366" s="165"/>
      <c r="P366" s="165"/>
      <c r="Q366" s="172"/>
    </row>
    <row r="367" s="1" customFormat="1" ht="31" customHeight="1" spans="1:17">
      <c r="A367" s="165">
        <v>77</v>
      </c>
      <c r="B367" s="165" t="s">
        <v>5730</v>
      </c>
      <c r="C367" s="166" t="s">
        <v>922</v>
      </c>
      <c r="D367" s="167" t="s">
        <v>5731</v>
      </c>
      <c r="E367" s="165" t="s">
        <v>5707</v>
      </c>
      <c r="F367" s="165">
        <v>4</v>
      </c>
      <c r="G367" s="165">
        <v>4</v>
      </c>
      <c r="H367" s="33">
        <f t="shared" si="15"/>
        <v>187.88</v>
      </c>
      <c r="I367" s="33">
        <f t="shared" si="16"/>
        <v>3080</v>
      </c>
      <c r="J367" s="33">
        <f t="shared" si="17"/>
        <v>37.576</v>
      </c>
      <c r="K367" s="166" t="s">
        <v>5732</v>
      </c>
      <c r="L367" s="165" t="s">
        <v>2402</v>
      </c>
      <c r="M367" s="169"/>
      <c r="N367" s="165"/>
      <c r="O367" s="165"/>
      <c r="P367" s="165"/>
      <c r="Q367" s="172"/>
    </row>
    <row r="368" s="1" customFormat="1" ht="31" customHeight="1" spans="1:17">
      <c r="A368" s="165">
        <v>77</v>
      </c>
      <c r="B368" s="165" t="s">
        <v>5730</v>
      </c>
      <c r="C368" s="166" t="s">
        <v>922</v>
      </c>
      <c r="D368" s="167" t="s">
        <v>5731</v>
      </c>
      <c r="E368" s="165" t="s">
        <v>5469</v>
      </c>
      <c r="F368" s="165">
        <v>6</v>
      </c>
      <c r="G368" s="165">
        <v>6</v>
      </c>
      <c r="H368" s="33">
        <f t="shared" si="15"/>
        <v>281.82</v>
      </c>
      <c r="I368" s="33">
        <f t="shared" si="16"/>
        <v>4620</v>
      </c>
      <c r="J368" s="33">
        <f t="shared" si="17"/>
        <v>56.364</v>
      </c>
      <c r="K368" s="166" t="s">
        <v>5732</v>
      </c>
      <c r="L368" s="165" t="s">
        <v>2402</v>
      </c>
      <c r="M368" s="169"/>
      <c r="N368" s="165"/>
      <c r="O368" s="165"/>
      <c r="P368" s="165"/>
      <c r="Q368" s="172"/>
    </row>
    <row r="369" s="1" customFormat="1" ht="31" customHeight="1" spans="1:17">
      <c r="A369" s="165">
        <v>77</v>
      </c>
      <c r="B369" s="165" t="s">
        <v>5730</v>
      </c>
      <c r="C369" s="166" t="s">
        <v>922</v>
      </c>
      <c r="D369" s="167" t="s">
        <v>5731</v>
      </c>
      <c r="E369" s="165" t="s">
        <v>5543</v>
      </c>
      <c r="F369" s="165">
        <v>4</v>
      </c>
      <c r="G369" s="165">
        <v>4</v>
      </c>
      <c r="H369" s="33">
        <f t="shared" si="15"/>
        <v>187.88</v>
      </c>
      <c r="I369" s="33">
        <f t="shared" si="16"/>
        <v>3080</v>
      </c>
      <c r="J369" s="33">
        <f t="shared" si="17"/>
        <v>37.576</v>
      </c>
      <c r="K369" s="166" t="s">
        <v>5732</v>
      </c>
      <c r="L369" s="165" t="s">
        <v>2402</v>
      </c>
      <c r="M369" s="169"/>
      <c r="N369" s="165"/>
      <c r="O369" s="165"/>
      <c r="P369" s="165"/>
      <c r="Q369" s="172"/>
    </row>
    <row r="370" s="1" customFormat="1" ht="31" customHeight="1" spans="1:17">
      <c r="A370" s="165">
        <v>77</v>
      </c>
      <c r="B370" s="165" t="s">
        <v>5730</v>
      </c>
      <c r="C370" s="166" t="s">
        <v>922</v>
      </c>
      <c r="D370" s="167" t="s">
        <v>5731</v>
      </c>
      <c r="E370" s="165" t="s">
        <v>1486</v>
      </c>
      <c r="F370" s="165">
        <v>4</v>
      </c>
      <c r="G370" s="165">
        <v>4</v>
      </c>
      <c r="H370" s="33">
        <f t="shared" si="15"/>
        <v>187.88</v>
      </c>
      <c r="I370" s="33">
        <f t="shared" si="16"/>
        <v>3080</v>
      </c>
      <c r="J370" s="33">
        <f t="shared" si="17"/>
        <v>37.576</v>
      </c>
      <c r="K370" s="166" t="s">
        <v>5732</v>
      </c>
      <c r="L370" s="165" t="s">
        <v>2402</v>
      </c>
      <c r="M370" s="170"/>
      <c r="N370" s="165"/>
      <c r="O370" s="165"/>
      <c r="P370" s="165"/>
      <c r="Q370" s="172"/>
    </row>
    <row r="371" s="1" customFormat="1" ht="31" customHeight="1" spans="1:17">
      <c r="A371" s="165">
        <v>78</v>
      </c>
      <c r="B371" s="165" t="s">
        <v>5733</v>
      </c>
      <c r="C371" s="166" t="s">
        <v>720</v>
      </c>
      <c r="D371" s="167" t="s">
        <v>5734</v>
      </c>
      <c r="E371" s="165" t="s">
        <v>5499</v>
      </c>
      <c r="F371" s="165">
        <v>4</v>
      </c>
      <c r="G371" s="165">
        <v>4</v>
      </c>
      <c r="H371" s="33">
        <f t="shared" si="15"/>
        <v>187.88</v>
      </c>
      <c r="I371" s="33">
        <f t="shared" si="16"/>
        <v>3080</v>
      </c>
      <c r="J371" s="33">
        <f t="shared" si="17"/>
        <v>37.576</v>
      </c>
      <c r="K371" s="166" t="s">
        <v>5735</v>
      </c>
      <c r="L371" s="165" t="s">
        <v>2402</v>
      </c>
      <c r="M371" s="168"/>
      <c r="N371" s="165"/>
      <c r="O371" s="165"/>
      <c r="P371" s="165"/>
      <c r="Q371" s="172"/>
    </row>
    <row r="372" s="1" customFormat="1" ht="31" customHeight="1" spans="1:17">
      <c r="A372" s="165">
        <v>78</v>
      </c>
      <c r="B372" s="165" t="s">
        <v>5733</v>
      </c>
      <c r="C372" s="166" t="s">
        <v>720</v>
      </c>
      <c r="D372" s="167" t="s">
        <v>5734</v>
      </c>
      <c r="E372" s="165" t="s">
        <v>1010</v>
      </c>
      <c r="F372" s="165">
        <v>4</v>
      </c>
      <c r="G372" s="165">
        <v>4</v>
      </c>
      <c r="H372" s="33">
        <f t="shared" si="15"/>
        <v>187.88</v>
      </c>
      <c r="I372" s="33">
        <f t="shared" si="16"/>
        <v>3080</v>
      </c>
      <c r="J372" s="33">
        <f t="shared" si="17"/>
        <v>37.576</v>
      </c>
      <c r="K372" s="166" t="s">
        <v>5735</v>
      </c>
      <c r="L372" s="165" t="s">
        <v>2402</v>
      </c>
      <c r="M372" s="169"/>
      <c r="N372" s="165"/>
      <c r="O372" s="165"/>
      <c r="P372" s="165"/>
      <c r="Q372" s="172"/>
    </row>
    <row r="373" s="1" customFormat="1" ht="31" customHeight="1" spans="1:17">
      <c r="A373" s="165">
        <v>78</v>
      </c>
      <c r="B373" s="165" t="s">
        <v>5733</v>
      </c>
      <c r="C373" s="166" t="s">
        <v>720</v>
      </c>
      <c r="D373" s="167" t="s">
        <v>5734</v>
      </c>
      <c r="E373" s="165" t="s">
        <v>1010</v>
      </c>
      <c r="F373" s="165">
        <v>4</v>
      </c>
      <c r="G373" s="165">
        <v>4</v>
      </c>
      <c r="H373" s="33">
        <f t="shared" si="15"/>
        <v>187.88</v>
      </c>
      <c r="I373" s="33">
        <f t="shared" si="16"/>
        <v>3080</v>
      </c>
      <c r="J373" s="33">
        <f t="shared" si="17"/>
        <v>37.576</v>
      </c>
      <c r="K373" s="166" t="s">
        <v>5735</v>
      </c>
      <c r="L373" s="165" t="s">
        <v>2402</v>
      </c>
      <c r="M373" s="169"/>
      <c r="N373" s="165"/>
      <c r="O373" s="165"/>
      <c r="P373" s="165"/>
      <c r="Q373" s="172"/>
    </row>
    <row r="374" s="1" customFormat="1" ht="31" customHeight="1" spans="1:17">
      <c r="A374" s="165">
        <v>78</v>
      </c>
      <c r="B374" s="165" t="s">
        <v>5733</v>
      </c>
      <c r="C374" s="166" t="s">
        <v>720</v>
      </c>
      <c r="D374" s="167" t="s">
        <v>5734</v>
      </c>
      <c r="E374" s="165" t="s">
        <v>1219</v>
      </c>
      <c r="F374" s="165">
        <v>4</v>
      </c>
      <c r="G374" s="165">
        <v>4</v>
      </c>
      <c r="H374" s="33">
        <f t="shared" si="15"/>
        <v>187.88</v>
      </c>
      <c r="I374" s="33">
        <f t="shared" si="16"/>
        <v>3080</v>
      </c>
      <c r="J374" s="33">
        <f t="shared" si="17"/>
        <v>37.576</v>
      </c>
      <c r="K374" s="166" t="s">
        <v>5735</v>
      </c>
      <c r="L374" s="165" t="s">
        <v>2402</v>
      </c>
      <c r="M374" s="169"/>
      <c r="N374" s="165"/>
      <c r="O374" s="165"/>
      <c r="P374" s="165"/>
      <c r="Q374" s="172"/>
    </row>
    <row r="375" s="1" customFormat="1" ht="31" customHeight="1" spans="1:17">
      <c r="A375" s="165">
        <v>78</v>
      </c>
      <c r="B375" s="165" t="s">
        <v>5733</v>
      </c>
      <c r="C375" s="166" t="s">
        <v>720</v>
      </c>
      <c r="D375" s="167" t="s">
        <v>5734</v>
      </c>
      <c r="E375" s="165" t="s">
        <v>5522</v>
      </c>
      <c r="F375" s="165">
        <v>8</v>
      </c>
      <c r="G375" s="165">
        <v>8</v>
      </c>
      <c r="H375" s="33">
        <f t="shared" si="15"/>
        <v>375.76</v>
      </c>
      <c r="I375" s="33">
        <f t="shared" si="16"/>
        <v>6160</v>
      </c>
      <c r="J375" s="33">
        <f t="shared" si="17"/>
        <v>75.152</v>
      </c>
      <c r="K375" s="166" t="s">
        <v>5735</v>
      </c>
      <c r="L375" s="165" t="s">
        <v>2402</v>
      </c>
      <c r="M375" s="170"/>
      <c r="N375" s="165"/>
      <c r="O375" s="165"/>
      <c r="P375" s="165"/>
      <c r="Q375" s="172"/>
    </row>
    <row r="376" s="1" customFormat="1" ht="31" customHeight="1" spans="1:17">
      <c r="A376" s="165">
        <v>79</v>
      </c>
      <c r="B376" s="165" t="s">
        <v>5736</v>
      </c>
      <c r="C376" s="166" t="s">
        <v>688</v>
      </c>
      <c r="D376" s="167" t="s">
        <v>5737</v>
      </c>
      <c r="E376" s="165" t="s">
        <v>5727</v>
      </c>
      <c r="F376" s="165">
        <v>4</v>
      </c>
      <c r="G376" s="165">
        <v>4</v>
      </c>
      <c r="H376" s="33">
        <f t="shared" si="15"/>
        <v>187.88</v>
      </c>
      <c r="I376" s="33">
        <f t="shared" si="16"/>
        <v>3080</v>
      </c>
      <c r="J376" s="33">
        <f t="shared" si="17"/>
        <v>37.576</v>
      </c>
      <c r="K376" s="166" t="s">
        <v>487</v>
      </c>
      <c r="L376" s="165" t="s">
        <v>2402</v>
      </c>
      <c r="M376" s="168"/>
      <c r="N376" s="165"/>
      <c r="O376" s="165"/>
      <c r="P376" s="165"/>
      <c r="Q376" s="172"/>
    </row>
    <row r="377" s="1" customFormat="1" ht="31" customHeight="1" spans="1:17">
      <c r="A377" s="165">
        <v>79</v>
      </c>
      <c r="B377" s="165" t="s">
        <v>5736</v>
      </c>
      <c r="C377" s="166" t="s">
        <v>688</v>
      </c>
      <c r="D377" s="167" t="s">
        <v>5737</v>
      </c>
      <c r="E377" s="165" t="s">
        <v>5726</v>
      </c>
      <c r="F377" s="165">
        <v>6</v>
      </c>
      <c r="G377" s="165">
        <v>6</v>
      </c>
      <c r="H377" s="33">
        <f t="shared" si="15"/>
        <v>281.82</v>
      </c>
      <c r="I377" s="33">
        <f t="shared" si="16"/>
        <v>4620</v>
      </c>
      <c r="J377" s="33">
        <f t="shared" si="17"/>
        <v>56.364</v>
      </c>
      <c r="K377" s="166" t="s">
        <v>487</v>
      </c>
      <c r="L377" s="165" t="s">
        <v>2402</v>
      </c>
      <c r="M377" s="169"/>
      <c r="N377" s="165"/>
      <c r="O377" s="165"/>
      <c r="P377" s="165"/>
      <c r="Q377" s="172"/>
    </row>
    <row r="378" s="1" customFormat="1" ht="31" customHeight="1" spans="1:17">
      <c r="A378" s="165">
        <v>79</v>
      </c>
      <c r="B378" s="165" t="s">
        <v>5736</v>
      </c>
      <c r="C378" s="166" t="s">
        <v>688</v>
      </c>
      <c r="D378" s="167" t="s">
        <v>5737</v>
      </c>
      <c r="E378" s="165" t="s">
        <v>5661</v>
      </c>
      <c r="F378" s="165">
        <v>4</v>
      </c>
      <c r="G378" s="165">
        <v>4</v>
      </c>
      <c r="H378" s="33">
        <f t="shared" si="15"/>
        <v>187.88</v>
      </c>
      <c r="I378" s="33">
        <f t="shared" si="16"/>
        <v>3080</v>
      </c>
      <c r="J378" s="33">
        <f t="shared" si="17"/>
        <v>37.576</v>
      </c>
      <c r="K378" s="166" t="s">
        <v>487</v>
      </c>
      <c r="L378" s="165" t="s">
        <v>2402</v>
      </c>
      <c r="M378" s="169"/>
      <c r="N378" s="165"/>
      <c r="O378" s="165"/>
      <c r="P378" s="165"/>
      <c r="Q378" s="172"/>
    </row>
    <row r="379" s="1" customFormat="1" ht="31" customHeight="1" spans="1:17">
      <c r="A379" s="165">
        <v>79</v>
      </c>
      <c r="B379" s="165" t="s">
        <v>5736</v>
      </c>
      <c r="C379" s="166" t="s">
        <v>688</v>
      </c>
      <c r="D379" s="167" t="s">
        <v>5737</v>
      </c>
      <c r="E379" s="165" t="s">
        <v>5725</v>
      </c>
      <c r="F379" s="165">
        <v>4</v>
      </c>
      <c r="G379" s="165">
        <v>4</v>
      </c>
      <c r="H379" s="33">
        <f t="shared" si="15"/>
        <v>187.88</v>
      </c>
      <c r="I379" s="33">
        <f t="shared" si="16"/>
        <v>3080</v>
      </c>
      <c r="J379" s="33">
        <f t="shared" si="17"/>
        <v>37.576</v>
      </c>
      <c r="K379" s="166" t="s">
        <v>487</v>
      </c>
      <c r="L379" s="165" t="s">
        <v>2402</v>
      </c>
      <c r="M379" s="169"/>
      <c r="N379" s="165"/>
      <c r="O379" s="165"/>
      <c r="P379" s="165"/>
      <c r="Q379" s="172"/>
    </row>
    <row r="380" s="1" customFormat="1" ht="31" customHeight="1" spans="1:17">
      <c r="A380" s="165">
        <v>79</v>
      </c>
      <c r="B380" s="165" t="s">
        <v>5736</v>
      </c>
      <c r="C380" s="166" t="s">
        <v>688</v>
      </c>
      <c r="D380" s="167" t="s">
        <v>5737</v>
      </c>
      <c r="E380" s="165" t="s">
        <v>37</v>
      </c>
      <c r="F380" s="165">
        <v>6</v>
      </c>
      <c r="G380" s="165">
        <v>6</v>
      </c>
      <c r="H380" s="33">
        <f t="shared" si="15"/>
        <v>281.82</v>
      </c>
      <c r="I380" s="33">
        <f t="shared" si="16"/>
        <v>4620</v>
      </c>
      <c r="J380" s="33">
        <f t="shared" si="17"/>
        <v>56.364</v>
      </c>
      <c r="K380" s="166" t="s">
        <v>487</v>
      </c>
      <c r="L380" s="165" t="s">
        <v>2402</v>
      </c>
      <c r="M380" s="170"/>
      <c r="N380" s="165"/>
      <c r="O380" s="165"/>
      <c r="P380" s="165"/>
      <c r="Q380" s="172"/>
    </row>
    <row r="381" s="1" customFormat="1" ht="31" customHeight="1" spans="1:17">
      <c r="A381" s="165">
        <v>80</v>
      </c>
      <c r="B381" s="165" t="s">
        <v>5738</v>
      </c>
      <c r="C381" s="166" t="s">
        <v>663</v>
      </c>
      <c r="D381" s="167" t="s">
        <v>5739</v>
      </c>
      <c r="E381" s="165" t="s">
        <v>37</v>
      </c>
      <c r="F381" s="165">
        <v>1.5</v>
      </c>
      <c r="G381" s="165">
        <v>1.5</v>
      </c>
      <c r="H381" s="33">
        <f t="shared" si="15"/>
        <v>70.455</v>
      </c>
      <c r="I381" s="33">
        <f t="shared" si="16"/>
        <v>1155</v>
      </c>
      <c r="J381" s="33">
        <f t="shared" si="17"/>
        <v>14.091</v>
      </c>
      <c r="K381" s="166" t="s">
        <v>5740</v>
      </c>
      <c r="L381" s="165" t="s">
        <v>2402</v>
      </c>
      <c r="M381" s="168"/>
      <c r="N381" s="165"/>
      <c r="O381" s="165"/>
      <c r="P381" s="165"/>
      <c r="Q381" s="172"/>
    </row>
    <row r="382" s="1" customFormat="1" ht="31" customHeight="1" spans="1:17">
      <c r="A382" s="165">
        <v>80</v>
      </c>
      <c r="B382" s="165" t="s">
        <v>5738</v>
      </c>
      <c r="C382" s="166" t="s">
        <v>663</v>
      </c>
      <c r="D382" s="167" t="s">
        <v>5739</v>
      </c>
      <c r="E382" s="165" t="s">
        <v>1010</v>
      </c>
      <c r="F382" s="165">
        <v>2.5</v>
      </c>
      <c r="G382" s="165">
        <v>2.5</v>
      </c>
      <c r="H382" s="33">
        <f t="shared" si="15"/>
        <v>117.425</v>
      </c>
      <c r="I382" s="33">
        <f t="shared" si="16"/>
        <v>1925</v>
      </c>
      <c r="J382" s="33">
        <f t="shared" si="17"/>
        <v>23.485</v>
      </c>
      <c r="K382" s="166" t="s">
        <v>5740</v>
      </c>
      <c r="L382" s="165" t="s">
        <v>2402</v>
      </c>
      <c r="M382" s="169"/>
      <c r="N382" s="165"/>
      <c r="O382" s="165"/>
      <c r="P382" s="165"/>
      <c r="Q382" s="172"/>
    </row>
    <row r="383" s="1" customFormat="1" ht="31" customHeight="1" spans="1:17">
      <c r="A383" s="165">
        <v>80</v>
      </c>
      <c r="B383" s="165" t="s">
        <v>5738</v>
      </c>
      <c r="C383" s="166" t="s">
        <v>663</v>
      </c>
      <c r="D383" s="167" t="s">
        <v>5739</v>
      </c>
      <c r="E383" s="165" t="s">
        <v>5595</v>
      </c>
      <c r="F383" s="165">
        <v>8</v>
      </c>
      <c r="G383" s="165">
        <v>8</v>
      </c>
      <c r="H383" s="33">
        <f t="shared" si="15"/>
        <v>375.76</v>
      </c>
      <c r="I383" s="33">
        <f t="shared" si="16"/>
        <v>6160</v>
      </c>
      <c r="J383" s="33">
        <f t="shared" si="17"/>
        <v>75.152</v>
      </c>
      <c r="K383" s="166" t="s">
        <v>5740</v>
      </c>
      <c r="L383" s="165" t="s">
        <v>2402</v>
      </c>
      <c r="M383" s="169"/>
      <c r="N383" s="165"/>
      <c r="O383" s="165"/>
      <c r="P383" s="165"/>
      <c r="Q383" s="172"/>
    </row>
    <row r="384" s="1" customFormat="1" ht="31" customHeight="1" spans="1:17">
      <c r="A384" s="165">
        <v>80</v>
      </c>
      <c r="B384" s="165" t="s">
        <v>5738</v>
      </c>
      <c r="C384" s="166" t="s">
        <v>663</v>
      </c>
      <c r="D384" s="167" t="s">
        <v>5739</v>
      </c>
      <c r="E384" s="165" t="s">
        <v>5682</v>
      </c>
      <c r="F384" s="165">
        <v>6</v>
      </c>
      <c r="G384" s="165">
        <v>6</v>
      </c>
      <c r="H384" s="33">
        <f t="shared" si="15"/>
        <v>281.82</v>
      </c>
      <c r="I384" s="33">
        <f t="shared" si="16"/>
        <v>4620</v>
      </c>
      <c r="J384" s="33">
        <f t="shared" si="17"/>
        <v>56.364</v>
      </c>
      <c r="K384" s="166" t="s">
        <v>5740</v>
      </c>
      <c r="L384" s="165" t="s">
        <v>2402</v>
      </c>
      <c r="M384" s="169"/>
      <c r="N384" s="165"/>
      <c r="O384" s="165"/>
      <c r="P384" s="165"/>
      <c r="Q384" s="172"/>
    </row>
    <row r="385" s="1" customFormat="1" ht="31" customHeight="1" spans="1:17">
      <c r="A385" s="165">
        <v>80</v>
      </c>
      <c r="B385" s="165" t="s">
        <v>5738</v>
      </c>
      <c r="C385" s="166" t="s">
        <v>663</v>
      </c>
      <c r="D385" s="167" t="s">
        <v>5739</v>
      </c>
      <c r="E385" s="165" t="s">
        <v>528</v>
      </c>
      <c r="F385" s="165">
        <v>6</v>
      </c>
      <c r="G385" s="165">
        <v>6</v>
      </c>
      <c r="H385" s="33">
        <f t="shared" si="15"/>
        <v>281.82</v>
      </c>
      <c r="I385" s="33">
        <f t="shared" si="16"/>
        <v>4620</v>
      </c>
      <c r="J385" s="33">
        <f t="shared" si="17"/>
        <v>56.364</v>
      </c>
      <c r="K385" s="166" t="s">
        <v>5740</v>
      </c>
      <c r="L385" s="165" t="s">
        <v>2402</v>
      </c>
      <c r="M385" s="170"/>
      <c r="N385" s="165"/>
      <c r="O385" s="165"/>
      <c r="P385" s="165"/>
      <c r="Q385" s="172"/>
    </row>
    <row r="386" s="1" customFormat="1" ht="31" customHeight="1" spans="1:17">
      <c r="A386" s="165">
        <v>81</v>
      </c>
      <c r="B386" s="165" t="s">
        <v>5741</v>
      </c>
      <c r="C386" s="166" t="s">
        <v>688</v>
      </c>
      <c r="D386" s="167" t="s">
        <v>5742</v>
      </c>
      <c r="E386" s="165" t="s">
        <v>37</v>
      </c>
      <c r="F386" s="165">
        <v>1.2</v>
      </c>
      <c r="G386" s="165">
        <v>1.2</v>
      </c>
      <c r="H386" s="33">
        <f t="shared" si="15"/>
        <v>56.364</v>
      </c>
      <c r="I386" s="33">
        <f t="shared" si="16"/>
        <v>924</v>
      </c>
      <c r="J386" s="33">
        <f t="shared" si="17"/>
        <v>11.2728</v>
      </c>
      <c r="K386" s="166" t="s">
        <v>642</v>
      </c>
      <c r="L386" s="165" t="s">
        <v>2402</v>
      </c>
      <c r="M386" s="168"/>
      <c r="N386" s="165"/>
      <c r="O386" s="165"/>
      <c r="P386" s="165"/>
      <c r="Q386" s="172"/>
    </row>
    <row r="387" s="1" customFormat="1" ht="31" customHeight="1" spans="1:17">
      <c r="A387" s="165">
        <v>81</v>
      </c>
      <c r="B387" s="165" t="s">
        <v>5741</v>
      </c>
      <c r="C387" s="166" t="s">
        <v>688</v>
      </c>
      <c r="D387" s="167" t="s">
        <v>5742</v>
      </c>
      <c r="E387" s="165" t="s">
        <v>528</v>
      </c>
      <c r="F387" s="165">
        <v>4</v>
      </c>
      <c r="G387" s="165">
        <v>4</v>
      </c>
      <c r="H387" s="33">
        <f t="shared" si="15"/>
        <v>187.88</v>
      </c>
      <c r="I387" s="33">
        <f t="shared" si="16"/>
        <v>3080</v>
      </c>
      <c r="J387" s="33">
        <f t="shared" si="17"/>
        <v>37.576</v>
      </c>
      <c r="K387" s="166" t="s">
        <v>642</v>
      </c>
      <c r="L387" s="165" t="s">
        <v>2402</v>
      </c>
      <c r="M387" s="169"/>
      <c r="N387" s="165"/>
      <c r="O387" s="165"/>
      <c r="P387" s="165"/>
      <c r="Q387" s="172"/>
    </row>
    <row r="388" s="1" customFormat="1" ht="31" customHeight="1" spans="1:17">
      <c r="A388" s="165">
        <v>81</v>
      </c>
      <c r="B388" s="165" t="s">
        <v>5741</v>
      </c>
      <c r="C388" s="166" t="s">
        <v>688</v>
      </c>
      <c r="D388" s="167" t="s">
        <v>5742</v>
      </c>
      <c r="E388" s="165" t="s">
        <v>5743</v>
      </c>
      <c r="F388" s="165">
        <v>8.7</v>
      </c>
      <c r="G388" s="165">
        <v>8.7</v>
      </c>
      <c r="H388" s="33">
        <f t="shared" si="15"/>
        <v>408.639</v>
      </c>
      <c r="I388" s="33">
        <f t="shared" si="16"/>
        <v>6699</v>
      </c>
      <c r="J388" s="33">
        <f t="shared" si="17"/>
        <v>81.7278</v>
      </c>
      <c r="K388" s="166" t="s">
        <v>642</v>
      </c>
      <c r="L388" s="165" t="s">
        <v>2402</v>
      </c>
      <c r="M388" s="169"/>
      <c r="N388" s="165"/>
      <c r="O388" s="165"/>
      <c r="P388" s="165"/>
      <c r="Q388" s="172"/>
    </row>
    <row r="389" s="1" customFormat="1" ht="31" customHeight="1" spans="1:17">
      <c r="A389" s="165">
        <v>81</v>
      </c>
      <c r="B389" s="165" t="s">
        <v>5741</v>
      </c>
      <c r="C389" s="166" t="s">
        <v>688</v>
      </c>
      <c r="D389" s="167" t="s">
        <v>5742</v>
      </c>
      <c r="E389" s="165" t="s">
        <v>5744</v>
      </c>
      <c r="F389" s="165">
        <v>6</v>
      </c>
      <c r="G389" s="165">
        <v>6</v>
      </c>
      <c r="H389" s="33">
        <f t="shared" si="15"/>
        <v>281.82</v>
      </c>
      <c r="I389" s="33">
        <f t="shared" si="16"/>
        <v>4620</v>
      </c>
      <c r="J389" s="33">
        <f t="shared" si="17"/>
        <v>56.364</v>
      </c>
      <c r="K389" s="166" t="s">
        <v>642</v>
      </c>
      <c r="L389" s="165" t="s">
        <v>2402</v>
      </c>
      <c r="M389" s="169"/>
      <c r="N389" s="165"/>
      <c r="O389" s="165"/>
      <c r="P389" s="165"/>
      <c r="Q389" s="172"/>
    </row>
    <row r="390" s="1" customFormat="1" ht="31" customHeight="1" spans="1:17">
      <c r="A390" s="165">
        <v>81</v>
      </c>
      <c r="B390" s="165" t="s">
        <v>5741</v>
      </c>
      <c r="C390" s="166" t="s">
        <v>688</v>
      </c>
      <c r="D390" s="167" t="s">
        <v>5742</v>
      </c>
      <c r="E390" s="165" t="s">
        <v>399</v>
      </c>
      <c r="F390" s="165">
        <v>4.1</v>
      </c>
      <c r="G390" s="165">
        <v>4.1</v>
      </c>
      <c r="H390" s="33">
        <f t="shared" si="15"/>
        <v>192.577</v>
      </c>
      <c r="I390" s="33">
        <f t="shared" si="16"/>
        <v>3157</v>
      </c>
      <c r="J390" s="33">
        <f t="shared" si="17"/>
        <v>38.5154</v>
      </c>
      <c r="K390" s="166" t="s">
        <v>642</v>
      </c>
      <c r="L390" s="165" t="s">
        <v>2402</v>
      </c>
      <c r="M390" s="170"/>
      <c r="N390" s="165"/>
      <c r="O390" s="165"/>
      <c r="P390" s="165"/>
      <c r="Q390" s="172"/>
    </row>
    <row r="391" s="1" customFormat="1" ht="31" customHeight="1" spans="1:17">
      <c r="A391" s="165">
        <v>82</v>
      </c>
      <c r="B391" s="165" t="s">
        <v>5745</v>
      </c>
      <c r="C391" s="166" t="s">
        <v>412</v>
      </c>
      <c r="D391" s="167" t="s">
        <v>5746</v>
      </c>
      <c r="E391" s="165" t="s">
        <v>1010</v>
      </c>
      <c r="F391" s="165">
        <v>18.5</v>
      </c>
      <c r="G391" s="165">
        <v>18.5</v>
      </c>
      <c r="H391" s="33">
        <f t="shared" si="15"/>
        <v>868.945</v>
      </c>
      <c r="I391" s="33">
        <f t="shared" si="16"/>
        <v>14245</v>
      </c>
      <c r="J391" s="33">
        <f t="shared" si="17"/>
        <v>173.789</v>
      </c>
      <c r="K391" s="166" t="s">
        <v>1164</v>
      </c>
      <c r="L391" s="165" t="s">
        <v>2402</v>
      </c>
      <c r="M391" s="168"/>
      <c r="N391" s="165"/>
      <c r="O391" s="165"/>
      <c r="P391" s="165"/>
      <c r="Q391" s="172"/>
    </row>
    <row r="392" s="1" customFormat="1" ht="31" customHeight="1" spans="1:17">
      <c r="A392" s="165">
        <v>82</v>
      </c>
      <c r="B392" s="165" t="s">
        <v>5745</v>
      </c>
      <c r="C392" s="166" t="s">
        <v>412</v>
      </c>
      <c r="D392" s="167" t="s">
        <v>5746</v>
      </c>
      <c r="E392" s="165" t="s">
        <v>5596</v>
      </c>
      <c r="F392" s="165">
        <v>19.5</v>
      </c>
      <c r="G392" s="165">
        <v>19.5</v>
      </c>
      <c r="H392" s="33">
        <f t="shared" ref="H392:H455" si="18">G392*46.97</f>
        <v>915.915</v>
      </c>
      <c r="I392" s="33">
        <f t="shared" ref="I392:I455" si="19">G392*770</f>
        <v>15015</v>
      </c>
      <c r="J392" s="33">
        <f t="shared" ref="J392:J455" si="20">H392*20%</f>
        <v>183.183</v>
      </c>
      <c r="K392" s="166" t="s">
        <v>1164</v>
      </c>
      <c r="L392" s="165" t="s">
        <v>2402</v>
      </c>
      <c r="M392" s="169"/>
      <c r="N392" s="165"/>
      <c r="O392" s="165"/>
      <c r="P392" s="165"/>
      <c r="Q392" s="172"/>
    </row>
    <row r="393" s="1" customFormat="1" ht="31" customHeight="1" spans="1:17">
      <c r="A393" s="165">
        <v>82</v>
      </c>
      <c r="B393" s="165" t="s">
        <v>5745</v>
      </c>
      <c r="C393" s="166" t="s">
        <v>412</v>
      </c>
      <c r="D393" s="167" t="s">
        <v>5746</v>
      </c>
      <c r="E393" s="165" t="s">
        <v>5622</v>
      </c>
      <c r="F393" s="165">
        <v>17</v>
      </c>
      <c r="G393" s="165">
        <v>17</v>
      </c>
      <c r="H393" s="33">
        <f t="shared" si="18"/>
        <v>798.49</v>
      </c>
      <c r="I393" s="33">
        <f t="shared" si="19"/>
        <v>13090</v>
      </c>
      <c r="J393" s="33">
        <f t="shared" si="20"/>
        <v>159.698</v>
      </c>
      <c r="K393" s="166" t="s">
        <v>1164</v>
      </c>
      <c r="L393" s="165" t="s">
        <v>2402</v>
      </c>
      <c r="M393" s="169"/>
      <c r="N393" s="165"/>
      <c r="O393" s="165"/>
      <c r="P393" s="165"/>
      <c r="Q393" s="172"/>
    </row>
    <row r="394" s="1" customFormat="1" ht="31" customHeight="1" spans="1:17">
      <c r="A394" s="165">
        <v>82</v>
      </c>
      <c r="B394" s="165" t="s">
        <v>5745</v>
      </c>
      <c r="C394" s="166" t="s">
        <v>412</v>
      </c>
      <c r="D394" s="167" t="s">
        <v>5746</v>
      </c>
      <c r="E394" s="165" t="s">
        <v>5623</v>
      </c>
      <c r="F394" s="165">
        <v>15</v>
      </c>
      <c r="G394" s="165">
        <v>15</v>
      </c>
      <c r="H394" s="33">
        <f t="shared" si="18"/>
        <v>704.55</v>
      </c>
      <c r="I394" s="33">
        <f t="shared" si="19"/>
        <v>11550</v>
      </c>
      <c r="J394" s="33">
        <f t="shared" si="20"/>
        <v>140.91</v>
      </c>
      <c r="K394" s="166" t="s">
        <v>1164</v>
      </c>
      <c r="L394" s="165" t="s">
        <v>2402</v>
      </c>
      <c r="M394" s="169"/>
      <c r="N394" s="165"/>
      <c r="O394" s="165"/>
      <c r="P394" s="165"/>
      <c r="Q394" s="172"/>
    </row>
    <row r="395" s="1" customFormat="1" ht="31" customHeight="1" spans="1:17">
      <c r="A395" s="165">
        <v>82</v>
      </c>
      <c r="B395" s="165" t="s">
        <v>5745</v>
      </c>
      <c r="C395" s="166" t="s">
        <v>412</v>
      </c>
      <c r="D395" s="167" t="s">
        <v>5746</v>
      </c>
      <c r="E395" s="165" t="s">
        <v>5527</v>
      </c>
      <c r="F395" s="165">
        <v>15</v>
      </c>
      <c r="G395" s="165">
        <v>15</v>
      </c>
      <c r="H395" s="33">
        <f t="shared" si="18"/>
        <v>704.55</v>
      </c>
      <c r="I395" s="33">
        <f t="shared" si="19"/>
        <v>11550</v>
      </c>
      <c r="J395" s="33">
        <f t="shared" si="20"/>
        <v>140.91</v>
      </c>
      <c r="K395" s="166" t="s">
        <v>1164</v>
      </c>
      <c r="L395" s="165" t="s">
        <v>2402</v>
      </c>
      <c r="M395" s="170"/>
      <c r="N395" s="165"/>
      <c r="O395" s="165"/>
      <c r="P395" s="165"/>
      <c r="Q395" s="172"/>
    </row>
    <row r="396" s="1" customFormat="1" ht="31" customHeight="1" spans="1:17">
      <c r="A396" s="165">
        <v>83</v>
      </c>
      <c r="B396" s="165" t="s">
        <v>5747</v>
      </c>
      <c r="C396" s="166" t="s">
        <v>459</v>
      </c>
      <c r="D396" s="167" t="s">
        <v>5748</v>
      </c>
      <c r="E396" s="165" t="s">
        <v>5527</v>
      </c>
      <c r="F396" s="165">
        <v>4</v>
      </c>
      <c r="G396" s="165">
        <v>4</v>
      </c>
      <c r="H396" s="33">
        <f t="shared" si="18"/>
        <v>187.88</v>
      </c>
      <c r="I396" s="33">
        <f t="shared" si="19"/>
        <v>3080</v>
      </c>
      <c r="J396" s="33">
        <f t="shared" si="20"/>
        <v>37.576</v>
      </c>
      <c r="K396" s="166" t="s">
        <v>4948</v>
      </c>
      <c r="L396" s="165" t="s">
        <v>2402</v>
      </c>
      <c r="M396" s="168"/>
      <c r="N396" s="165"/>
      <c r="O396" s="165"/>
      <c r="P396" s="165"/>
      <c r="Q396" s="172"/>
    </row>
    <row r="397" s="1" customFormat="1" ht="31" customHeight="1" spans="1:17">
      <c r="A397" s="165">
        <v>83</v>
      </c>
      <c r="B397" s="165" t="s">
        <v>5747</v>
      </c>
      <c r="C397" s="166" t="s">
        <v>459</v>
      </c>
      <c r="D397" s="167" t="s">
        <v>5748</v>
      </c>
      <c r="E397" s="165" t="s">
        <v>883</v>
      </c>
      <c r="F397" s="165">
        <v>4</v>
      </c>
      <c r="G397" s="165">
        <v>4</v>
      </c>
      <c r="H397" s="33">
        <f t="shared" si="18"/>
        <v>187.88</v>
      </c>
      <c r="I397" s="33">
        <f t="shared" si="19"/>
        <v>3080</v>
      </c>
      <c r="J397" s="33">
        <f t="shared" si="20"/>
        <v>37.576</v>
      </c>
      <c r="K397" s="166" t="s">
        <v>4948</v>
      </c>
      <c r="L397" s="165" t="s">
        <v>2402</v>
      </c>
      <c r="M397" s="169"/>
      <c r="N397" s="165"/>
      <c r="O397" s="165"/>
      <c r="P397" s="165"/>
      <c r="Q397" s="172"/>
    </row>
    <row r="398" s="1" customFormat="1" ht="31" customHeight="1" spans="1:17">
      <c r="A398" s="165">
        <v>83</v>
      </c>
      <c r="B398" s="165" t="s">
        <v>5747</v>
      </c>
      <c r="C398" s="166" t="s">
        <v>459</v>
      </c>
      <c r="D398" s="167" t="s">
        <v>5748</v>
      </c>
      <c r="E398" s="165" t="s">
        <v>5749</v>
      </c>
      <c r="F398" s="165">
        <v>4</v>
      </c>
      <c r="G398" s="165">
        <v>4</v>
      </c>
      <c r="H398" s="33">
        <f t="shared" si="18"/>
        <v>187.88</v>
      </c>
      <c r="I398" s="33">
        <f t="shared" si="19"/>
        <v>3080</v>
      </c>
      <c r="J398" s="33">
        <f t="shared" si="20"/>
        <v>37.576</v>
      </c>
      <c r="K398" s="166" t="s">
        <v>4948</v>
      </c>
      <c r="L398" s="165" t="s">
        <v>2402</v>
      </c>
      <c r="M398" s="169"/>
      <c r="N398" s="165"/>
      <c r="O398" s="165"/>
      <c r="P398" s="165"/>
      <c r="Q398" s="172"/>
    </row>
    <row r="399" s="1" customFormat="1" ht="31" customHeight="1" spans="1:17">
      <c r="A399" s="165">
        <v>83</v>
      </c>
      <c r="B399" s="165" t="s">
        <v>5747</v>
      </c>
      <c r="C399" s="166" t="s">
        <v>459</v>
      </c>
      <c r="D399" s="167" t="s">
        <v>5748</v>
      </c>
      <c r="E399" s="165" t="s">
        <v>883</v>
      </c>
      <c r="F399" s="165">
        <v>4</v>
      </c>
      <c r="G399" s="165">
        <v>4</v>
      </c>
      <c r="H399" s="33">
        <f t="shared" si="18"/>
        <v>187.88</v>
      </c>
      <c r="I399" s="33">
        <f t="shared" si="19"/>
        <v>3080</v>
      </c>
      <c r="J399" s="33">
        <f t="shared" si="20"/>
        <v>37.576</v>
      </c>
      <c r="K399" s="166" t="s">
        <v>4948</v>
      </c>
      <c r="L399" s="165" t="s">
        <v>2402</v>
      </c>
      <c r="M399" s="169"/>
      <c r="N399" s="165"/>
      <c r="O399" s="165"/>
      <c r="P399" s="165"/>
      <c r="Q399" s="172"/>
    </row>
    <row r="400" s="1" customFormat="1" ht="31" customHeight="1" spans="1:17">
      <c r="A400" s="165">
        <v>83</v>
      </c>
      <c r="B400" s="165" t="s">
        <v>5747</v>
      </c>
      <c r="C400" s="166" t="s">
        <v>459</v>
      </c>
      <c r="D400" s="167" t="s">
        <v>5748</v>
      </c>
      <c r="E400" s="165" t="s">
        <v>5522</v>
      </c>
      <c r="F400" s="165">
        <v>8</v>
      </c>
      <c r="G400" s="165">
        <v>8</v>
      </c>
      <c r="H400" s="33">
        <f t="shared" si="18"/>
        <v>375.76</v>
      </c>
      <c r="I400" s="33">
        <f t="shared" si="19"/>
        <v>6160</v>
      </c>
      <c r="J400" s="33">
        <f t="shared" si="20"/>
        <v>75.152</v>
      </c>
      <c r="K400" s="166" t="s">
        <v>4948</v>
      </c>
      <c r="L400" s="165" t="s">
        <v>2402</v>
      </c>
      <c r="M400" s="170"/>
      <c r="N400" s="165"/>
      <c r="O400" s="165"/>
      <c r="P400" s="165"/>
      <c r="Q400" s="172"/>
    </row>
    <row r="401" s="1" customFormat="1" ht="31" customHeight="1" spans="1:17">
      <c r="A401" s="165">
        <v>84</v>
      </c>
      <c r="B401" s="165" t="s">
        <v>5750</v>
      </c>
      <c r="C401" s="166" t="s">
        <v>470</v>
      </c>
      <c r="D401" s="167" t="s">
        <v>5751</v>
      </c>
      <c r="E401" s="165" t="s">
        <v>37</v>
      </c>
      <c r="F401" s="165">
        <v>6</v>
      </c>
      <c r="G401" s="165">
        <v>6</v>
      </c>
      <c r="H401" s="33">
        <f t="shared" si="18"/>
        <v>281.82</v>
      </c>
      <c r="I401" s="33">
        <f t="shared" si="19"/>
        <v>4620</v>
      </c>
      <c r="J401" s="33">
        <f t="shared" si="20"/>
        <v>56.364</v>
      </c>
      <c r="K401" s="166" t="s">
        <v>877</v>
      </c>
      <c r="L401" s="165" t="s">
        <v>2402</v>
      </c>
      <c r="M401" s="168"/>
      <c r="N401" s="165"/>
      <c r="O401" s="165"/>
      <c r="P401" s="165"/>
      <c r="Q401" s="172"/>
    </row>
    <row r="402" s="1" customFormat="1" ht="31" customHeight="1" spans="1:17">
      <c r="A402" s="165">
        <v>84</v>
      </c>
      <c r="B402" s="165" t="s">
        <v>5750</v>
      </c>
      <c r="C402" s="166" t="s">
        <v>470</v>
      </c>
      <c r="D402" s="167" t="s">
        <v>5751</v>
      </c>
      <c r="E402" s="165" t="s">
        <v>5522</v>
      </c>
      <c r="F402" s="165">
        <v>4</v>
      </c>
      <c r="G402" s="165">
        <v>4</v>
      </c>
      <c r="H402" s="33">
        <f t="shared" si="18"/>
        <v>187.88</v>
      </c>
      <c r="I402" s="33">
        <f t="shared" si="19"/>
        <v>3080</v>
      </c>
      <c r="J402" s="33">
        <f t="shared" si="20"/>
        <v>37.576</v>
      </c>
      <c r="K402" s="166" t="s">
        <v>877</v>
      </c>
      <c r="L402" s="165" t="s">
        <v>2402</v>
      </c>
      <c r="M402" s="169"/>
      <c r="N402" s="165"/>
      <c r="O402" s="165"/>
      <c r="P402" s="165"/>
      <c r="Q402" s="172"/>
    </row>
    <row r="403" s="1" customFormat="1" ht="31" customHeight="1" spans="1:17">
      <c r="A403" s="165">
        <v>84</v>
      </c>
      <c r="B403" s="165" t="s">
        <v>5750</v>
      </c>
      <c r="C403" s="166" t="s">
        <v>470</v>
      </c>
      <c r="D403" s="167" t="s">
        <v>5751</v>
      </c>
      <c r="E403" s="165" t="s">
        <v>5523</v>
      </c>
      <c r="F403" s="165">
        <v>4</v>
      </c>
      <c r="G403" s="165">
        <v>4</v>
      </c>
      <c r="H403" s="33">
        <f t="shared" si="18"/>
        <v>187.88</v>
      </c>
      <c r="I403" s="33">
        <f t="shared" si="19"/>
        <v>3080</v>
      </c>
      <c r="J403" s="33">
        <f t="shared" si="20"/>
        <v>37.576</v>
      </c>
      <c r="K403" s="166" t="s">
        <v>877</v>
      </c>
      <c r="L403" s="165" t="s">
        <v>2402</v>
      </c>
      <c r="M403" s="169"/>
      <c r="N403" s="165"/>
      <c r="O403" s="165"/>
      <c r="P403" s="165"/>
      <c r="Q403" s="172"/>
    </row>
    <row r="404" s="1" customFormat="1" ht="31" customHeight="1" spans="1:17">
      <c r="A404" s="165">
        <v>84</v>
      </c>
      <c r="B404" s="165" t="s">
        <v>5750</v>
      </c>
      <c r="C404" s="166" t="s">
        <v>470</v>
      </c>
      <c r="D404" s="167" t="s">
        <v>5751</v>
      </c>
      <c r="E404" s="165" t="s">
        <v>5502</v>
      </c>
      <c r="F404" s="165">
        <v>6</v>
      </c>
      <c r="G404" s="165">
        <v>6</v>
      </c>
      <c r="H404" s="33">
        <f t="shared" si="18"/>
        <v>281.82</v>
      </c>
      <c r="I404" s="33">
        <f t="shared" si="19"/>
        <v>4620</v>
      </c>
      <c r="J404" s="33">
        <f t="shared" si="20"/>
        <v>56.364</v>
      </c>
      <c r="K404" s="166" t="s">
        <v>877</v>
      </c>
      <c r="L404" s="165" t="s">
        <v>2402</v>
      </c>
      <c r="M404" s="169"/>
      <c r="N404" s="165"/>
      <c r="O404" s="165"/>
      <c r="P404" s="165"/>
      <c r="Q404" s="172"/>
    </row>
    <row r="405" s="1" customFormat="1" ht="31" customHeight="1" spans="1:17">
      <c r="A405" s="165">
        <v>84</v>
      </c>
      <c r="B405" s="165" t="s">
        <v>5750</v>
      </c>
      <c r="C405" s="166" t="s">
        <v>470</v>
      </c>
      <c r="D405" s="167" t="s">
        <v>5751</v>
      </c>
      <c r="E405" s="165" t="s">
        <v>5518</v>
      </c>
      <c r="F405" s="165">
        <v>4</v>
      </c>
      <c r="G405" s="165">
        <v>4</v>
      </c>
      <c r="H405" s="33">
        <f t="shared" si="18"/>
        <v>187.88</v>
      </c>
      <c r="I405" s="33">
        <f t="shared" si="19"/>
        <v>3080</v>
      </c>
      <c r="J405" s="33">
        <f t="shared" si="20"/>
        <v>37.576</v>
      </c>
      <c r="K405" s="166" t="s">
        <v>877</v>
      </c>
      <c r="L405" s="165" t="s">
        <v>2402</v>
      </c>
      <c r="M405" s="170"/>
      <c r="N405" s="165"/>
      <c r="O405" s="165"/>
      <c r="P405" s="165"/>
      <c r="Q405" s="172"/>
    </row>
    <row r="406" s="1" customFormat="1" ht="31" customHeight="1" spans="1:17">
      <c r="A406" s="165">
        <v>85</v>
      </c>
      <c r="B406" s="165" t="s">
        <v>5752</v>
      </c>
      <c r="C406" s="166" t="s">
        <v>491</v>
      </c>
      <c r="D406" s="167" t="s">
        <v>5753</v>
      </c>
      <c r="E406" s="165" t="s">
        <v>883</v>
      </c>
      <c r="F406" s="165">
        <v>4</v>
      </c>
      <c r="G406" s="165">
        <v>4</v>
      </c>
      <c r="H406" s="33">
        <f t="shared" si="18"/>
        <v>187.88</v>
      </c>
      <c r="I406" s="33">
        <f t="shared" si="19"/>
        <v>3080</v>
      </c>
      <c r="J406" s="33">
        <f t="shared" si="20"/>
        <v>37.576</v>
      </c>
      <c r="K406" s="166" t="s">
        <v>5754</v>
      </c>
      <c r="L406" s="165" t="s">
        <v>2402</v>
      </c>
      <c r="M406" s="168"/>
      <c r="N406" s="165"/>
      <c r="O406" s="165"/>
      <c r="P406" s="165"/>
      <c r="Q406" s="172"/>
    </row>
    <row r="407" s="1" customFormat="1" ht="31" customHeight="1" spans="1:17">
      <c r="A407" s="165">
        <v>85</v>
      </c>
      <c r="B407" s="165" t="s">
        <v>5752</v>
      </c>
      <c r="C407" s="166" t="s">
        <v>491</v>
      </c>
      <c r="D407" s="167" t="s">
        <v>5753</v>
      </c>
      <c r="E407" s="165" t="s">
        <v>5518</v>
      </c>
      <c r="F407" s="165">
        <v>8</v>
      </c>
      <c r="G407" s="165">
        <v>8</v>
      </c>
      <c r="H407" s="33">
        <f t="shared" si="18"/>
        <v>375.76</v>
      </c>
      <c r="I407" s="33">
        <f t="shared" si="19"/>
        <v>6160</v>
      </c>
      <c r="J407" s="33">
        <f t="shared" si="20"/>
        <v>75.152</v>
      </c>
      <c r="K407" s="166" t="s">
        <v>5754</v>
      </c>
      <c r="L407" s="165" t="s">
        <v>2402</v>
      </c>
      <c r="M407" s="169"/>
      <c r="N407" s="165"/>
      <c r="O407" s="165"/>
      <c r="P407" s="165"/>
      <c r="Q407" s="172"/>
    </row>
    <row r="408" s="1" customFormat="1" ht="31" customHeight="1" spans="1:17">
      <c r="A408" s="165">
        <v>85</v>
      </c>
      <c r="B408" s="165" t="s">
        <v>5752</v>
      </c>
      <c r="C408" s="166" t="s">
        <v>491</v>
      </c>
      <c r="D408" s="167" t="s">
        <v>5753</v>
      </c>
      <c r="E408" s="165" t="s">
        <v>5749</v>
      </c>
      <c r="F408" s="165">
        <v>4</v>
      </c>
      <c r="G408" s="165">
        <v>4</v>
      </c>
      <c r="H408" s="33">
        <f t="shared" si="18"/>
        <v>187.88</v>
      </c>
      <c r="I408" s="33">
        <f t="shared" si="19"/>
        <v>3080</v>
      </c>
      <c r="J408" s="33">
        <f t="shared" si="20"/>
        <v>37.576</v>
      </c>
      <c r="K408" s="166" t="s">
        <v>5754</v>
      </c>
      <c r="L408" s="165" t="s">
        <v>2402</v>
      </c>
      <c r="M408" s="169"/>
      <c r="N408" s="165"/>
      <c r="O408" s="165"/>
      <c r="P408" s="165"/>
      <c r="Q408" s="172"/>
    </row>
    <row r="409" s="1" customFormat="1" ht="31" customHeight="1" spans="1:17">
      <c r="A409" s="165">
        <v>85</v>
      </c>
      <c r="B409" s="165" t="s">
        <v>5752</v>
      </c>
      <c r="C409" s="166" t="s">
        <v>491</v>
      </c>
      <c r="D409" s="167" t="s">
        <v>5753</v>
      </c>
      <c r="E409" s="165" t="s">
        <v>1409</v>
      </c>
      <c r="F409" s="165">
        <v>4</v>
      </c>
      <c r="G409" s="165">
        <v>4</v>
      </c>
      <c r="H409" s="33">
        <f t="shared" si="18"/>
        <v>187.88</v>
      </c>
      <c r="I409" s="33">
        <f t="shared" si="19"/>
        <v>3080</v>
      </c>
      <c r="J409" s="33">
        <f t="shared" si="20"/>
        <v>37.576</v>
      </c>
      <c r="K409" s="166" t="s">
        <v>5754</v>
      </c>
      <c r="L409" s="165" t="s">
        <v>2402</v>
      </c>
      <c r="M409" s="169"/>
      <c r="N409" s="165"/>
      <c r="O409" s="165"/>
      <c r="P409" s="165"/>
      <c r="Q409" s="172"/>
    </row>
    <row r="410" s="1" customFormat="1" ht="31" customHeight="1" spans="1:17">
      <c r="A410" s="165">
        <v>85</v>
      </c>
      <c r="B410" s="165" t="s">
        <v>5752</v>
      </c>
      <c r="C410" s="166" t="s">
        <v>491</v>
      </c>
      <c r="D410" s="167" t="s">
        <v>5753</v>
      </c>
      <c r="E410" s="165" t="s">
        <v>5527</v>
      </c>
      <c r="F410" s="165">
        <v>4</v>
      </c>
      <c r="G410" s="165">
        <v>4</v>
      </c>
      <c r="H410" s="33">
        <f t="shared" si="18"/>
        <v>187.88</v>
      </c>
      <c r="I410" s="33">
        <f t="shared" si="19"/>
        <v>3080</v>
      </c>
      <c r="J410" s="33">
        <f t="shared" si="20"/>
        <v>37.576</v>
      </c>
      <c r="K410" s="166" t="s">
        <v>5754</v>
      </c>
      <c r="L410" s="165" t="s">
        <v>2402</v>
      </c>
      <c r="M410" s="170"/>
      <c r="N410" s="165"/>
      <c r="O410" s="165"/>
      <c r="P410" s="165"/>
      <c r="Q410" s="172"/>
    </row>
    <row r="411" s="1" customFormat="1" ht="31" customHeight="1" spans="1:17">
      <c r="A411" s="165">
        <v>86</v>
      </c>
      <c r="B411" s="165" t="s">
        <v>5755</v>
      </c>
      <c r="C411" s="166" t="s">
        <v>607</v>
      </c>
      <c r="D411" s="167" t="s">
        <v>5756</v>
      </c>
      <c r="E411" s="165" t="s">
        <v>37</v>
      </c>
      <c r="F411" s="165">
        <v>1.03</v>
      </c>
      <c r="G411" s="165">
        <v>1.03</v>
      </c>
      <c r="H411" s="33">
        <f t="shared" si="18"/>
        <v>48.3791</v>
      </c>
      <c r="I411" s="33">
        <f t="shared" si="19"/>
        <v>793.1</v>
      </c>
      <c r="J411" s="33">
        <f t="shared" si="20"/>
        <v>9.67582</v>
      </c>
      <c r="K411" s="166" t="s">
        <v>5757</v>
      </c>
      <c r="L411" s="165" t="s">
        <v>2402</v>
      </c>
      <c r="M411" s="168"/>
      <c r="N411" s="165"/>
      <c r="O411" s="165"/>
      <c r="P411" s="165"/>
      <c r="Q411" s="172"/>
    </row>
    <row r="412" s="1" customFormat="1" ht="31" customHeight="1" spans="1:17">
      <c r="A412" s="165">
        <v>86</v>
      </c>
      <c r="B412" s="165" t="s">
        <v>5755</v>
      </c>
      <c r="C412" s="166" t="s">
        <v>607</v>
      </c>
      <c r="D412" s="167" t="s">
        <v>5756</v>
      </c>
      <c r="E412" s="165" t="s">
        <v>3991</v>
      </c>
      <c r="F412" s="165">
        <v>2.97</v>
      </c>
      <c r="G412" s="165">
        <v>2.97</v>
      </c>
      <c r="H412" s="33">
        <f t="shared" si="18"/>
        <v>139.5009</v>
      </c>
      <c r="I412" s="33">
        <f t="shared" si="19"/>
        <v>2286.9</v>
      </c>
      <c r="J412" s="33">
        <f t="shared" si="20"/>
        <v>27.90018</v>
      </c>
      <c r="K412" s="166" t="s">
        <v>5757</v>
      </c>
      <c r="L412" s="165" t="s">
        <v>2402</v>
      </c>
      <c r="M412" s="169"/>
      <c r="N412" s="165"/>
      <c r="O412" s="165"/>
      <c r="P412" s="165"/>
      <c r="Q412" s="172"/>
    </row>
    <row r="413" s="1" customFormat="1" ht="31" customHeight="1" spans="1:17">
      <c r="A413" s="165">
        <v>86</v>
      </c>
      <c r="B413" s="165" t="s">
        <v>5755</v>
      </c>
      <c r="C413" s="166" t="s">
        <v>607</v>
      </c>
      <c r="D413" s="167" t="s">
        <v>5756</v>
      </c>
      <c r="E413" s="165" t="s">
        <v>883</v>
      </c>
      <c r="F413" s="165">
        <v>8</v>
      </c>
      <c r="G413" s="165">
        <v>8</v>
      </c>
      <c r="H413" s="33">
        <f t="shared" si="18"/>
        <v>375.76</v>
      </c>
      <c r="I413" s="33">
        <f t="shared" si="19"/>
        <v>6160</v>
      </c>
      <c r="J413" s="33">
        <f t="shared" si="20"/>
        <v>75.152</v>
      </c>
      <c r="K413" s="166" t="s">
        <v>5757</v>
      </c>
      <c r="L413" s="165" t="s">
        <v>2402</v>
      </c>
      <c r="M413" s="169"/>
      <c r="N413" s="165"/>
      <c r="O413" s="165"/>
      <c r="P413" s="165"/>
      <c r="Q413" s="172"/>
    </row>
    <row r="414" s="1" customFormat="1" ht="31" customHeight="1" spans="1:17">
      <c r="A414" s="165">
        <v>86</v>
      </c>
      <c r="B414" s="165" t="s">
        <v>5755</v>
      </c>
      <c r="C414" s="166" t="s">
        <v>607</v>
      </c>
      <c r="D414" s="167" t="s">
        <v>5756</v>
      </c>
      <c r="E414" s="165" t="s">
        <v>5518</v>
      </c>
      <c r="F414" s="165">
        <v>8</v>
      </c>
      <c r="G414" s="165">
        <v>8</v>
      </c>
      <c r="H414" s="33">
        <f t="shared" si="18"/>
        <v>375.76</v>
      </c>
      <c r="I414" s="33">
        <f t="shared" si="19"/>
        <v>6160</v>
      </c>
      <c r="J414" s="33">
        <f t="shared" si="20"/>
        <v>75.152</v>
      </c>
      <c r="K414" s="166" t="s">
        <v>5757</v>
      </c>
      <c r="L414" s="165" t="s">
        <v>2402</v>
      </c>
      <c r="M414" s="169"/>
      <c r="N414" s="165"/>
      <c r="O414" s="165"/>
      <c r="P414" s="165"/>
      <c r="Q414" s="172"/>
    </row>
    <row r="415" s="1" customFormat="1" ht="31" customHeight="1" spans="1:17">
      <c r="A415" s="165">
        <v>86</v>
      </c>
      <c r="B415" s="165" t="s">
        <v>5755</v>
      </c>
      <c r="C415" s="166" t="s">
        <v>607</v>
      </c>
      <c r="D415" s="167" t="s">
        <v>5756</v>
      </c>
      <c r="E415" s="165" t="s">
        <v>5522</v>
      </c>
      <c r="F415" s="165">
        <v>4</v>
      </c>
      <c r="G415" s="165">
        <v>4</v>
      </c>
      <c r="H415" s="33">
        <f t="shared" si="18"/>
        <v>187.88</v>
      </c>
      <c r="I415" s="33">
        <f t="shared" si="19"/>
        <v>3080</v>
      </c>
      <c r="J415" s="33">
        <f t="shared" si="20"/>
        <v>37.576</v>
      </c>
      <c r="K415" s="166" t="s">
        <v>5757</v>
      </c>
      <c r="L415" s="165" t="s">
        <v>2402</v>
      </c>
      <c r="M415" s="170"/>
      <c r="N415" s="165"/>
      <c r="O415" s="165"/>
      <c r="P415" s="165"/>
      <c r="Q415" s="172"/>
    </row>
    <row r="416" s="1" customFormat="1" ht="31" customHeight="1" spans="1:17">
      <c r="A416" s="165">
        <v>87</v>
      </c>
      <c r="B416" s="165" t="s">
        <v>5758</v>
      </c>
      <c r="C416" s="166" t="s">
        <v>459</v>
      </c>
      <c r="D416" s="167" t="s">
        <v>5759</v>
      </c>
      <c r="E416" s="165" t="s">
        <v>37</v>
      </c>
      <c r="F416" s="165">
        <v>11.3</v>
      </c>
      <c r="G416" s="165">
        <v>11.3</v>
      </c>
      <c r="H416" s="33">
        <f t="shared" si="18"/>
        <v>530.761</v>
      </c>
      <c r="I416" s="33">
        <f t="shared" si="19"/>
        <v>8701</v>
      </c>
      <c r="J416" s="33">
        <f t="shared" si="20"/>
        <v>106.1522</v>
      </c>
      <c r="K416" s="166" t="s">
        <v>812</v>
      </c>
      <c r="L416" s="165" t="s">
        <v>2402</v>
      </c>
      <c r="M416" s="168"/>
      <c r="N416" s="165"/>
      <c r="O416" s="165"/>
      <c r="P416" s="165"/>
      <c r="Q416" s="172"/>
    </row>
    <row r="417" s="1" customFormat="1" ht="31" customHeight="1" spans="1:17">
      <c r="A417" s="165">
        <v>87</v>
      </c>
      <c r="B417" s="165" t="s">
        <v>5758</v>
      </c>
      <c r="C417" s="166" t="s">
        <v>459</v>
      </c>
      <c r="D417" s="167" t="s">
        <v>5759</v>
      </c>
      <c r="E417" s="165" t="s">
        <v>5522</v>
      </c>
      <c r="F417" s="165">
        <v>6</v>
      </c>
      <c r="G417" s="165">
        <v>6</v>
      </c>
      <c r="H417" s="33">
        <f t="shared" si="18"/>
        <v>281.82</v>
      </c>
      <c r="I417" s="33">
        <f t="shared" si="19"/>
        <v>4620</v>
      </c>
      <c r="J417" s="33">
        <f t="shared" si="20"/>
        <v>56.364</v>
      </c>
      <c r="K417" s="166" t="s">
        <v>812</v>
      </c>
      <c r="L417" s="165" t="s">
        <v>2402</v>
      </c>
      <c r="M417" s="169"/>
      <c r="N417" s="165"/>
      <c r="O417" s="165"/>
      <c r="P417" s="165"/>
      <c r="Q417" s="172"/>
    </row>
    <row r="418" s="1" customFormat="1" ht="31" customHeight="1" spans="1:17">
      <c r="A418" s="165">
        <v>87</v>
      </c>
      <c r="B418" s="165" t="s">
        <v>5758</v>
      </c>
      <c r="C418" s="166" t="s">
        <v>459</v>
      </c>
      <c r="D418" s="167" t="s">
        <v>5759</v>
      </c>
      <c r="E418" s="165" t="s">
        <v>883</v>
      </c>
      <c r="F418" s="165">
        <v>2.7</v>
      </c>
      <c r="G418" s="165">
        <v>2.7</v>
      </c>
      <c r="H418" s="33">
        <f t="shared" si="18"/>
        <v>126.819</v>
      </c>
      <c r="I418" s="33">
        <f t="shared" si="19"/>
        <v>2079</v>
      </c>
      <c r="J418" s="33">
        <f t="shared" si="20"/>
        <v>25.3638</v>
      </c>
      <c r="K418" s="166" t="s">
        <v>812</v>
      </c>
      <c r="L418" s="165" t="s">
        <v>2402</v>
      </c>
      <c r="M418" s="169"/>
      <c r="N418" s="165"/>
      <c r="O418" s="165"/>
      <c r="P418" s="165"/>
      <c r="Q418" s="172"/>
    </row>
    <row r="419" s="1" customFormat="1" ht="31" customHeight="1" spans="1:17">
      <c r="A419" s="165">
        <v>87</v>
      </c>
      <c r="B419" s="165" t="s">
        <v>5758</v>
      </c>
      <c r="C419" s="166" t="s">
        <v>459</v>
      </c>
      <c r="D419" s="167" t="s">
        <v>5759</v>
      </c>
      <c r="E419" s="165" t="s">
        <v>5503</v>
      </c>
      <c r="F419" s="165">
        <v>4</v>
      </c>
      <c r="G419" s="165">
        <v>4</v>
      </c>
      <c r="H419" s="33">
        <f t="shared" si="18"/>
        <v>187.88</v>
      </c>
      <c r="I419" s="33">
        <f t="shared" si="19"/>
        <v>3080</v>
      </c>
      <c r="J419" s="33">
        <f t="shared" si="20"/>
        <v>37.576</v>
      </c>
      <c r="K419" s="166" t="s">
        <v>812</v>
      </c>
      <c r="L419" s="165" t="s">
        <v>2402</v>
      </c>
      <c r="M419" s="170"/>
      <c r="N419" s="165"/>
      <c r="O419" s="165"/>
      <c r="P419" s="165"/>
      <c r="Q419" s="172"/>
    </row>
    <row r="420" s="1" customFormat="1" ht="31" customHeight="1" spans="1:17">
      <c r="A420" s="165">
        <v>88</v>
      </c>
      <c r="B420" s="165" t="s">
        <v>5760</v>
      </c>
      <c r="C420" s="166" t="s">
        <v>569</v>
      </c>
      <c r="D420" s="167" t="s">
        <v>5761</v>
      </c>
      <c r="E420" s="165" t="s">
        <v>5466</v>
      </c>
      <c r="F420" s="165">
        <v>2</v>
      </c>
      <c r="G420" s="165">
        <v>2</v>
      </c>
      <c r="H420" s="33">
        <f t="shared" si="18"/>
        <v>93.94</v>
      </c>
      <c r="I420" s="33">
        <f t="shared" si="19"/>
        <v>1540</v>
      </c>
      <c r="J420" s="33">
        <f t="shared" si="20"/>
        <v>18.788</v>
      </c>
      <c r="K420" s="166" t="s">
        <v>5762</v>
      </c>
      <c r="L420" s="165" t="s">
        <v>2402</v>
      </c>
      <c r="M420" s="168"/>
      <c r="N420" s="165"/>
      <c r="O420" s="165"/>
      <c r="P420" s="165"/>
      <c r="Q420" s="172"/>
    </row>
    <row r="421" s="1" customFormat="1" ht="31" customHeight="1" spans="1:17">
      <c r="A421" s="165">
        <v>88</v>
      </c>
      <c r="B421" s="165" t="s">
        <v>5760</v>
      </c>
      <c r="C421" s="166" t="s">
        <v>569</v>
      </c>
      <c r="D421" s="167" t="s">
        <v>5761</v>
      </c>
      <c r="E421" s="165" t="s">
        <v>5595</v>
      </c>
      <c r="F421" s="165">
        <v>4</v>
      </c>
      <c r="G421" s="165">
        <v>4</v>
      </c>
      <c r="H421" s="33">
        <f t="shared" si="18"/>
        <v>187.88</v>
      </c>
      <c r="I421" s="33">
        <f t="shared" si="19"/>
        <v>3080</v>
      </c>
      <c r="J421" s="33">
        <f t="shared" si="20"/>
        <v>37.576</v>
      </c>
      <c r="K421" s="166" t="s">
        <v>5762</v>
      </c>
      <c r="L421" s="165" t="s">
        <v>2402</v>
      </c>
      <c r="M421" s="169"/>
      <c r="N421" s="165"/>
      <c r="O421" s="165"/>
      <c r="P421" s="165"/>
      <c r="Q421" s="172"/>
    </row>
    <row r="422" s="1" customFormat="1" ht="31" customHeight="1" spans="1:17">
      <c r="A422" s="165">
        <v>88</v>
      </c>
      <c r="B422" s="165" t="s">
        <v>5760</v>
      </c>
      <c r="C422" s="166" t="s">
        <v>569</v>
      </c>
      <c r="D422" s="167" t="s">
        <v>5761</v>
      </c>
      <c r="E422" s="165" t="s">
        <v>5661</v>
      </c>
      <c r="F422" s="165">
        <v>4</v>
      </c>
      <c r="G422" s="165">
        <v>4</v>
      </c>
      <c r="H422" s="33">
        <f t="shared" si="18"/>
        <v>187.88</v>
      </c>
      <c r="I422" s="33">
        <f t="shared" si="19"/>
        <v>3080</v>
      </c>
      <c r="J422" s="33">
        <f t="shared" si="20"/>
        <v>37.576</v>
      </c>
      <c r="K422" s="166" t="s">
        <v>5762</v>
      </c>
      <c r="L422" s="165" t="s">
        <v>2402</v>
      </c>
      <c r="M422" s="169"/>
      <c r="N422" s="165"/>
      <c r="O422" s="165"/>
      <c r="P422" s="165"/>
      <c r="Q422" s="172"/>
    </row>
    <row r="423" s="1" customFormat="1" ht="31" customHeight="1" spans="1:17">
      <c r="A423" s="165">
        <v>88</v>
      </c>
      <c r="B423" s="165" t="s">
        <v>5760</v>
      </c>
      <c r="C423" s="166" t="s">
        <v>569</v>
      </c>
      <c r="D423" s="167" t="s">
        <v>5761</v>
      </c>
      <c r="E423" s="165" t="s">
        <v>528</v>
      </c>
      <c r="F423" s="165">
        <v>8</v>
      </c>
      <c r="G423" s="165">
        <v>8</v>
      </c>
      <c r="H423" s="33">
        <f t="shared" si="18"/>
        <v>375.76</v>
      </c>
      <c r="I423" s="33">
        <f t="shared" si="19"/>
        <v>6160</v>
      </c>
      <c r="J423" s="33">
        <f t="shared" si="20"/>
        <v>75.152</v>
      </c>
      <c r="K423" s="166" t="s">
        <v>5762</v>
      </c>
      <c r="L423" s="165" t="s">
        <v>2402</v>
      </c>
      <c r="M423" s="169"/>
      <c r="N423" s="165"/>
      <c r="O423" s="165"/>
      <c r="P423" s="165"/>
      <c r="Q423" s="172"/>
    </row>
    <row r="424" s="1" customFormat="1" ht="31" customHeight="1" spans="1:17">
      <c r="A424" s="165">
        <v>88</v>
      </c>
      <c r="B424" s="165" t="s">
        <v>5760</v>
      </c>
      <c r="C424" s="166" t="s">
        <v>569</v>
      </c>
      <c r="D424" s="167" t="s">
        <v>5761</v>
      </c>
      <c r="E424" s="165" t="s">
        <v>5682</v>
      </c>
      <c r="F424" s="165">
        <v>6</v>
      </c>
      <c r="G424" s="165">
        <v>6</v>
      </c>
      <c r="H424" s="33">
        <f t="shared" si="18"/>
        <v>281.82</v>
      </c>
      <c r="I424" s="33">
        <f t="shared" si="19"/>
        <v>4620</v>
      </c>
      <c r="J424" s="33">
        <f t="shared" si="20"/>
        <v>56.364</v>
      </c>
      <c r="K424" s="166" t="s">
        <v>5762</v>
      </c>
      <c r="L424" s="165" t="s">
        <v>2402</v>
      </c>
      <c r="M424" s="170"/>
      <c r="N424" s="165"/>
      <c r="O424" s="165"/>
      <c r="P424" s="165"/>
      <c r="Q424" s="172"/>
    </row>
    <row r="425" s="1" customFormat="1" ht="31" customHeight="1" spans="1:17">
      <c r="A425" s="165">
        <v>89</v>
      </c>
      <c r="B425" s="165" t="s">
        <v>5763</v>
      </c>
      <c r="C425" s="166" t="s">
        <v>569</v>
      </c>
      <c r="D425" s="167" t="s">
        <v>5764</v>
      </c>
      <c r="E425" s="165" t="s">
        <v>37</v>
      </c>
      <c r="F425" s="165">
        <v>1.5</v>
      </c>
      <c r="G425" s="165">
        <v>1.5</v>
      </c>
      <c r="H425" s="33">
        <f t="shared" si="18"/>
        <v>70.455</v>
      </c>
      <c r="I425" s="33">
        <f t="shared" si="19"/>
        <v>1155</v>
      </c>
      <c r="J425" s="33">
        <f t="shared" si="20"/>
        <v>14.091</v>
      </c>
      <c r="K425" s="166" t="s">
        <v>982</v>
      </c>
      <c r="L425" s="165" t="s">
        <v>2402</v>
      </c>
      <c r="M425" s="168"/>
      <c r="N425" s="165"/>
      <c r="O425" s="165"/>
      <c r="P425" s="165"/>
      <c r="Q425" s="172"/>
    </row>
    <row r="426" s="1" customFormat="1" ht="31" customHeight="1" spans="1:17">
      <c r="A426" s="165">
        <v>89</v>
      </c>
      <c r="B426" s="165" t="s">
        <v>5763</v>
      </c>
      <c r="C426" s="166" t="s">
        <v>569</v>
      </c>
      <c r="D426" s="167" t="s">
        <v>5764</v>
      </c>
      <c r="E426" s="165" t="s">
        <v>1010</v>
      </c>
      <c r="F426" s="165">
        <v>2.1</v>
      </c>
      <c r="G426" s="165">
        <v>2.1</v>
      </c>
      <c r="H426" s="33">
        <f t="shared" si="18"/>
        <v>98.637</v>
      </c>
      <c r="I426" s="33">
        <f t="shared" si="19"/>
        <v>1617</v>
      </c>
      <c r="J426" s="33">
        <f t="shared" si="20"/>
        <v>19.7274</v>
      </c>
      <c r="K426" s="166" t="s">
        <v>982</v>
      </c>
      <c r="L426" s="165" t="s">
        <v>2402</v>
      </c>
      <c r="M426" s="169"/>
      <c r="N426" s="165"/>
      <c r="O426" s="165"/>
      <c r="P426" s="165"/>
      <c r="Q426" s="172"/>
    </row>
    <row r="427" s="1" customFormat="1" ht="31" customHeight="1" spans="1:17">
      <c r="A427" s="165">
        <v>89</v>
      </c>
      <c r="B427" s="165" t="s">
        <v>5763</v>
      </c>
      <c r="C427" s="166" t="s">
        <v>569</v>
      </c>
      <c r="D427" s="167" t="s">
        <v>5764</v>
      </c>
      <c r="E427" s="165" t="s">
        <v>5466</v>
      </c>
      <c r="F427" s="165">
        <v>8.4</v>
      </c>
      <c r="G427" s="165">
        <v>8.4</v>
      </c>
      <c r="H427" s="33">
        <f t="shared" si="18"/>
        <v>394.548</v>
      </c>
      <c r="I427" s="33">
        <f t="shared" si="19"/>
        <v>6468</v>
      </c>
      <c r="J427" s="33">
        <f t="shared" si="20"/>
        <v>78.9096</v>
      </c>
      <c r="K427" s="166" t="s">
        <v>982</v>
      </c>
      <c r="L427" s="165" t="s">
        <v>2402</v>
      </c>
      <c r="M427" s="169"/>
      <c r="N427" s="165"/>
      <c r="O427" s="165"/>
      <c r="P427" s="165"/>
      <c r="Q427" s="172"/>
    </row>
    <row r="428" s="1" customFormat="1" ht="31" customHeight="1" spans="1:17">
      <c r="A428" s="165">
        <v>89</v>
      </c>
      <c r="B428" s="165" t="s">
        <v>5763</v>
      </c>
      <c r="C428" s="166" t="s">
        <v>569</v>
      </c>
      <c r="D428" s="167" t="s">
        <v>5764</v>
      </c>
      <c r="E428" s="165" t="s">
        <v>5466</v>
      </c>
      <c r="F428" s="165">
        <v>8</v>
      </c>
      <c r="G428" s="165">
        <v>8</v>
      </c>
      <c r="H428" s="33">
        <f t="shared" si="18"/>
        <v>375.76</v>
      </c>
      <c r="I428" s="33">
        <f t="shared" si="19"/>
        <v>6160</v>
      </c>
      <c r="J428" s="33">
        <f t="shared" si="20"/>
        <v>75.152</v>
      </c>
      <c r="K428" s="166" t="s">
        <v>982</v>
      </c>
      <c r="L428" s="165" t="s">
        <v>2402</v>
      </c>
      <c r="M428" s="169"/>
      <c r="N428" s="165"/>
      <c r="O428" s="165"/>
      <c r="P428" s="165"/>
      <c r="Q428" s="172"/>
    </row>
    <row r="429" s="1" customFormat="1" ht="31" customHeight="1" spans="1:17">
      <c r="A429" s="165">
        <v>89</v>
      </c>
      <c r="B429" s="165" t="s">
        <v>5763</v>
      </c>
      <c r="C429" s="166" t="s">
        <v>569</v>
      </c>
      <c r="D429" s="167" t="s">
        <v>5764</v>
      </c>
      <c r="E429" s="165" t="s">
        <v>5595</v>
      </c>
      <c r="F429" s="165">
        <v>4</v>
      </c>
      <c r="G429" s="165">
        <v>4</v>
      </c>
      <c r="H429" s="33">
        <f t="shared" si="18"/>
        <v>187.88</v>
      </c>
      <c r="I429" s="33">
        <f t="shared" si="19"/>
        <v>3080</v>
      </c>
      <c r="J429" s="33">
        <f t="shared" si="20"/>
        <v>37.576</v>
      </c>
      <c r="K429" s="166" t="s">
        <v>982</v>
      </c>
      <c r="L429" s="165" t="s">
        <v>2402</v>
      </c>
      <c r="M429" s="170"/>
      <c r="N429" s="165"/>
      <c r="O429" s="165"/>
      <c r="P429" s="165"/>
      <c r="Q429" s="172"/>
    </row>
    <row r="430" s="1" customFormat="1" ht="31" customHeight="1" spans="1:17">
      <c r="A430" s="165">
        <v>90</v>
      </c>
      <c r="B430" s="165" t="s">
        <v>5765</v>
      </c>
      <c r="C430" s="166" t="s">
        <v>470</v>
      </c>
      <c r="D430" s="167" t="s">
        <v>5766</v>
      </c>
      <c r="E430" s="165" t="s">
        <v>37</v>
      </c>
      <c r="F430" s="165">
        <v>3</v>
      </c>
      <c r="G430" s="165">
        <v>3</v>
      </c>
      <c r="H430" s="33">
        <f t="shared" si="18"/>
        <v>140.91</v>
      </c>
      <c r="I430" s="33">
        <f t="shared" si="19"/>
        <v>2310</v>
      </c>
      <c r="J430" s="33">
        <f t="shared" si="20"/>
        <v>28.182</v>
      </c>
      <c r="K430" s="166" t="s">
        <v>1046</v>
      </c>
      <c r="L430" s="165" t="s">
        <v>2402</v>
      </c>
      <c r="M430" s="168"/>
      <c r="N430" s="165"/>
      <c r="O430" s="165"/>
      <c r="P430" s="165"/>
      <c r="Q430" s="172"/>
    </row>
    <row r="431" s="1" customFormat="1" ht="31" customHeight="1" spans="1:17">
      <c r="A431" s="165">
        <v>90</v>
      </c>
      <c r="B431" s="165" t="s">
        <v>5765</v>
      </c>
      <c r="C431" s="166" t="s">
        <v>470</v>
      </c>
      <c r="D431" s="167" t="s">
        <v>5766</v>
      </c>
      <c r="E431" s="165" t="s">
        <v>409</v>
      </c>
      <c r="F431" s="165">
        <v>5</v>
      </c>
      <c r="G431" s="165">
        <v>5</v>
      </c>
      <c r="H431" s="33">
        <f t="shared" si="18"/>
        <v>234.85</v>
      </c>
      <c r="I431" s="33">
        <f t="shared" si="19"/>
        <v>3850</v>
      </c>
      <c r="J431" s="33">
        <f t="shared" si="20"/>
        <v>46.97</v>
      </c>
      <c r="K431" s="166" t="s">
        <v>1046</v>
      </c>
      <c r="L431" s="165" t="s">
        <v>2402</v>
      </c>
      <c r="M431" s="169"/>
      <c r="N431" s="165"/>
      <c r="O431" s="165"/>
      <c r="P431" s="165"/>
      <c r="Q431" s="172"/>
    </row>
    <row r="432" s="1" customFormat="1" ht="31" customHeight="1" spans="1:17">
      <c r="A432" s="165">
        <v>90</v>
      </c>
      <c r="B432" s="165" t="s">
        <v>5765</v>
      </c>
      <c r="C432" s="166" t="s">
        <v>470</v>
      </c>
      <c r="D432" s="167" t="s">
        <v>5766</v>
      </c>
      <c r="E432" s="165" t="s">
        <v>404</v>
      </c>
      <c r="F432" s="165">
        <v>8</v>
      </c>
      <c r="G432" s="165">
        <v>8</v>
      </c>
      <c r="H432" s="33">
        <f t="shared" si="18"/>
        <v>375.76</v>
      </c>
      <c r="I432" s="33">
        <f t="shared" si="19"/>
        <v>6160</v>
      </c>
      <c r="J432" s="33">
        <f t="shared" si="20"/>
        <v>75.152</v>
      </c>
      <c r="K432" s="166" t="s">
        <v>1046</v>
      </c>
      <c r="L432" s="165" t="s">
        <v>2402</v>
      </c>
      <c r="M432" s="169"/>
      <c r="N432" s="165"/>
      <c r="O432" s="165"/>
      <c r="P432" s="165"/>
      <c r="Q432" s="172"/>
    </row>
    <row r="433" s="1" customFormat="1" ht="31" customHeight="1" spans="1:17">
      <c r="A433" s="165">
        <v>90</v>
      </c>
      <c r="B433" s="165" t="s">
        <v>5765</v>
      </c>
      <c r="C433" s="166" t="s">
        <v>470</v>
      </c>
      <c r="D433" s="167" t="s">
        <v>5766</v>
      </c>
      <c r="E433" s="165" t="s">
        <v>401</v>
      </c>
      <c r="F433" s="165">
        <v>3</v>
      </c>
      <c r="G433" s="165">
        <v>3</v>
      </c>
      <c r="H433" s="33">
        <f t="shared" si="18"/>
        <v>140.91</v>
      </c>
      <c r="I433" s="33">
        <f t="shared" si="19"/>
        <v>2310</v>
      </c>
      <c r="J433" s="33">
        <f t="shared" si="20"/>
        <v>28.182</v>
      </c>
      <c r="K433" s="166" t="s">
        <v>1046</v>
      </c>
      <c r="L433" s="165" t="s">
        <v>2402</v>
      </c>
      <c r="M433" s="169"/>
      <c r="N433" s="165"/>
      <c r="O433" s="165"/>
      <c r="P433" s="165"/>
      <c r="Q433" s="172"/>
    </row>
    <row r="434" s="1" customFormat="1" ht="31" customHeight="1" spans="1:17">
      <c r="A434" s="165">
        <v>90</v>
      </c>
      <c r="B434" s="165" t="s">
        <v>5765</v>
      </c>
      <c r="C434" s="166" t="s">
        <v>470</v>
      </c>
      <c r="D434" s="167" t="s">
        <v>5766</v>
      </c>
      <c r="E434" s="165" t="s">
        <v>5518</v>
      </c>
      <c r="F434" s="165">
        <v>5</v>
      </c>
      <c r="G434" s="165">
        <v>5</v>
      </c>
      <c r="H434" s="33">
        <f t="shared" si="18"/>
        <v>234.85</v>
      </c>
      <c r="I434" s="33">
        <f t="shared" si="19"/>
        <v>3850</v>
      </c>
      <c r="J434" s="33">
        <f t="shared" si="20"/>
        <v>46.97</v>
      </c>
      <c r="K434" s="166" t="s">
        <v>1046</v>
      </c>
      <c r="L434" s="165" t="s">
        <v>2402</v>
      </c>
      <c r="M434" s="173"/>
      <c r="N434" s="165"/>
      <c r="O434" s="165"/>
      <c r="P434" s="165"/>
      <c r="Q434" s="172"/>
    </row>
    <row r="435" s="1" customFormat="1" ht="31" customHeight="1" spans="1:17">
      <c r="A435" s="165">
        <v>91</v>
      </c>
      <c r="B435" s="165" t="s">
        <v>5767</v>
      </c>
      <c r="C435" s="166" t="s">
        <v>720</v>
      </c>
      <c r="D435" s="167" t="s">
        <v>5768</v>
      </c>
      <c r="E435" s="165" t="s">
        <v>37</v>
      </c>
      <c r="F435" s="165">
        <v>0.54</v>
      </c>
      <c r="G435" s="165">
        <v>0.54</v>
      </c>
      <c r="H435" s="33">
        <f t="shared" si="18"/>
        <v>25.3638</v>
      </c>
      <c r="I435" s="33">
        <f t="shared" si="19"/>
        <v>415.8</v>
      </c>
      <c r="J435" s="33">
        <f t="shared" si="20"/>
        <v>5.07276</v>
      </c>
      <c r="K435" s="166" t="s">
        <v>5472</v>
      </c>
      <c r="L435" s="165" t="s">
        <v>2402</v>
      </c>
      <c r="M435" s="168"/>
      <c r="N435" s="165"/>
      <c r="O435" s="165"/>
      <c r="P435" s="165"/>
      <c r="Q435" s="172"/>
    </row>
    <row r="436" s="1" customFormat="1" ht="31" customHeight="1" spans="1:17">
      <c r="A436" s="165">
        <v>91</v>
      </c>
      <c r="B436" s="165" t="s">
        <v>5767</v>
      </c>
      <c r="C436" s="166" t="s">
        <v>720</v>
      </c>
      <c r="D436" s="167" t="s">
        <v>5768</v>
      </c>
      <c r="E436" s="165" t="s">
        <v>802</v>
      </c>
      <c r="F436" s="165">
        <v>3.42</v>
      </c>
      <c r="G436" s="165">
        <v>3.42</v>
      </c>
      <c r="H436" s="33">
        <f t="shared" si="18"/>
        <v>160.6374</v>
      </c>
      <c r="I436" s="33">
        <f t="shared" si="19"/>
        <v>2633.4</v>
      </c>
      <c r="J436" s="33">
        <f t="shared" si="20"/>
        <v>32.12748</v>
      </c>
      <c r="K436" s="166" t="s">
        <v>5472</v>
      </c>
      <c r="L436" s="165" t="s">
        <v>2402</v>
      </c>
      <c r="M436" s="169"/>
      <c r="N436" s="165"/>
      <c r="O436" s="165"/>
      <c r="P436" s="165"/>
      <c r="Q436" s="172"/>
    </row>
    <row r="437" s="1" customFormat="1" ht="31" customHeight="1" spans="1:17">
      <c r="A437" s="165">
        <v>91</v>
      </c>
      <c r="B437" s="165" t="s">
        <v>5767</v>
      </c>
      <c r="C437" s="166" t="s">
        <v>720</v>
      </c>
      <c r="D437" s="167" t="s">
        <v>5768</v>
      </c>
      <c r="E437" s="165" t="s">
        <v>409</v>
      </c>
      <c r="F437" s="165">
        <v>3.42</v>
      </c>
      <c r="G437" s="165">
        <v>3.42</v>
      </c>
      <c r="H437" s="33">
        <f t="shared" si="18"/>
        <v>160.6374</v>
      </c>
      <c r="I437" s="33">
        <f t="shared" si="19"/>
        <v>2633.4</v>
      </c>
      <c r="J437" s="33">
        <f t="shared" si="20"/>
        <v>32.12748</v>
      </c>
      <c r="K437" s="166" t="s">
        <v>5472</v>
      </c>
      <c r="L437" s="165" t="s">
        <v>2402</v>
      </c>
      <c r="M437" s="169"/>
      <c r="N437" s="165"/>
      <c r="O437" s="165"/>
      <c r="P437" s="165"/>
      <c r="Q437" s="172"/>
    </row>
    <row r="438" s="1" customFormat="1" ht="31" customHeight="1" spans="1:17">
      <c r="A438" s="165">
        <v>91</v>
      </c>
      <c r="B438" s="165" t="s">
        <v>5767</v>
      </c>
      <c r="C438" s="166" t="s">
        <v>720</v>
      </c>
      <c r="D438" s="167" t="s">
        <v>5768</v>
      </c>
      <c r="E438" s="165" t="s">
        <v>5484</v>
      </c>
      <c r="F438" s="165">
        <v>3.98</v>
      </c>
      <c r="G438" s="165">
        <v>3.98</v>
      </c>
      <c r="H438" s="33">
        <f t="shared" si="18"/>
        <v>186.9406</v>
      </c>
      <c r="I438" s="33">
        <f t="shared" si="19"/>
        <v>3064.6</v>
      </c>
      <c r="J438" s="33">
        <f t="shared" si="20"/>
        <v>37.38812</v>
      </c>
      <c r="K438" s="166" t="s">
        <v>5472</v>
      </c>
      <c r="L438" s="165" t="s">
        <v>2402</v>
      </c>
      <c r="M438" s="169"/>
      <c r="N438" s="165"/>
      <c r="O438" s="165"/>
      <c r="P438" s="165"/>
      <c r="Q438" s="172"/>
    </row>
    <row r="439" s="1" customFormat="1" ht="31" customHeight="1" spans="1:17">
      <c r="A439" s="165">
        <v>91</v>
      </c>
      <c r="B439" s="165" t="s">
        <v>5767</v>
      </c>
      <c r="C439" s="166" t="s">
        <v>720</v>
      </c>
      <c r="D439" s="167" t="s">
        <v>5768</v>
      </c>
      <c r="E439" s="165" t="s">
        <v>5483</v>
      </c>
      <c r="F439" s="165">
        <v>12.64</v>
      </c>
      <c r="G439" s="165">
        <v>12.64</v>
      </c>
      <c r="H439" s="33">
        <f t="shared" si="18"/>
        <v>593.7008</v>
      </c>
      <c r="I439" s="33">
        <f t="shared" si="19"/>
        <v>9732.8</v>
      </c>
      <c r="J439" s="33">
        <f t="shared" si="20"/>
        <v>118.74016</v>
      </c>
      <c r="K439" s="166" t="s">
        <v>5472</v>
      </c>
      <c r="L439" s="165" t="s">
        <v>2402</v>
      </c>
      <c r="M439" s="170"/>
      <c r="N439" s="165"/>
      <c r="O439" s="165"/>
      <c r="P439" s="165"/>
      <c r="Q439" s="172"/>
    </row>
    <row r="440" s="1" customFormat="1" ht="31" customHeight="1" spans="1:17">
      <c r="A440" s="165">
        <v>92</v>
      </c>
      <c r="B440" s="165" t="s">
        <v>5769</v>
      </c>
      <c r="C440" s="166" t="s">
        <v>538</v>
      </c>
      <c r="D440" s="167" t="s">
        <v>5770</v>
      </c>
      <c r="E440" s="165" t="s">
        <v>5507</v>
      </c>
      <c r="F440" s="165">
        <v>0.9</v>
      </c>
      <c r="G440" s="165">
        <v>0.9</v>
      </c>
      <c r="H440" s="33">
        <f t="shared" si="18"/>
        <v>42.273</v>
      </c>
      <c r="I440" s="33">
        <f t="shared" si="19"/>
        <v>693</v>
      </c>
      <c r="J440" s="33">
        <f t="shared" si="20"/>
        <v>8.4546</v>
      </c>
      <c r="K440" s="166" t="s">
        <v>997</v>
      </c>
      <c r="L440" s="165" t="s">
        <v>2402</v>
      </c>
      <c r="M440" s="168"/>
      <c r="N440" s="165"/>
      <c r="O440" s="165"/>
      <c r="P440" s="165"/>
      <c r="Q440" s="172"/>
    </row>
    <row r="441" s="1" customFormat="1" ht="31" customHeight="1" spans="1:17">
      <c r="A441" s="165">
        <v>92</v>
      </c>
      <c r="B441" s="165" t="s">
        <v>5769</v>
      </c>
      <c r="C441" s="166" t="s">
        <v>538</v>
      </c>
      <c r="D441" s="167" t="s">
        <v>5770</v>
      </c>
      <c r="E441" s="165" t="s">
        <v>5509</v>
      </c>
      <c r="F441" s="165">
        <v>1</v>
      </c>
      <c r="G441" s="165">
        <v>1</v>
      </c>
      <c r="H441" s="33">
        <f t="shared" si="18"/>
        <v>46.97</v>
      </c>
      <c r="I441" s="33">
        <f t="shared" si="19"/>
        <v>770</v>
      </c>
      <c r="J441" s="33">
        <f t="shared" si="20"/>
        <v>9.394</v>
      </c>
      <c r="K441" s="166" t="s">
        <v>997</v>
      </c>
      <c r="L441" s="165" t="s">
        <v>2402</v>
      </c>
      <c r="M441" s="169"/>
      <c r="N441" s="165"/>
      <c r="O441" s="165"/>
      <c r="P441" s="165"/>
      <c r="Q441" s="172"/>
    </row>
    <row r="442" s="1" customFormat="1" ht="31" customHeight="1" spans="1:17">
      <c r="A442" s="165">
        <v>92</v>
      </c>
      <c r="B442" s="165" t="s">
        <v>5769</v>
      </c>
      <c r="C442" s="166" t="s">
        <v>538</v>
      </c>
      <c r="D442" s="167" t="s">
        <v>5770</v>
      </c>
      <c r="E442" s="165" t="s">
        <v>1010</v>
      </c>
      <c r="F442" s="165">
        <v>1.2</v>
      </c>
      <c r="G442" s="165">
        <v>1.2</v>
      </c>
      <c r="H442" s="33">
        <f t="shared" si="18"/>
        <v>56.364</v>
      </c>
      <c r="I442" s="33">
        <f t="shared" si="19"/>
        <v>924</v>
      </c>
      <c r="J442" s="33">
        <f t="shared" si="20"/>
        <v>11.2728</v>
      </c>
      <c r="K442" s="166" t="s">
        <v>997</v>
      </c>
      <c r="L442" s="165" t="s">
        <v>2402</v>
      </c>
      <c r="M442" s="169"/>
      <c r="N442" s="165"/>
      <c r="O442" s="165"/>
      <c r="P442" s="165"/>
      <c r="Q442" s="172"/>
    </row>
    <row r="443" s="1" customFormat="1" ht="31" customHeight="1" spans="1:17">
      <c r="A443" s="165">
        <v>92</v>
      </c>
      <c r="B443" s="165" t="s">
        <v>5769</v>
      </c>
      <c r="C443" s="166" t="s">
        <v>538</v>
      </c>
      <c r="D443" s="167" t="s">
        <v>5770</v>
      </c>
      <c r="E443" s="165" t="s">
        <v>2414</v>
      </c>
      <c r="F443" s="165">
        <v>5.56</v>
      </c>
      <c r="G443" s="165">
        <v>5.56</v>
      </c>
      <c r="H443" s="33">
        <f t="shared" si="18"/>
        <v>261.1532</v>
      </c>
      <c r="I443" s="33">
        <f t="shared" si="19"/>
        <v>4281.2</v>
      </c>
      <c r="J443" s="33">
        <f t="shared" si="20"/>
        <v>52.23064</v>
      </c>
      <c r="K443" s="166" t="s">
        <v>997</v>
      </c>
      <c r="L443" s="165" t="s">
        <v>2402</v>
      </c>
      <c r="M443" s="169"/>
      <c r="N443" s="165"/>
      <c r="O443" s="165"/>
      <c r="P443" s="165"/>
      <c r="Q443" s="172"/>
    </row>
    <row r="444" s="1" customFormat="1" ht="31" customHeight="1" spans="1:17">
      <c r="A444" s="165">
        <v>92</v>
      </c>
      <c r="B444" s="165" t="s">
        <v>5769</v>
      </c>
      <c r="C444" s="166" t="s">
        <v>538</v>
      </c>
      <c r="D444" s="167" t="s">
        <v>5770</v>
      </c>
      <c r="E444" s="165" t="s">
        <v>125</v>
      </c>
      <c r="F444" s="165">
        <v>9.34</v>
      </c>
      <c r="G444" s="165">
        <v>9.34</v>
      </c>
      <c r="H444" s="33">
        <f t="shared" si="18"/>
        <v>438.6998</v>
      </c>
      <c r="I444" s="33">
        <f t="shared" si="19"/>
        <v>7191.8</v>
      </c>
      <c r="J444" s="33">
        <f t="shared" si="20"/>
        <v>87.73996</v>
      </c>
      <c r="K444" s="166" t="s">
        <v>997</v>
      </c>
      <c r="L444" s="165" t="s">
        <v>2402</v>
      </c>
      <c r="M444" s="170"/>
      <c r="N444" s="165"/>
      <c r="O444" s="165"/>
      <c r="P444" s="165"/>
      <c r="Q444" s="172"/>
    </row>
    <row r="445" s="1" customFormat="1" ht="31" customHeight="1" spans="1:17">
      <c r="A445" s="165">
        <v>93</v>
      </c>
      <c r="B445" s="165" t="s">
        <v>5771</v>
      </c>
      <c r="C445" s="166" t="s">
        <v>607</v>
      </c>
      <c r="D445" s="167" t="s">
        <v>5772</v>
      </c>
      <c r="E445" s="165" t="s">
        <v>785</v>
      </c>
      <c r="F445" s="165">
        <v>1</v>
      </c>
      <c r="G445" s="165">
        <v>1</v>
      </c>
      <c r="H445" s="33">
        <f t="shared" si="18"/>
        <v>46.97</v>
      </c>
      <c r="I445" s="33">
        <f t="shared" si="19"/>
        <v>770</v>
      </c>
      <c r="J445" s="33">
        <f t="shared" si="20"/>
        <v>9.394</v>
      </c>
      <c r="K445" s="166" t="s">
        <v>734</v>
      </c>
      <c r="L445" s="165" t="s">
        <v>2402</v>
      </c>
      <c r="M445" s="168"/>
      <c r="N445" s="165"/>
      <c r="O445" s="165"/>
      <c r="P445" s="165"/>
      <c r="Q445" s="172"/>
    </row>
    <row r="446" s="1" customFormat="1" ht="31" customHeight="1" spans="1:17">
      <c r="A446" s="165">
        <v>93</v>
      </c>
      <c r="B446" s="165" t="s">
        <v>5771</v>
      </c>
      <c r="C446" s="166" t="s">
        <v>607</v>
      </c>
      <c r="D446" s="167" t="s">
        <v>5772</v>
      </c>
      <c r="E446" s="165" t="s">
        <v>1010</v>
      </c>
      <c r="F446" s="165">
        <v>1.2</v>
      </c>
      <c r="G446" s="165">
        <v>1.2</v>
      </c>
      <c r="H446" s="33">
        <f t="shared" si="18"/>
        <v>56.364</v>
      </c>
      <c r="I446" s="33">
        <f t="shared" si="19"/>
        <v>924</v>
      </c>
      <c r="J446" s="33">
        <f t="shared" si="20"/>
        <v>11.2728</v>
      </c>
      <c r="K446" s="166" t="s">
        <v>734</v>
      </c>
      <c r="L446" s="165" t="s">
        <v>2402</v>
      </c>
      <c r="M446" s="169"/>
      <c r="N446" s="165"/>
      <c r="O446" s="165"/>
      <c r="P446" s="165"/>
      <c r="Q446" s="172"/>
    </row>
    <row r="447" s="1" customFormat="1" ht="31" customHeight="1" spans="1:17">
      <c r="A447" s="165">
        <v>93</v>
      </c>
      <c r="B447" s="165" t="s">
        <v>5771</v>
      </c>
      <c r="C447" s="166" t="s">
        <v>607</v>
      </c>
      <c r="D447" s="167" t="s">
        <v>5772</v>
      </c>
      <c r="E447" s="165" t="s">
        <v>2427</v>
      </c>
      <c r="F447" s="165">
        <v>3</v>
      </c>
      <c r="G447" s="165">
        <v>3</v>
      </c>
      <c r="H447" s="33">
        <f t="shared" si="18"/>
        <v>140.91</v>
      </c>
      <c r="I447" s="33">
        <f t="shared" si="19"/>
        <v>2310</v>
      </c>
      <c r="J447" s="33">
        <f t="shared" si="20"/>
        <v>28.182</v>
      </c>
      <c r="K447" s="166" t="s">
        <v>734</v>
      </c>
      <c r="L447" s="165" t="s">
        <v>2402</v>
      </c>
      <c r="M447" s="169"/>
      <c r="N447" s="165"/>
      <c r="O447" s="165"/>
      <c r="P447" s="165"/>
      <c r="Q447" s="172"/>
    </row>
    <row r="448" s="1" customFormat="1" ht="31" customHeight="1" spans="1:17">
      <c r="A448" s="165">
        <v>93</v>
      </c>
      <c r="B448" s="165" t="s">
        <v>5771</v>
      </c>
      <c r="C448" s="166" t="s">
        <v>607</v>
      </c>
      <c r="D448" s="167" t="s">
        <v>5772</v>
      </c>
      <c r="E448" s="165" t="s">
        <v>2427</v>
      </c>
      <c r="F448" s="165">
        <v>3</v>
      </c>
      <c r="G448" s="165">
        <v>3</v>
      </c>
      <c r="H448" s="33">
        <f t="shared" si="18"/>
        <v>140.91</v>
      </c>
      <c r="I448" s="33">
        <f t="shared" si="19"/>
        <v>2310</v>
      </c>
      <c r="J448" s="33">
        <f t="shared" si="20"/>
        <v>28.182</v>
      </c>
      <c r="K448" s="166" t="s">
        <v>734</v>
      </c>
      <c r="L448" s="165" t="s">
        <v>2402</v>
      </c>
      <c r="M448" s="169"/>
      <c r="N448" s="165"/>
      <c r="O448" s="165"/>
      <c r="P448" s="165"/>
      <c r="Q448" s="172"/>
    </row>
    <row r="449" s="1" customFormat="1" ht="31" customHeight="1" spans="1:17">
      <c r="A449" s="165">
        <v>93</v>
      </c>
      <c r="B449" s="165" t="s">
        <v>5771</v>
      </c>
      <c r="C449" s="166" t="s">
        <v>607</v>
      </c>
      <c r="D449" s="167" t="s">
        <v>5772</v>
      </c>
      <c r="E449" s="165" t="s">
        <v>863</v>
      </c>
      <c r="F449" s="165">
        <v>9.8</v>
      </c>
      <c r="G449" s="165">
        <v>9.8</v>
      </c>
      <c r="H449" s="33">
        <f t="shared" si="18"/>
        <v>460.306</v>
      </c>
      <c r="I449" s="33">
        <f t="shared" si="19"/>
        <v>7546</v>
      </c>
      <c r="J449" s="33">
        <f t="shared" si="20"/>
        <v>92.0612</v>
      </c>
      <c r="K449" s="166" t="s">
        <v>734</v>
      </c>
      <c r="L449" s="165" t="s">
        <v>2402</v>
      </c>
      <c r="M449" s="170"/>
      <c r="N449" s="165"/>
      <c r="O449" s="165"/>
      <c r="P449" s="165"/>
      <c r="Q449" s="172"/>
    </row>
    <row r="450" s="1" customFormat="1" ht="31" customHeight="1" spans="1:17">
      <c r="A450" s="165">
        <v>94</v>
      </c>
      <c r="B450" s="165" t="s">
        <v>5773</v>
      </c>
      <c r="C450" s="166" t="s">
        <v>412</v>
      </c>
      <c r="D450" s="167" t="s">
        <v>5774</v>
      </c>
      <c r="E450" s="165" t="s">
        <v>4166</v>
      </c>
      <c r="F450" s="165">
        <v>0.7</v>
      </c>
      <c r="G450" s="165">
        <v>0.7</v>
      </c>
      <c r="H450" s="33">
        <f t="shared" si="18"/>
        <v>32.879</v>
      </c>
      <c r="I450" s="33">
        <f t="shared" si="19"/>
        <v>539</v>
      </c>
      <c r="J450" s="33">
        <f t="shared" si="20"/>
        <v>6.5758</v>
      </c>
      <c r="K450" s="166" t="s">
        <v>5775</v>
      </c>
      <c r="L450" s="165" t="s">
        <v>2402</v>
      </c>
      <c r="M450" s="168"/>
      <c r="N450" s="165"/>
      <c r="O450" s="165"/>
      <c r="P450" s="165"/>
      <c r="Q450" s="172"/>
    </row>
    <row r="451" s="1" customFormat="1" ht="31" customHeight="1" spans="1:17">
      <c r="A451" s="165">
        <v>94</v>
      </c>
      <c r="B451" s="165" t="s">
        <v>5773</v>
      </c>
      <c r="C451" s="166" t="s">
        <v>412</v>
      </c>
      <c r="D451" s="167" t="s">
        <v>5774</v>
      </c>
      <c r="E451" s="165" t="s">
        <v>676</v>
      </c>
      <c r="F451" s="165">
        <v>1.5</v>
      </c>
      <c r="G451" s="165">
        <v>1.5</v>
      </c>
      <c r="H451" s="33">
        <f t="shared" si="18"/>
        <v>70.455</v>
      </c>
      <c r="I451" s="33">
        <f t="shared" si="19"/>
        <v>1155</v>
      </c>
      <c r="J451" s="33">
        <f t="shared" si="20"/>
        <v>14.091</v>
      </c>
      <c r="K451" s="166" t="s">
        <v>5775</v>
      </c>
      <c r="L451" s="165" t="s">
        <v>2402</v>
      </c>
      <c r="M451" s="169"/>
      <c r="N451" s="165"/>
      <c r="O451" s="165"/>
      <c r="P451" s="165"/>
      <c r="Q451" s="172"/>
    </row>
    <row r="452" s="1" customFormat="1" ht="31" customHeight="1" spans="1:17">
      <c r="A452" s="165">
        <v>94</v>
      </c>
      <c r="B452" s="165" t="s">
        <v>5773</v>
      </c>
      <c r="C452" s="166" t="s">
        <v>412</v>
      </c>
      <c r="D452" s="167" t="s">
        <v>5774</v>
      </c>
      <c r="E452" s="165" t="s">
        <v>2694</v>
      </c>
      <c r="F452" s="165">
        <v>3.15</v>
      </c>
      <c r="G452" s="165">
        <v>3.15</v>
      </c>
      <c r="H452" s="33">
        <f t="shared" si="18"/>
        <v>147.9555</v>
      </c>
      <c r="I452" s="33">
        <f t="shared" si="19"/>
        <v>2425.5</v>
      </c>
      <c r="J452" s="33">
        <f t="shared" si="20"/>
        <v>29.5911</v>
      </c>
      <c r="K452" s="166" t="s">
        <v>5775</v>
      </c>
      <c r="L452" s="165" t="s">
        <v>2402</v>
      </c>
      <c r="M452" s="169"/>
      <c r="N452" s="165"/>
      <c r="O452" s="165"/>
      <c r="P452" s="165"/>
      <c r="Q452" s="172"/>
    </row>
    <row r="453" s="1" customFormat="1" ht="31" customHeight="1" spans="1:17">
      <c r="A453" s="165">
        <v>94</v>
      </c>
      <c r="B453" s="165" t="s">
        <v>5773</v>
      </c>
      <c r="C453" s="166" t="s">
        <v>412</v>
      </c>
      <c r="D453" s="167" t="s">
        <v>5774</v>
      </c>
      <c r="E453" s="165" t="s">
        <v>5493</v>
      </c>
      <c r="F453" s="165">
        <v>3</v>
      </c>
      <c r="G453" s="165">
        <v>3</v>
      </c>
      <c r="H453" s="33">
        <f t="shared" si="18"/>
        <v>140.91</v>
      </c>
      <c r="I453" s="33">
        <f t="shared" si="19"/>
        <v>2310</v>
      </c>
      <c r="J453" s="33">
        <f t="shared" si="20"/>
        <v>28.182</v>
      </c>
      <c r="K453" s="166" t="s">
        <v>5775</v>
      </c>
      <c r="L453" s="165" t="s">
        <v>2402</v>
      </c>
      <c r="M453" s="169"/>
      <c r="N453" s="165"/>
      <c r="O453" s="165"/>
      <c r="P453" s="165"/>
      <c r="Q453" s="172"/>
    </row>
    <row r="454" s="1" customFormat="1" ht="31" customHeight="1" spans="1:17">
      <c r="A454" s="165">
        <v>94</v>
      </c>
      <c r="B454" s="165" t="s">
        <v>5773</v>
      </c>
      <c r="C454" s="166" t="s">
        <v>412</v>
      </c>
      <c r="D454" s="167" t="s">
        <v>5774</v>
      </c>
      <c r="E454" s="165" t="s">
        <v>5484</v>
      </c>
      <c r="F454" s="165">
        <v>9.65</v>
      </c>
      <c r="G454" s="165">
        <v>9.65</v>
      </c>
      <c r="H454" s="33">
        <f t="shared" si="18"/>
        <v>453.2605</v>
      </c>
      <c r="I454" s="33">
        <f t="shared" si="19"/>
        <v>7430.5</v>
      </c>
      <c r="J454" s="33">
        <f t="shared" si="20"/>
        <v>90.6521</v>
      </c>
      <c r="K454" s="166" t="s">
        <v>5775</v>
      </c>
      <c r="L454" s="165" t="s">
        <v>2402</v>
      </c>
      <c r="M454" s="170"/>
      <c r="N454" s="165"/>
      <c r="O454" s="165"/>
      <c r="P454" s="165"/>
      <c r="Q454" s="172"/>
    </row>
    <row r="455" s="1" customFormat="1" ht="31" customHeight="1" spans="1:17">
      <c r="A455" s="165">
        <v>95</v>
      </c>
      <c r="B455" s="165" t="s">
        <v>5776</v>
      </c>
      <c r="C455" s="166" t="s">
        <v>569</v>
      </c>
      <c r="D455" s="167" t="s">
        <v>5777</v>
      </c>
      <c r="E455" s="165" t="s">
        <v>1010</v>
      </c>
      <c r="F455" s="165">
        <v>1.2</v>
      </c>
      <c r="G455" s="165">
        <v>1.2</v>
      </c>
      <c r="H455" s="33">
        <f t="shared" si="18"/>
        <v>56.364</v>
      </c>
      <c r="I455" s="33">
        <f t="shared" si="19"/>
        <v>924</v>
      </c>
      <c r="J455" s="33">
        <f t="shared" si="20"/>
        <v>11.2728</v>
      </c>
      <c r="K455" s="166" t="s">
        <v>5778</v>
      </c>
      <c r="L455" s="165" t="s">
        <v>2402</v>
      </c>
      <c r="M455" s="168"/>
      <c r="N455" s="165"/>
      <c r="O455" s="165"/>
      <c r="P455" s="165"/>
      <c r="Q455" s="172"/>
    </row>
    <row r="456" s="1" customFormat="1" ht="31" customHeight="1" spans="1:17">
      <c r="A456" s="165">
        <v>95</v>
      </c>
      <c r="B456" s="165" t="s">
        <v>5776</v>
      </c>
      <c r="C456" s="166" t="s">
        <v>569</v>
      </c>
      <c r="D456" s="167" t="s">
        <v>5777</v>
      </c>
      <c r="E456" s="165" t="s">
        <v>2628</v>
      </c>
      <c r="F456" s="165">
        <v>1.3</v>
      </c>
      <c r="G456" s="165">
        <v>1.3</v>
      </c>
      <c r="H456" s="33">
        <f t="shared" ref="H456:H519" si="21">G456*46.97</f>
        <v>61.061</v>
      </c>
      <c r="I456" s="33">
        <f t="shared" ref="I456:I519" si="22">G456*770</f>
        <v>1001</v>
      </c>
      <c r="J456" s="33">
        <f t="shared" ref="J456:J519" si="23">H456*20%</f>
        <v>12.2122</v>
      </c>
      <c r="K456" s="166" t="s">
        <v>5778</v>
      </c>
      <c r="L456" s="165" t="s">
        <v>2402</v>
      </c>
      <c r="M456" s="169"/>
      <c r="N456" s="165"/>
      <c r="O456" s="165"/>
      <c r="P456" s="165"/>
      <c r="Q456" s="172"/>
    </row>
    <row r="457" s="1" customFormat="1" ht="31" customHeight="1" spans="1:17">
      <c r="A457" s="165">
        <v>95</v>
      </c>
      <c r="B457" s="165" t="s">
        <v>5776</v>
      </c>
      <c r="C457" s="166" t="s">
        <v>569</v>
      </c>
      <c r="D457" s="167" t="s">
        <v>5777</v>
      </c>
      <c r="E457" s="165" t="s">
        <v>5590</v>
      </c>
      <c r="F457" s="165">
        <v>2.9</v>
      </c>
      <c r="G457" s="165">
        <v>2.9</v>
      </c>
      <c r="H457" s="33">
        <f t="shared" si="21"/>
        <v>136.213</v>
      </c>
      <c r="I457" s="33">
        <f t="shared" si="22"/>
        <v>2233</v>
      </c>
      <c r="J457" s="33">
        <f t="shared" si="23"/>
        <v>27.2426</v>
      </c>
      <c r="K457" s="166" t="s">
        <v>5778</v>
      </c>
      <c r="L457" s="165" t="s">
        <v>2402</v>
      </c>
      <c r="M457" s="169"/>
      <c r="N457" s="165"/>
      <c r="O457" s="165"/>
      <c r="P457" s="165"/>
      <c r="Q457" s="172"/>
    </row>
    <row r="458" s="1" customFormat="1" ht="31" customHeight="1" spans="1:17">
      <c r="A458" s="165">
        <v>95</v>
      </c>
      <c r="B458" s="165" t="s">
        <v>5776</v>
      </c>
      <c r="C458" s="166" t="s">
        <v>569</v>
      </c>
      <c r="D458" s="167" t="s">
        <v>5777</v>
      </c>
      <c r="E458" s="165" t="s">
        <v>5493</v>
      </c>
      <c r="F458" s="165">
        <v>3</v>
      </c>
      <c r="G458" s="165">
        <v>3</v>
      </c>
      <c r="H458" s="33">
        <f t="shared" si="21"/>
        <v>140.91</v>
      </c>
      <c r="I458" s="33">
        <f t="shared" si="22"/>
        <v>2310</v>
      </c>
      <c r="J458" s="33">
        <f t="shared" si="23"/>
        <v>28.182</v>
      </c>
      <c r="K458" s="166" t="s">
        <v>5778</v>
      </c>
      <c r="L458" s="165" t="s">
        <v>2402</v>
      </c>
      <c r="M458" s="169"/>
      <c r="N458" s="165"/>
      <c r="O458" s="165"/>
      <c r="P458" s="165"/>
      <c r="Q458" s="172"/>
    </row>
    <row r="459" s="1" customFormat="1" ht="31" customHeight="1" spans="1:17">
      <c r="A459" s="165">
        <v>95</v>
      </c>
      <c r="B459" s="165" t="s">
        <v>5776</v>
      </c>
      <c r="C459" s="166" t="s">
        <v>569</v>
      </c>
      <c r="D459" s="167" t="s">
        <v>5777</v>
      </c>
      <c r="E459" s="165" t="s">
        <v>676</v>
      </c>
      <c r="F459" s="165">
        <v>9.6</v>
      </c>
      <c r="G459" s="165">
        <v>9.6</v>
      </c>
      <c r="H459" s="33">
        <f t="shared" si="21"/>
        <v>450.912</v>
      </c>
      <c r="I459" s="33">
        <f t="shared" si="22"/>
        <v>7392</v>
      </c>
      <c r="J459" s="33">
        <f t="shared" si="23"/>
        <v>90.1824</v>
      </c>
      <c r="K459" s="166" t="s">
        <v>5778</v>
      </c>
      <c r="L459" s="165" t="s">
        <v>2402</v>
      </c>
      <c r="M459" s="170"/>
      <c r="N459" s="165"/>
      <c r="O459" s="165"/>
      <c r="P459" s="165"/>
      <c r="Q459" s="172"/>
    </row>
    <row r="460" s="1" customFormat="1" ht="31" customHeight="1" spans="1:17">
      <c r="A460" s="165">
        <v>96</v>
      </c>
      <c r="B460" s="165" t="s">
        <v>5779</v>
      </c>
      <c r="C460" s="166" t="s">
        <v>736</v>
      </c>
      <c r="D460" s="167" t="s">
        <v>5780</v>
      </c>
      <c r="E460" s="165" t="s">
        <v>1010</v>
      </c>
      <c r="F460" s="165">
        <v>1.2</v>
      </c>
      <c r="G460" s="165">
        <v>1.2</v>
      </c>
      <c r="H460" s="33">
        <f t="shared" si="21"/>
        <v>56.364</v>
      </c>
      <c r="I460" s="33">
        <f t="shared" si="22"/>
        <v>924</v>
      </c>
      <c r="J460" s="33">
        <f t="shared" si="23"/>
        <v>11.2728</v>
      </c>
      <c r="K460" s="166" t="s">
        <v>5781</v>
      </c>
      <c r="L460" s="165" t="s">
        <v>2402</v>
      </c>
      <c r="M460" s="168"/>
      <c r="N460" s="165"/>
      <c r="O460" s="165"/>
      <c r="P460" s="165"/>
      <c r="Q460" s="172"/>
    </row>
    <row r="461" s="1" customFormat="1" ht="31" customHeight="1" spans="1:17">
      <c r="A461" s="165">
        <v>96</v>
      </c>
      <c r="B461" s="165" t="s">
        <v>5779</v>
      </c>
      <c r="C461" s="166" t="s">
        <v>736</v>
      </c>
      <c r="D461" s="167" t="s">
        <v>5780</v>
      </c>
      <c r="E461" s="165" t="s">
        <v>2463</v>
      </c>
      <c r="F461" s="165">
        <v>1.2</v>
      </c>
      <c r="G461" s="165">
        <v>1.2</v>
      </c>
      <c r="H461" s="33">
        <f t="shared" si="21"/>
        <v>56.364</v>
      </c>
      <c r="I461" s="33">
        <f t="shared" si="22"/>
        <v>924</v>
      </c>
      <c r="J461" s="33">
        <f t="shared" si="23"/>
        <v>11.2728</v>
      </c>
      <c r="K461" s="166" t="s">
        <v>5781</v>
      </c>
      <c r="L461" s="165" t="s">
        <v>2402</v>
      </c>
      <c r="M461" s="169"/>
      <c r="N461" s="165"/>
      <c r="O461" s="165"/>
      <c r="P461" s="165"/>
      <c r="Q461" s="172"/>
    </row>
    <row r="462" s="1" customFormat="1" ht="31" customHeight="1" spans="1:17">
      <c r="A462" s="165">
        <v>96</v>
      </c>
      <c r="B462" s="165" t="s">
        <v>5779</v>
      </c>
      <c r="C462" s="166" t="s">
        <v>736</v>
      </c>
      <c r="D462" s="167" t="s">
        <v>5780</v>
      </c>
      <c r="E462" s="165" t="s">
        <v>676</v>
      </c>
      <c r="F462" s="165">
        <v>1.8</v>
      </c>
      <c r="G462" s="165">
        <v>1.8</v>
      </c>
      <c r="H462" s="33">
        <f t="shared" si="21"/>
        <v>84.546</v>
      </c>
      <c r="I462" s="33">
        <f t="shared" si="22"/>
        <v>1386</v>
      </c>
      <c r="J462" s="33">
        <f t="shared" si="23"/>
        <v>16.9092</v>
      </c>
      <c r="K462" s="166" t="s">
        <v>5781</v>
      </c>
      <c r="L462" s="165" t="s">
        <v>2402</v>
      </c>
      <c r="M462" s="169"/>
      <c r="N462" s="165"/>
      <c r="O462" s="165"/>
      <c r="P462" s="165"/>
      <c r="Q462" s="172"/>
    </row>
    <row r="463" s="1" customFormat="1" ht="31" customHeight="1" spans="1:17">
      <c r="A463" s="165">
        <v>96</v>
      </c>
      <c r="B463" s="165" t="s">
        <v>5779</v>
      </c>
      <c r="C463" s="166" t="s">
        <v>736</v>
      </c>
      <c r="D463" s="167" t="s">
        <v>5780</v>
      </c>
      <c r="E463" s="165" t="s">
        <v>1863</v>
      </c>
      <c r="F463" s="165">
        <v>2.4</v>
      </c>
      <c r="G463" s="165">
        <v>2.4</v>
      </c>
      <c r="H463" s="33">
        <f t="shared" si="21"/>
        <v>112.728</v>
      </c>
      <c r="I463" s="33">
        <f t="shared" si="22"/>
        <v>1848</v>
      </c>
      <c r="J463" s="33">
        <f t="shared" si="23"/>
        <v>22.5456</v>
      </c>
      <c r="K463" s="166" t="s">
        <v>5781</v>
      </c>
      <c r="L463" s="165" t="s">
        <v>2402</v>
      </c>
      <c r="M463" s="169"/>
      <c r="N463" s="165"/>
      <c r="O463" s="165"/>
      <c r="P463" s="165"/>
      <c r="Q463" s="172"/>
    </row>
    <row r="464" s="1" customFormat="1" ht="31" customHeight="1" spans="1:17">
      <c r="A464" s="165">
        <v>96</v>
      </c>
      <c r="B464" s="165" t="s">
        <v>5779</v>
      </c>
      <c r="C464" s="166" t="s">
        <v>736</v>
      </c>
      <c r="D464" s="167" t="s">
        <v>5780</v>
      </c>
      <c r="E464" s="165" t="s">
        <v>2694</v>
      </c>
      <c r="F464" s="165">
        <v>11.4</v>
      </c>
      <c r="G464" s="165">
        <v>11.4</v>
      </c>
      <c r="H464" s="33">
        <f t="shared" si="21"/>
        <v>535.458</v>
      </c>
      <c r="I464" s="33">
        <f t="shared" si="22"/>
        <v>8778</v>
      </c>
      <c r="J464" s="33">
        <f t="shared" si="23"/>
        <v>107.0916</v>
      </c>
      <c r="K464" s="166" t="s">
        <v>5781</v>
      </c>
      <c r="L464" s="165" t="s">
        <v>2402</v>
      </c>
      <c r="M464" s="170"/>
      <c r="N464" s="165"/>
      <c r="O464" s="165"/>
      <c r="P464" s="165"/>
      <c r="Q464" s="172"/>
    </row>
    <row r="465" s="1" customFormat="1" ht="31" customHeight="1" spans="1:17">
      <c r="A465" s="165">
        <v>97</v>
      </c>
      <c r="B465" s="165" t="s">
        <v>5782</v>
      </c>
      <c r="C465" s="166" t="s">
        <v>5495</v>
      </c>
      <c r="D465" s="167" t="s">
        <v>5783</v>
      </c>
      <c r="E465" s="165" t="s">
        <v>5784</v>
      </c>
      <c r="F465" s="165">
        <v>0.5</v>
      </c>
      <c r="G465" s="165">
        <v>0.5</v>
      </c>
      <c r="H465" s="33">
        <f t="shared" si="21"/>
        <v>23.485</v>
      </c>
      <c r="I465" s="33">
        <f t="shared" si="22"/>
        <v>385</v>
      </c>
      <c r="J465" s="33">
        <f t="shared" si="23"/>
        <v>4.697</v>
      </c>
      <c r="K465" s="166" t="s">
        <v>5785</v>
      </c>
      <c r="L465" s="165" t="s">
        <v>2402</v>
      </c>
      <c r="M465" s="168"/>
      <c r="N465" s="165"/>
      <c r="O465" s="165"/>
      <c r="P465" s="165"/>
      <c r="Q465" s="172"/>
    </row>
    <row r="466" s="1" customFormat="1" ht="31" customHeight="1" spans="1:17">
      <c r="A466" s="165">
        <v>97</v>
      </c>
      <c r="B466" s="165" t="s">
        <v>5782</v>
      </c>
      <c r="C466" s="166" t="s">
        <v>5495</v>
      </c>
      <c r="D466" s="167" t="s">
        <v>5783</v>
      </c>
      <c r="E466" s="165" t="s">
        <v>5696</v>
      </c>
      <c r="F466" s="165">
        <v>1.2</v>
      </c>
      <c r="G466" s="165">
        <v>1.2</v>
      </c>
      <c r="H466" s="33">
        <f t="shared" si="21"/>
        <v>56.364</v>
      </c>
      <c r="I466" s="33">
        <f t="shared" si="22"/>
        <v>924</v>
      </c>
      <c r="J466" s="33">
        <f t="shared" si="23"/>
        <v>11.2728</v>
      </c>
      <c r="K466" s="166" t="s">
        <v>5785</v>
      </c>
      <c r="L466" s="165" t="s">
        <v>2402</v>
      </c>
      <c r="M466" s="169"/>
      <c r="N466" s="165"/>
      <c r="O466" s="165"/>
      <c r="P466" s="165"/>
      <c r="Q466" s="172"/>
    </row>
    <row r="467" s="1" customFormat="1" ht="31" customHeight="1" spans="1:17">
      <c r="A467" s="165">
        <v>97</v>
      </c>
      <c r="B467" s="165" t="s">
        <v>5782</v>
      </c>
      <c r="C467" s="166" t="s">
        <v>5495</v>
      </c>
      <c r="D467" s="167" t="s">
        <v>5783</v>
      </c>
      <c r="E467" s="165" t="s">
        <v>2463</v>
      </c>
      <c r="F467" s="165">
        <v>1.2</v>
      </c>
      <c r="G467" s="165">
        <v>1.2</v>
      </c>
      <c r="H467" s="33">
        <f t="shared" si="21"/>
        <v>56.364</v>
      </c>
      <c r="I467" s="33">
        <f t="shared" si="22"/>
        <v>924</v>
      </c>
      <c r="J467" s="33">
        <f t="shared" si="23"/>
        <v>11.2728</v>
      </c>
      <c r="K467" s="166" t="s">
        <v>5785</v>
      </c>
      <c r="L467" s="165" t="s">
        <v>2402</v>
      </c>
      <c r="M467" s="169"/>
      <c r="N467" s="165"/>
      <c r="O467" s="165"/>
      <c r="P467" s="165"/>
      <c r="Q467" s="172"/>
    </row>
    <row r="468" s="1" customFormat="1" ht="31" customHeight="1" spans="1:17">
      <c r="A468" s="165">
        <v>97</v>
      </c>
      <c r="B468" s="165" t="s">
        <v>5782</v>
      </c>
      <c r="C468" s="166" t="s">
        <v>5495</v>
      </c>
      <c r="D468" s="167" t="s">
        <v>5783</v>
      </c>
      <c r="E468" s="165" t="s">
        <v>2462</v>
      </c>
      <c r="F468" s="165">
        <v>3</v>
      </c>
      <c r="G468" s="165">
        <v>3</v>
      </c>
      <c r="H468" s="33">
        <f t="shared" si="21"/>
        <v>140.91</v>
      </c>
      <c r="I468" s="33">
        <f t="shared" si="22"/>
        <v>2310</v>
      </c>
      <c r="J468" s="33">
        <f t="shared" si="23"/>
        <v>28.182</v>
      </c>
      <c r="K468" s="166" t="s">
        <v>5785</v>
      </c>
      <c r="L468" s="165" t="s">
        <v>2402</v>
      </c>
      <c r="M468" s="169"/>
      <c r="N468" s="165"/>
      <c r="O468" s="165"/>
      <c r="P468" s="165"/>
      <c r="Q468" s="172"/>
    </row>
    <row r="469" s="1" customFormat="1" ht="31" customHeight="1" spans="1:17">
      <c r="A469" s="165">
        <v>97</v>
      </c>
      <c r="B469" s="165" t="s">
        <v>5782</v>
      </c>
      <c r="C469" s="166" t="s">
        <v>5495</v>
      </c>
      <c r="D469" s="167" t="s">
        <v>5783</v>
      </c>
      <c r="E469" s="165" t="s">
        <v>5478</v>
      </c>
      <c r="F469" s="165">
        <v>12.1</v>
      </c>
      <c r="G469" s="165">
        <v>12.1</v>
      </c>
      <c r="H469" s="33">
        <f t="shared" si="21"/>
        <v>568.337</v>
      </c>
      <c r="I469" s="33">
        <f t="shared" si="22"/>
        <v>9317</v>
      </c>
      <c r="J469" s="33">
        <f t="shared" si="23"/>
        <v>113.6674</v>
      </c>
      <c r="K469" s="166" t="s">
        <v>5785</v>
      </c>
      <c r="L469" s="165" t="s">
        <v>2402</v>
      </c>
      <c r="M469" s="170"/>
      <c r="N469" s="165"/>
      <c r="O469" s="165"/>
      <c r="P469" s="165"/>
      <c r="Q469" s="172"/>
    </row>
    <row r="470" s="1" customFormat="1" ht="31" customHeight="1" spans="1:17">
      <c r="A470" s="165">
        <v>98</v>
      </c>
      <c r="B470" s="165" t="s">
        <v>5786</v>
      </c>
      <c r="C470" s="166" t="s">
        <v>459</v>
      </c>
      <c r="D470" s="167" t="s">
        <v>5787</v>
      </c>
      <c r="E470" s="165" t="s">
        <v>676</v>
      </c>
      <c r="F470" s="165">
        <v>1.8</v>
      </c>
      <c r="G470" s="165">
        <v>1.8</v>
      </c>
      <c r="H470" s="33">
        <f t="shared" si="21"/>
        <v>84.546</v>
      </c>
      <c r="I470" s="33">
        <f t="shared" si="22"/>
        <v>1386</v>
      </c>
      <c r="J470" s="33">
        <f t="shared" si="23"/>
        <v>16.9092</v>
      </c>
      <c r="K470" s="166" t="s">
        <v>5788</v>
      </c>
      <c r="L470" s="165" t="s">
        <v>2402</v>
      </c>
      <c r="M470" s="168"/>
      <c r="N470" s="165"/>
      <c r="O470" s="165"/>
      <c r="P470" s="165"/>
      <c r="Q470" s="172"/>
    </row>
    <row r="471" s="1" customFormat="1" ht="31" customHeight="1" spans="1:17">
      <c r="A471" s="165">
        <v>98</v>
      </c>
      <c r="B471" s="165" t="s">
        <v>5786</v>
      </c>
      <c r="C471" s="166" t="s">
        <v>459</v>
      </c>
      <c r="D471" s="167" t="s">
        <v>5787</v>
      </c>
      <c r="E471" s="165" t="s">
        <v>1087</v>
      </c>
      <c r="F471" s="165">
        <v>3</v>
      </c>
      <c r="G471" s="165">
        <v>3</v>
      </c>
      <c r="H471" s="33">
        <f t="shared" si="21"/>
        <v>140.91</v>
      </c>
      <c r="I471" s="33">
        <f t="shared" si="22"/>
        <v>2310</v>
      </c>
      <c r="J471" s="33">
        <f t="shared" si="23"/>
        <v>28.182</v>
      </c>
      <c r="K471" s="166" t="s">
        <v>5788</v>
      </c>
      <c r="L471" s="165" t="s">
        <v>2402</v>
      </c>
      <c r="M471" s="169"/>
      <c r="N471" s="165"/>
      <c r="O471" s="165"/>
      <c r="P471" s="165"/>
      <c r="Q471" s="172"/>
    </row>
    <row r="472" s="1" customFormat="1" ht="31" customHeight="1" spans="1:17">
      <c r="A472" s="165">
        <v>98</v>
      </c>
      <c r="B472" s="165" t="s">
        <v>5786</v>
      </c>
      <c r="C472" s="166" t="s">
        <v>459</v>
      </c>
      <c r="D472" s="167" t="s">
        <v>5787</v>
      </c>
      <c r="E472" s="165" t="s">
        <v>1087</v>
      </c>
      <c r="F472" s="165">
        <v>3</v>
      </c>
      <c r="G472" s="165">
        <v>3</v>
      </c>
      <c r="H472" s="33">
        <f t="shared" si="21"/>
        <v>140.91</v>
      </c>
      <c r="I472" s="33">
        <f t="shared" si="22"/>
        <v>2310</v>
      </c>
      <c r="J472" s="33">
        <f t="shared" si="23"/>
        <v>28.182</v>
      </c>
      <c r="K472" s="166" t="s">
        <v>5788</v>
      </c>
      <c r="L472" s="165" t="s">
        <v>2402</v>
      </c>
      <c r="M472" s="169"/>
      <c r="N472" s="165"/>
      <c r="O472" s="165"/>
      <c r="P472" s="165"/>
      <c r="Q472" s="172"/>
    </row>
    <row r="473" s="1" customFormat="1" ht="31" customHeight="1" spans="1:17">
      <c r="A473" s="165">
        <v>98</v>
      </c>
      <c r="B473" s="165" t="s">
        <v>5786</v>
      </c>
      <c r="C473" s="166" t="s">
        <v>459</v>
      </c>
      <c r="D473" s="167" t="s">
        <v>5787</v>
      </c>
      <c r="E473" s="165" t="s">
        <v>125</v>
      </c>
      <c r="F473" s="165">
        <v>10.2</v>
      </c>
      <c r="G473" s="165">
        <v>10.2</v>
      </c>
      <c r="H473" s="33">
        <f t="shared" si="21"/>
        <v>479.094</v>
      </c>
      <c r="I473" s="33">
        <f t="shared" si="22"/>
        <v>7854</v>
      </c>
      <c r="J473" s="33">
        <f t="shared" si="23"/>
        <v>95.8188</v>
      </c>
      <c r="K473" s="166" t="s">
        <v>5788</v>
      </c>
      <c r="L473" s="165" t="s">
        <v>2402</v>
      </c>
      <c r="M473" s="169"/>
      <c r="N473" s="165"/>
      <c r="O473" s="165"/>
      <c r="P473" s="165"/>
      <c r="Q473" s="172"/>
    </row>
    <row r="474" s="1" customFormat="1" ht="31" customHeight="1" spans="1:17">
      <c r="A474" s="165">
        <v>99</v>
      </c>
      <c r="B474" s="165" t="s">
        <v>5789</v>
      </c>
      <c r="C474" s="166" t="s">
        <v>617</v>
      </c>
      <c r="D474" s="167" t="s">
        <v>5790</v>
      </c>
      <c r="E474" s="165" t="s">
        <v>2628</v>
      </c>
      <c r="F474" s="165">
        <v>1.2</v>
      </c>
      <c r="G474" s="165">
        <v>1.2</v>
      </c>
      <c r="H474" s="33">
        <f t="shared" si="21"/>
        <v>56.364</v>
      </c>
      <c r="I474" s="33">
        <f t="shared" si="22"/>
        <v>924</v>
      </c>
      <c r="J474" s="33">
        <f t="shared" si="23"/>
        <v>11.2728</v>
      </c>
      <c r="K474" s="166" t="s">
        <v>881</v>
      </c>
      <c r="L474" s="165" t="s">
        <v>2402</v>
      </c>
      <c r="M474" s="168"/>
      <c r="N474" s="165"/>
      <c r="O474" s="165"/>
      <c r="P474" s="165"/>
      <c r="Q474" s="172"/>
    </row>
    <row r="475" s="1" customFormat="1" ht="31" customHeight="1" spans="1:17">
      <c r="A475" s="165">
        <v>99</v>
      </c>
      <c r="B475" s="165" t="s">
        <v>5789</v>
      </c>
      <c r="C475" s="166" t="s">
        <v>617</v>
      </c>
      <c r="D475" s="167" t="s">
        <v>5790</v>
      </c>
      <c r="E475" s="165" t="s">
        <v>2413</v>
      </c>
      <c r="F475" s="165">
        <v>1.2</v>
      </c>
      <c r="G475" s="165">
        <v>1.2</v>
      </c>
      <c r="H475" s="33">
        <f t="shared" si="21"/>
        <v>56.364</v>
      </c>
      <c r="I475" s="33">
        <f t="shared" si="22"/>
        <v>924</v>
      </c>
      <c r="J475" s="33">
        <f t="shared" si="23"/>
        <v>11.2728</v>
      </c>
      <c r="K475" s="166" t="s">
        <v>881</v>
      </c>
      <c r="L475" s="165" t="s">
        <v>2402</v>
      </c>
      <c r="M475" s="169"/>
      <c r="N475" s="165"/>
      <c r="O475" s="165"/>
      <c r="P475" s="165"/>
      <c r="Q475" s="172"/>
    </row>
    <row r="476" s="1" customFormat="1" ht="31" customHeight="1" spans="1:17">
      <c r="A476" s="165">
        <v>99</v>
      </c>
      <c r="B476" s="165" t="s">
        <v>5789</v>
      </c>
      <c r="C476" s="166" t="s">
        <v>617</v>
      </c>
      <c r="D476" s="167" t="s">
        <v>5790</v>
      </c>
      <c r="E476" s="165" t="s">
        <v>2414</v>
      </c>
      <c r="F476" s="165">
        <v>2.2</v>
      </c>
      <c r="G476" s="165">
        <v>2.2</v>
      </c>
      <c r="H476" s="33">
        <f t="shared" si="21"/>
        <v>103.334</v>
      </c>
      <c r="I476" s="33">
        <f t="shared" si="22"/>
        <v>1694</v>
      </c>
      <c r="J476" s="33">
        <f t="shared" si="23"/>
        <v>20.6668</v>
      </c>
      <c r="K476" s="166" t="s">
        <v>881</v>
      </c>
      <c r="L476" s="165" t="s">
        <v>2402</v>
      </c>
      <c r="M476" s="169"/>
      <c r="N476" s="165"/>
      <c r="O476" s="165"/>
      <c r="P476" s="165"/>
      <c r="Q476" s="172"/>
    </row>
    <row r="477" s="1" customFormat="1" ht="31" customHeight="1" spans="1:17">
      <c r="A477" s="165">
        <v>99</v>
      </c>
      <c r="B477" s="165" t="s">
        <v>5789</v>
      </c>
      <c r="C477" s="166" t="s">
        <v>617</v>
      </c>
      <c r="D477" s="167" t="s">
        <v>5790</v>
      </c>
      <c r="E477" s="165" t="s">
        <v>2462</v>
      </c>
      <c r="F477" s="165">
        <v>3</v>
      </c>
      <c r="G477" s="165">
        <v>3</v>
      </c>
      <c r="H477" s="33">
        <f t="shared" si="21"/>
        <v>140.91</v>
      </c>
      <c r="I477" s="33">
        <f t="shared" si="22"/>
        <v>2310</v>
      </c>
      <c r="J477" s="33">
        <f t="shared" si="23"/>
        <v>28.182</v>
      </c>
      <c r="K477" s="166" t="s">
        <v>881</v>
      </c>
      <c r="L477" s="165" t="s">
        <v>2402</v>
      </c>
      <c r="M477" s="169"/>
      <c r="N477" s="165"/>
      <c r="O477" s="165"/>
      <c r="P477" s="165"/>
      <c r="Q477" s="172"/>
    </row>
    <row r="478" s="1" customFormat="1" ht="31" customHeight="1" spans="1:17">
      <c r="A478" s="165">
        <v>99</v>
      </c>
      <c r="B478" s="165" t="s">
        <v>5789</v>
      </c>
      <c r="C478" s="166" t="s">
        <v>617</v>
      </c>
      <c r="D478" s="167" t="s">
        <v>5790</v>
      </c>
      <c r="E478" s="165" t="s">
        <v>2415</v>
      </c>
      <c r="F478" s="165">
        <v>10.4</v>
      </c>
      <c r="G478" s="165">
        <v>10.4</v>
      </c>
      <c r="H478" s="33">
        <f t="shared" si="21"/>
        <v>488.488</v>
      </c>
      <c r="I478" s="33">
        <f t="shared" si="22"/>
        <v>8008</v>
      </c>
      <c r="J478" s="33">
        <f t="shared" si="23"/>
        <v>97.6976</v>
      </c>
      <c r="K478" s="166" t="s">
        <v>881</v>
      </c>
      <c r="L478" s="165" t="s">
        <v>2402</v>
      </c>
      <c r="M478" s="170"/>
      <c r="N478" s="165"/>
      <c r="O478" s="165"/>
      <c r="P478" s="165"/>
      <c r="Q478" s="172"/>
    </row>
    <row r="479" s="1" customFormat="1" ht="31" customHeight="1" spans="1:17">
      <c r="A479" s="165">
        <v>100</v>
      </c>
      <c r="B479" s="165" t="s">
        <v>5791</v>
      </c>
      <c r="C479" s="166" t="s">
        <v>663</v>
      </c>
      <c r="D479" s="167" t="s">
        <v>5792</v>
      </c>
      <c r="E479" s="165" t="s">
        <v>2462</v>
      </c>
      <c r="F479" s="165">
        <v>3.2</v>
      </c>
      <c r="G479" s="165">
        <v>3.2</v>
      </c>
      <c r="H479" s="33">
        <f t="shared" si="21"/>
        <v>150.304</v>
      </c>
      <c r="I479" s="33">
        <f t="shared" si="22"/>
        <v>2464</v>
      </c>
      <c r="J479" s="33">
        <f t="shared" si="23"/>
        <v>30.0608</v>
      </c>
      <c r="K479" s="166" t="s">
        <v>5793</v>
      </c>
      <c r="L479" s="165" t="s">
        <v>2402</v>
      </c>
      <c r="M479" s="168"/>
      <c r="N479" s="165"/>
      <c r="O479" s="165"/>
      <c r="P479" s="165"/>
      <c r="Q479" s="172"/>
    </row>
    <row r="480" s="1" customFormat="1" ht="31" customHeight="1" spans="1:17">
      <c r="A480" s="165">
        <v>100</v>
      </c>
      <c r="B480" s="165" t="s">
        <v>5791</v>
      </c>
      <c r="C480" s="166" t="s">
        <v>663</v>
      </c>
      <c r="D480" s="167" t="s">
        <v>5792</v>
      </c>
      <c r="E480" s="165" t="s">
        <v>4093</v>
      </c>
      <c r="F480" s="165">
        <v>5.13</v>
      </c>
      <c r="G480" s="165">
        <v>5.13</v>
      </c>
      <c r="H480" s="33">
        <f t="shared" si="21"/>
        <v>240.9561</v>
      </c>
      <c r="I480" s="33">
        <f t="shared" si="22"/>
        <v>3950.1</v>
      </c>
      <c r="J480" s="33">
        <f t="shared" si="23"/>
        <v>48.19122</v>
      </c>
      <c r="K480" s="166" t="s">
        <v>5793</v>
      </c>
      <c r="L480" s="165" t="s">
        <v>2402</v>
      </c>
      <c r="M480" s="169"/>
      <c r="N480" s="165"/>
      <c r="O480" s="165"/>
      <c r="P480" s="165"/>
      <c r="Q480" s="172"/>
    </row>
    <row r="481" s="1" customFormat="1" ht="31" customHeight="1" spans="1:17">
      <c r="A481" s="165">
        <v>100</v>
      </c>
      <c r="B481" s="165" t="s">
        <v>5791</v>
      </c>
      <c r="C481" s="166" t="s">
        <v>663</v>
      </c>
      <c r="D481" s="167" t="s">
        <v>5792</v>
      </c>
      <c r="E481" s="165" t="s">
        <v>5651</v>
      </c>
      <c r="F481" s="165">
        <v>2.3</v>
      </c>
      <c r="G481" s="165">
        <v>2.3</v>
      </c>
      <c r="H481" s="33">
        <f t="shared" si="21"/>
        <v>108.031</v>
      </c>
      <c r="I481" s="33">
        <f t="shared" si="22"/>
        <v>1771</v>
      </c>
      <c r="J481" s="33">
        <f t="shared" si="23"/>
        <v>21.6062</v>
      </c>
      <c r="K481" s="166" t="s">
        <v>5793</v>
      </c>
      <c r="L481" s="165" t="s">
        <v>2402</v>
      </c>
      <c r="M481" s="169"/>
      <c r="N481" s="165"/>
      <c r="O481" s="165"/>
      <c r="P481" s="165"/>
      <c r="Q481" s="172"/>
    </row>
    <row r="482" s="1" customFormat="1" ht="31" customHeight="1" spans="1:17">
      <c r="A482" s="165">
        <v>100</v>
      </c>
      <c r="B482" s="165" t="s">
        <v>5791</v>
      </c>
      <c r="C482" s="166" t="s">
        <v>663</v>
      </c>
      <c r="D482" s="167" t="s">
        <v>5792</v>
      </c>
      <c r="E482" s="165" t="s">
        <v>553</v>
      </c>
      <c r="F482" s="165">
        <v>7.37</v>
      </c>
      <c r="G482" s="165">
        <v>7.37</v>
      </c>
      <c r="H482" s="33">
        <f t="shared" si="21"/>
        <v>346.1689</v>
      </c>
      <c r="I482" s="33">
        <f t="shared" si="22"/>
        <v>5674.9</v>
      </c>
      <c r="J482" s="33">
        <f t="shared" si="23"/>
        <v>69.23378</v>
      </c>
      <c r="K482" s="166" t="s">
        <v>5793</v>
      </c>
      <c r="L482" s="165" t="s">
        <v>2402</v>
      </c>
      <c r="M482" s="169"/>
      <c r="N482" s="165"/>
      <c r="O482" s="165"/>
      <c r="P482" s="165"/>
      <c r="Q482" s="172"/>
    </row>
    <row r="483" s="1" customFormat="1" ht="31" customHeight="1" spans="1:17">
      <c r="A483" s="165">
        <v>101</v>
      </c>
      <c r="B483" s="165" t="s">
        <v>5794</v>
      </c>
      <c r="C483" s="166" t="s">
        <v>1582</v>
      </c>
      <c r="D483" s="167" t="s">
        <v>5795</v>
      </c>
      <c r="E483" s="165" t="s">
        <v>1054</v>
      </c>
      <c r="F483" s="165">
        <v>3</v>
      </c>
      <c r="G483" s="165">
        <v>3</v>
      </c>
      <c r="H483" s="33">
        <f t="shared" si="21"/>
        <v>140.91</v>
      </c>
      <c r="I483" s="33">
        <f t="shared" si="22"/>
        <v>2310</v>
      </c>
      <c r="J483" s="33">
        <f t="shared" si="23"/>
        <v>28.182</v>
      </c>
      <c r="K483" s="166" t="s">
        <v>694</v>
      </c>
      <c r="L483" s="165" t="s">
        <v>2402</v>
      </c>
      <c r="M483" s="168"/>
      <c r="N483" s="165"/>
      <c r="O483" s="165"/>
      <c r="P483" s="165"/>
      <c r="Q483" s="172"/>
    </row>
    <row r="484" s="1" customFormat="1" ht="31" customHeight="1" spans="1:17">
      <c r="A484" s="165">
        <v>101</v>
      </c>
      <c r="B484" s="165" t="s">
        <v>5794</v>
      </c>
      <c r="C484" s="166" t="s">
        <v>1582</v>
      </c>
      <c r="D484" s="167" t="s">
        <v>5795</v>
      </c>
      <c r="E484" s="165" t="s">
        <v>5596</v>
      </c>
      <c r="F484" s="165">
        <v>3</v>
      </c>
      <c r="G484" s="165">
        <v>3</v>
      </c>
      <c r="H484" s="33">
        <f t="shared" si="21"/>
        <v>140.91</v>
      </c>
      <c r="I484" s="33">
        <f t="shared" si="22"/>
        <v>2310</v>
      </c>
      <c r="J484" s="33">
        <f t="shared" si="23"/>
        <v>28.182</v>
      </c>
      <c r="K484" s="166" t="s">
        <v>694</v>
      </c>
      <c r="L484" s="165" t="s">
        <v>2402</v>
      </c>
      <c r="M484" s="169"/>
      <c r="N484" s="165"/>
      <c r="O484" s="165"/>
      <c r="P484" s="165"/>
      <c r="Q484" s="172"/>
    </row>
    <row r="485" s="1" customFormat="1" ht="31" customHeight="1" spans="1:17">
      <c r="A485" s="165">
        <v>101</v>
      </c>
      <c r="B485" s="165" t="s">
        <v>5794</v>
      </c>
      <c r="C485" s="166" t="s">
        <v>1582</v>
      </c>
      <c r="D485" s="167" t="s">
        <v>5795</v>
      </c>
      <c r="E485" s="165" t="s">
        <v>5646</v>
      </c>
      <c r="F485" s="165">
        <v>3</v>
      </c>
      <c r="G485" s="165">
        <v>3</v>
      </c>
      <c r="H485" s="33">
        <f t="shared" si="21"/>
        <v>140.91</v>
      </c>
      <c r="I485" s="33">
        <f t="shared" si="22"/>
        <v>2310</v>
      </c>
      <c r="J485" s="33">
        <f t="shared" si="23"/>
        <v>28.182</v>
      </c>
      <c r="K485" s="166" t="s">
        <v>694</v>
      </c>
      <c r="L485" s="165" t="s">
        <v>2402</v>
      </c>
      <c r="M485" s="169"/>
      <c r="N485" s="165"/>
      <c r="O485" s="165"/>
      <c r="P485" s="165"/>
      <c r="Q485" s="172"/>
    </row>
    <row r="486" s="1" customFormat="1" ht="31" customHeight="1" spans="1:17">
      <c r="A486" s="165">
        <v>101</v>
      </c>
      <c r="B486" s="165" t="s">
        <v>5794</v>
      </c>
      <c r="C486" s="166" t="s">
        <v>1582</v>
      </c>
      <c r="D486" s="167" t="s">
        <v>5795</v>
      </c>
      <c r="E486" s="165" t="s">
        <v>5796</v>
      </c>
      <c r="F486" s="165">
        <v>9</v>
      </c>
      <c r="G486" s="165">
        <v>9</v>
      </c>
      <c r="H486" s="33">
        <f t="shared" si="21"/>
        <v>422.73</v>
      </c>
      <c r="I486" s="33">
        <f t="shared" si="22"/>
        <v>6930</v>
      </c>
      <c r="J486" s="33">
        <f t="shared" si="23"/>
        <v>84.546</v>
      </c>
      <c r="K486" s="166" t="s">
        <v>694</v>
      </c>
      <c r="L486" s="165" t="s">
        <v>2402</v>
      </c>
      <c r="M486" s="169"/>
      <c r="N486" s="165"/>
      <c r="O486" s="165"/>
      <c r="P486" s="165"/>
      <c r="Q486" s="172"/>
    </row>
    <row r="487" s="1" customFormat="1" ht="31" customHeight="1" spans="1:17">
      <c r="A487" s="165">
        <v>102</v>
      </c>
      <c r="B487" s="165" t="s">
        <v>5797</v>
      </c>
      <c r="C487" s="166" t="s">
        <v>1363</v>
      </c>
      <c r="D487" s="167" t="s">
        <v>5798</v>
      </c>
      <c r="E487" s="165" t="s">
        <v>37</v>
      </c>
      <c r="F487" s="165">
        <v>0.7</v>
      </c>
      <c r="G487" s="165">
        <v>0.7</v>
      </c>
      <c r="H487" s="33">
        <f t="shared" si="21"/>
        <v>32.879</v>
      </c>
      <c r="I487" s="33">
        <f t="shared" si="22"/>
        <v>539</v>
      </c>
      <c r="J487" s="33">
        <f t="shared" si="23"/>
        <v>6.5758</v>
      </c>
      <c r="K487" s="166" t="s">
        <v>5799</v>
      </c>
      <c r="L487" s="165" t="s">
        <v>2402</v>
      </c>
      <c r="M487" s="168"/>
      <c r="N487" s="165"/>
      <c r="O487" s="165"/>
      <c r="P487" s="165"/>
      <c r="Q487" s="172"/>
    </row>
    <row r="488" s="1" customFormat="1" ht="31" customHeight="1" spans="1:17">
      <c r="A488" s="165">
        <v>102</v>
      </c>
      <c r="B488" s="165" t="s">
        <v>5797</v>
      </c>
      <c r="C488" s="166" t="s">
        <v>1363</v>
      </c>
      <c r="D488" s="167" t="s">
        <v>5798</v>
      </c>
      <c r="E488" s="165" t="s">
        <v>5646</v>
      </c>
      <c r="F488" s="165">
        <v>1.7</v>
      </c>
      <c r="G488" s="165">
        <v>1.7</v>
      </c>
      <c r="H488" s="33">
        <f t="shared" si="21"/>
        <v>79.849</v>
      </c>
      <c r="I488" s="33">
        <f t="shared" si="22"/>
        <v>1309</v>
      </c>
      <c r="J488" s="33">
        <f t="shared" si="23"/>
        <v>15.9698</v>
      </c>
      <c r="K488" s="166" t="s">
        <v>5799</v>
      </c>
      <c r="L488" s="165" t="s">
        <v>2402</v>
      </c>
      <c r="M488" s="169"/>
      <c r="N488" s="165"/>
      <c r="O488" s="165"/>
      <c r="P488" s="165"/>
      <c r="Q488" s="172"/>
    </row>
    <row r="489" s="1" customFormat="1" ht="31" customHeight="1" spans="1:17">
      <c r="A489" s="165">
        <v>102</v>
      </c>
      <c r="B489" s="165" t="s">
        <v>5797</v>
      </c>
      <c r="C489" s="166" t="s">
        <v>1363</v>
      </c>
      <c r="D489" s="167" t="s">
        <v>5798</v>
      </c>
      <c r="E489" s="165" t="s">
        <v>5658</v>
      </c>
      <c r="F489" s="165">
        <v>3</v>
      </c>
      <c r="G489" s="165">
        <v>3</v>
      </c>
      <c r="H489" s="33">
        <f t="shared" si="21"/>
        <v>140.91</v>
      </c>
      <c r="I489" s="33">
        <f t="shared" si="22"/>
        <v>2310</v>
      </c>
      <c r="J489" s="33">
        <f t="shared" si="23"/>
        <v>28.182</v>
      </c>
      <c r="K489" s="166" t="s">
        <v>5799</v>
      </c>
      <c r="L489" s="165" t="s">
        <v>2402</v>
      </c>
      <c r="M489" s="169"/>
      <c r="N489" s="165"/>
      <c r="O489" s="165"/>
      <c r="P489" s="165"/>
      <c r="Q489" s="172"/>
    </row>
    <row r="490" s="1" customFormat="1" ht="31" customHeight="1" spans="1:17">
      <c r="A490" s="165">
        <v>102</v>
      </c>
      <c r="B490" s="165" t="s">
        <v>5797</v>
      </c>
      <c r="C490" s="166" t="s">
        <v>1363</v>
      </c>
      <c r="D490" s="167" t="s">
        <v>5798</v>
      </c>
      <c r="E490" s="165" t="s">
        <v>5503</v>
      </c>
      <c r="F490" s="165">
        <v>3</v>
      </c>
      <c r="G490" s="165">
        <v>3</v>
      </c>
      <c r="H490" s="33">
        <f t="shared" si="21"/>
        <v>140.91</v>
      </c>
      <c r="I490" s="33">
        <f t="shared" si="22"/>
        <v>2310</v>
      </c>
      <c r="J490" s="33">
        <f t="shared" si="23"/>
        <v>28.182</v>
      </c>
      <c r="K490" s="166" t="s">
        <v>5799</v>
      </c>
      <c r="L490" s="165" t="s">
        <v>2402</v>
      </c>
      <c r="M490" s="169"/>
      <c r="N490" s="165"/>
      <c r="O490" s="165"/>
      <c r="P490" s="165"/>
      <c r="Q490" s="172"/>
    </row>
    <row r="491" s="1" customFormat="1" ht="31" customHeight="1" spans="1:17">
      <c r="A491" s="165">
        <v>102</v>
      </c>
      <c r="B491" s="165" t="s">
        <v>5797</v>
      </c>
      <c r="C491" s="166" t="s">
        <v>1363</v>
      </c>
      <c r="D491" s="167" t="s">
        <v>5798</v>
      </c>
      <c r="E491" s="165" t="s">
        <v>883</v>
      </c>
      <c r="F491" s="165">
        <v>9.6</v>
      </c>
      <c r="G491" s="165">
        <v>9.6</v>
      </c>
      <c r="H491" s="33">
        <f t="shared" si="21"/>
        <v>450.912</v>
      </c>
      <c r="I491" s="33">
        <f t="shared" si="22"/>
        <v>7392</v>
      </c>
      <c r="J491" s="33">
        <f t="shared" si="23"/>
        <v>90.1824</v>
      </c>
      <c r="K491" s="166" t="s">
        <v>5799</v>
      </c>
      <c r="L491" s="165" t="s">
        <v>2402</v>
      </c>
      <c r="M491" s="170"/>
      <c r="N491" s="165"/>
      <c r="O491" s="165"/>
      <c r="P491" s="165"/>
      <c r="Q491" s="172"/>
    </row>
    <row r="492" s="1" customFormat="1" ht="31" customHeight="1" spans="1:17">
      <c r="A492" s="165">
        <v>103</v>
      </c>
      <c r="B492" s="165" t="s">
        <v>5800</v>
      </c>
      <c r="C492" s="166" t="s">
        <v>569</v>
      </c>
      <c r="D492" s="167" t="s">
        <v>5801</v>
      </c>
      <c r="E492" s="165" t="s">
        <v>37</v>
      </c>
      <c r="F492" s="165">
        <v>1.73</v>
      </c>
      <c r="G492" s="165">
        <v>1.73</v>
      </c>
      <c r="H492" s="33">
        <f t="shared" si="21"/>
        <v>81.2581</v>
      </c>
      <c r="I492" s="33">
        <f t="shared" si="22"/>
        <v>1332.1</v>
      </c>
      <c r="J492" s="33">
        <f t="shared" si="23"/>
        <v>16.25162</v>
      </c>
      <c r="K492" s="166" t="s">
        <v>903</v>
      </c>
      <c r="L492" s="165" t="s">
        <v>2402</v>
      </c>
      <c r="M492" s="168"/>
      <c r="N492" s="165"/>
      <c r="O492" s="165"/>
      <c r="P492" s="165"/>
      <c r="Q492" s="172"/>
    </row>
    <row r="493" s="1" customFormat="1" ht="31" customHeight="1" spans="1:17">
      <c r="A493" s="165">
        <v>103</v>
      </c>
      <c r="B493" s="165" t="s">
        <v>5800</v>
      </c>
      <c r="C493" s="166" t="s">
        <v>569</v>
      </c>
      <c r="D493" s="167" t="s">
        <v>5801</v>
      </c>
      <c r="E493" s="165" t="s">
        <v>883</v>
      </c>
      <c r="F493" s="165">
        <v>3.2</v>
      </c>
      <c r="G493" s="165">
        <v>3.2</v>
      </c>
      <c r="H493" s="33">
        <f t="shared" si="21"/>
        <v>150.304</v>
      </c>
      <c r="I493" s="33">
        <f t="shared" si="22"/>
        <v>2464</v>
      </c>
      <c r="J493" s="33">
        <f t="shared" si="23"/>
        <v>30.0608</v>
      </c>
      <c r="K493" s="166" t="s">
        <v>903</v>
      </c>
      <c r="L493" s="165" t="s">
        <v>2402</v>
      </c>
      <c r="M493" s="169"/>
      <c r="N493" s="165"/>
      <c r="O493" s="165"/>
      <c r="P493" s="165"/>
      <c r="Q493" s="172"/>
    </row>
    <row r="494" s="1" customFormat="1" ht="31" customHeight="1" spans="1:17">
      <c r="A494" s="165">
        <v>103</v>
      </c>
      <c r="B494" s="165" t="s">
        <v>5800</v>
      </c>
      <c r="C494" s="166" t="s">
        <v>569</v>
      </c>
      <c r="D494" s="167" t="s">
        <v>5801</v>
      </c>
      <c r="E494" s="165" t="s">
        <v>430</v>
      </c>
      <c r="F494" s="165">
        <v>3.33</v>
      </c>
      <c r="G494" s="165">
        <v>3.33</v>
      </c>
      <c r="H494" s="33">
        <f t="shared" si="21"/>
        <v>156.4101</v>
      </c>
      <c r="I494" s="33">
        <f t="shared" si="22"/>
        <v>2564.1</v>
      </c>
      <c r="J494" s="33">
        <f t="shared" si="23"/>
        <v>31.28202</v>
      </c>
      <c r="K494" s="166" t="s">
        <v>903</v>
      </c>
      <c r="L494" s="165" t="s">
        <v>2402</v>
      </c>
      <c r="M494" s="169"/>
      <c r="N494" s="165"/>
      <c r="O494" s="165"/>
      <c r="P494" s="165"/>
      <c r="Q494" s="172"/>
    </row>
    <row r="495" s="1" customFormat="1" ht="31" customHeight="1" spans="1:17">
      <c r="A495" s="165">
        <v>103</v>
      </c>
      <c r="B495" s="165" t="s">
        <v>5800</v>
      </c>
      <c r="C495" s="166" t="s">
        <v>569</v>
      </c>
      <c r="D495" s="167" t="s">
        <v>5801</v>
      </c>
      <c r="E495" s="165" t="s">
        <v>5802</v>
      </c>
      <c r="F495" s="165">
        <v>4.2</v>
      </c>
      <c r="G495" s="165">
        <v>4.2</v>
      </c>
      <c r="H495" s="33">
        <f t="shared" si="21"/>
        <v>197.274</v>
      </c>
      <c r="I495" s="33">
        <f t="shared" si="22"/>
        <v>3234</v>
      </c>
      <c r="J495" s="33">
        <f t="shared" si="23"/>
        <v>39.4548</v>
      </c>
      <c r="K495" s="166" t="s">
        <v>903</v>
      </c>
      <c r="L495" s="165" t="s">
        <v>2402</v>
      </c>
      <c r="M495" s="169"/>
      <c r="N495" s="165"/>
      <c r="O495" s="165"/>
      <c r="P495" s="165"/>
      <c r="Q495" s="172"/>
    </row>
    <row r="496" s="1" customFormat="1" ht="31" customHeight="1" spans="1:17">
      <c r="A496" s="165">
        <v>103</v>
      </c>
      <c r="B496" s="165" t="s">
        <v>5800</v>
      </c>
      <c r="C496" s="166" t="s">
        <v>569</v>
      </c>
      <c r="D496" s="167" t="s">
        <v>5801</v>
      </c>
      <c r="E496" s="165" t="s">
        <v>5676</v>
      </c>
      <c r="F496" s="165">
        <v>5.54</v>
      </c>
      <c r="G496" s="165">
        <v>5.54</v>
      </c>
      <c r="H496" s="33">
        <f t="shared" si="21"/>
        <v>260.2138</v>
      </c>
      <c r="I496" s="33">
        <f t="shared" si="22"/>
        <v>4265.8</v>
      </c>
      <c r="J496" s="33">
        <f t="shared" si="23"/>
        <v>52.04276</v>
      </c>
      <c r="K496" s="166" t="s">
        <v>903</v>
      </c>
      <c r="L496" s="165" t="s">
        <v>2402</v>
      </c>
      <c r="M496" s="170"/>
      <c r="N496" s="165"/>
      <c r="O496" s="165"/>
      <c r="P496" s="165"/>
      <c r="Q496" s="172"/>
    </row>
    <row r="497" s="1" customFormat="1" ht="31" customHeight="1" spans="1:17">
      <c r="A497" s="165">
        <v>104</v>
      </c>
      <c r="B497" s="165" t="s">
        <v>5803</v>
      </c>
      <c r="C497" s="166" t="s">
        <v>1188</v>
      </c>
      <c r="D497" s="167" t="s">
        <v>5804</v>
      </c>
      <c r="E497" s="165" t="s">
        <v>5468</v>
      </c>
      <c r="F497" s="165">
        <v>2.15</v>
      </c>
      <c r="G497" s="165">
        <v>2.15</v>
      </c>
      <c r="H497" s="33">
        <f t="shared" si="21"/>
        <v>100.9855</v>
      </c>
      <c r="I497" s="33">
        <f t="shared" si="22"/>
        <v>1655.5</v>
      </c>
      <c r="J497" s="33">
        <f t="shared" si="23"/>
        <v>20.1971</v>
      </c>
      <c r="K497" s="166" t="s">
        <v>642</v>
      </c>
      <c r="L497" s="165" t="s">
        <v>2402</v>
      </c>
      <c r="M497" s="168"/>
      <c r="N497" s="165"/>
      <c r="O497" s="165"/>
      <c r="P497" s="165"/>
      <c r="Q497" s="172"/>
    </row>
    <row r="498" s="1" customFormat="1" ht="31" customHeight="1" spans="1:17">
      <c r="A498" s="165">
        <v>104</v>
      </c>
      <c r="B498" s="165" t="s">
        <v>5803</v>
      </c>
      <c r="C498" s="166" t="s">
        <v>1188</v>
      </c>
      <c r="D498" s="167" t="s">
        <v>5804</v>
      </c>
      <c r="E498" s="165" t="s">
        <v>5596</v>
      </c>
      <c r="F498" s="165">
        <v>2.33</v>
      </c>
      <c r="G498" s="165">
        <v>2.33</v>
      </c>
      <c r="H498" s="33">
        <f t="shared" si="21"/>
        <v>109.4401</v>
      </c>
      <c r="I498" s="33">
        <f t="shared" si="22"/>
        <v>1794.1</v>
      </c>
      <c r="J498" s="33">
        <f t="shared" si="23"/>
        <v>21.88802</v>
      </c>
      <c r="K498" s="166" t="s">
        <v>642</v>
      </c>
      <c r="L498" s="165" t="s">
        <v>2402</v>
      </c>
      <c r="M498" s="169"/>
      <c r="N498" s="165"/>
      <c r="O498" s="165"/>
      <c r="P498" s="165"/>
      <c r="Q498" s="172"/>
    </row>
    <row r="499" s="1" customFormat="1" ht="31" customHeight="1" spans="1:17">
      <c r="A499" s="165">
        <v>104</v>
      </c>
      <c r="B499" s="165" t="s">
        <v>5803</v>
      </c>
      <c r="C499" s="166" t="s">
        <v>1188</v>
      </c>
      <c r="D499" s="167" t="s">
        <v>5804</v>
      </c>
      <c r="E499" s="165" t="s">
        <v>5676</v>
      </c>
      <c r="F499" s="165">
        <v>2</v>
      </c>
      <c r="G499" s="165">
        <v>2</v>
      </c>
      <c r="H499" s="33">
        <f t="shared" si="21"/>
        <v>93.94</v>
      </c>
      <c r="I499" s="33">
        <f t="shared" si="22"/>
        <v>1540</v>
      </c>
      <c r="J499" s="33">
        <f t="shared" si="23"/>
        <v>18.788</v>
      </c>
      <c r="K499" s="166" t="s">
        <v>642</v>
      </c>
      <c r="L499" s="165" t="s">
        <v>2402</v>
      </c>
      <c r="M499" s="169"/>
      <c r="N499" s="165"/>
      <c r="O499" s="165"/>
      <c r="P499" s="165"/>
      <c r="Q499" s="172"/>
    </row>
    <row r="500" s="1" customFormat="1" ht="31" customHeight="1" spans="1:17">
      <c r="A500" s="165">
        <v>104</v>
      </c>
      <c r="B500" s="165" t="s">
        <v>5803</v>
      </c>
      <c r="C500" s="166" t="s">
        <v>1188</v>
      </c>
      <c r="D500" s="167" t="s">
        <v>5804</v>
      </c>
      <c r="E500" s="165" t="s">
        <v>5622</v>
      </c>
      <c r="F500" s="165">
        <v>4.2</v>
      </c>
      <c r="G500" s="165">
        <v>4.2</v>
      </c>
      <c r="H500" s="33">
        <f t="shared" si="21"/>
        <v>197.274</v>
      </c>
      <c r="I500" s="33">
        <f t="shared" si="22"/>
        <v>3234</v>
      </c>
      <c r="J500" s="33">
        <f t="shared" si="23"/>
        <v>39.4548</v>
      </c>
      <c r="K500" s="166" t="s">
        <v>642</v>
      </c>
      <c r="L500" s="165" t="s">
        <v>2402</v>
      </c>
      <c r="M500" s="169"/>
      <c r="N500" s="165"/>
      <c r="O500" s="165"/>
      <c r="P500" s="165"/>
      <c r="Q500" s="172"/>
    </row>
    <row r="501" s="1" customFormat="1" ht="31" customHeight="1" spans="1:17">
      <c r="A501" s="165">
        <v>104</v>
      </c>
      <c r="B501" s="165" t="s">
        <v>5803</v>
      </c>
      <c r="C501" s="166" t="s">
        <v>1188</v>
      </c>
      <c r="D501" s="167" t="s">
        <v>5804</v>
      </c>
      <c r="E501" s="165" t="s">
        <v>1010</v>
      </c>
      <c r="F501" s="165">
        <v>13.32</v>
      </c>
      <c r="G501" s="165">
        <v>13.32</v>
      </c>
      <c r="H501" s="33">
        <f t="shared" si="21"/>
        <v>625.6404</v>
      </c>
      <c r="I501" s="33">
        <f t="shared" si="22"/>
        <v>10256.4</v>
      </c>
      <c r="J501" s="33">
        <f t="shared" si="23"/>
        <v>125.12808</v>
      </c>
      <c r="K501" s="166" t="s">
        <v>642</v>
      </c>
      <c r="L501" s="165" t="s">
        <v>2402</v>
      </c>
      <c r="M501" s="170"/>
      <c r="N501" s="165"/>
      <c r="O501" s="165"/>
      <c r="P501" s="165"/>
      <c r="Q501" s="172"/>
    </row>
    <row r="502" s="1" customFormat="1" ht="31" customHeight="1" spans="1:17">
      <c r="A502" s="165">
        <v>105</v>
      </c>
      <c r="B502" s="165" t="s">
        <v>5805</v>
      </c>
      <c r="C502" s="166" t="s">
        <v>669</v>
      </c>
      <c r="D502" s="167" t="s">
        <v>5806</v>
      </c>
      <c r="E502" s="165" t="s">
        <v>5595</v>
      </c>
      <c r="F502" s="165">
        <v>13.2</v>
      </c>
      <c r="G502" s="165">
        <v>13.2</v>
      </c>
      <c r="H502" s="33">
        <f t="shared" si="21"/>
        <v>620.004</v>
      </c>
      <c r="I502" s="33">
        <f t="shared" si="22"/>
        <v>10164</v>
      </c>
      <c r="J502" s="33">
        <f t="shared" si="23"/>
        <v>124.0008</v>
      </c>
      <c r="K502" s="166" t="s">
        <v>544</v>
      </c>
      <c r="L502" s="165" t="s">
        <v>2402</v>
      </c>
      <c r="M502" s="168"/>
      <c r="N502" s="165"/>
      <c r="O502" s="165"/>
      <c r="P502" s="165"/>
      <c r="Q502" s="172"/>
    </row>
    <row r="503" s="1" customFormat="1" ht="31" customHeight="1" spans="1:17">
      <c r="A503" s="165">
        <v>105</v>
      </c>
      <c r="B503" s="165" t="s">
        <v>5805</v>
      </c>
      <c r="C503" s="166" t="s">
        <v>669</v>
      </c>
      <c r="D503" s="167" t="s">
        <v>5806</v>
      </c>
      <c r="E503" s="165" t="s">
        <v>5807</v>
      </c>
      <c r="F503" s="165">
        <v>4.5</v>
      </c>
      <c r="G503" s="165">
        <v>4.5</v>
      </c>
      <c r="H503" s="33">
        <f t="shared" si="21"/>
        <v>211.365</v>
      </c>
      <c r="I503" s="33">
        <f t="shared" si="22"/>
        <v>3465</v>
      </c>
      <c r="J503" s="33">
        <f t="shared" si="23"/>
        <v>42.273</v>
      </c>
      <c r="K503" s="166" t="s">
        <v>544</v>
      </c>
      <c r="L503" s="165" t="s">
        <v>2402</v>
      </c>
      <c r="M503" s="169"/>
      <c r="N503" s="165"/>
      <c r="O503" s="165"/>
      <c r="P503" s="165"/>
      <c r="Q503" s="172"/>
    </row>
    <row r="504" s="1" customFormat="1" ht="31" customHeight="1" spans="1:17">
      <c r="A504" s="165">
        <v>105</v>
      </c>
      <c r="B504" s="165" t="s">
        <v>5805</v>
      </c>
      <c r="C504" s="166" t="s">
        <v>669</v>
      </c>
      <c r="D504" s="167" t="s">
        <v>5806</v>
      </c>
      <c r="E504" s="165" t="s">
        <v>5658</v>
      </c>
      <c r="F504" s="165">
        <v>12.3</v>
      </c>
      <c r="G504" s="165">
        <v>12.3</v>
      </c>
      <c r="H504" s="33">
        <f t="shared" si="21"/>
        <v>577.731</v>
      </c>
      <c r="I504" s="33">
        <f t="shared" si="22"/>
        <v>9471</v>
      </c>
      <c r="J504" s="33">
        <f t="shared" si="23"/>
        <v>115.5462</v>
      </c>
      <c r="K504" s="166" t="s">
        <v>544</v>
      </c>
      <c r="L504" s="165" t="s">
        <v>2402</v>
      </c>
      <c r="M504" s="169"/>
      <c r="N504" s="165"/>
      <c r="O504" s="165"/>
      <c r="P504" s="165"/>
      <c r="Q504" s="172"/>
    </row>
    <row r="505" s="1" customFormat="1" ht="31" customHeight="1" spans="1:17">
      <c r="A505" s="165">
        <v>106</v>
      </c>
      <c r="B505" s="165" t="s">
        <v>5808</v>
      </c>
      <c r="C505" s="166" t="s">
        <v>1188</v>
      </c>
      <c r="D505" s="167" t="s">
        <v>5809</v>
      </c>
      <c r="E505" s="165" t="s">
        <v>883</v>
      </c>
      <c r="F505" s="165">
        <v>3.2</v>
      </c>
      <c r="G505" s="165">
        <v>3.2</v>
      </c>
      <c r="H505" s="33">
        <f t="shared" si="21"/>
        <v>150.304</v>
      </c>
      <c r="I505" s="33">
        <f t="shared" si="22"/>
        <v>2464</v>
      </c>
      <c r="J505" s="33">
        <f t="shared" si="23"/>
        <v>30.0608</v>
      </c>
      <c r="K505" s="166" t="s">
        <v>5810</v>
      </c>
      <c r="L505" s="165" t="s">
        <v>2402</v>
      </c>
      <c r="M505" s="168"/>
      <c r="N505" s="165"/>
      <c r="O505" s="165"/>
      <c r="P505" s="165"/>
      <c r="Q505" s="172"/>
    </row>
    <row r="506" s="1" customFormat="1" ht="31" customHeight="1" spans="1:17">
      <c r="A506" s="165">
        <v>106</v>
      </c>
      <c r="B506" s="165" t="s">
        <v>5808</v>
      </c>
      <c r="C506" s="166" t="s">
        <v>1188</v>
      </c>
      <c r="D506" s="167" t="s">
        <v>5809</v>
      </c>
      <c r="E506" s="165" t="s">
        <v>430</v>
      </c>
      <c r="F506" s="165">
        <v>1.3</v>
      </c>
      <c r="G506" s="165">
        <v>1.3</v>
      </c>
      <c r="H506" s="33">
        <f t="shared" si="21"/>
        <v>61.061</v>
      </c>
      <c r="I506" s="33">
        <f t="shared" si="22"/>
        <v>1001</v>
      </c>
      <c r="J506" s="33">
        <f t="shared" si="23"/>
        <v>12.2122</v>
      </c>
      <c r="K506" s="166" t="s">
        <v>5810</v>
      </c>
      <c r="L506" s="165" t="s">
        <v>2402</v>
      </c>
      <c r="M506" s="169"/>
      <c r="N506" s="165"/>
      <c r="O506" s="165"/>
      <c r="P506" s="165"/>
      <c r="Q506" s="172"/>
    </row>
    <row r="507" s="1" customFormat="1" ht="31" customHeight="1" spans="1:17">
      <c r="A507" s="165">
        <v>106</v>
      </c>
      <c r="B507" s="165" t="s">
        <v>5808</v>
      </c>
      <c r="C507" s="166" t="s">
        <v>1188</v>
      </c>
      <c r="D507" s="167" t="s">
        <v>5809</v>
      </c>
      <c r="E507" s="165" t="s">
        <v>5676</v>
      </c>
      <c r="F507" s="165">
        <v>3.12</v>
      </c>
      <c r="G507" s="165">
        <v>3.12</v>
      </c>
      <c r="H507" s="33">
        <f t="shared" si="21"/>
        <v>146.5464</v>
      </c>
      <c r="I507" s="33">
        <f t="shared" si="22"/>
        <v>2402.4</v>
      </c>
      <c r="J507" s="33">
        <f t="shared" si="23"/>
        <v>29.30928</v>
      </c>
      <c r="K507" s="166" t="s">
        <v>5810</v>
      </c>
      <c r="L507" s="165" t="s">
        <v>2402</v>
      </c>
      <c r="M507" s="169"/>
      <c r="N507" s="165"/>
      <c r="O507" s="165"/>
      <c r="P507" s="165"/>
      <c r="Q507" s="172"/>
    </row>
    <row r="508" s="1" customFormat="1" ht="31" customHeight="1" spans="1:17">
      <c r="A508" s="165">
        <v>106</v>
      </c>
      <c r="B508" s="165" t="s">
        <v>5808</v>
      </c>
      <c r="C508" s="166" t="s">
        <v>1188</v>
      </c>
      <c r="D508" s="167" t="s">
        <v>5809</v>
      </c>
      <c r="E508" s="165" t="s">
        <v>1409</v>
      </c>
      <c r="F508" s="165">
        <v>3.3</v>
      </c>
      <c r="G508" s="165">
        <v>3.3</v>
      </c>
      <c r="H508" s="33">
        <f t="shared" si="21"/>
        <v>155.001</v>
      </c>
      <c r="I508" s="33">
        <f t="shared" si="22"/>
        <v>2541</v>
      </c>
      <c r="J508" s="33">
        <f t="shared" si="23"/>
        <v>31.0002</v>
      </c>
      <c r="K508" s="166" t="s">
        <v>5810</v>
      </c>
      <c r="L508" s="165" t="s">
        <v>2402</v>
      </c>
      <c r="M508" s="169"/>
      <c r="N508" s="165"/>
      <c r="O508" s="165"/>
      <c r="P508" s="165"/>
      <c r="Q508" s="172"/>
    </row>
    <row r="509" s="1" customFormat="1" ht="31" customHeight="1" spans="1:17">
      <c r="A509" s="165">
        <v>106</v>
      </c>
      <c r="B509" s="165" t="s">
        <v>5808</v>
      </c>
      <c r="C509" s="166" t="s">
        <v>1188</v>
      </c>
      <c r="D509" s="167" t="s">
        <v>5809</v>
      </c>
      <c r="E509" s="165" t="s">
        <v>883</v>
      </c>
      <c r="F509" s="165">
        <v>7.08</v>
      </c>
      <c r="G509" s="165">
        <v>7.08</v>
      </c>
      <c r="H509" s="33">
        <f t="shared" si="21"/>
        <v>332.5476</v>
      </c>
      <c r="I509" s="33">
        <f t="shared" si="22"/>
        <v>5451.6</v>
      </c>
      <c r="J509" s="33">
        <f t="shared" si="23"/>
        <v>66.50952</v>
      </c>
      <c r="K509" s="166" t="s">
        <v>5810</v>
      </c>
      <c r="L509" s="165" t="s">
        <v>2402</v>
      </c>
      <c r="M509" s="170"/>
      <c r="N509" s="165"/>
      <c r="O509" s="165"/>
      <c r="P509" s="165"/>
      <c r="Q509" s="172"/>
    </row>
    <row r="510" s="1" customFormat="1" ht="31" customHeight="1" spans="1:17">
      <c r="A510" s="165">
        <v>107</v>
      </c>
      <c r="B510" s="165" t="s">
        <v>5811</v>
      </c>
      <c r="C510" s="166" t="s">
        <v>491</v>
      </c>
      <c r="D510" s="167" t="s">
        <v>5812</v>
      </c>
      <c r="E510" s="165" t="s">
        <v>5484</v>
      </c>
      <c r="F510" s="165">
        <v>1.6</v>
      </c>
      <c r="G510" s="165">
        <v>1.6</v>
      </c>
      <c r="H510" s="33">
        <f t="shared" si="21"/>
        <v>75.152</v>
      </c>
      <c r="I510" s="33">
        <f t="shared" si="22"/>
        <v>1232</v>
      </c>
      <c r="J510" s="33">
        <f t="shared" si="23"/>
        <v>15.0304</v>
      </c>
      <c r="K510" s="166" t="s">
        <v>1001</v>
      </c>
      <c r="L510" s="165" t="s">
        <v>2402</v>
      </c>
      <c r="M510" s="168"/>
      <c r="N510" s="165"/>
      <c r="O510" s="165"/>
      <c r="P510" s="165"/>
      <c r="Q510" s="172"/>
    </row>
    <row r="511" s="1" customFormat="1" ht="31" customHeight="1" spans="1:17">
      <c r="A511" s="165">
        <v>107</v>
      </c>
      <c r="B511" s="165" t="s">
        <v>5811</v>
      </c>
      <c r="C511" s="166" t="s">
        <v>491</v>
      </c>
      <c r="D511" s="167" t="s">
        <v>5812</v>
      </c>
      <c r="E511" s="165" t="s">
        <v>1030</v>
      </c>
      <c r="F511" s="165">
        <v>2.56</v>
      </c>
      <c r="G511" s="165">
        <v>2.56</v>
      </c>
      <c r="H511" s="33">
        <f t="shared" si="21"/>
        <v>120.2432</v>
      </c>
      <c r="I511" s="33">
        <f t="shared" si="22"/>
        <v>1971.2</v>
      </c>
      <c r="J511" s="33">
        <f t="shared" si="23"/>
        <v>24.04864</v>
      </c>
      <c r="K511" s="166" t="s">
        <v>1001</v>
      </c>
      <c r="L511" s="165" t="s">
        <v>2402</v>
      </c>
      <c r="M511" s="169"/>
      <c r="N511" s="165"/>
      <c r="O511" s="165"/>
      <c r="P511" s="165"/>
      <c r="Q511" s="172"/>
    </row>
    <row r="512" s="1" customFormat="1" ht="31" customHeight="1" spans="1:17">
      <c r="A512" s="165">
        <v>107</v>
      </c>
      <c r="B512" s="165" t="s">
        <v>5811</v>
      </c>
      <c r="C512" s="166" t="s">
        <v>491</v>
      </c>
      <c r="D512" s="167" t="s">
        <v>5812</v>
      </c>
      <c r="E512" s="165" t="s">
        <v>5690</v>
      </c>
      <c r="F512" s="165">
        <v>2.92</v>
      </c>
      <c r="G512" s="165">
        <v>2.92</v>
      </c>
      <c r="H512" s="33">
        <f t="shared" si="21"/>
        <v>137.1524</v>
      </c>
      <c r="I512" s="33">
        <f t="shared" si="22"/>
        <v>2248.4</v>
      </c>
      <c r="J512" s="33">
        <f t="shared" si="23"/>
        <v>27.43048</v>
      </c>
      <c r="K512" s="166" t="s">
        <v>1001</v>
      </c>
      <c r="L512" s="165" t="s">
        <v>2402</v>
      </c>
      <c r="M512" s="169"/>
      <c r="N512" s="165"/>
      <c r="O512" s="165"/>
      <c r="P512" s="165"/>
      <c r="Q512" s="172"/>
    </row>
    <row r="513" s="1" customFormat="1" ht="31" customHeight="1" spans="1:17">
      <c r="A513" s="165">
        <v>107</v>
      </c>
      <c r="B513" s="165" t="s">
        <v>5811</v>
      </c>
      <c r="C513" s="166" t="s">
        <v>491</v>
      </c>
      <c r="D513" s="167" t="s">
        <v>5812</v>
      </c>
      <c r="E513" s="165" t="s">
        <v>1510</v>
      </c>
      <c r="F513" s="165">
        <v>3.33</v>
      </c>
      <c r="G513" s="165">
        <v>3.33</v>
      </c>
      <c r="H513" s="33">
        <f t="shared" si="21"/>
        <v>156.4101</v>
      </c>
      <c r="I513" s="33">
        <f t="shared" si="22"/>
        <v>2564.1</v>
      </c>
      <c r="J513" s="33">
        <f t="shared" si="23"/>
        <v>31.28202</v>
      </c>
      <c r="K513" s="166" t="s">
        <v>1001</v>
      </c>
      <c r="L513" s="165" t="s">
        <v>2402</v>
      </c>
      <c r="M513" s="169"/>
      <c r="N513" s="165"/>
      <c r="O513" s="165"/>
      <c r="P513" s="165"/>
      <c r="Q513" s="172"/>
    </row>
    <row r="514" s="1" customFormat="1" ht="31" customHeight="1" spans="1:17">
      <c r="A514" s="165">
        <v>107</v>
      </c>
      <c r="B514" s="165" t="s">
        <v>5811</v>
      </c>
      <c r="C514" s="166" t="s">
        <v>491</v>
      </c>
      <c r="D514" s="167" t="s">
        <v>5812</v>
      </c>
      <c r="E514" s="165" t="s">
        <v>5631</v>
      </c>
      <c r="F514" s="165">
        <v>7.59</v>
      </c>
      <c r="G514" s="165">
        <v>7.59</v>
      </c>
      <c r="H514" s="33">
        <f t="shared" si="21"/>
        <v>356.5023</v>
      </c>
      <c r="I514" s="33">
        <f t="shared" si="22"/>
        <v>5844.3</v>
      </c>
      <c r="J514" s="33">
        <f t="shared" si="23"/>
        <v>71.30046</v>
      </c>
      <c r="K514" s="166" t="s">
        <v>1001</v>
      </c>
      <c r="L514" s="165" t="s">
        <v>2402</v>
      </c>
      <c r="M514" s="170"/>
      <c r="N514" s="165"/>
      <c r="O514" s="165"/>
      <c r="P514" s="165"/>
      <c r="Q514" s="172"/>
    </row>
    <row r="515" s="1" customFormat="1" ht="31" customHeight="1" spans="1:17">
      <c r="A515" s="165">
        <v>108</v>
      </c>
      <c r="B515" s="165" t="s">
        <v>5813</v>
      </c>
      <c r="C515" s="166" t="s">
        <v>1512</v>
      </c>
      <c r="D515" s="167" t="s">
        <v>5814</v>
      </c>
      <c r="E515" s="165" t="s">
        <v>37</v>
      </c>
      <c r="F515" s="165">
        <v>0.35</v>
      </c>
      <c r="G515" s="165">
        <v>0.35</v>
      </c>
      <c r="H515" s="33">
        <f t="shared" si="21"/>
        <v>16.4395</v>
      </c>
      <c r="I515" s="33">
        <f t="shared" si="22"/>
        <v>269.5</v>
      </c>
      <c r="J515" s="33">
        <f t="shared" si="23"/>
        <v>3.2879</v>
      </c>
      <c r="K515" s="166" t="s">
        <v>1059</v>
      </c>
      <c r="L515" s="165" t="s">
        <v>2402</v>
      </c>
      <c r="M515" s="168"/>
      <c r="N515" s="165"/>
      <c r="O515" s="165"/>
      <c r="P515" s="165"/>
      <c r="Q515" s="172"/>
    </row>
    <row r="516" s="1" customFormat="1" ht="31" customHeight="1" spans="1:17">
      <c r="A516" s="165">
        <v>108</v>
      </c>
      <c r="B516" s="165" t="s">
        <v>5813</v>
      </c>
      <c r="C516" s="166" t="s">
        <v>1512</v>
      </c>
      <c r="D516" s="167" t="s">
        <v>5814</v>
      </c>
      <c r="E516" s="165" t="s">
        <v>60</v>
      </c>
      <c r="F516" s="165">
        <v>1.66</v>
      </c>
      <c r="G516" s="165">
        <v>1.66</v>
      </c>
      <c r="H516" s="33">
        <f t="shared" si="21"/>
        <v>77.9702</v>
      </c>
      <c r="I516" s="33">
        <f t="shared" si="22"/>
        <v>1278.2</v>
      </c>
      <c r="J516" s="33">
        <f t="shared" si="23"/>
        <v>15.59404</v>
      </c>
      <c r="K516" s="166" t="s">
        <v>1059</v>
      </c>
      <c r="L516" s="165" t="s">
        <v>2402</v>
      </c>
      <c r="M516" s="169"/>
      <c r="N516" s="165"/>
      <c r="O516" s="165"/>
      <c r="P516" s="165"/>
      <c r="Q516" s="172"/>
    </row>
    <row r="517" s="1" customFormat="1" ht="31" customHeight="1" spans="1:17">
      <c r="A517" s="165">
        <v>108</v>
      </c>
      <c r="B517" s="165" t="s">
        <v>5813</v>
      </c>
      <c r="C517" s="166" t="s">
        <v>1512</v>
      </c>
      <c r="D517" s="167" t="s">
        <v>5814</v>
      </c>
      <c r="E517" s="165" t="s">
        <v>5815</v>
      </c>
      <c r="F517" s="165">
        <v>3</v>
      </c>
      <c r="G517" s="165">
        <v>3</v>
      </c>
      <c r="H517" s="33">
        <f t="shared" si="21"/>
        <v>140.91</v>
      </c>
      <c r="I517" s="33">
        <f t="shared" si="22"/>
        <v>2310</v>
      </c>
      <c r="J517" s="33">
        <f t="shared" si="23"/>
        <v>28.182</v>
      </c>
      <c r="K517" s="166" t="s">
        <v>1059</v>
      </c>
      <c r="L517" s="165" t="s">
        <v>2402</v>
      </c>
      <c r="M517" s="169"/>
      <c r="N517" s="165"/>
      <c r="O517" s="165"/>
      <c r="P517" s="165"/>
      <c r="Q517" s="172"/>
    </row>
    <row r="518" s="1" customFormat="1" ht="31" customHeight="1" spans="1:17">
      <c r="A518" s="165">
        <v>108</v>
      </c>
      <c r="B518" s="165" t="s">
        <v>5813</v>
      </c>
      <c r="C518" s="166" t="s">
        <v>1512</v>
      </c>
      <c r="D518" s="167" t="s">
        <v>5814</v>
      </c>
      <c r="E518" s="165" t="s">
        <v>5518</v>
      </c>
      <c r="F518" s="165">
        <v>3.82</v>
      </c>
      <c r="G518" s="165">
        <v>3.82</v>
      </c>
      <c r="H518" s="33">
        <f t="shared" si="21"/>
        <v>179.4254</v>
      </c>
      <c r="I518" s="33">
        <f t="shared" si="22"/>
        <v>2941.4</v>
      </c>
      <c r="J518" s="33">
        <f t="shared" si="23"/>
        <v>35.88508</v>
      </c>
      <c r="K518" s="166" t="s">
        <v>1059</v>
      </c>
      <c r="L518" s="165" t="s">
        <v>2402</v>
      </c>
      <c r="M518" s="169"/>
      <c r="N518" s="165"/>
      <c r="O518" s="165"/>
      <c r="P518" s="165"/>
      <c r="Q518" s="172"/>
    </row>
    <row r="519" s="1" customFormat="1" ht="31" customHeight="1" spans="1:17">
      <c r="A519" s="165">
        <v>108</v>
      </c>
      <c r="B519" s="165" t="s">
        <v>5813</v>
      </c>
      <c r="C519" s="166" t="s">
        <v>1512</v>
      </c>
      <c r="D519" s="167" t="s">
        <v>5814</v>
      </c>
      <c r="E519" s="165" t="s">
        <v>989</v>
      </c>
      <c r="F519" s="165">
        <v>9.17</v>
      </c>
      <c r="G519" s="165">
        <v>9.17</v>
      </c>
      <c r="H519" s="33">
        <f t="shared" si="21"/>
        <v>430.7149</v>
      </c>
      <c r="I519" s="33">
        <f t="shared" si="22"/>
        <v>7060.9</v>
      </c>
      <c r="J519" s="33">
        <f t="shared" si="23"/>
        <v>86.14298</v>
      </c>
      <c r="K519" s="166" t="s">
        <v>1059</v>
      </c>
      <c r="L519" s="165" t="s">
        <v>2402</v>
      </c>
      <c r="M519" s="170"/>
      <c r="N519" s="165"/>
      <c r="O519" s="165"/>
      <c r="P519" s="165"/>
      <c r="Q519" s="172"/>
    </row>
    <row r="520" s="1" customFormat="1" ht="31" customHeight="1" spans="1:17">
      <c r="A520" s="165">
        <v>109</v>
      </c>
      <c r="B520" s="165" t="s">
        <v>5816</v>
      </c>
      <c r="C520" s="166" t="s">
        <v>617</v>
      </c>
      <c r="D520" s="167" t="s">
        <v>5817</v>
      </c>
      <c r="E520" s="165" t="s">
        <v>3991</v>
      </c>
      <c r="F520" s="165">
        <v>1.02</v>
      </c>
      <c r="G520" s="165">
        <v>1.02</v>
      </c>
      <c r="H520" s="33">
        <f t="shared" ref="H520:H583" si="24">G520*46.97</f>
        <v>47.9094</v>
      </c>
      <c r="I520" s="33">
        <f t="shared" ref="I520:I583" si="25">G520*770</f>
        <v>785.4</v>
      </c>
      <c r="J520" s="33">
        <f t="shared" ref="J520:J583" si="26">H520*20%</f>
        <v>9.58188</v>
      </c>
      <c r="K520" s="166" t="s">
        <v>877</v>
      </c>
      <c r="L520" s="165" t="s">
        <v>2402</v>
      </c>
      <c r="M520" s="168"/>
      <c r="N520" s="165"/>
      <c r="O520" s="165"/>
      <c r="P520" s="165"/>
      <c r="Q520" s="172"/>
    </row>
    <row r="521" s="1" customFormat="1" ht="31" customHeight="1" spans="1:17">
      <c r="A521" s="165">
        <v>109</v>
      </c>
      <c r="B521" s="165" t="s">
        <v>5816</v>
      </c>
      <c r="C521" s="166" t="s">
        <v>617</v>
      </c>
      <c r="D521" s="167" t="s">
        <v>5817</v>
      </c>
      <c r="E521" s="165" t="s">
        <v>37</v>
      </c>
      <c r="F521" s="165">
        <v>1.98</v>
      </c>
      <c r="G521" s="165">
        <v>1.98</v>
      </c>
      <c r="H521" s="33">
        <f t="shared" si="24"/>
        <v>93.0006</v>
      </c>
      <c r="I521" s="33">
        <f t="shared" si="25"/>
        <v>1524.6</v>
      </c>
      <c r="J521" s="33">
        <f t="shared" si="26"/>
        <v>18.60012</v>
      </c>
      <c r="K521" s="166" t="s">
        <v>877</v>
      </c>
      <c r="L521" s="165" t="s">
        <v>2402</v>
      </c>
      <c r="M521" s="169"/>
      <c r="N521" s="165"/>
      <c r="O521" s="165"/>
      <c r="P521" s="165"/>
      <c r="Q521" s="172"/>
    </row>
    <row r="522" s="1" customFormat="1" ht="31" customHeight="1" spans="1:17">
      <c r="A522" s="165">
        <v>109</v>
      </c>
      <c r="B522" s="165" t="s">
        <v>5816</v>
      </c>
      <c r="C522" s="166" t="s">
        <v>617</v>
      </c>
      <c r="D522" s="167" t="s">
        <v>5817</v>
      </c>
      <c r="E522" s="165" t="s">
        <v>37</v>
      </c>
      <c r="F522" s="165">
        <v>1.98</v>
      </c>
      <c r="G522" s="165">
        <v>1.98</v>
      </c>
      <c r="H522" s="33">
        <f t="shared" si="24"/>
        <v>93.0006</v>
      </c>
      <c r="I522" s="33">
        <f t="shared" si="25"/>
        <v>1524.6</v>
      </c>
      <c r="J522" s="33">
        <f t="shared" si="26"/>
        <v>18.60012</v>
      </c>
      <c r="K522" s="166" t="s">
        <v>877</v>
      </c>
      <c r="L522" s="165" t="s">
        <v>2402</v>
      </c>
      <c r="M522" s="169"/>
      <c r="N522" s="165"/>
      <c r="O522" s="165"/>
      <c r="P522" s="165"/>
      <c r="Q522" s="172"/>
    </row>
    <row r="523" s="1" customFormat="1" ht="31" customHeight="1" spans="1:17">
      <c r="A523" s="165">
        <v>109</v>
      </c>
      <c r="B523" s="165" t="s">
        <v>5816</v>
      </c>
      <c r="C523" s="166" t="s">
        <v>617</v>
      </c>
      <c r="D523" s="167" t="s">
        <v>5817</v>
      </c>
      <c r="E523" s="165" t="s">
        <v>5818</v>
      </c>
      <c r="F523" s="165">
        <v>3</v>
      </c>
      <c r="G523" s="165">
        <v>3</v>
      </c>
      <c r="H523" s="33">
        <f t="shared" si="24"/>
        <v>140.91</v>
      </c>
      <c r="I523" s="33">
        <f t="shared" si="25"/>
        <v>2310</v>
      </c>
      <c r="J523" s="33">
        <f t="shared" si="26"/>
        <v>28.182</v>
      </c>
      <c r="K523" s="166" t="s">
        <v>877</v>
      </c>
      <c r="L523" s="165" t="s">
        <v>2402</v>
      </c>
      <c r="M523" s="169"/>
      <c r="N523" s="165"/>
      <c r="O523" s="165"/>
      <c r="P523" s="165"/>
      <c r="Q523" s="172"/>
    </row>
    <row r="524" s="1" customFormat="1" ht="31" customHeight="1" spans="1:17">
      <c r="A524" s="165">
        <v>109</v>
      </c>
      <c r="B524" s="165" t="s">
        <v>5816</v>
      </c>
      <c r="C524" s="166" t="s">
        <v>617</v>
      </c>
      <c r="D524" s="167" t="s">
        <v>5817</v>
      </c>
      <c r="E524" s="165" t="s">
        <v>5749</v>
      </c>
      <c r="F524" s="165">
        <v>10.02</v>
      </c>
      <c r="G524" s="165">
        <v>10.02</v>
      </c>
      <c r="H524" s="33">
        <f t="shared" si="24"/>
        <v>470.6394</v>
      </c>
      <c r="I524" s="33">
        <f t="shared" si="25"/>
        <v>7715.4</v>
      </c>
      <c r="J524" s="33">
        <f t="shared" si="26"/>
        <v>94.12788</v>
      </c>
      <c r="K524" s="166" t="s">
        <v>877</v>
      </c>
      <c r="L524" s="165" t="s">
        <v>2402</v>
      </c>
      <c r="M524" s="170"/>
      <c r="N524" s="165"/>
      <c r="O524" s="165"/>
      <c r="P524" s="165"/>
      <c r="Q524" s="172"/>
    </row>
    <row r="525" s="1" customFormat="1" ht="31" customHeight="1" spans="1:17">
      <c r="A525" s="165">
        <v>110</v>
      </c>
      <c r="B525" s="165" t="s">
        <v>5819</v>
      </c>
      <c r="C525" s="166" t="s">
        <v>1582</v>
      </c>
      <c r="D525" s="167" t="s">
        <v>5820</v>
      </c>
      <c r="E525" s="165" t="s">
        <v>1409</v>
      </c>
      <c r="F525" s="165">
        <v>3.12</v>
      </c>
      <c r="G525" s="165">
        <v>3.12</v>
      </c>
      <c r="H525" s="33">
        <f t="shared" si="24"/>
        <v>146.5464</v>
      </c>
      <c r="I525" s="33">
        <f t="shared" si="25"/>
        <v>2402.4</v>
      </c>
      <c r="J525" s="33">
        <f t="shared" si="26"/>
        <v>29.30928</v>
      </c>
      <c r="K525" s="166" t="s">
        <v>5821</v>
      </c>
      <c r="L525" s="165" t="s">
        <v>2402</v>
      </c>
      <c r="M525" s="168"/>
      <c r="N525" s="165"/>
      <c r="O525" s="165"/>
      <c r="P525" s="165"/>
      <c r="Q525" s="172"/>
    </row>
    <row r="526" s="1" customFormat="1" ht="31" customHeight="1" spans="1:17">
      <c r="A526" s="165">
        <v>110</v>
      </c>
      <c r="B526" s="165" t="s">
        <v>5819</v>
      </c>
      <c r="C526" s="166" t="s">
        <v>1582</v>
      </c>
      <c r="D526" s="167" t="s">
        <v>5820</v>
      </c>
      <c r="E526" s="165" t="s">
        <v>5503</v>
      </c>
      <c r="F526" s="165">
        <v>3.1</v>
      </c>
      <c r="G526" s="165">
        <v>3.1</v>
      </c>
      <c r="H526" s="33">
        <f t="shared" si="24"/>
        <v>145.607</v>
      </c>
      <c r="I526" s="33">
        <f t="shared" si="25"/>
        <v>2387</v>
      </c>
      <c r="J526" s="33">
        <f t="shared" si="26"/>
        <v>29.1214</v>
      </c>
      <c r="K526" s="166" t="s">
        <v>5821</v>
      </c>
      <c r="L526" s="165" t="s">
        <v>2402</v>
      </c>
      <c r="M526" s="169"/>
      <c r="N526" s="165"/>
      <c r="O526" s="165"/>
      <c r="P526" s="165"/>
      <c r="Q526" s="172"/>
    </row>
    <row r="527" s="1" customFormat="1" ht="31" customHeight="1" spans="1:17">
      <c r="A527" s="165">
        <v>110</v>
      </c>
      <c r="B527" s="165" t="s">
        <v>5819</v>
      </c>
      <c r="C527" s="166" t="s">
        <v>1582</v>
      </c>
      <c r="D527" s="167" t="s">
        <v>5820</v>
      </c>
      <c r="E527" s="165" t="s">
        <v>883</v>
      </c>
      <c r="F527" s="165">
        <v>1.3</v>
      </c>
      <c r="G527" s="165">
        <v>1.3</v>
      </c>
      <c r="H527" s="33">
        <f t="shared" si="24"/>
        <v>61.061</v>
      </c>
      <c r="I527" s="33">
        <f t="shared" si="25"/>
        <v>1001</v>
      </c>
      <c r="J527" s="33">
        <f t="shared" si="26"/>
        <v>12.2122</v>
      </c>
      <c r="K527" s="166" t="s">
        <v>5821</v>
      </c>
      <c r="L527" s="165" t="s">
        <v>2402</v>
      </c>
      <c r="M527" s="169"/>
      <c r="N527" s="165"/>
      <c r="O527" s="165"/>
      <c r="P527" s="165"/>
      <c r="Q527" s="172"/>
    </row>
    <row r="528" s="1" customFormat="1" ht="31" customHeight="1" spans="1:17">
      <c r="A528" s="165">
        <v>110</v>
      </c>
      <c r="B528" s="165" t="s">
        <v>5819</v>
      </c>
      <c r="C528" s="166" t="s">
        <v>1582</v>
      </c>
      <c r="D528" s="167" t="s">
        <v>5820</v>
      </c>
      <c r="E528" s="165" t="s">
        <v>883</v>
      </c>
      <c r="F528" s="165">
        <v>2.3</v>
      </c>
      <c r="G528" s="165">
        <v>2.3</v>
      </c>
      <c r="H528" s="33">
        <f t="shared" si="24"/>
        <v>108.031</v>
      </c>
      <c r="I528" s="33">
        <f t="shared" si="25"/>
        <v>1771</v>
      </c>
      <c r="J528" s="33">
        <f t="shared" si="26"/>
        <v>21.6062</v>
      </c>
      <c r="K528" s="166" t="s">
        <v>5821</v>
      </c>
      <c r="L528" s="165" t="s">
        <v>2402</v>
      </c>
      <c r="M528" s="169"/>
      <c r="N528" s="165"/>
      <c r="O528" s="165"/>
      <c r="P528" s="165"/>
      <c r="Q528" s="172"/>
    </row>
    <row r="529" s="1" customFormat="1" ht="31" customHeight="1" spans="1:17">
      <c r="A529" s="165">
        <v>110</v>
      </c>
      <c r="B529" s="165" t="s">
        <v>5819</v>
      </c>
      <c r="C529" s="166" t="s">
        <v>1582</v>
      </c>
      <c r="D529" s="167" t="s">
        <v>5820</v>
      </c>
      <c r="E529" s="165" t="s">
        <v>430</v>
      </c>
      <c r="F529" s="165">
        <v>8.18</v>
      </c>
      <c r="G529" s="165">
        <v>8.18</v>
      </c>
      <c r="H529" s="33">
        <f t="shared" si="24"/>
        <v>384.2146</v>
      </c>
      <c r="I529" s="33">
        <f t="shared" si="25"/>
        <v>6298.6</v>
      </c>
      <c r="J529" s="33">
        <f t="shared" si="26"/>
        <v>76.84292</v>
      </c>
      <c r="K529" s="166" t="s">
        <v>5821</v>
      </c>
      <c r="L529" s="165" t="s">
        <v>2402</v>
      </c>
      <c r="M529" s="170"/>
      <c r="N529" s="165"/>
      <c r="O529" s="165"/>
      <c r="P529" s="165"/>
      <c r="Q529" s="172"/>
    </row>
    <row r="530" s="1" customFormat="1" ht="31" customHeight="1" spans="1:17">
      <c r="A530" s="165">
        <v>111</v>
      </c>
      <c r="B530" s="165" t="s">
        <v>5822</v>
      </c>
      <c r="C530" s="166" t="s">
        <v>5823</v>
      </c>
      <c r="D530" s="167" t="s">
        <v>5824</v>
      </c>
      <c r="E530" s="165" t="s">
        <v>5484</v>
      </c>
      <c r="F530" s="165">
        <v>1.35</v>
      </c>
      <c r="G530" s="165">
        <v>1.35</v>
      </c>
      <c r="H530" s="33">
        <f t="shared" si="24"/>
        <v>63.4095</v>
      </c>
      <c r="I530" s="33">
        <f t="shared" si="25"/>
        <v>1039.5</v>
      </c>
      <c r="J530" s="33">
        <f t="shared" si="26"/>
        <v>12.6819</v>
      </c>
      <c r="K530" s="166" t="s">
        <v>5825</v>
      </c>
      <c r="L530" s="165" t="s">
        <v>2402</v>
      </c>
      <c r="M530" s="168"/>
      <c r="N530" s="165"/>
      <c r="O530" s="165"/>
      <c r="P530" s="165"/>
      <c r="Q530" s="172"/>
    </row>
    <row r="531" s="1" customFormat="1" ht="31" customHeight="1" spans="1:17">
      <c r="A531" s="165">
        <v>111</v>
      </c>
      <c r="B531" s="165" t="s">
        <v>5822</v>
      </c>
      <c r="C531" s="166" t="s">
        <v>5823</v>
      </c>
      <c r="D531" s="92" t="s">
        <v>5824</v>
      </c>
      <c r="E531" s="92" t="s">
        <v>2694</v>
      </c>
      <c r="F531" s="165">
        <v>5.3</v>
      </c>
      <c r="G531" s="165">
        <v>5.3</v>
      </c>
      <c r="H531" s="33">
        <f t="shared" si="24"/>
        <v>248.941</v>
      </c>
      <c r="I531" s="33">
        <f t="shared" si="25"/>
        <v>4081</v>
      </c>
      <c r="J531" s="33">
        <f t="shared" si="26"/>
        <v>49.7882</v>
      </c>
      <c r="K531" s="166" t="s">
        <v>5825</v>
      </c>
      <c r="L531" s="165" t="s">
        <v>2402</v>
      </c>
      <c r="M531" s="169"/>
      <c r="N531" s="165"/>
      <c r="O531" s="165"/>
      <c r="P531" s="165"/>
      <c r="Q531" s="172"/>
    </row>
    <row r="532" s="1" customFormat="1" ht="31" customHeight="1" spans="1:17">
      <c r="A532" s="165">
        <v>111</v>
      </c>
      <c r="B532" s="165" t="s">
        <v>5822</v>
      </c>
      <c r="C532" s="166" t="s">
        <v>5823</v>
      </c>
      <c r="D532" s="92" t="s">
        <v>5824</v>
      </c>
      <c r="E532" s="92" t="s">
        <v>2414</v>
      </c>
      <c r="F532" s="165">
        <v>2.4</v>
      </c>
      <c r="G532" s="165">
        <v>2.4</v>
      </c>
      <c r="H532" s="33">
        <f t="shared" si="24"/>
        <v>112.728</v>
      </c>
      <c r="I532" s="33">
        <f t="shared" si="25"/>
        <v>1848</v>
      </c>
      <c r="J532" s="33">
        <f t="shared" si="26"/>
        <v>22.5456</v>
      </c>
      <c r="K532" s="166" t="s">
        <v>5825</v>
      </c>
      <c r="L532" s="165" t="s">
        <v>2402</v>
      </c>
      <c r="M532" s="169"/>
      <c r="N532" s="165"/>
      <c r="O532" s="165"/>
      <c r="P532" s="165"/>
      <c r="Q532" s="172"/>
    </row>
    <row r="533" s="1" customFormat="1" ht="31" customHeight="1" spans="1:17">
      <c r="A533" s="165">
        <v>111</v>
      </c>
      <c r="B533" s="165" t="s">
        <v>5822</v>
      </c>
      <c r="C533" s="166" t="s">
        <v>5823</v>
      </c>
      <c r="D533" s="92" t="s">
        <v>5824</v>
      </c>
      <c r="E533" s="92" t="s">
        <v>5478</v>
      </c>
      <c r="F533" s="165">
        <v>3.32</v>
      </c>
      <c r="G533" s="165">
        <v>3.32</v>
      </c>
      <c r="H533" s="33">
        <f t="shared" si="24"/>
        <v>155.9404</v>
      </c>
      <c r="I533" s="33">
        <f t="shared" si="25"/>
        <v>2556.4</v>
      </c>
      <c r="J533" s="33">
        <f t="shared" si="26"/>
        <v>31.18808</v>
      </c>
      <c r="K533" s="166" t="s">
        <v>5825</v>
      </c>
      <c r="L533" s="165" t="s">
        <v>2402</v>
      </c>
      <c r="M533" s="169"/>
      <c r="N533" s="165"/>
      <c r="O533" s="165"/>
      <c r="P533" s="165"/>
      <c r="Q533" s="172"/>
    </row>
    <row r="534" s="1" customFormat="1" ht="31" customHeight="1" spans="1:17">
      <c r="A534" s="165">
        <v>111</v>
      </c>
      <c r="B534" s="165" t="s">
        <v>5822</v>
      </c>
      <c r="C534" s="166" t="s">
        <v>5823</v>
      </c>
      <c r="D534" s="92" t="s">
        <v>5824</v>
      </c>
      <c r="E534" s="92" t="s">
        <v>1010</v>
      </c>
      <c r="F534" s="165">
        <v>2.63</v>
      </c>
      <c r="G534" s="165">
        <v>2.63</v>
      </c>
      <c r="H534" s="33">
        <f t="shared" si="24"/>
        <v>123.5311</v>
      </c>
      <c r="I534" s="33">
        <f t="shared" si="25"/>
        <v>2025.1</v>
      </c>
      <c r="J534" s="33">
        <f t="shared" si="26"/>
        <v>24.70622</v>
      </c>
      <c r="K534" s="166" t="s">
        <v>5825</v>
      </c>
      <c r="L534" s="165" t="s">
        <v>2402</v>
      </c>
      <c r="M534" s="170"/>
      <c r="N534" s="165"/>
      <c r="O534" s="165"/>
      <c r="P534" s="165"/>
      <c r="Q534" s="172"/>
    </row>
    <row r="535" s="1" customFormat="1" ht="31" customHeight="1" spans="1:17">
      <c r="A535" s="165">
        <v>112</v>
      </c>
      <c r="B535" s="165" t="s">
        <v>5826</v>
      </c>
      <c r="C535" s="166" t="s">
        <v>859</v>
      </c>
      <c r="D535" s="167" t="s">
        <v>5827</v>
      </c>
      <c r="E535" s="165" t="s">
        <v>37</v>
      </c>
      <c r="F535" s="165">
        <v>0.9</v>
      </c>
      <c r="G535" s="165">
        <v>0.9</v>
      </c>
      <c r="H535" s="33">
        <f t="shared" si="24"/>
        <v>42.273</v>
      </c>
      <c r="I535" s="33">
        <f t="shared" si="25"/>
        <v>693</v>
      </c>
      <c r="J535" s="33">
        <f t="shared" si="26"/>
        <v>8.4546</v>
      </c>
      <c r="K535" s="166" t="s">
        <v>5828</v>
      </c>
      <c r="L535" s="165" t="s">
        <v>2402</v>
      </c>
      <c r="M535" s="168"/>
      <c r="N535" s="165"/>
      <c r="O535" s="165"/>
      <c r="P535" s="165"/>
      <c r="Q535" s="172"/>
    </row>
    <row r="536" s="1" customFormat="1" ht="31" customHeight="1" spans="1:17">
      <c r="A536" s="165">
        <v>112</v>
      </c>
      <c r="B536" s="165" t="s">
        <v>5826</v>
      </c>
      <c r="C536" s="166" t="s">
        <v>859</v>
      </c>
      <c r="D536" s="167" t="s">
        <v>5827</v>
      </c>
      <c r="E536" s="165" t="s">
        <v>479</v>
      </c>
      <c r="F536" s="165">
        <v>2.28</v>
      </c>
      <c r="G536" s="165">
        <v>2.28</v>
      </c>
      <c r="H536" s="33">
        <f t="shared" si="24"/>
        <v>107.0916</v>
      </c>
      <c r="I536" s="33">
        <f t="shared" si="25"/>
        <v>1755.6</v>
      </c>
      <c r="J536" s="33">
        <f t="shared" si="26"/>
        <v>21.41832</v>
      </c>
      <c r="K536" s="166" t="s">
        <v>5828</v>
      </c>
      <c r="L536" s="165" t="s">
        <v>2402</v>
      </c>
      <c r="M536" s="169"/>
      <c r="N536" s="165"/>
      <c r="O536" s="165"/>
      <c r="P536" s="165"/>
      <c r="Q536" s="172"/>
    </row>
    <row r="537" s="1" customFormat="1" ht="31" customHeight="1" spans="1:17">
      <c r="A537" s="165">
        <v>112</v>
      </c>
      <c r="B537" s="165" t="s">
        <v>5826</v>
      </c>
      <c r="C537" s="166" t="s">
        <v>859</v>
      </c>
      <c r="D537" s="167" t="s">
        <v>5827</v>
      </c>
      <c r="E537" s="165" t="s">
        <v>802</v>
      </c>
      <c r="F537" s="165">
        <v>3.33</v>
      </c>
      <c r="G537" s="165">
        <v>3.33</v>
      </c>
      <c r="H537" s="33">
        <f t="shared" si="24"/>
        <v>156.4101</v>
      </c>
      <c r="I537" s="33">
        <f t="shared" si="25"/>
        <v>2564.1</v>
      </c>
      <c r="J537" s="33">
        <f t="shared" si="26"/>
        <v>31.28202</v>
      </c>
      <c r="K537" s="166" t="s">
        <v>5828</v>
      </c>
      <c r="L537" s="165" t="s">
        <v>2402</v>
      </c>
      <c r="M537" s="169"/>
      <c r="N537" s="165"/>
      <c r="O537" s="165"/>
      <c r="P537" s="165"/>
      <c r="Q537" s="172"/>
    </row>
    <row r="538" s="1" customFormat="1" ht="31" customHeight="1" spans="1:17">
      <c r="A538" s="165">
        <v>112</v>
      </c>
      <c r="B538" s="165" t="s">
        <v>5826</v>
      </c>
      <c r="C538" s="166" t="s">
        <v>859</v>
      </c>
      <c r="D538" s="167" t="s">
        <v>5827</v>
      </c>
      <c r="E538" s="165" t="s">
        <v>725</v>
      </c>
      <c r="F538" s="165">
        <v>4.05</v>
      </c>
      <c r="G538" s="165">
        <v>4.05</v>
      </c>
      <c r="H538" s="33">
        <f t="shared" si="24"/>
        <v>190.2285</v>
      </c>
      <c r="I538" s="33">
        <f t="shared" si="25"/>
        <v>3118.5</v>
      </c>
      <c r="J538" s="33">
        <f t="shared" si="26"/>
        <v>38.0457</v>
      </c>
      <c r="K538" s="166" t="s">
        <v>5828</v>
      </c>
      <c r="L538" s="165" t="s">
        <v>2402</v>
      </c>
      <c r="M538" s="169"/>
      <c r="N538" s="165"/>
      <c r="O538" s="165"/>
      <c r="P538" s="165"/>
      <c r="Q538" s="172"/>
    </row>
    <row r="539" s="1" customFormat="1" ht="31" customHeight="1" spans="1:17">
      <c r="A539" s="165">
        <v>112</v>
      </c>
      <c r="B539" s="165" t="s">
        <v>5826</v>
      </c>
      <c r="C539" s="166" t="s">
        <v>859</v>
      </c>
      <c r="D539" s="167" t="s">
        <v>5827</v>
      </c>
      <c r="E539" s="165" t="s">
        <v>5829</v>
      </c>
      <c r="F539" s="165">
        <v>7.44</v>
      </c>
      <c r="G539" s="165">
        <v>7.44</v>
      </c>
      <c r="H539" s="33">
        <f t="shared" si="24"/>
        <v>349.4568</v>
      </c>
      <c r="I539" s="33">
        <f t="shared" si="25"/>
        <v>5728.8</v>
      </c>
      <c r="J539" s="33">
        <f t="shared" si="26"/>
        <v>69.89136</v>
      </c>
      <c r="K539" s="166" t="s">
        <v>5828</v>
      </c>
      <c r="L539" s="165" t="s">
        <v>2402</v>
      </c>
      <c r="M539" s="170"/>
      <c r="N539" s="165"/>
      <c r="O539" s="165"/>
      <c r="P539" s="165"/>
      <c r="Q539" s="172"/>
    </row>
    <row r="540" s="1" customFormat="1" ht="31" customHeight="1" spans="1:17">
      <c r="A540" s="165">
        <v>113</v>
      </c>
      <c r="B540" s="165" t="s">
        <v>5830</v>
      </c>
      <c r="C540" s="166" t="s">
        <v>459</v>
      </c>
      <c r="D540" s="167" t="s">
        <v>5831</v>
      </c>
      <c r="E540" s="165" t="s">
        <v>5468</v>
      </c>
      <c r="F540" s="165">
        <v>1.6</v>
      </c>
      <c r="G540" s="165">
        <v>1.6</v>
      </c>
      <c r="H540" s="33">
        <f t="shared" si="24"/>
        <v>75.152</v>
      </c>
      <c r="I540" s="33">
        <f t="shared" si="25"/>
        <v>1232</v>
      </c>
      <c r="J540" s="33">
        <f t="shared" si="26"/>
        <v>15.0304</v>
      </c>
      <c r="K540" s="166" t="s">
        <v>4958</v>
      </c>
      <c r="L540" s="165" t="s">
        <v>2402</v>
      </c>
      <c r="M540" s="168"/>
      <c r="N540" s="165"/>
      <c r="O540" s="165"/>
      <c r="P540" s="165"/>
      <c r="Q540" s="172"/>
    </row>
    <row r="541" s="1" customFormat="1" ht="31" customHeight="1" spans="1:17">
      <c r="A541" s="165">
        <v>113</v>
      </c>
      <c r="B541" s="165" t="s">
        <v>5830</v>
      </c>
      <c r="C541" s="166" t="s">
        <v>459</v>
      </c>
      <c r="D541" s="167" t="s">
        <v>5831</v>
      </c>
      <c r="E541" s="165" t="s">
        <v>725</v>
      </c>
      <c r="F541" s="165">
        <v>3.34</v>
      </c>
      <c r="G541" s="165">
        <v>3.34</v>
      </c>
      <c r="H541" s="33">
        <f t="shared" si="24"/>
        <v>156.8798</v>
      </c>
      <c r="I541" s="33">
        <f t="shared" si="25"/>
        <v>2571.8</v>
      </c>
      <c r="J541" s="33">
        <f t="shared" si="26"/>
        <v>31.37596</v>
      </c>
      <c r="K541" s="166" t="s">
        <v>4958</v>
      </c>
      <c r="L541" s="165" t="s">
        <v>2402</v>
      </c>
      <c r="M541" s="169"/>
      <c r="N541" s="165"/>
      <c r="O541" s="165"/>
      <c r="P541" s="165"/>
      <c r="Q541" s="172"/>
    </row>
    <row r="542" s="1" customFormat="1" ht="31" customHeight="1" spans="1:17">
      <c r="A542" s="165">
        <v>113</v>
      </c>
      <c r="B542" s="165" t="s">
        <v>5830</v>
      </c>
      <c r="C542" s="166" t="s">
        <v>459</v>
      </c>
      <c r="D542" s="167" t="s">
        <v>5831</v>
      </c>
      <c r="E542" s="165" t="s">
        <v>5623</v>
      </c>
      <c r="F542" s="165">
        <v>3.35</v>
      </c>
      <c r="G542" s="165">
        <v>3.35</v>
      </c>
      <c r="H542" s="33">
        <f t="shared" si="24"/>
        <v>157.3495</v>
      </c>
      <c r="I542" s="33">
        <f t="shared" si="25"/>
        <v>2579.5</v>
      </c>
      <c r="J542" s="33">
        <f t="shared" si="26"/>
        <v>31.4699</v>
      </c>
      <c r="K542" s="166" t="s">
        <v>4958</v>
      </c>
      <c r="L542" s="165" t="s">
        <v>2402</v>
      </c>
      <c r="M542" s="169"/>
      <c r="N542" s="165"/>
      <c r="O542" s="165"/>
      <c r="P542" s="165"/>
      <c r="Q542" s="172"/>
    </row>
    <row r="543" s="1" customFormat="1" ht="31" customHeight="1" spans="1:17">
      <c r="A543" s="165">
        <v>113</v>
      </c>
      <c r="B543" s="165" t="s">
        <v>5830</v>
      </c>
      <c r="C543" s="166" t="s">
        <v>459</v>
      </c>
      <c r="D543" s="167" t="s">
        <v>5831</v>
      </c>
      <c r="E543" s="165" t="s">
        <v>5596</v>
      </c>
      <c r="F543" s="165">
        <v>9.91</v>
      </c>
      <c r="G543" s="165">
        <v>9.91</v>
      </c>
      <c r="H543" s="33">
        <f t="shared" si="24"/>
        <v>465.4727</v>
      </c>
      <c r="I543" s="33">
        <f t="shared" si="25"/>
        <v>7630.7</v>
      </c>
      <c r="J543" s="33">
        <f t="shared" si="26"/>
        <v>93.09454</v>
      </c>
      <c r="K543" s="166" t="s">
        <v>4958</v>
      </c>
      <c r="L543" s="165" t="s">
        <v>2402</v>
      </c>
      <c r="M543" s="169"/>
      <c r="N543" s="165"/>
      <c r="O543" s="165"/>
      <c r="P543" s="165"/>
      <c r="Q543" s="172"/>
    </row>
    <row r="544" s="1" customFormat="1" ht="31" customHeight="1" spans="1:17">
      <c r="A544" s="165">
        <v>114</v>
      </c>
      <c r="B544" s="165" t="s">
        <v>5832</v>
      </c>
      <c r="C544" s="166" t="s">
        <v>1154</v>
      </c>
      <c r="D544" s="167" t="s">
        <v>5833</v>
      </c>
      <c r="E544" s="165" t="s">
        <v>37</v>
      </c>
      <c r="F544" s="165">
        <v>0.9</v>
      </c>
      <c r="G544" s="165">
        <v>0.9</v>
      </c>
      <c r="H544" s="33">
        <f t="shared" si="24"/>
        <v>42.273</v>
      </c>
      <c r="I544" s="33">
        <f t="shared" si="25"/>
        <v>693</v>
      </c>
      <c r="J544" s="33">
        <f t="shared" si="26"/>
        <v>8.4546</v>
      </c>
      <c r="K544" s="166" t="s">
        <v>1057</v>
      </c>
      <c r="L544" s="165" t="s">
        <v>2402</v>
      </c>
      <c r="M544" s="168"/>
      <c r="N544" s="165"/>
      <c r="O544" s="165"/>
      <c r="P544" s="165"/>
      <c r="Q544" s="172"/>
    </row>
    <row r="545" s="1" customFormat="1" ht="31" customHeight="1" spans="1:17">
      <c r="A545" s="165">
        <v>114</v>
      </c>
      <c r="B545" s="165" t="s">
        <v>5832</v>
      </c>
      <c r="C545" s="166" t="s">
        <v>1154</v>
      </c>
      <c r="D545" s="167" t="s">
        <v>5833</v>
      </c>
      <c r="E545" s="165" t="s">
        <v>5518</v>
      </c>
      <c r="F545" s="165">
        <v>2</v>
      </c>
      <c r="G545" s="165">
        <v>2</v>
      </c>
      <c r="H545" s="33">
        <f t="shared" si="24"/>
        <v>93.94</v>
      </c>
      <c r="I545" s="33">
        <f t="shared" si="25"/>
        <v>1540</v>
      </c>
      <c r="J545" s="33">
        <f t="shared" si="26"/>
        <v>18.788</v>
      </c>
      <c r="K545" s="166" t="s">
        <v>1057</v>
      </c>
      <c r="L545" s="165" t="s">
        <v>2402</v>
      </c>
      <c r="M545" s="169"/>
      <c r="N545" s="165"/>
      <c r="O545" s="165"/>
      <c r="P545" s="165"/>
      <c r="Q545" s="172"/>
    </row>
    <row r="546" s="1" customFormat="1" ht="31" customHeight="1" spans="1:17">
      <c r="A546" s="165">
        <v>114</v>
      </c>
      <c r="B546" s="165" t="s">
        <v>5832</v>
      </c>
      <c r="C546" s="166" t="s">
        <v>1154</v>
      </c>
      <c r="D546" s="167" t="s">
        <v>5833</v>
      </c>
      <c r="E546" s="165" t="s">
        <v>5636</v>
      </c>
      <c r="F546" s="165">
        <v>3</v>
      </c>
      <c r="G546" s="165">
        <v>3</v>
      </c>
      <c r="H546" s="33">
        <f t="shared" si="24"/>
        <v>140.91</v>
      </c>
      <c r="I546" s="33">
        <f t="shared" si="25"/>
        <v>2310</v>
      </c>
      <c r="J546" s="33">
        <f t="shared" si="26"/>
        <v>28.182</v>
      </c>
      <c r="K546" s="166" t="s">
        <v>1057</v>
      </c>
      <c r="L546" s="165" t="s">
        <v>2402</v>
      </c>
      <c r="M546" s="169"/>
      <c r="N546" s="165"/>
      <c r="O546" s="165"/>
      <c r="P546" s="165"/>
      <c r="Q546" s="172"/>
    </row>
    <row r="547" s="1" customFormat="1" ht="31" customHeight="1" spans="1:17">
      <c r="A547" s="165">
        <v>114</v>
      </c>
      <c r="B547" s="165" t="s">
        <v>5832</v>
      </c>
      <c r="C547" s="166" t="s">
        <v>1154</v>
      </c>
      <c r="D547" s="167" t="s">
        <v>5833</v>
      </c>
      <c r="E547" s="165" t="s">
        <v>1030</v>
      </c>
      <c r="F547" s="165">
        <v>3.42</v>
      </c>
      <c r="G547" s="165">
        <v>3.42</v>
      </c>
      <c r="H547" s="33">
        <f t="shared" si="24"/>
        <v>160.6374</v>
      </c>
      <c r="I547" s="33">
        <f t="shared" si="25"/>
        <v>2633.4</v>
      </c>
      <c r="J547" s="33">
        <f t="shared" si="26"/>
        <v>32.12748</v>
      </c>
      <c r="K547" s="166" t="s">
        <v>1057</v>
      </c>
      <c r="L547" s="165" t="s">
        <v>2402</v>
      </c>
      <c r="M547" s="169"/>
      <c r="N547" s="165"/>
      <c r="O547" s="165"/>
      <c r="P547" s="165"/>
      <c r="Q547" s="172"/>
    </row>
    <row r="548" s="1" customFormat="1" ht="31" customHeight="1" spans="1:17">
      <c r="A548" s="165">
        <v>114</v>
      </c>
      <c r="B548" s="165" t="s">
        <v>5832</v>
      </c>
      <c r="C548" s="166" t="s">
        <v>1154</v>
      </c>
      <c r="D548" s="167" t="s">
        <v>5833</v>
      </c>
      <c r="E548" s="165" t="s">
        <v>5815</v>
      </c>
      <c r="F548" s="165">
        <v>8.68</v>
      </c>
      <c r="G548" s="165">
        <v>8.68</v>
      </c>
      <c r="H548" s="33">
        <f t="shared" si="24"/>
        <v>407.6996</v>
      </c>
      <c r="I548" s="33">
        <f t="shared" si="25"/>
        <v>6683.6</v>
      </c>
      <c r="J548" s="33">
        <f t="shared" si="26"/>
        <v>81.53992</v>
      </c>
      <c r="K548" s="166" t="s">
        <v>1057</v>
      </c>
      <c r="L548" s="165" t="s">
        <v>2402</v>
      </c>
      <c r="M548" s="170"/>
      <c r="N548" s="165"/>
      <c r="O548" s="165"/>
      <c r="P548" s="165"/>
      <c r="Q548" s="172"/>
    </row>
    <row r="549" s="1" customFormat="1" ht="31" customHeight="1" spans="1:17">
      <c r="A549" s="165">
        <v>1</v>
      </c>
      <c r="B549" s="165" t="s">
        <v>5834</v>
      </c>
      <c r="C549" s="166" t="s">
        <v>559</v>
      </c>
      <c r="D549" s="167" t="s">
        <v>5835</v>
      </c>
      <c r="E549" s="165" t="s">
        <v>5836</v>
      </c>
      <c r="F549" s="165">
        <v>4.9</v>
      </c>
      <c r="G549" s="165">
        <v>4.9</v>
      </c>
      <c r="H549" s="33">
        <f t="shared" si="24"/>
        <v>230.153</v>
      </c>
      <c r="I549" s="33">
        <f t="shared" si="25"/>
        <v>3773</v>
      </c>
      <c r="J549" s="33">
        <f t="shared" si="26"/>
        <v>46.0306</v>
      </c>
      <c r="K549" s="166" t="s">
        <v>2144</v>
      </c>
      <c r="L549" s="165" t="s">
        <v>2402</v>
      </c>
      <c r="M549" s="168"/>
      <c r="N549" s="165"/>
      <c r="O549" s="165"/>
      <c r="P549" s="165"/>
      <c r="Q549" s="172"/>
    </row>
    <row r="550" s="1" customFormat="1" ht="31" customHeight="1" spans="1:17">
      <c r="A550" s="165">
        <v>1</v>
      </c>
      <c r="B550" s="165" t="s">
        <v>5834</v>
      </c>
      <c r="C550" s="166" t="s">
        <v>559</v>
      </c>
      <c r="D550" s="167" t="s">
        <v>5835</v>
      </c>
      <c r="E550" s="165" t="s">
        <v>1030</v>
      </c>
      <c r="F550" s="165">
        <v>4.9</v>
      </c>
      <c r="G550" s="165">
        <v>4.9</v>
      </c>
      <c r="H550" s="33">
        <f t="shared" si="24"/>
        <v>230.153</v>
      </c>
      <c r="I550" s="33">
        <f t="shared" si="25"/>
        <v>3773</v>
      </c>
      <c r="J550" s="33">
        <f t="shared" si="26"/>
        <v>46.0306</v>
      </c>
      <c r="K550" s="166" t="s">
        <v>2144</v>
      </c>
      <c r="L550" s="165" t="s">
        <v>2402</v>
      </c>
      <c r="M550" s="169"/>
      <c r="N550" s="165"/>
      <c r="O550" s="165"/>
      <c r="P550" s="165"/>
      <c r="Q550" s="172"/>
    </row>
    <row r="551" s="1" customFormat="1" ht="31" customHeight="1" spans="1:17">
      <c r="A551" s="165">
        <v>1</v>
      </c>
      <c r="B551" s="165" t="s">
        <v>5834</v>
      </c>
      <c r="C551" s="166" t="s">
        <v>559</v>
      </c>
      <c r="D551" s="167" t="s">
        <v>5835</v>
      </c>
      <c r="E551" s="165" t="s">
        <v>1377</v>
      </c>
      <c r="F551" s="165">
        <v>6</v>
      </c>
      <c r="G551" s="165">
        <v>6</v>
      </c>
      <c r="H551" s="33">
        <f t="shared" si="24"/>
        <v>281.82</v>
      </c>
      <c r="I551" s="33">
        <f t="shared" si="25"/>
        <v>4620</v>
      </c>
      <c r="J551" s="33">
        <f t="shared" si="26"/>
        <v>56.364</v>
      </c>
      <c r="K551" s="166" t="s">
        <v>2144</v>
      </c>
      <c r="L551" s="165" t="s">
        <v>2402</v>
      </c>
      <c r="M551" s="169"/>
      <c r="N551" s="165"/>
      <c r="O551" s="165"/>
      <c r="P551" s="165"/>
      <c r="Q551" s="172"/>
    </row>
    <row r="552" s="1" customFormat="1" ht="31" customHeight="1" spans="1:17">
      <c r="A552" s="165">
        <v>1</v>
      </c>
      <c r="B552" s="165" t="s">
        <v>5834</v>
      </c>
      <c r="C552" s="166" t="s">
        <v>559</v>
      </c>
      <c r="D552" s="167" t="s">
        <v>5835</v>
      </c>
      <c r="E552" s="165" t="s">
        <v>5837</v>
      </c>
      <c r="F552" s="165">
        <v>5.6</v>
      </c>
      <c r="G552" s="165">
        <v>5.6</v>
      </c>
      <c r="H552" s="33">
        <f t="shared" si="24"/>
        <v>263.032</v>
      </c>
      <c r="I552" s="33">
        <f t="shared" si="25"/>
        <v>4312</v>
      </c>
      <c r="J552" s="33">
        <f t="shared" si="26"/>
        <v>52.6064</v>
      </c>
      <c r="K552" s="166" t="s">
        <v>2144</v>
      </c>
      <c r="L552" s="165" t="s">
        <v>2402</v>
      </c>
      <c r="M552" s="169"/>
      <c r="N552" s="165"/>
      <c r="O552" s="165"/>
      <c r="P552" s="165"/>
      <c r="Q552" s="172"/>
    </row>
    <row r="553" s="1" customFormat="1" ht="31" customHeight="1" spans="1:17">
      <c r="A553" s="165">
        <v>1</v>
      </c>
      <c r="B553" s="165" t="s">
        <v>5834</v>
      </c>
      <c r="C553" s="166" t="s">
        <v>559</v>
      </c>
      <c r="D553" s="167" t="s">
        <v>5835</v>
      </c>
      <c r="E553" s="165" t="s">
        <v>1377</v>
      </c>
      <c r="F553" s="165">
        <v>3.6</v>
      </c>
      <c r="G553" s="165">
        <v>3.6</v>
      </c>
      <c r="H553" s="33">
        <f t="shared" si="24"/>
        <v>169.092</v>
      </c>
      <c r="I553" s="33">
        <f t="shared" si="25"/>
        <v>2772</v>
      </c>
      <c r="J553" s="33">
        <f t="shared" si="26"/>
        <v>33.8184</v>
      </c>
      <c r="K553" s="166" t="s">
        <v>2144</v>
      </c>
      <c r="L553" s="165" t="s">
        <v>2402</v>
      </c>
      <c r="M553" s="170"/>
      <c r="N553" s="165"/>
      <c r="O553" s="165"/>
      <c r="P553" s="165"/>
      <c r="Q553" s="172"/>
    </row>
    <row r="554" s="1" customFormat="1" ht="31" customHeight="1" spans="1:17">
      <c r="A554" s="165">
        <v>2</v>
      </c>
      <c r="B554" s="165" t="s">
        <v>5838</v>
      </c>
      <c r="C554" s="166" t="s">
        <v>640</v>
      </c>
      <c r="D554" s="167" t="s">
        <v>5839</v>
      </c>
      <c r="E554" s="165" t="s">
        <v>37</v>
      </c>
      <c r="F554" s="165">
        <v>0.21</v>
      </c>
      <c r="G554" s="165">
        <v>0.21</v>
      </c>
      <c r="H554" s="33">
        <f t="shared" si="24"/>
        <v>9.8637</v>
      </c>
      <c r="I554" s="33">
        <f t="shared" si="25"/>
        <v>161.7</v>
      </c>
      <c r="J554" s="33">
        <f t="shared" si="26"/>
        <v>1.97274</v>
      </c>
      <c r="K554" s="166" t="s">
        <v>5366</v>
      </c>
      <c r="L554" s="165" t="s">
        <v>2402</v>
      </c>
      <c r="M554" s="168"/>
      <c r="N554" s="165"/>
      <c r="O554" s="165"/>
      <c r="P554" s="165"/>
      <c r="Q554" s="172"/>
    </row>
    <row r="555" s="1" customFormat="1" ht="31" customHeight="1" spans="1:17">
      <c r="A555" s="165">
        <v>2</v>
      </c>
      <c r="B555" s="165" t="s">
        <v>5838</v>
      </c>
      <c r="C555" s="166" t="s">
        <v>640</v>
      </c>
      <c r="D555" s="167" t="s">
        <v>5839</v>
      </c>
      <c r="E555" s="165" t="s">
        <v>1208</v>
      </c>
      <c r="F555" s="165">
        <v>1.12</v>
      </c>
      <c r="G555" s="165">
        <v>1.12</v>
      </c>
      <c r="H555" s="33">
        <f t="shared" si="24"/>
        <v>52.6064</v>
      </c>
      <c r="I555" s="33">
        <f t="shared" si="25"/>
        <v>862.4</v>
      </c>
      <c r="J555" s="33">
        <f t="shared" si="26"/>
        <v>10.52128</v>
      </c>
      <c r="K555" s="166" t="s">
        <v>5366</v>
      </c>
      <c r="L555" s="165" t="s">
        <v>2402</v>
      </c>
      <c r="M555" s="169"/>
      <c r="N555" s="165"/>
      <c r="O555" s="165"/>
      <c r="P555" s="165"/>
      <c r="Q555" s="172"/>
    </row>
    <row r="556" s="1" customFormat="1" ht="31" customHeight="1" spans="1:17">
      <c r="A556" s="165">
        <v>2</v>
      </c>
      <c r="B556" s="165" t="s">
        <v>5838</v>
      </c>
      <c r="C556" s="166" t="s">
        <v>640</v>
      </c>
      <c r="D556" s="167" t="s">
        <v>5839</v>
      </c>
      <c r="E556" s="165" t="s">
        <v>1377</v>
      </c>
      <c r="F556" s="165">
        <v>1.13</v>
      </c>
      <c r="G556" s="165">
        <v>1.13</v>
      </c>
      <c r="H556" s="33">
        <f t="shared" si="24"/>
        <v>53.0761</v>
      </c>
      <c r="I556" s="33">
        <f t="shared" si="25"/>
        <v>870.1</v>
      </c>
      <c r="J556" s="33">
        <f t="shared" si="26"/>
        <v>10.61522</v>
      </c>
      <c r="K556" s="166" t="s">
        <v>5366</v>
      </c>
      <c r="L556" s="165" t="s">
        <v>2402</v>
      </c>
      <c r="M556" s="169"/>
      <c r="N556" s="165"/>
      <c r="O556" s="165"/>
      <c r="P556" s="165"/>
      <c r="Q556" s="172"/>
    </row>
    <row r="557" s="1" customFormat="1" ht="31" customHeight="1" spans="1:17">
      <c r="A557" s="165">
        <v>2</v>
      </c>
      <c r="B557" s="165" t="s">
        <v>5838</v>
      </c>
      <c r="C557" s="166" t="s">
        <v>640</v>
      </c>
      <c r="D557" s="167" t="s">
        <v>5839</v>
      </c>
      <c r="E557" s="165" t="s">
        <v>71</v>
      </c>
      <c r="F557" s="165">
        <v>2.28</v>
      </c>
      <c r="G557" s="165">
        <v>2.28</v>
      </c>
      <c r="H557" s="33">
        <f t="shared" si="24"/>
        <v>107.0916</v>
      </c>
      <c r="I557" s="33">
        <f t="shared" si="25"/>
        <v>1755.6</v>
      </c>
      <c r="J557" s="33">
        <f t="shared" si="26"/>
        <v>21.41832</v>
      </c>
      <c r="K557" s="166" t="s">
        <v>5366</v>
      </c>
      <c r="L557" s="165" t="s">
        <v>2402</v>
      </c>
      <c r="M557" s="169"/>
      <c r="N557" s="165"/>
      <c r="O557" s="165"/>
      <c r="P557" s="165"/>
      <c r="Q557" s="172"/>
    </row>
    <row r="558" s="1" customFormat="1" ht="31" customHeight="1" spans="1:17">
      <c r="A558" s="165">
        <v>2</v>
      </c>
      <c r="B558" s="165" t="s">
        <v>5838</v>
      </c>
      <c r="C558" s="166" t="s">
        <v>640</v>
      </c>
      <c r="D558" s="167" t="s">
        <v>5839</v>
      </c>
      <c r="E558" s="165" t="s">
        <v>1756</v>
      </c>
      <c r="F558" s="165">
        <v>15.26</v>
      </c>
      <c r="G558" s="165">
        <v>15.26</v>
      </c>
      <c r="H558" s="33">
        <f t="shared" si="24"/>
        <v>716.7622</v>
      </c>
      <c r="I558" s="33">
        <f t="shared" si="25"/>
        <v>11750.2</v>
      </c>
      <c r="J558" s="33">
        <f t="shared" si="26"/>
        <v>143.35244</v>
      </c>
      <c r="K558" s="166" t="s">
        <v>5366</v>
      </c>
      <c r="L558" s="165" t="s">
        <v>2402</v>
      </c>
      <c r="M558" s="170"/>
      <c r="N558" s="165"/>
      <c r="O558" s="165"/>
      <c r="P558" s="165"/>
      <c r="Q558" s="172"/>
    </row>
    <row r="559" s="1" customFormat="1" ht="31" customHeight="1" spans="1:17">
      <c r="A559" s="165">
        <v>3</v>
      </c>
      <c r="B559" s="165" t="s">
        <v>5840</v>
      </c>
      <c r="C559" s="166" t="s">
        <v>476</v>
      </c>
      <c r="D559" s="167" t="s">
        <v>5841</v>
      </c>
      <c r="E559" s="165" t="s">
        <v>5842</v>
      </c>
      <c r="F559" s="165">
        <v>0.74</v>
      </c>
      <c r="G559" s="165">
        <v>0.74</v>
      </c>
      <c r="H559" s="33">
        <f t="shared" si="24"/>
        <v>34.7578</v>
      </c>
      <c r="I559" s="33">
        <f t="shared" si="25"/>
        <v>569.8</v>
      </c>
      <c r="J559" s="33">
        <f t="shared" si="26"/>
        <v>6.95156</v>
      </c>
      <c r="K559" s="166" t="s">
        <v>5843</v>
      </c>
      <c r="L559" s="165" t="s">
        <v>2402</v>
      </c>
      <c r="M559" s="168"/>
      <c r="N559" s="165"/>
      <c r="O559" s="165"/>
      <c r="P559" s="165"/>
      <c r="Q559" s="172"/>
    </row>
    <row r="560" s="1" customFormat="1" ht="31" customHeight="1" spans="1:17">
      <c r="A560" s="165">
        <v>3</v>
      </c>
      <c r="B560" s="165" t="s">
        <v>5840</v>
      </c>
      <c r="C560" s="166" t="s">
        <v>476</v>
      </c>
      <c r="D560" s="167" t="s">
        <v>5841</v>
      </c>
      <c r="E560" s="165" t="s">
        <v>36</v>
      </c>
      <c r="F560" s="165">
        <v>1.01</v>
      </c>
      <c r="G560" s="165">
        <v>1.01</v>
      </c>
      <c r="H560" s="33">
        <f t="shared" si="24"/>
        <v>47.4397</v>
      </c>
      <c r="I560" s="33">
        <f t="shared" si="25"/>
        <v>777.7</v>
      </c>
      <c r="J560" s="33">
        <f t="shared" si="26"/>
        <v>9.48794</v>
      </c>
      <c r="K560" s="166" t="s">
        <v>5843</v>
      </c>
      <c r="L560" s="165" t="s">
        <v>2402</v>
      </c>
      <c r="M560" s="169"/>
      <c r="N560" s="165"/>
      <c r="O560" s="165"/>
      <c r="P560" s="165"/>
      <c r="Q560" s="172"/>
    </row>
    <row r="561" s="1" customFormat="1" ht="31" customHeight="1" spans="1:17">
      <c r="A561" s="165">
        <v>3</v>
      </c>
      <c r="B561" s="165" t="s">
        <v>5840</v>
      </c>
      <c r="C561" s="166" t="s">
        <v>476</v>
      </c>
      <c r="D561" s="167" t="s">
        <v>5841</v>
      </c>
      <c r="E561" s="165" t="s">
        <v>1375</v>
      </c>
      <c r="F561" s="165">
        <v>12.59</v>
      </c>
      <c r="G561" s="165">
        <v>12.59</v>
      </c>
      <c r="H561" s="33">
        <f t="shared" si="24"/>
        <v>591.3523</v>
      </c>
      <c r="I561" s="33">
        <f t="shared" si="25"/>
        <v>9694.3</v>
      </c>
      <c r="J561" s="33">
        <f t="shared" si="26"/>
        <v>118.27046</v>
      </c>
      <c r="K561" s="166" t="s">
        <v>5843</v>
      </c>
      <c r="L561" s="165" t="s">
        <v>2402</v>
      </c>
      <c r="M561" s="169"/>
      <c r="N561" s="165"/>
      <c r="O561" s="165"/>
      <c r="P561" s="165"/>
      <c r="Q561" s="172"/>
    </row>
    <row r="562" s="1" customFormat="1" ht="31" customHeight="1" spans="1:17">
      <c r="A562" s="165">
        <v>3</v>
      </c>
      <c r="B562" s="165" t="s">
        <v>5840</v>
      </c>
      <c r="C562" s="166" t="s">
        <v>476</v>
      </c>
      <c r="D562" s="167" t="s">
        <v>5841</v>
      </c>
      <c r="E562" s="165" t="s">
        <v>5836</v>
      </c>
      <c r="F562" s="165">
        <v>3.84</v>
      </c>
      <c r="G562" s="165">
        <v>3.84</v>
      </c>
      <c r="H562" s="33">
        <f t="shared" si="24"/>
        <v>180.3648</v>
      </c>
      <c r="I562" s="33">
        <f t="shared" si="25"/>
        <v>2956.8</v>
      </c>
      <c r="J562" s="33">
        <f t="shared" si="26"/>
        <v>36.07296</v>
      </c>
      <c r="K562" s="166" t="s">
        <v>5843</v>
      </c>
      <c r="L562" s="165" t="s">
        <v>2402</v>
      </c>
      <c r="M562" s="169"/>
      <c r="N562" s="165"/>
      <c r="O562" s="165"/>
      <c r="P562" s="165"/>
      <c r="Q562" s="172"/>
    </row>
    <row r="563" s="1" customFormat="1" ht="31" customHeight="1" spans="1:17">
      <c r="A563" s="165">
        <v>3</v>
      </c>
      <c r="B563" s="165" t="s">
        <v>5840</v>
      </c>
      <c r="C563" s="166" t="s">
        <v>476</v>
      </c>
      <c r="D563" s="167" t="s">
        <v>5841</v>
      </c>
      <c r="E563" s="165" t="s">
        <v>5720</v>
      </c>
      <c r="F563" s="165">
        <v>10.02</v>
      </c>
      <c r="G563" s="165">
        <v>10.02</v>
      </c>
      <c r="H563" s="33">
        <f t="shared" si="24"/>
        <v>470.6394</v>
      </c>
      <c r="I563" s="33">
        <f t="shared" si="25"/>
        <v>7715.4</v>
      </c>
      <c r="J563" s="33">
        <f t="shared" si="26"/>
        <v>94.12788</v>
      </c>
      <c r="K563" s="166" t="s">
        <v>5843</v>
      </c>
      <c r="L563" s="165" t="s">
        <v>2402</v>
      </c>
      <c r="M563" s="170"/>
      <c r="N563" s="165"/>
      <c r="O563" s="165"/>
      <c r="P563" s="165"/>
      <c r="Q563" s="172"/>
    </row>
    <row r="564" s="1" customFormat="1" ht="31" customHeight="1" spans="1:17">
      <c r="A564" s="165">
        <v>4</v>
      </c>
      <c r="B564" s="165" t="s">
        <v>5844</v>
      </c>
      <c r="C564" s="166" t="s">
        <v>663</v>
      </c>
      <c r="D564" s="167" t="s">
        <v>5845</v>
      </c>
      <c r="E564" s="165" t="s">
        <v>37</v>
      </c>
      <c r="F564" s="165">
        <v>11.1</v>
      </c>
      <c r="G564" s="165">
        <v>11.1</v>
      </c>
      <c r="H564" s="33">
        <f t="shared" si="24"/>
        <v>521.367</v>
      </c>
      <c r="I564" s="33">
        <f t="shared" si="25"/>
        <v>8547</v>
      </c>
      <c r="J564" s="33">
        <f t="shared" si="26"/>
        <v>104.2734</v>
      </c>
      <c r="K564" s="166" t="s">
        <v>5846</v>
      </c>
      <c r="L564" s="165" t="s">
        <v>2402</v>
      </c>
      <c r="M564" s="168"/>
      <c r="N564" s="165"/>
      <c r="O564" s="165"/>
      <c r="P564" s="165"/>
      <c r="Q564" s="172"/>
    </row>
    <row r="565" s="1" customFormat="1" ht="31" customHeight="1" spans="1:17">
      <c r="A565" s="165">
        <v>4</v>
      </c>
      <c r="B565" s="165" t="s">
        <v>5844</v>
      </c>
      <c r="C565" s="166" t="s">
        <v>663</v>
      </c>
      <c r="D565" s="167" t="s">
        <v>5845</v>
      </c>
      <c r="E565" s="165" t="s">
        <v>1895</v>
      </c>
      <c r="F565" s="165">
        <v>22</v>
      </c>
      <c r="G565" s="165">
        <v>22</v>
      </c>
      <c r="H565" s="33">
        <f t="shared" si="24"/>
        <v>1033.34</v>
      </c>
      <c r="I565" s="33">
        <f t="shared" si="25"/>
        <v>16940</v>
      </c>
      <c r="J565" s="33">
        <f t="shared" si="26"/>
        <v>206.668</v>
      </c>
      <c r="K565" s="166" t="s">
        <v>5846</v>
      </c>
      <c r="L565" s="165" t="s">
        <v>2402</v>
      </c>
      <c r="M565" s="169"/>
      <c r="N565" s="165"/>
      <c r="O565" s="165"/>
      <c r="P565" s="165"/>
      <c r="Q565" s="172"/>
    </row>
    <row r="566" s="1" customFormat="1" ht="31" customHeight="1" spans="1:17">
      <c r="A566" s="165">
        <v>4</v>
      </c>
      <c r="B566" s="165" t="s">
        <v>5844</v>
      </c>
      <c r="C566" s="166" t="s">
        <v>663</v>
      </c>
      <c r="D566" s="167" t="s">
        <v>5845</v>
      </c>
      <c r="E566" s="165" t="s">
        <v>5847</v>
      </c>
      <c r="F566" s="165">
        <v>13.9</v>
      </c>
      <c r="G566" s="165">
        <v>13.9</v>
      </c>
      <c r="H566" s="33">
        <f t="shared" si="24"/>
        <v>652.883</v>
      </c>
      <c r="I566" s="33">
        <f t="shared" si="25"/>
        <v>10703</v>
      </c>
      <c r="J566" s="33">
        <f t="shared" si="26"/>
        <v>130.5766</v>
      </c>
      <c r="K566" s="166" t="s">
        <v>5846</v>
      </c>
      <c r="L566" s="165" t="s">
        <v>2402</v>
      </c>
      <c r="M566" s="169"/>
      <c r="N566" s="52"/>
      <c r="O566" s="52"/>
      <c r="P566" s="24"/>
      <c r="Q566" s="24"/>
    </row>
    <row r="567" s="1" customFormat="1" ht="31" customHeight="1" spans="1:17">
      <c r="A567" s="165">
        <v>4</v>
      </c>
      <c r="B567" s="165" t="s">
        <v>5844</v>
      </c>
      <c r="C567" s="166" t="s">
        <v>663</v>
      </c>
      <c r="D567" s="167" t="s">
        <v>5845</v>
      </c>
      <c r="E567" s="165" t="s">
        <v>5848</v>
      </c>
      <c r="F567" s="165">
        <v>17.23</v>
      </c>
      <c r="G567" s="165">
        <v>17.23</v>
      </c>
      <c r="H567" s="33">
        <f t="shared" si="24"/>
        <v>809.2931</v>
      </c>
      <c r="I567" s="33">
        <f t="shared" si="25"/>
        <v>13267.1</v>
      </c>
      <c r="J567" s="33">
        <f t="shared" si="26"/>
        <v>161.85862</v>
      </c>
      <c r="K567" s="166" t="s">
        <v>5846</v>
      </c>
      <c r="L567" s="165" t="s">
        <v>2402</v>
      </c>
      <c r="M567" s="169"/>
      <c r="N567" s="52"/>
      <c r="O567" s="52"/>
      <c r="P567" s="24"/>
      <c r="Q567" s="24"/>
    </row>
    <row r="568" s="1" customFormat="1" ht="31" customHeight="1" spans="1:17">
      <c r="A568" s="165">
        <v>4</v>
      </c>
      <c r="B568" s="165" t="s">
        <v>5844</v>
      </c>
      <c r="C568" s="166" t="s">
        <v>663</v>
      </c>
      <c r="D568" s="167" t="s">
        <v>5845</v>
      </c>
      <c r="E568" s="165" t="s">
        <v>1377</v>
      </c>
      <c r="F568" s="165">
        <v>10.77</v>
      </c>
      <c r="G568" s="165">
        <v>10.77</v>
      </c>
      <c r="H568" s="33">
        <f t="shared" si="24"/>
        <v>505.8669</v>
      </c>
      <c r="I568" s="33">
        <f t="shared" si="25"/>
        <v>8292.9</v>
      </c>
      <c r="J568" s="33">
        <f t="shared" si="26"/>
        <v>101.17338</v>
      </c>
      <c r="K568" s="166" t="s">
        <v>5846</v>
      </c>
      <c r="L568" s="165" t="s">
        <v>2402</v>
      </c>
      <c r="M568" s="170"/>
      <c r="N568" s="165"/>
      <c r="O568" s="165"/>
      <c r="P568" s="165"/>
      <c r="Q568" s="172"/>
    </row>
    <row r="569" s="1" customFormat="1" ht="31" customHeight="1" spans="1:17">
      <c r="A569" s="165">
        <v>5</v>
      </c>
      <c r="B569" s="165" t="s">
        <v>5849</v>
      </c>
      <c r="C569" s="166" t="s">
        <v>548</v>
      </c>
      <c r="D569" s="167" t="s">
        <v>5850</v>
      </c>
      <c r="E569" s="165" t="s">
        <v>5848</v>
      </c>
      <c r="F569" s="165">
        <v>0.68</v>
      </c>
      <c r="G569" s="165">
        <v>0.68</v>
      </c>
      <c r="H569" s="33">
        <f t="shared" si="24"/>
        <v>31.9396</v>
      </c>
      <c r="I569" s="33">
        <f t="shared" si="25"/>
        <v>523.6</v>
      </c>
      <c r="J569" s="33">
        <f t="shared" si="26"/>
        <v>6.38792</v>
      </c>
      <c r="K569" s="166" t="s">
        <v>5851</v>
      </c>
      <c r="L569" s="165" t="s">
        <v>2402</v>
      </c>
      <c r="M569" s="168"/>
      <c r="N569" s="165"/>
      <c r="O569" s="165"/>
      <c r="P569" s="165"/>
      <c r="Q569" s="172"/>
    </row>
    <row r="570" s="1" customFormat="1" ht="31" customHeight="1" spans="1:17">
      <c r="A570" s="165">
        <v>5</v>
      </c>
      <c r="B570" s="165" t="s">
        <v>5849</v>
      </c>
      <c r="C570" s="166" t="s">
        <v>548</v>
      </c>
      <c r="D570" s="167" t="s">
        <v>5850</v>
      </c>
      <c r="E570" s="165" t="s">
        <v>1087</v>
      </c>
      <c r="F570" s="165">
        <v>2.75</v>
      </c>
      <c r="G570" s="165">
        <v>2.75</v>
      </c>
      <c r="H570" s="33">
        <f t="shared" si="24"/>
        <v>129.1675</v>
      </c>
      <c r="I570" s="33">
        <f t="shared" si="25"/>
        <v>2117.5</v>
      </c>
      <c r="J570" s="33">
        <f t="shared" si="26"/>
        <v>25.8335</v>
      </c>
      <c r="K570" s="166" t="s">
        <v>5851</v>
      </c>
      <c r="L570" s="165" t="s">
        <v>2402</v>
      </c>
      <c r="M570" s="169"/>
      <c r="N570" s="165"/>
      <c r="O570" s="165"/>
      <c r="P570" s="165"/>
      <c r="Q570" s="172"/>
    </row>
    <row r="571" s="1" customFormat="1" ht="31" customHeight="1" spans="1:17">
      <c r="A571" s="165">
        <v>5</v>
      </c>
      <c r="B571" s="165" t="s">
        <v>5849</v>
      </c>
      <c r="C571" s="166" t="s">
        <v>548</v>
      </c>
      <c r="D571" s="167" t="s">
        <v>5850</v>
      </c>
      <c r="E571" s="165" t="s">
        <v>5836</v>
      </c>
      <c r="F571" s="165">
        <v>4.93</v>
      </c>
      <c r="G571" s="165">
        <v>4.93</v>
      </c>
      <c r="H571" s="33">
        <f t="shared" si="24"/>
        <v>231.5621</v>
      </c>
      <c r="I571" s="33">
        <f t="shared" si="25"/>
        <v>3796.1</v>
      </c>
      <c r="J571" s="33">
        <f t="shared" si="26"/>
        <v>46.31242</v>
      </c>
      <c r="K571" s="166" t="s">
        <v>5851</v>
      </c>
      <c r="L571" s="165" t="s">
        <v>2402</v>
      </c>
      <c r="M571" s="169"/>
      <c r="N571" s="165"/>
      <c r="O571" s="165"/>
      <c r="P571" s="165"/>
      <c r="Q571" s="172"/>
    </row>
    <row r="572" s="1" customFormat="1" ht="31" customHeight="1" spans="1:17">
      <c r="A572" s="165">
        <v>5</v>
      </c>
      <c r="B572" s="165" t="s">
        <v>5849</v>
      </c>
      <c r="C572" s="166" t="s">
        <v>548</v>
      </c>
      <c r="D572" s="167" t="s">
        <v>5850</v>
      </c>
      <c r="E572" s="165" t="s">
        <v>5852</v>
      </c>
      <c r="F572" s="165">
        <v>11.02</v>
      </c>
      <c r="G572" s="165">
        <v>11.02</v>
      </c>
      <c r="H572" s="33">
        <f t="shared" si="24"/>
        <v>517.6094</v>
      </c>
      <c r="I572" s="33">
        <f t="shared" si="25"/>
        <v>8485.4</v>
      </c>
      <c r="J572" s="33">
        <f t="shared" si="26"/>
        <v>103.52188</v>
      </c>
      <c r="K572" s="166" t="s">
        <v>5851</v>
      </c>
      <c r="L572" s="165" t="s">
        <v>2402</v>
      </c>
      <c r="M572" s="169"/>
      <c r="N572" s="165"/>
      <c r="O572" s="165"/>
      <c r="P572" s="165"/>
      <c r="Q572" s="172"/>
    </row>
    <row r="573" s="1" customFormat="1" ht="31" customHeight="1" spans="1:17">
      <c r="A573" s="165">
        <v>5</v>
      </c>
      <c r="B573" s="165" t="s">
        <v>5849</v>
      </c>
      <c r="C573" s="166" t="s">
        <v>548</v>
      </c>
      <c r="D573" s="167" t="s">
        <v>5850</v>
      </c>
      <c r="E573" s="165" t="s">
        <v>1377</v>
      </c>
      <c r="F573" s="165">
        <v>27.62</v>
      </c>
      <c r="G573" s="165">
        <v>27.62</v>
      </c>
      <c r="H573" s="33">
        <f t="shared" si="24"/>
        <v>1297.3114</v>
      </c>
      <c r="I573" s="33">
        <f t="shared" si="25"/>
        <v>21267.4</v>
      </c>
      <c r="J573" s="33">
        <f t="shared" si="26"/>
        <v>259.46228</v>
      </c>
      <c r="K573" s="166" t="s">
        <v>5851</v>
      </c>
      <c r="L573" s="165" t="s">
        <v>2402</v>
      </c>
      <c r="M573" s="170"/>
      <c r="N573" s="165"/>
      <c r="O573" s="165"/>
      <c r="P573" s="165"/>
      <c r="Q573" s="172"/>
    </row>
    <row r="574" s="1" customFormat="1" ht="31" customHeight="1" spans="1:17">
      <c r="A574" s="165">
        <v>6</v>
      </c>
      <c r="B574" s="165" t="s">
        <v>5137</v>
      </c>
      <c r="C574" s="166" t="s">
        <v>559</v>
      </c>
      <c r="D574" s="167" t="s">
        <v>5853</v>
      </c>
      <c r="E574" s="165" t="s">
        <v>1402</v>
      </c>
      <c r="F574" s="165">
        <v>0.6</v>
      </c>
      <c r="G574" s="165">
        <v>0.6</v>
      </c>
      <c r="H574" s="33">
        <f t="shared" si="24"/>
        <v>28.182</v>
      </c>
      <c r="I574" s="33">
        <f t="shared" si="25"/>
        <v>462</v>
      </c>
      <c r="J574" s="33">
        <f t="shared" si="26"/>
        <v>5.6364</v>
      </c>
      <c r="K574" s="166" t="s">
        <v>5854</v>
      </c>
      <c r="L574" s="165" t="s">
        <v>2402</v>
      </c>
      <c r="M574" s="168"/>
      <c r="N574" s="165"/>
      <c r="O574" s="165"/>
      <c r="P574" s="165"/>
      <c r="Q574" s="172"/>
    </row>
    <row r="575" s="1" customFormat="1" ht="31" customHeight="1" spans="1:17">
      <c r="A575" s="165">
        <v>6</v>
      </c>
      <c r="B575" s="165" t="s">
        <v>5137</v>
      </c>
      <c r="C575" s="166" t="s">
        <v>559</v>
      </c>
      <c r="D575" s="167" t="s">
        <v>5853</v>
      </c>
      <c r="E575" s="165" t="s">
        <v>1141</v>
      </c>
      <c r="F575" s="165">
        <v>3.6</v>
      </c>
      <c r="G575" s="165">
        <v>3.6</v>
      </c>
      <c r="H575" s="33">
        <f t="shared" si="24"/>
        <v>169.092</v>
      </c>
      <c r="I575" s="33">
        <f t="shared" si="25"/>
        <v>2772</v>
      </c>
      <c r="J575" s="33">
        <f t="shared" si="26"/>
        <v>33.8184</v>
      </c>
      <c r="K575" s="166" t="s">
        <v>5854</v>
      </c>
      <c r="L575" s="165" t="s">
        <v>2402</v>
      </c>
      <c r="M575" s="169"/>
      <c r="N575" s="165"/>
      <c r="O575" s="165"/>
      <c r="P575" s="165"/>
      <c r="Q575" s="172"/>
    </row>
    <row r="576" s="1" customFormat="1" ht="31" customHeight="1" spans="1:17">
      <c r="A576" s="165">
        <v>6</v>
      </c>
      <c r="B576" s="165" t="s">
        <v>5137</v>
      </c>
      <c r="C576" s="166" t="s">
        <v>559</v>
      </c>
      <c r="D576" s="167" t="s">
        <v>5853</v>
      </c>
      <c r="E576" s="165" t="s">
        <v>5140</v>
      </c>
      <c r="F576" s="165">
        <v>3.86</v>
      </c>
      <c r="G576" s="165">
        <v>3.86</v>
      </c>
      <c r="H576" s="33">
        <f t="shared" si="24"/>
        <v>181.3042</v>
      </c>
      <c r="I576" s="33">
        <f t="shared" si="25"/>
        <v>2972.2</v>
      </c>
      <c r="J576" s="33">
        <f t="shared" si="26"/>
        <v>36.26084</v>
      </c>
      <c r="K576" s="166" t="s">
        <v>5854</v>
      </c>
      <c r="L576" s="165" t="s">
        <v>2402</v>
      </c>
      <c r="M576" s="169"/>
      <c r="N576" s="165"/>
      <c r="O576" s="165"/>
      <c r="P576" s="165"/>
      <c r="Q576" s="172"/>
    </row>
    <row r="577" s="1" customFormat="1" ht="31" customHeight="1" spans="1:17">
      <c r="A577" s="165">
        <v>6</v>
      </c>
      <c r="B577" s="165" t="s">
        <v>5137</v>
      </c>
      <c r="C577" s="166" t="s">
        <v>559</v>
      </c>
      <c r="D577" s="167" t="s">
        <v>5853</v>
      </c>
      <c r="E577" s="165" t="s">
        <v>1087</v>
      </c>
      <c r="F577" s="165">
        <v>3.86</v>
      </c>
      <c r="G577" s="165">
        <v>3.86</v>
      </c>
      <c r="H577" s="33">
        <f t="shared" si="24"/>
        <v>181.3042</v>
      </c>
      <c r="I577" s="33">
        <f t="shared" si="25"/>
        <v>2972.2</v>
      </c>
      <c r="J577" s="33">
        <f t="shared" si="26"/>
        <v>36.26084</v>
      </c>
      <c r="K577" s="166" t="s">
        <v>5854</v>
      </c>
      <c r="L577" s="165" t="s">
        <v>2402</v>
      </c>
      <c r="M577" s="169"/>
      <c r="N577" s="165"/>
      <c r="O577" s="165"/>
      <c r="P577" s="165"/>
      <c r="Q577" s="172"/>
    </row>
    <row r="578" s="1" customFormat="1" ht="31" customHeight="1" spans="1:17">
      <c r="A578" s="165">
        <v>6</v>
      </c>
      <c r="B578" s="165" t="s">
        <v>5137</v>
      </c>
      <c r="C578" s="166" t="s">
        <v>559</v>
      </c>
      <c r="D578" s="167" t="s">
        <v>5853</v>
      </c>
      <c r="E578" s="165" t="s">
        <v>5141</v>
      </c>
      <c r="F578" s="165">
        <v>10.08</v>
      </c>
      <c r="G578" s="165">
        <v>10.08</v>
      </c>
      <c r="H578" s="33">
        <f t="shared" si="24"/>
        <v>473.4576</v>
      </c>
      <c r="I578" s="33">
        <f t="shared" si="25"/>
        <v>7761.6</v>
      </c>
      <c r="J578" s="33">
        <f t="shared" si="26"/>
        <v>94.69152</v>
      </c>
      <c r="K578" s="166" t="s">
        <v>5854</v>
      </c>
      <c r="L578" s="165" t="s">
        <v>2402</v>
      </c>
      <c r="M578" s="170"/>
      <c r="N578" s="165"/>
      <c r="O578" s="165"/>
      <c r="P578" s="165"/>
      <c r="Q578" s="172"/>
    </row>
    <row r="579" s="1" customFormat="1" ht="31" customHeight="1" spans="1:17">
      <c r="A579" s="165">
        <v>7</v>
      </c>
      <c r="B579" s="165" t="s">
        <v>5855</v>
      </c>
      <c r="C579" s="166" t="s">
        <v>5529</v>
      </c>
      <c r="D579" s="167" t="s">
        <v>5856</v>
      </c>
      <c r="E579" s="165" t="s">
        <v>1118</v>
      </c>
      <c r="F579" s="165">
        <v>1.66</v>
      </c>
      <c r="G579" s="165">
        <v>1.66</v>
      </c>
      <c r="H579" s="33">
        <f t="shared" si="24"/>
        <v>77.9702</v>
      </c>
      <c r="I579" s="33">
        <f t="shared" si="25"/>
        <v>1278.2</v>
      </c>
      <c r="J579" s="33">
        <f t="shared" si="26"/>
        <v>15.59404</v>
      </c>
      <c r="K579" s="166" t="s">
        <v>5857</v>
      </c>
      <c r="L579" s="165" t="s">
        <v>2402</v>
      </c>
      <c r="M579" s="168"/>
      <c r="N579" s="165"/>
      <c r="O579" s="165"/>
      <c r="P579" s="165"/>
      <c r="Q579" s="172"/>
    </row>
    <row r="580" s="1" customFormat="1" ht="31" customHeight="1" spans="1:17">
      <c r="A580" s="165">
        <v>7</v>
      </c>
      <c r="B580" s="165" t="s">
        <v>5855</v>
      </c>
      <c r="C580" s="166" t="s">
        <v>5529</v>
      </c>
      <c r="D580" s="167" t="s">
        <v>5856</v>
      </c>
      <c r="E580" s="165" t="s">
        <v>1087</v>
      </c>
      <c r="F580" s="165">
        <v>11.85</v>
      </c>
      <c r="G580" s="165">
        <v>11.85</v>
      </c>
      <c r="H580" s="33">
        <f t="shared" si="24"/>
        <v>556.5945</v>
      </c>
      <c r="I580" s="33">
        <f t="shared" si="25"/>
        <v>9124.5</v>
      </c>
      <c r="J580" s="33">
        <f t="shared" si="26"/>
        <v>111.3189</v>
      </c>
      <c r="K580" s="166" t="s">
        <v>5857</v>
      </c>
      <c r="L580" s="165" t="s">
        <v>2402</v>
      </c>
      <c r="M580" s="169"/>
      <c r="N580" s="165"/>
      <c r="O580" s="165"/>
      <c r="P580" s="165"/>
      <c r="Q580" s="172"/>
    </row>
    <row r="581" s="1" customFormat="1" ht="31" customHeight="1" spans="1:17">
      <c r="A581" s="165">
        <v>7</v>
      </c>
      <c r="B581" s="165" t="s">
        <v>5855</v>
      </c>
      <c r="C581" s="166" t="s">
        <v>5529</v>
      </c>
      <c r="D581" s="167" t="s">
        <v>5856</v>
      </c>
      <c r="E581" s="165" t="s">
        <v>5140</v>
      </c>
      <c r="F581" s="165">
        <v>13.27</v>
      </c>
      <c r="G581" s="165">
        <v>13.27</v>
      </c>
      <c r="H581" s="33">
        <f t="shared" si="24"/>
        <v>623.2919</v>
      </c>
      <c r="I581" s="33">
        <f t="shared" si="25"/>
        <v>10217.9</v>
      </c>
      <c r="J581" s="33">
        <f t="shared" si="26"/>
        <v>124.65838</v>
      </c>
      <c r="K581" s="166" t="s">
        <v>5857</v>
      </c>
      <c r="L581" s="165" t="s">
        <v>2402</v>
      </c>
      <c r="M581" s="169"/>
      <c r="N581" s="165"/>
      <c r="O581" s="165"/>
      <c r="P581" s="165"/>
      <c r="Q581" s="172"/>
    </row>
    <row r="582" s="1" customFormat="1" ht="31" customHeight="1" spans="1:17">
      <c r="A582" s="165">
        <v>7</v>
      </c>
      <c r="B582" s="165" t="s">
        <v>5855</v>
      </c>
      <c r="C582" s="166" t="s">
        <v>5529</v>
      </c>
      <c r="D582" s="167" t="s">
        <v>5856</v>
      </c>
      <c r="E582" s="165" t="s">
        <v>1376</v>
      </c>
      <c r="F582" s="165">
        <v>6.27</v>
      </c>
      <c r="G582" s="165">
        <v>6.27</v>
      </c>
      <c r="H582" s="33">
        <f t="shared" si="24"/>
        <v>294.5019</v>
      </c>
      <c r="I582" s="33">
        <f t="shared" si="25"/>
        <v>4827.9</v>
      </c>
      <c r="J582" s="33">
        <f t="shared" si="26"/>
        <v>58.90038</v>
      </c>
      <c r="K582" s="166" t="s">
        <v>5857</v>
      </c>
      <c r="L582" s="165" t="s">
        <v>2402</v>
      </c>
      <c r="M582" s="169"/>
      <c r="N582" s="165"/>
      <c r="O582" s="165"/>
      <c r="P582" s="165"/>
      <c r="Q582" s="172"/>
    </row>
    <row r="583" s="1" customFormat="1" ht="31" customHeight="1" spans="1:17">
      <c r="A583" s="165">
        <v>7</v>
      </c>
      <c r="B583" s="165" t="s">
        <v>5855</v>
      </c>
      <c r="C583" s="166" t="s">
        <v>5529</v>
      </c>
      <c r="D583" s="167" t="s">
        <v>5856</v>
      </c>
      <c r="E583" s="165" t="s">
        <v>1377</v>
      </c>
      <c r="F583" s="165">
        <v>26.95</v>
      </c>
      <c r="G583" s="165">
        <v>26.95</v>
      </c>
      <c r="H583" s="33">
        <f t="shared" si="24"/>
        <v>1265.8415</v>
      </c>
      <c r="I583" s="33">
        <f t="shared" si="25"/>
        <v>20751.5</v>
      </c>
      <c r="J583" s="33">
        <f t="shared" si="26"/>
        <v>253.1683</v>
      </c>
      <c r="K583" s="166" t="s">
        <v>5857</v>
      </c>
      <c r="L583" s="165" t="s">
        <v>2402</v>
      </c>
      <c r="M583" s="170"/>
      <c r="N583" s="165"/>
      <c r="O583" s="165"/>
      <c r="P583" s="165"/>
      <c r="Q583" s="172"/>
    </row>
    <row r="584" s="1" customFormat="1" ht="31" customHeight="1" spans="1:17">
      <c r="A584" s="165">
        <v>8</v>
      </c>
      <c r="B584" s="165" t="s">
        <v>1371</v>
      </c>
      <c r="C584" s="166" t="s">
        <v>559</v>
      </c>
      <c r="D584" s="167" t="s">
        <v>5858</v>
      </c>
      <c r="E584" s="165" t="s">
        <v>36</v>
      </c>
      <c r="F584" s="165">
        <v>2.02</v>
      </c>
      <c r="G584" s="165">
        <v>2.02</v>
      </c>
      <c r="H584" s="33">
        <f t="shared" ref="H584:H647" si="27">G584*46.97</f>
        <v>94.8794</v>
      </c>
      <c r="I584" s="33">
        <f t="shared" ref="I584:I647" si="28">G584*770</f>
        <v>1555.4</v>
      </c>
      <c r="J584" s="33">
        <f t="shared" ref="J584:J647" si="29">H584*20%</f>
        <v>18.97588</v>
      </c>
      <c r="K584" s="166" t="s">
        <v>5859</v>
      </c>
      <c r="L584" s="165" t="s">
        <v>2402</v>
      </c>
      <c r="M584" s="168"/>
      <c r="N584" s="165"/>
      <c r="O584" s="165"/>
      <c r="P584" s="165"/>
      <c r="Q584" s="172"/>
    </row>
    <row r="585" s="1" customFormat="1" ht="31" customHeight="1" spans="1:17">
      <c r="A585" s="165">
        <v>8</v>
      </c>
      <c r="B585" s="165" t="s">
        <v>1371</v>
      </c>
      <c r="C585" s="166" t="s">
        <v>559</v>
      </c>
      <c r="D585" s="167" t="s">
        <v>5858</v>
      </c>
      <c r="E585" s="165" t="s">
        <v>1373</v>
      </c>
      <c r="F585" s="165">
        <v>13.02</v>
      </c>
      <c r="G585" s="165">
        <v>13.02</v>
      </c>
      <c r="H585" s="33">
        <f t="shared" si="27"/>
        <v>611.5494</v>
      </c>
      <c r="I585" s="33">
        <f t="shared" si="28"/>
        <v>10025.4</v>
      </c>
      <c r="J585" s="33">
        <f t="shared" si="29"/>
        <v>122.30988</v>
      </c>
      <c r="K585" s="166" t="s">
        <v>5859</v>
      </c>
      <c r="L585" s="165" t="s">
        <v>2402</v>
      </c>
      <c r="M585" s="169"/>
      <c r="N585" s="165"/>
      <c r="O585" s="165"/>
      <c r="P585" s="165"/>
      <c r="Q585" s="172"/>
    </row>
    <row r="586" s="1" customFormat="1" ht="31" customHeight="1" spans="1:17">
      <c r="A586" s="165">
        <v>8</v>
      </c>
      <c r="B586" s="165" t="s">
        <v>1371</v>
      </c>
      <c r="C586" s="166" t="s">
        <v>559</v>
      </c>
      <c r="D586" s="167" t="s">
        <v>5858</v>
      </c>
      <c r="E586" s="165" t="s">
        <v>1375</v>
      </c>
      <c r="F586" s="165">
        <v>4.99</v>
      </c>
      <c r="G586" s="165">
        <v>4.99</v>
      </c>
      <c r="H586" s="33">
        <f t="shared" si="27"/>
        <v>234.3803</v>
      </c>
      <c r="I586" s="33">
        <f t="shared" si="28"/>
        <v>3842.3</v>
      </c>
      <c r="J586" s="33">
        <f t="shared" si="29"/>
        <v>46.87606</v>
      </c>
      <c r="K586" s="166" t="s">
        <v>5859</v>
      </c>
      <c r="L586" s="165" t="s">
        <v>2402</v>
      </c>
      <c r="M586" s="169"/>
      <c r="N586" s="165"/>
      <c r="O586" s="165"/>
      <c r="P586" s="165"/>
      <c r="Q586" s="172"/>
    </row>
    <row r="587" s="1" customFormat="1" ht="31" customHeight="1" spans="1:17">
      <c r="A587" s="165">
        <v>8</v>
      </c>
      <c r="B587" s="165" t="s">
        <v>1371</v>
      </c>
      <c r="C587" s="166" t="s">
        <v>559</v>
      </c>
      <c r="D587" s="167" t="s">
        <v>5858</v>
      </c>
      <c r="E587" s="165" t="s">
        <v>1376</v>
      </c>
      <c r="F587" s="165">
        <v>14.99</v>
      </c>
      <c r="G587" s="165">
        <v>14.99</v>
      </c>
      <c r="H587" s="33">
        <f t="shared" si="27"/>
        <v>704.0803</v>
      </c>
      <c r="I587" s="33">
        <f t="shared" si="28"/>
        <v>11542.3</v>
      </c>
      <c r="J587" s="33">
        <f t="shared" si="29"/>
        <v>140.81606</v>
      </c>
      <c r="K587" s="166" t="s">
        <v>5859</v>
      </c>
      <c r="L587" s="165" t="s">
        <v>2402</v>
      </c>
      <c r="M587" s="169"/>
      <c r="N587" s="165"/>
      <c r="O587" s="165"/>
      <c r="P587" s="165"/>
      <c r="Q587" s="172"/>
    </row>
    <row r="588" s="1" customFormat="1" ht="31" customHeight="1" spans="1:17">
      <c r="A588" s="165">
        <v>8</v>
      </c>
      <c r="B588" s="165" t="s">
        <v>1371</v>
      </c>
      <c r="C588" s="166" t="s">
        <v>559</v>
      </c>
      <c r="D588" s="167" t="s">
        <v>5858</v>
      </c>
      <c r="E588" s="165" t="s">
        <v>1377</v>
      </c>
      <c r="F588" s="165">
        <v>11.98</v>
      </c>
      <c r="G588" s="165">
        <v>11.98</v>
      </c>
      <c r="H588" s="33">
        <f t="shared" si="27"/>
        <v>562.7006</v>
      </c>
      <c r="I588" s="33">
        <f t="shared" si="28"/>
        <v>9224.6</v>
      </c>
      <c r="J588" s="33">
        <f t="shared" si="29"/>
        <v>112.54012</v>
      </c>
      <c r="K588" s="166" t="s">
        <v>5859</v>
      </c>
      <c r="L588" s="165" t="s">
        <v>2402</v>
      </c>
      <c r="M588" s="170"/>
      <c r="N588" s="165"/>
      <c r="O588" s="165"/>
      <c r="P588" s="165"/>
      <c r="Q588" s="172"/>
    </row>
    <row r="589" s="1" customFormat="1" ht="31" customHeight="1" spans="1:17">
      <c r="A589" s="165">
        <v>9</v>
      </c>
      <c r="B589" s="165" t="s">
        <v>5860</v>
      </c>
      <c r="C589" s="166" t="s">
        <v>688</v>
      </c>
      <c r="D589" s="167" t="s">
        <v>5861</v>
      </c>
      <c r="E589" s="165" t="s">
        <v>36</v>
      </c>
      <c r="F589" s="165">
        <v>1.18</v>
      </c>
      <c r="G589" s="165">
        <v>1.18</v>
      </c>
      <c r="H589" s="33">
        <f t="shared" si="27"/>
        <v>55.4246</v>
      </c>
      <c r="I589" s="33">
        <f t="shared" si="28"/>
        <v>908.6</v>
      </c>
      <c r="J589" s="33">
        <f t="shared" si="29"/>
        <v>11.08492</v>
      </c>
      <c r="K589" s="166" t="s">
        <v>5862</v>
      </c>
      <c r="L589" s="165" t="s">
        <v>2402</v>
      </c>
      <c r="M589" s="168"/>
      <c r="N589" s="165"/>
      <c r="O589" s="165"/>
      <c r="P589" s="165"/>
      <c r="Q589" s="172"/>
    </row>
    <row r="590" s="1" customFormat="1" ht="31" customHeight="1" spans="1:17">
      <c r="A590" s="165">
        <v>9</v>
      </c>
      <c r="B590" s="165" t="s">
        <v>5860</v>
      </c>
      <c r="C590" s="166" t="s">
        <v>688</v>
      </c>
      <c r="D590" s="167" t="s">
        <v>5861</v>
      </c>
      <c r="E590" s="165" t="s">
        <v>1376</v>
      </c>
      <c r="F590" s="165">
        <v>1.7</v>
      </c>
      <c r="G590" s="165">
        <v>1.7</v>
      </c>
      <c r="H590" s="33">
        <f t="shared" si="27"/>
        <v>79.849</v>
      </c>
      <c r="I590" s="33">
        <f t="shared" si="28"/>
        <v>1309</v>
      </c>
      <c r="J590" s="33">
        <f t="shared" si="29"/>
        <v>15.9698</v>
      </c>
      <c r="K590" s="166" t="s">
        <v>5862</v>
      </c>
      <c r="L590" s="165" t="s">
        <v>2402</v>
      </c>
      <c r="M590" s="169"/>
      <c r="N590" s="165"/>
      <c r="O590" s="165"/>
      <c r="P590" s="165"/>
      <c r="Q590" s="172"/>
    </row>
    <row r="591" s="1" customFormat="1" ht="31" customHeight="1" spans="1:17">
      <c r="A591" s="165">
        <v>9</v>
      </c>
      <c r="B591" s="165" t="s">
        <v>5860</v>
      </c>
      <c r="C591" s="166" t="s">
        <v>688</v>
      </c>
      <c r="D591" s="167" t="s">
        <v>5861</v>
      </c>
      <c r="E591" s="165" t="s">
        <v>5852</v>
      </c>
      <c r="F591" s="165">
        <v>12.99</v>
      </c>
      <c r="G591" s="165">
        <v>12.99</v>
      </c>
      <c r="H591" s="33">
        <f t="shared" si="27"/>
        <v>610.1403</v>
      </c>
      <c r="I591" s="33">
        <f t="shared" si="28"/>
        <v>10002.3</v>
      </c>
      <c r="J591" s="33">
        <f t="shared" si="29"/>
        <v>122.02806</v>
      </c>
      <c r="K591" s="166" t="s">
        <v>5862</v>
      </c>
      <c r="L591" s="165" t="s">
        <v>2402</v>
      </c>
      <c r="M591" s="169"/>
      <c r="N591" s="165"/>
      <c r="O591" s="165"/>
      <c r="P591" s="165"/>
      <c r="Q591" s="172"/>
    </row>
    <row r="592" s="1" customFormat="1" ht="31" customHeight="1" spans="1:17">
      <c r="A592" s="165">
        <v>9</v>
      </c>
      <c r="B592" s="165" t="s">
        <v>5860</v>
      </c>
      <c r="C592" s="166" t="s">
        <v>688</v>
      </c>
      <c r="D592" s="167" t="s">
        <v>5861</v>
      </c>
      <c r="E592" s="165" t="s">
        <v>1118</v>
      </c>
      <c r="F592" s="165">
        <v>14.09</v>
      </c>
      <c r="G592" s="165">
        <v>14.09</v>
      </c>
      <c r="H592" s="33">
        <f t="shared" si="27"/>
        <v>661.8073</v>
      </c>
      <c r="I592" s="33">
        <f t="shared" si="28"/>
        <v>10849.3</v>
      </c>
      <c r="J592" s="33">
        <f t="shared" si="29"/>
        <v>132.36146</v>
      </c>
      <c r="K592" s="166" t="s">
        <v>5862</v>
      </c>
      <c r="L592" s="165" t="s">
        <v>2402</v>
      </c>
      <c r="M592" s="169"/>
      <c r="N592" s="165"/>
      <c r="O592" s="165"/>
      <c r="P592" s="165"/>
      <c r="Q592" s="172"/>
    </row>
    <row r="593" s="1" customFormat="1" ht="31" customHeight="1" spans="1:17">
      <c r="A593" s="165">
        <v>9</v>
      </c>
      <c r="B593" s="165" t="s">
        <v>5860</v>
      </c>
      <c r="C593" s="166" t="s">
        <v>688</v>
      </c>
      <c r="D593" s="167" t="s">
        <v>5861</v>
      </c>
      <c r="E593" s="165" t="s">
        <v>1377</v>
      </c>
      <c r="F593" s="165">
        <v>17.04</v>
      </c>
      <c r="G593" s="165">
        <v>17.04</v>
      </c>
      <c r="H593" s="33">
        <f t="shared" si="27"/>
        <v>800.3688</v>
      </c>
      <c r="I593" s="33">
        <f t="shared" si="28"/>
        <v>13120.8</v>
      </c>
      <c r="J593" s="33">
        <f t="shared" si="29"/>
        <v>160.07376</v>
      </c>
      <c r="K593" s="166" t="s">
        <v>5862</v>
      </c>
      <c r="L593" s="165" t="s">
        <v>2402</v>
      </c>
      <c r="M593" s="170"/>
      <c r="N593" s="165"/>
      <c r="O593" s="165"/>
      <c r="P593" s="165"/>
      <c r="Q593" s="172"/>
    </row>
    <row r="594" s="1" customFormat="1" ht="31" customHeight="1" spans="1:17">
      <c r="A594" s="165">
        <v>10</v>
      </c>
      <c r="B594" s="165" t="s">
        <v>5863</v>
      </c>
      <c r="C594" s="166" t="s">
        <v>470</v>
      </c>
      <c r="D594" s="167" t="s">
        <v>5864</v>
      </c>
      <c r="E594" s="165" t="s">
        <v>36</v>
      </c>
      <c r="F594" s="165">
        <v>1.44</v>
      </c>
      <c r="G594" s="165">
        <v>1.44</v>
      </c>
      <c r="H594" s="33">
        <f t="shared" si="27"/>
        <v>67.6368</v>
      </c>
      <c r="I594" s="33">
        <f t="shared" si="28"/>
        <v>1108.8</v>
      </c>
      <c r="J594" s="33">
        <f t="shared" si="29"/>
        <v>13.52736</v>
      </c>
      <c r="K594" s="166" t="s">
        <v>5865</v>
      </c>
      <c r="L594" s="165" t="s">
        <v>2402</v>
      </c>
      <c r="M594" s="168"/>
      <c r="N594" s="165"/>
      <c r="O594" s="165"/>
      <c r="P594" s="165"/>
      <c r="Q594" s="172"/>
    </row>
    <row r="595" s="1" customFormat="1" ht="31" customHeight="1" spans="1:17">
      <c r="A595" s="165">
        <v>10</v>
      </c>
      <c r="B595" s="165" t="s">
        <v>5863</v>
      </c>
      <c r="C595" s="166" t="s">
        <v>470</v>
      </c>
      <c r="D595" s="167" t="s">
        <v>5864</v>
      </c>
      <c r="E595" s="165" t="s">
        <v>1118</v>
      </c>
      <c r="F595" s="165">
        <v>11.44</v>
      </c>
      <c r="G595" s="165">
        <v>11.44</v>
      </c>
      <c r="H595" s="33">
        <f t="shared" si="27"/>
        <v>537.3368</v>
      </c>
      <c r="I595" s="33">
        <f t="shared" si="28"/>
        <v>8808.8</v>
      </c>
      <c r="J595" s="33">
        <f t="shared" si="29"/>
        <v>107.46736</v>
      </c>
      <c r="K595" s="166" t="s">
        <v>5865</v>
      </c>
      <c r="L595" s="165" t="s">
        <v>2402</v>
      </c>
      <c r="M595" s="169"/>
      <c r="N595" s="165"/>
      <c r="O595" s="165"/>
      <c r="P595" s="165"/>
      <c r="Q595" s="172"/>
    </row>
    <row r="596" s="1" customFormat="1" ht="31" customHeight="1" spans="1:17">
      <c r="A596" s="165">
        <v>10</v>
      </c>
      <c r="B596" s="165" t="s">
        <v>5863</v>
      </c>
      <c r="C596" s="166" t="s">
        <v>470</v>
      </c>
      <c r="D596" s="167" t="s">
        <v>5864</v>
      </c>
      <c r="E596" s="165" t="s">
        <v>1375</v>
      </c>
      <c r="F596" s="165">
        <v>1.69</v>
      </c>
      <c r="G596" s="165">
        <v>1.69</v>
      </c>
      <c r="H596" s="33">
        <f t="shared" si="27"/>
        <v>79.3793</v>
      </c>
      <c r="I596" s="33">
        <f t="shared" si="28"/>
        <v>1301.3</v>
      </c>
      <c r="J596" s="33">
        <f t="shared" si="29"/>
        <v>15.87586</v>
      </c>
      <c r="K596" s="166" t="s">
        <v>5865</v>
      </c>
      <c r="L596" s="165" t="s">
        <v>2402</v>
      </c>
      <c r="M596" s="169"/>
      <c r="N596" s="165"/>
      <c r="O596" s="165"/>
      <c r="P596" s="165"/>
      <c r="Q596" s="172"/>
    </row>
    <row r="597" s="1" customFormat="1" ht="31" customHeight="1" spans="1:17">
      <c r="A597" s="165">
        <v>10</v>
      </c>
      <c r="B597" s="165" t="s">
        <v>5863</v>
      </c>
      <c r="C597" s="166" t="s">
        <v>470</v>
      </c>
      <c r="D597" s="167" t="s">
        <v>5864</v>
      </c>
      <c r="E597" s="165" t="s">
        <v>644</v>
      </c>
      <c r="F597" s="165">
        <v>2.06</v>
      </c>
      <c r="G597" s="165">
        <v>2.06</v>
      </c>
      <c r="H597" s="33">
        <f t="shared" si="27"/>
        <v>96.7582</v>
      </c>
      <c r="I597" s="33">
        <f t="shared" si="28"/>
        <v>1586.2</v>
      </c>
      <c r="J597" s="33">
        <f t="shared" si="29"/>
        <v>19.35164</v>
      </c>
      <c r="K597" s="166" t="s">
        <v>5865</v>
      </c>
      <c r="L597" s="165" t="s">
        <v>2402</v>
      </c>
      <c r="M597" s="169"/>
      <c r="N597" s="165"/>
      <c r="O597" s="165"/>
      <c r="P597" s="165"/>
      <c r="Q597" s="172"/>
    </row>
    <row r="598" s="1" customFormat="1" ht="31" customHeight="1" spans="1:17">
      <c r="A598" s="165">
        <v>10</v>
      </c>
      <c r="B598" s="165" t="s">
        <v>5863</v>
      </c>
      <c r="C598" s="166" t="s">
        <v>470</v>
      </c>
      <c r="D598" s="167" t="s">
        <v>5864</v>
      </c>
      <c r="E598" s="165" t="s">
        <v>1373</v>
      </c>
      <c r="F598" s="165">
        <v>20.37</v>
      </c>
      <c r="G598" s="165">
        <v>20.37</v>
      </c>
      <c r="H598" s="33">
        <f t="shared" si="27"/>
        <v>956.7789</v>
      </c>
      <c r="I598" s="33">
        <f t="shared" si="28"/>
        <v>15684.9</v>
      </c>
      <c r="J598" s="33">
        <f t="shared" si="29"/>
        <v>191.35578</v>
      </c>
      <c r="K598" s="166" t="s">
        <v>5865</v>
      </c>
      <c r="L598" s="165" t="s">
        <v>2402</v>
      </c>
      <c r="M598" s="170"/>
      <c r="N598" s="165"/>
      <c r="O598" s="165"/>
      <c r="P598" s="165"/>
      <c r="Q598" s="172"/>
    </row>
    <row r="599" s="1" customFormat="1" ht="31" customHeight="1" spans="1:17">
      <c r="A599" s="165">
        <v>11</v>
      </c>
      <c r="B599" s="165" t="s">
        <v>5866</v>
      </c>
      <c r="C599" s="166" t="s">
        <v>470</v>
      </c>
      <c r="D599" s="167" t="s">
        <v>5867</v>
      </c>
      <c r="E599" s="165" t="s">
        <v>5836</v>
      </c>
      <c r="F599" s="165">
        <v>2.22</v>
      </c>
      <c r="G599" s="165">
        <v>2.22</v>
      </c>
      <c r="H599" s="33">
        <f t="shared" si="27"/>
        <v>104.2734</v>
      </c>
      <c r="I599" s="33">
        <f t="shared" si="28"/>
        <v>1709.4</v>
      </c>
      <c r="J599" s="33">
        <f t="shared" si="29"/>
        <v>20.85468</v>
      </c>
      <c r="K599" s="166" t="s">
        <v>5868</v>
      </c>
      <c r="L599" s="165" t="s">
        <v>2402</v>
      </c>
      <c r="M599" s="168"/>
      <c r="N599" s="165"/>
      <c r="O599" s="165"/>
      <c r="P599" s="165"/>
      <c r="Q599" s="172"/>
    </row>
    <row r="600" s="1" customFormat="1" ht="31" customHeight="1" spans="1:17">
      <c r="A600" s="165">
        <v>11</v>
      </c>
      <c r="B600" s="165" t="s">
        <v>5866</v>
      </c>
      <c r="C600" s="166" t="s">
        <v>470</v>
      </c>
      <c r="D600" s="167" t="s">
        <v>5867</v>
      </c>
      <c r="E600" s="165" t="s">
        <v>36</v>
      </c>
      <c r="F600" s="165">
        <v>4.69</v>
      </c>
      <c r="G600" s="165">
        <v>4.69</v>
      </c>
      <c r="H600" s="33">
        <f t="shared" si="27"/>
        <v>220.2893</v>
      </c>
      <c r="I600" s="33">
        <f t="shared" si="28"/>
        <v>3611.3</v>
      </c>
      <c r="J600" s="33">
        <f t="shared" si="29"/>
        <v>44.05786</v>
      </c>
      <c r="K600" s="166" t="s">
        <v>5868</v>
      </c>
      <c r="L600" s="165" t="s">
        <v>2402</v>
      </c>
      <c r="M600" s="169"/>
      <c r="N600" s="165"/>
      <c r="O600" s="165"/>
      <c r="P600" s="165"/>
      <c r="Q600" s="172"/>
    </row>
    <row r="601" s="1" customFormat="1" ht="31" customHeight="1" spans="1:17">
      <c r="A601" s="165">
        <v>11</v>
      </c>
      <c r="B601" s="165" t="s">
        <v>5866</v>
      </c>
      <c r="C601" s="166" t="s">
        <v>470</v>
      </c>
      <c r="D601" s="167" t="s">
        <v>5867</v>
      </c>
      <c r="E601" s="165" t="s">
        <v>1376</v>
      </c>
      <c r="F601" s="165">
        <v>5</v>
      </c>
      <c r="G601" s="165">
        <v>5</v>
      </c>
      <c r="H601" s="33">
        <f t="shared" si="27"/>
        <v>234.85</v>
      </c>
      <c r="I601" s="33">
        <f t="shared" si="28"/>
        <v>3850</v>
      </c>
      <c r="J601" s="33">
        <f t="shared" si="29"/>
        <v>46.97</v>
      </c>
      <c r="K601" s="166" t="s">
        <v>5868</v>
      </c>
      <c r="L601" s="165" t="s">
        <v>2402</v>
      </c>
      <c r="M601" s="169"/>
      <c r="N601" s="165"/>
      <c r="O601" s="165"/>
      <c r="P601" s="165"/>
      <c r="Q601" s="172"/>
    </row>
    <row r="602" s="1" customFormat="1" ht="31" customHeight="1" spans="1:17">
      <c r="A602" s="165">
        <v>11</v>
      </c>
      <c r="B602" s="165" t="s">
        <v>5866</v>
      </c>
      <c r="C602" s="166" t="s">
        <v>470</v>
      </c>
      <c r="D602" s="167" t="s">
        <v>5867</v>
      </c>
      <c r="E602" s="165" t="s">
        <v>1375</v>
      </c>
      <c r="F602" s="165">
        <v>5</v>
      </c>
      <c r="G602" s="165">
        <v>5</v>
      </c>
      <c r="H602" s="33">
        <f t="shared" si="27"/>
        <v>234.85</v>
      </c>
      <c r="I602" s="33">
        <f t="shared" si="28"/>
        <v>3850</v>
      </c>
      <c r="J602" s="33">
        <f t="shared" si="29"/>
        <v>46.97</v>
      </c>
      <c r="K602" s="166" t="s">
        <v>5868</v>
      </c>
      <c r="L602" s="165" t="s">
        <v>2402</v>
      </c>
      <c r="M602" s="169"/>
      <c r="N602" s="165"/>
      <c r="O602" s="165"/>
      <c r="P602" s="165"/>
      <c r="Q602" s="172"/>
    </row>
    <row r="603" s="1" customFormat="1" ht="31" customHeight="1" spans="1:17">
      <c r="A603" s="165">
        <v>11</v>
      </c>
      <c r="B603" s="165" t="s">
        <v>5866</v>
      </c>
      <c r="C603" s="166" t="s">
        <v>470</v>
      </c>
      <c r="D603" s="167" t="s">
        <v>5867</v>
      </c>
      <c r="E603" s="165" t="s">
        <v>1377</v>
      </c>
      <c r="F603" s="165">
        <v>20.09</v>
      </c>
      <c r="G603" s="165">
        <v>20.09</v>
      </c>
      <c r="H603" s="33">
        <f t="shared" si="27"/>
        <v>943.6273</v>
      </c>
      <c r="I603" s="33">
        <f t="shared" si="28"/>
        <v>15469.3</v>
      </c>
      <c r="J603" s="33">
        <f t="shared" si="29"/>
        <v>188.72546</v>
      </c>
      <c r="K603" s="166" t="s">
        <v>5868</v>
      </c>
      <c r="L603" s="165" t="s">
        <v>2402</v>
      </c>
      <c r="M603" s="170"/>
      <c r="N603" s="165"/>
      <c r="O603" s="165"/>
      <c r="P603" s="165"/>
      <c r="Q603" s="172"/>
    </row>
    <row r="604" s="1" customFormat="1" ht="31" customHeight="1" spans="1:17">
      <c r="A604" s="165">
        <v>12</v>
      </c>
      <c r="B604" s="165" t="s">
        <v>5118</v>
      </c>
      <c r="C604" s="166" t="s">
        <v>432</v>
      </c>
      <c r="D604" s="167" t="s">
        <v>5869</v>
      </c>
      <c r="E604" s="165" t="s">
        <v>3352</v>
      </c>
      <c r="F604" s="165">
        <v>0.83</v>
      </c>
      <c r="G604" s="165">
        <v>0.83</v>
      </c>
      <c r="H604" s="33">
        <f t="shared" si="27"/>
        <v>38.9851</v>
      </c>
      <c r="I604" s="33">
        <f t="shared" si="28"/>
        <v>639.1</v>
      </c>
      <c r="J604" s="33">
        <f t="shared" si="29"/>
        <v>7.79702</v>
      </c>
      <c r="K604" s="166" t="s">
        <v>5870</v>
      </c>
      <c r="L604" s="165" t="s">
        <v>2402</v>
      </c>
      <c r="M604" s="168"/>
      <c r="N604" s="165"/>
      <c r="O604" s="165"/>
      <c r="P604" s="165"/>
      <c r="Q604" s="172"/>
    </row>
    <row r="605" s="1" customFormat="1" ht="31" customHeight="1" spans="1:17">
      <c r="A605" s="165">
        <v>12</v>
      </c>
      <c r="B605" s="165" t="s">
        <v>5118</v>
      </c>
      <c r="C605" s="166" t="s">
        <v>432</v>
      </c>
      <c r="D605" s="167" t="s">
        <v>5869</v>
      </c>
      <c r="E605" s="165" t="s">
        <v>1376</v>
      </c>
      <c r="F605" s="165">
        <v>4.1</v>
      </c>
      <c r="G605" s="165">
        <v>4.1</v>
      </c>
      <c r="H605" s="33">
        <f t="shared" si="27"/>
        <v>192.577</v>
      </c>
      <c r="I605" s="33">
        <f t="shared" si="28"/>
        <v>3157</v>
      </c>
      <c r="J605" s="33">
        <f t="shared" si="29"/>
        <v>38.5154</v>
      </c>
      <c r="K605" s="166" t="s">
        <v>5870</v>
      </c>
      <c r="L605" s="165" t="s">
        <v>2402</v>
      </c>
      <c r="M605" s="169"/>
      <c r="N605" s="165"/>
      <c r="O605" s="165"/>
      <c r="P605" s="165"/>
      <c r="Q605" s="172"/>
    </row>
    <row r="606" s="1" customFormat="1" ht="31" customHeight="1" spans="1:17">
      <c r="A606" s="165">
        <v>12</v>
      </c>
      <c r="B606" s="165" t="s">
        <v>5118</v>
      </c>
      <c r="C606" s="166" t="s">
        <v>432</v>
      </c>
      <c r="D606" s="167" t="s">
        <v>5869</v>
      </c>
      <c r="E606" s="165" t="s">
        <v>4508</v>
      </c>
      <c r="F606" s="165">
        <v>14.1</v>
      </c>
      <c r="G606" s="165">
        <v>14.1</v>
      </c>
      <c r="H606" s="33">
        <f t="shared" si="27"/>
        <v>662.277</v>
      </c>
      <c r="I606" s="33">
        <f t="shared" si="28"/>
        <v>10857</v>
      </c>
      <c r="J606" s="33">
        <f t="shared" si="29"/>
        <v>132.4554</v>
      </c>
      <c r="K606" s="166" t="s">
        <v>5870</v>
      </c>
      <c r="L606" s="165" t="s">
        <v>2402</v>
      </c>
      <c r="M606" s="169"/>
      <c r="N606" s="165"/>
      <c r="O606" s="165"/>
      <c r="P606" s="165"/>
      <c r="Q606" s="172"/>
    </row>
    <row r="607" s="1" customFormat="1" ht="31" customHeight="1" spans="1:17">
      <c r="A607" s="165">
        <v>12</v>
      </c>
      <c r="B607" s="165" t="s">
        <v>5118</v>
      </c>
      <c r="C607" s="166" t="s">
        <v>432</v>
      </c>
      <c r="D607" s="167" t="s">
        <v>5869</v>
      </c>
      <c r="E607" s="165" t="s">
        <v>1030</v>
      </c>
      <c r="F607" s="165">
        <v>7.37</v>
      </c>
      <c r="G607" s="165">
        <v>7.37</v>
      </c>
      <c r="H607" s="33">
        <f t="shared" si="27"/>
        <v>346.1689</v>
      </c>
      <c r="I607" s="33">
        <f t="shared" si="28"/>
        <v>5674.9</v>
      </c>
      <c r="J607" s="33">
        <f t="shared" si="29"/>
        <v>69.23378</v>
      </c>
      <c r="K607" s="166" t="s">
        <v>5870</v>
      </c>
      <c r="L607" s="165" t="s">
        <v>2402</v>
      </c>
      <c r="M607" s="169"/>
      <c r="N607" s="165"/>
      <c r="O607" s="165"/>
      <c r="P607" s="165"/>
      <c r="Q607" s="172"/>
    </row>
    <row r="608" s="1" customFormat="1" ht="31" customHeight="1" spans="1:17">
      <c r="A608" s="165">
        <v>12</v>
      </c>
      <c r="B608" s="165" t="s">
        <v>5118</v>
      </c>
      <c r="C608" s="166" t="s">
        <v>432</v>
      </c>
      <c r="D608" s="167" t="s">
        <v>5869</v>
      </c>
      <c r="E608" s="165" t="s">
        <v>1030</v>
      </c>
      <c r="F608" s="165">
        <v>12.2</v>
      </c>
      <c r="G608" s="165">
        <v>12.2</v>
      </c>
      <c r="H608" s="33">
        <f t="shared" si="27"/>
        <v>573.034</v>
      </c>
      <c r="I608" s="33">
        <f t="shared" si="28"/>
        <v>9394</v>
      </c>
      <c r="J608" s="33">
        <f t="shared" si="29"/>
        <v>114.6068</v>
      </c>
      <c r="K608" s="166" t="s">
        <v>5870</v>
      </c>
      <c r="L608" s="165" t="s">
        <v>2402</v>
      </c>
      <c r="M608" s="170"/>
      <c r="N608" s="165"/>
      <c r="O608" s="165"/>
      <c r="P608" s="165"/>
      <c r="Q608" s="172"/>
    </row>
    <row r="609" s="1" customFormat="1" ht="31" customHeight="1" spans="1:17">
      <c r="A609" s="165">
        <v>13</v>
      </c>
      <c r="B609" s="165" t="s">
        <v>5871</v>
      </c>
      <c r="C609" s="166" t="s">
        <v>669</v>
      </c>
      <c r="D609" s="167" t="s">
        <v>5872</v>
      </c>
      <c r="E609" s="165" t="s">
        <v>36</v>
      </c>
      <c r="F609" s="165">
        <v>0.59</v>
      </c>
      <c r="G609" s="165">
        <v>0.59</v>
      </c>
      <c r="H609" s="33">
        <f t="shared" si="27"/>
        <v>27.7123</v>
      </c>
      <c r="I609" s="33">
        <f t="shared" si="28"/>
        <v>454.3</v>
      </c>
      <c r="J609" s="33">
        <f t="shared" si="29"/>
        <v>5.54246</v>
      </c>
      <c r="K609" s="166" t="s">
        <v>5873</v>
      </c>
      <c r="L609" s="165" t="s">
        <v>2402</v>
      </c>
      <c r="M609" s="168"/>
      <c r="N609" s="165"/>
      <c r="O609" s="165"/>
      <c r="P609" s="165"/>
      <c r="Q609" s="172"/>
    </row>
    <row r="610" s="1" customFormat="1" ht="31" customHeight="1" spans="1:17">
      <c r="A610" s="165">
        <v>13</v>
      </c>
      <c r="B610" s="165" t="s">
        <v>5871</v>
      </c>
      <c r="C610" s="166" t="s">
        <v>669</v>
      </c>
      <c r="D610" s="167" t="s">
        <v>5872</v>
      </c>
      <c r="E610" s="165" t="s">
        <v>5852</v>
      </c>
      <c r="F610" s="165">
        <v>3.65</v>
      </c>
      <c r="G610" s="165">
        <v>3.65</v>
      </c>
      <c r="H610" s="33">
        <f t="shared" si="27"/>
        <v>171.4405</v>
      </c>
      <c r="I610" s="33">
        <f t="shared" si="28"/>
        <v>2810.5</v>
      </c>
      <c r="J610" s="33">
        <f t="shared" si="29"/>
        <v>34.2881</v>
      </c>
      <c r="K610" s="166" t="s">
        <v>5873</v>
      </c>
      <c r="L610" s="165" t="s">
        <v>2402</v>
      </c>
      <c r="M610" s="169"/>
      <c r="N610" s="165"/>
      <c r="O610" s="165"/>
      <c r="P610" s="165"/>
      <c r="Q610" s="172"/>
    </row>
    <row r="611" s="1" customFormat="1" ht="31" customHeight="1" spans="1:17">
      <c r="A611" s="165">
        <v>13</v>
      </c>
      <c r="B611" s="165" t="s">
        <v>5871</v>
      </c>
      <c r="C611" s="166" t="s">
        <v>669</v>
      </c>
      <c r="D611" s="167" t="s">
        <v>5872</v>
      </c>
      <c r="E611" s="165" t="s">
        <v>401</v>
      </c>
      <c r="F611" s="165">
        <v>15.4</v>
      </c>
      <c r="G611" s="165">
        <v>15.4</v>
      </c>
      <c r="H611" s="33">
        <f t="shared" si="27"/>
        <v>723.338</v>
      </c>
      <c r="I611" s="33">
        <f t="shared" si="28"/>
        <v>11858</v>
      </c>
      <c r="J611" s="33">
        <f t="shared" si="29"/>
        <v>144.6676</v>
      </c>
      <c r="K611" s="166" t="s">
        <v>5873</v>
      </c>
      <c r="L611" s="165" t="s">
        <v>2402</v>
      </c>
      <c r="M611" s="169"/>
      <c r="N611" s="165"/>
      <c r="O611" s="165"/>
      <c r="P611" s="165"/>
      <c r="Q611" s="172"/>
    </row>
    <row r="612" s="1" customFormat="1" ht="31" customHeight="1" spans="1:17">
      <c r="A612" s="165">
        <v>13</v>
      </c>
      <c r="B612" s="165" t="s">
        <v>5871</v>
      </c>
      <c r="C612" s="166" t="s">
        <v>669</v>
      </c>
      <c r="D612" s="167" t="s">
        <v>5872</v>
      </c>
      <c r="E612" s="165" t="s">
        <v>5836</v>
      </c>
      <c r="F612" s="165">
        <v>6.33</v>
      </c>
      <c r="G612" s="165">
        <v>6.33</v>
      </c>
      <c r="H612" s="33">
        <f t="shared" si="27"/>
        <v>297.3201</v>
      </c>
      <c r="I612" s="33">
        <f t="shared" si="28"/>
        <v>4874.1</v>
      </c>
      <c r="J612" s="33">
        <f t="shared" si="29"/>
        <v>59.46402</v>
      </c>
      <c r="K612" s="166" t="s">
        <v>5873</v>
      </c>
      <c r="L612" s="165" t="s">
        <v>2402</v>
      </c>
      <c r="M612" s="169"/>
      <c r="N612" s="165"/>
      <c r="O612" s="165"/>
      <c r="P612" s="165"/>
      <c r="Q612" s="172"/>
    </row>
    <row r="613" s="1" customFormat="1" ht="31" customHeight="1" spans="1:17">
      <c r="A613" s="165">
        <v>13</v>
      </c>
      <c r="B613" s="165" t="s">
        <v>5871</v>
      </c>
      <c r="C613" s="166" t="s">
        <v>669</v>
      </c>
      <c r="D613" s="167" t="s">
        <v>5872</v>
      </c>
      <c r="E613" s="165" t="s">
        <v>5852</v>
      </c>
      <c r="F613" s="165">
        <v>11.63</v>
      </c>
      <c r="G613" s="165">
        <v>11.63</v>
      </c>
      <c r="H613" s="33">
        <f t="shared" si="27"/>
        <v>546.2611</v>
      </c>
      <c r="I613" s="33">
        <f t="shared" si="28"/>
        <v>8955.1</v>
      </c>
      <c r="J613" s="33">
        <f t="shared" si="29"/>
        <v>109.25222</v>
      </c>
      <c r="K613" s="166" t="s">
        <v>5873</v>
      </c>
      <c r="L613" s="165" t="s">
        <v>2402</v>
      </c>
      <c r="M613" s="170"/>
      <c r="N613" s="165"/>
      <c r="O613" s="165"/>
      <c r="P613" s="165"/>
      <c r="Q613" s="172"/>
    </row>
    <row r="614" s="1" customFormat="1" ht="31" customHeight="1" spans="1:17">
      <c r="A614" s="165">
        <v>14</v>
      </c>
      <c r="B614" s="165" t="s">
        <v>5874</v>
      </c>
      <c r="C614" s="166" t="s">
        <v>5875</v>
      </c>
      <c r="D614" s="92" t="s">
        <v>5876</v>
      </c>
      <c r="E614" s="92" t="s">
        <v>2425</v>
      </c>
      <c r="F614" s="165">
        <v>1.35</v>
      </c>
      <c r="G614" s="165">
        <v>1.35</v>
      </c>
      <c r="H614" s="33">
        <f t="shared" si="27"/>
        <v>63.4095</v>
      </c>
      <c r="I614" s="33">
        <f t="shared" si="28"/>
        <v>1039.5</v>
      </c>
      <c r="J614" s="33">
        <f t="shared" si="29"/>
        <v>12.6819</v>
      </c>
      <c r="K614" s="166" t="s">
        <v>5877</v>
      </c>
      <c r="L614" s="165" t="s">
        <v>2402</v>
      </c>
      <c r="M614" s="168"/>
      <c r="N614" s="165"/>
      <c r="O614" s="165"/>
      <c r="P614" s="165"/>
      <c r="Q614" s="172"/>
    </row>
    <row r="615" s="1" customFormat="1" ht="31" customHeight="1" spans="1:17">
      <c r="A615" s="165">
        <v>14</v>
      </c>
      <c r="B615" s="165" t="s">
        <v>5874</v>
      </c>
      <c r="C615" s="166" t="s">
        <v>5875</v>
      </c>
      <c r="D615" s="92" t="s">
        <v>5876</v>
      </c>
      <c r="E615" s="92" t="s">
        <v>5493</v>
      </c>
      <c r="F615" s="165">
        <v>12.3</v>
      </c>
      <c r="G615" s="165">
        <v>12.3</v>
      </c>
      <c r="H615" s="33">
        <f t="shared" si="27"/>
        <v>577.731</v>
      </c>
      <c r="I615" s="33">
        <f t="shared" si="28"/>
        <v>9471</v>
      </c>
      <c r="J615" s="33">
        <f t="shared" si="29"/>
        <v>115.5462</v>
      </c>
      <c r="K615" s="166" t="s">
        <v>5877</v>
      </c>
      <c r="L615" s="165" t="s">
        <v>2402</v>
      </c>
      <c r="M615" s="169"/>
      <c r="N615" s="165"/>
      <c r="O615" s="165"/>
      <c r="P615" s="165"/>
      <c r="Q615" s="172"/>
    </row>
    <row r="616" s="1" customFormat="1" ht="31" customHeight="1" spans="1:17">
      <c r="A616" s="165">
        <v>14</v>
      </c>
      <c r="B616" s="165" t="s">
        <v>5874</v>
      </c>
      <c r="C616" s="166" t="s">
        <v>5875</v>
      </c>
      <c r="D616" s="92" t="s">
        <v>5876</v>
      </c>
      <c r="E616" s="92" t="s">
        <v>1087</v>
      </c>
      <c r="F616" s="165">
        <v>3.62</v>
      </c>
      <c r="G616" s="165">
        <v>3.62</v>
      </c>
      <c r="H616" s="33">
        <f t="shared" si="27"/>
        <v>170.0314</v>
      </c>
      <c r="I616" s="33">
        <f t="shared" si="28"/>
        <v>2787.4</v>
      </c>
      <c r="J616" s="33">
        <f t="shared" si="29"/>
        <v>34.00628</v>
      </c>
      <c r="K616" s="166" t="s">
        <v>5877</v>
      </c>
      <c r="L616" s="165" t="s">
        <v>2402</v>
      </c>
      <c r="M616" s="169"/>
      <c r="N616" s="165"/>
      <c r="O616" s="165"/>
      <c r="P616" s="165"/>
      <c r="Q616" s="172"/>
    </row>
    <row r="617" s="1" customFormat="1" ht="31" customHeight="1" spans="1:17">
      <c r="A617" s="165">
        <v>14</v>
      </c>
      <c r="B617" s="165" t="s">
        <v>5874</v>
      </c>
      <c r="C617" s="166" t="s">
        <v>5875</v>
      </c>
      <c r="D617" s="92" t="s">
        <v>5876</v>
      </c>
      <c r="E617" s="92" t="s">
        <v>2463</v>
      </c>
      <c r="F617" s="165">
        <v>5.75</v>
      </c>
      <c r="G617" s="165">
        <v>5.75</v>
      </c>
      <c r="H617" s="33">
        <f t="shared" si="27"/>
        <v>270.0775</v>
      </c>
      <c r="I617" s="33">
        <f t="shared" si="28"/>
        <v>4427.5</v>
      </c>
      <c r="J617" s="33">
        <f t="shared" si="29"/>
        <v>54.0155</v>
      </c>
      <c r="K617" s="166" t="s">
        <v>5877</v>
      </c>
      <c r="L617" s="165" t="s">
        <v>2402</v>
      </c>
      <c r="M617" s="169"/>
      <c r="N617" s="165"/>
      <c r="O617" s="165"/>
      <c r="P617" s="165"/>
      <c r="Q617" s="172"/>
    </row>
    <row r="618" s="1" customFormat="1" ht="31" customHeight="1" spans="1:17">
      <c r="A618" s="165">
        <v>14</v>
      </c>
      <c r="B618" s="165" t="s">
        <v>5874</v>
      </c>
      <c r="C618" s="166" t="s">
        <v>5875</v>
      </c>
      <c r="D618" s="92" t="s">
        <v>5876</v>
      </c>
      <c r="E618" s="92" t="s">
        <v>2414</v>
      </c>
      <c r="F618" s="165">
        <v>14.58</v>
      </c>
      <c r="G618" s="165">
        <v>14.58</v>
      </c>
      <c r="H618" s="33">
        <f t="shared" si="27"/>
        <v>684.8226</v>
      </c>
      <c r="I618" s="33">
        <f t="shared" si="28"/>
        <v>11226.6</v>
      </c>
      <c r="J618" s="33">
        <f t="shared" si="29"/>
        <v>136.96452</v>
      </c>
      <c r="K618" s="166" t="s">
        <v>5877</v>
      </c>
      <c r="L618" s="165" t="s">
        <v>2402</v>
      </c>
      <c r="M618" s="170"/>
      <c r="N618" s="165"/>
      <c r="O618" s="165"/>
      <c r="P618" s="165"/>
      <c r="Q618" s="172"/>
    </row>
    <row r="619" s="1" customFormat="1" ht="31" customHeight="1" spans="1:17">
      <c r="A619" s="165">
        <v>15</v>
      </c>
      <c r="B619" s="165" t="s">
        <v>5878</v>
      </c>
      <c r="C619" s="166" t="s">
        <v>412</v>
      </c>
      <c r="D619" s="167" t="s">
        <v>5879</v>
      </c>
      <c r="E619" s="165" t="s">
        <v>5852</v>
      </c>
      <c r="F619" s="165">
        <v>2.53</v>
      </c>
      <c r="G619" s="165">
        <v>2.53</v>
      </c>
      <c r="H619" s="33">
        <f t="shared" si="27"/>
        <v>118.8341</v>
      </c>
      <c r="I619" s="33">
        <f t="shared" si="28"/>
        <v>1948.1</v>
      </c>
      <c r="J619" s="33">
        <f t="shared" si="29"/>
        <v>23.76682</v>
      </c>
      <c r="K619" s="166" t="s">
        <v>5880</v>
      </c>
      <c r="L619" s="165" t="s">
        <v>2402</v>
      </c>
      <c r="M619" s="168"/>
      <c r="N619" s="165"/>
      <c r="O619" s="165"/>
      <c r="P619" s="165"/>
      <c r="Q619" s="172"/>
    </row>
    <row r="620" s="1" customFormat="1" ht="31" customHeight="1" spans="1:17">
      <c r="A620" s="165">
        <v>15</v>
      </c>
      <c r="B620" s="165" t="s">
        <v>5878</v>
      </c>
      <c r="C620" s="166" t="s">
        <v>412</v>
      </c>
      <c r="D620" s="167" t="s">
        <v>5879</v>
      </c>
      <c r="E620" s="165" t="s">
        <v>1118</v>
      </c>
      <c r="F620" s="165">
        <v>5.13</v>
      </c>
      <c r="G620" s="165">
        <v>5.13</v>
      </c>
      <c r="H620" s="33">
        <f t="shared" si="27"/>
        <v>240.9561</v>
      </c>
      <c r="I620" s="33">
        <f t="shared" si="28"/>
        <v>3950.1</v>
      </c>
      <c r="J620" s="33">
        <f t="shared" si="29"/>
        <v>48.19122</v>
      </c>
      <c r="K620" s="166" t="s">
        <v>5880</v>
      </c>
      <c r="L620" s="165" t="s">
        <v>2402</v>
      </c>
      <c r="M620" s="169"/>
      <c r="N620" s="165"/>
      <c r="O620" s="165"/>
      <c r="P620" s="165"/>
      <c r="Q620" s="172"/>
    </row>
    <row r="621" s="1" customFormat="1" ht="31" customHeight="1" spans="1:17">
      <c r="A621" s="165">
        <v>15</v>
      </c>
      <c r="B621" s="165" t="s">
        <v>5878</v>
      </c>
      <c r="C621" s="166" t="s">
        <v>412</v>
      </c>
      <c r="D621" s="167" t="s">
        <v>5879</v>
      </c>
      <c r="E621" s="165" t="s">
        <v>5836</v>
      </c>
      <c r="F621" s="165">
        <v>6.21</v>
      </c>
      <c r="G621" s="165">
        <v>6.21</v>
      </c>
      <c r="H621" s="33">
        <f t="shared" si="27"/>
        <v>291.6837</v>
      </c>
      <c r="I621" s="33">
        <f t="shared" si="28"/>
        <v>4781.7</v>
      </c>
      <c r="J621" s="33">
        <f t="shared" si="29"/>
        <v>58.33674</v>
      </c>
      <c r="K621" s="166" t="s">
        <v>5880</v>
      </c>
      <c r="L621" s="165" t="s">
        <v>2402</v>
      </c>
      <c r="M621" s="169"/>
      <c r="N621" s="165"/>
      <c r="O621" s="165"/>
      <c r="P621" s="165"/>
      <c r="Q621" s="172"/>
    </row>
    <row r="622" s="1" customFormat="1" ht="31" customHeight="1" spans="1:17">
      <c r="A622" s="165">
        <v>15</v>
      </c>
      <c r="B622" s="165" t="s">
        <v>5878</v>
      </c>
      <c r="C622" s="166" t="s">
        <v>412</v>
      </c>
      <c r="D622" s="167" t="s">
        <v>5879</v>
      </c>
      <c r="E622" s="165" t="s">
        <v>5852</v>
      </c>
      <c r="F622" s="165">
        <v>10.98</v>
      </c>
      <c r="G622" s="165">
        <v>10.98</v>
      </c>
      <c r="H622" s="33">
        <f t="shared" si="27"/>
        <v>515.7306</v>
      </c>
      <c r="I622" s="33">
        <f t="shared" si="28"/>
        <v>8454.6</v>
      </c>
      <c r="J622" s="33">
        <f t="shared" si="29"/>
        <v>103.14612</v>
      </c>
      <c r="K622" s="166" t="s">
        <v>5880</v>
      </c>
      <c r="L622" s="165" t="s">
        <v>2402</v>
      </c>
      <c r="M622" s="169"/>
      <c r="N622" s="165"/>
      <c r="O622" s="165"/>
      <c r="P622" s="165"/>
      <c r="Q622" s="172"/>
    </row>
    <row r="623" s="1" customFormat="1" ht="31" customHeight="1" spans="1:17">
      <c r="A623" s="165">
        <v>15</v>
      </c>
      <c r="B623" s="165" t="s">
        <v>5878</v>
      </c>
      <c r="C623" s="166" t="s">
        <v>412</v>
      </c>
      <c r="D623" s="167" t="s">
        <v>5879</v>
      </c>
      <c r="E623" s="165" t="s">
        <v>5852</v>
      </c>
      <c r="F623" s="165">
        <v>10.15</v>
      </c>
      <c r="G623" s="165">
        <v>10.15</v>
      </c>
      <c r="H623" s="33">
        <f t="shared" si="27"/>
        <v>476.7455</v>
      </c>
      <c r="I623" s="33">
        <f t="shared" si="28"/>
        <v>7815.5</v>
      </c>
      <c r="J623" s="33">
        <f t="shared" si="29"/>
        <v>95.3491</v>
      </c>
      <c r="K623" s="166" t="s">
        <v>5880</v>
      </c>
      <c r="L623" s="165" t="s">
        <v>2402</v>
      </c>
      <c r="M623" s="170"/>
      <c r="N623" s="165"/>
      <c r="O623" s="165"/>
      <c r="P623" s="165"/>
      <c r="Q623" s="172"/>
    </row>
    <row r="624" s="1" customFormat="1" ht="31" customHeight="1" spans="1:17">
      <c r="A624" s="165">
        <v>16</v>
      </c>
      <c r="B624" s="165" t="s">
        <v>5881</v>
      </c>
      <c r="C624" s="166" t="s">
        <v>538</v>
      </c>
      <c r="D624" s="167" t="s">
        <v>5882</v>
      </c>
      <c r="E624" s="165" t="s">
        <v>1375</v>
      </c>
      <c r="F624" s="165">
        <v>1.27</v>
      </c>
      <c r="G624" s="165">
        <v>1.27</v>
      </c>
      <c r="H624" s="33">
        <f t="shared" si="27"/>
        <v>59.6519</v>
      </c>
      <c r="I624" s="33">
        <f t="shared" si="28"/>
        <v>977.9</v>
      </c>
      <c r="J624" s="33">
        <f t="shared" si="29"/>
        <v>11.93038</v>
      </c>
      <c r="K624" s="166" t="s">
        <v>5883</v>
      </c>
      <c r="L624" s="165" t="s">
        <v>2402</v>
      </c>
      <c r="M624" s="168"/>
      <c r="N624" s="165"/>
      <c r="O624" s="165"/>
      <c r="P624" s="165"/>
      <c r="Q624" s="172"/>
    </row>
    <row r="625" s="1" customFormat="1" ht="31" customHeight="1" spans="1:17">
      <c r="A625" s="165">
        <v>16</v>
      </c>
      <c r="B625" s="165" t="s">
        <v>5881</v>
      </c>
      <c r="C625" s="166" t="s">
        <v>538</v>
      </c>
      <c r="D625" s="167" t="s">
        <v>5882</v>
      </c>
      <c r="E625" s="165" t="s">
        <v>5842</v>
      </c>
      <c r="F625" s="165">
        <v>1.8</v>
      </c>
      <c r="G625" s="165">
        <v>1.8</v>
      </c>
      <c r="H625" s="33">
        <f t="shared" si="27"/>
        <v>84.546</v>
      </c>
      <c r="I625" s="33">
        <f t="shared" si="28"/>
        <v>1386</v>
      </c>
      <c r="J625" s="33">
        <f t="shared" si="29"/>
        <v>16.9092</v>
      </c>
      <c r="K625" s="166" t="s">
        <v>5883</v>
      </c>
      <c r="L625" s="165" t="s">
        <v>2402</v>
      </c>
      <c r="M625" s="169"/>
      <c r="N625" s="165"/>
      <c r="O625" s="165"/>
      <c r="P625" s="165"/>
      <c r="Q625" s="172"/>
    </row>
    <row r="626" s="1" customFormat="1" ht="31" customHeight="1" spans="1:17">
      <c r="A626" s="165">
        <v>16</v>
      </c>
      <c r="B626" s="165" t="s">
        <v>5881</v>
      </c>
      <c r="C626" s="166" t="s">
        <v>538</v>
      </c>
      <c r="D626" s="167" t="s">
        <v>5882</v>
      </c>
      <c r="E626" s="165" t="s">
        <v>1373</v>
      </c>
      <c r="F626" s="165">
        <v>1.81</v>
      </c>
      <c r="G626" s="165">
        <v>1.81</v>
      </c>
      <c r="H626" s="33">
        <f t="shared" si="27"/>
        <v>85.0157</v>
      </c>
      <c r="I626" s="33">
        <f t="shared" si="28"/>
        <v>1393.7</v>
      </c>
      <c r="J626" s="33">
        <f t="shared" si="29"/>
        <v>17.00314</v>
      </c>
      <c r="K626" s="166" t="s">
        <v>5883</v>
      </c>
      <c r="L626" s="165" t="s">
        <v>2402</v>
      </c>
      <c r="M626" s="169"/>
      <c r="N626" s="165"/>
      <c r="O626" s="165"/>
      <c r="P626" s="165"/>
      <c r="Q626" s="172"/>
    </row>
    <row r="627" s="1" customFormat="1" ht="31" customHeight="1" spans="1:17">
      <c r="A627" s="165">
        <v>16</v>
      </c>
      <c r="B627" s="165" t="s">
        <v>5881</v>
      </c>
      <c r="C627" s="166" t="s">
        <v>538</v>
      </c>
      <c r="D627" s="167" t="s">
        <v>5882</v>
      </c>
      <c r="E627" s="165" t="s">
        <v>5836</v>
      </c>
      <c r="F627" s="165">
        <v>3.76</v>
      </c>
      <c r="G627" s="165">
        <v>3.76</v>
      </c>
      <c r="H627" s="33">
        <f t="shared" si="27"/>
        <v>176.6072</v>
      </c>
      <c r="I627" s="33">
        <f t="shared" si="28"/>
        <v>2895.2</v>
      </c>
      <c r="J627" s="33">
        <f t="shared" si="29"/>
        <v>35.32144</v>
      </c>
      <c r="K627" s="166" t="s">
        <v>5883</v>
      </c>
      <c r="L627" s="165" t="s">
        <v>2402</v>
      </c>
      <c r="M627" s="169"/>
      <c r="N627" s="165"/>
      <c r="O627" s="165"/>
      <c r="P627" s="165"/>
      <c r="Q627" s="172"/>
    </row>
    <row r="628" s="1" customFormat="1" ht="31" customHeight="1" spans="1:17">
      <c r="A628" s="165">
        <v>16</v>
      </c>
      <c r="B628" s="165" t="s">
        <v>5881</v>
      </c>
      <c r="C628" s="166" t="s">
        <v>538</v>
      </c>
      <c r="D628" s="167" t="s">
        <v>5882</v>
      </c>
      <c r="E628" s="165" t="s">
        <v>1377</v>
      </c>
      <c r="F628" s="165">
        <v>20.36</v>
      </c>
      <c r="G628" s="165">
        <v>20.36</v>
      </c>
      <c r="H628" s="33">
        <f t="shared" si="27"/>
        <v>956.3092</v>
      </c>
      <c r="I628" s="33">
        <f t="shared" si="28"/>
        <v>15677.2</v>
      </c>
      <c r="J628" s="33">
        <f t="shared" si="29"/>
        <v>191.26184</v>
      </c>
      <c r="K628" s="166" t="s">
        <v>5883</v>
      </c>
      <c r="L628" s="165" t="s">
        <v>2402</v>
      </c>
      <c r="M628" s="170"/>
      <c r="N628" s="165"/>
      <c r="O628" s="165"/>
      <c r="P628" s="165"/>
      <c r="Q628" s="172"/>
    </row>
    <row r="629" s="1" customFormat="1" ht="31" customHeight="1" spans="1:17">
      <c r="A629" s="165">
        <v>17</v>
      </c>
      <c r="B629" s="165" t="s">
        <v>5884</v>
      </c>
      <c r="C629" s="166" t="s">
        <v>814</v>
      </c>
      <c r="D629" s="167" t="s">
        <v>5885</v>
      </c>
      <c r="E629" s="165" t="s">
        <v>1118</v>
      </c>
      <c r="F629" s="165">
        <v>0.79</v>
      </c>
      <c r="G629" s="165">
        <v>0.79</v>
      </c>
      <c r="H629" s="33">
        <f t="shared" si="27"/>
        <v>37.1063</v>
      </c>
      <c r="I629" s="33">
        <f t="shared" si="28"/>
        <v>608.3</v>
      </c>
      <c r="J629" s="33">
        <f t="shared" si="29"/>
        <v>7.42126</v>
      </c>
      <c r="K629" s="166" t="s">
        <v>5886</v>
      </c>
      <c r="L629" s="165" t="s">
        <v>2402</v>
      </c>
      <c r="M629" s="168"/>
      <c r="N629" s="165"/>
      <c r="O629" s="165"/>
      <c r="P629" s="165"/>
      <c r="Q629" s="172"/>
    </row>
    <row r="630" s="1" customFormat="1" ht="31" customHeight="1" spans="1:17">
      <c r="A630" s="165">
        <v>17</v>
      </c>
      <c r="B630" s="165" t="s">
        <v>5884</v>
      </c>
      <c r="C630" s="166" t="s">
        <v>814</v>
      </c>
      <c r="D630" s="167" t="s">
        <v>5885</v>
      </c>
      <c r="E630" s="165" t="s">
        <v>1373</v>
      </c>
      <c r="F630" s="165">
        <v>1</v>
      </c>
      <c r="G630" s="165">
        <v>1</v>
      </c>
      <c r="H630" s="33">
        <f t="shared" si="27"/>
        <v>46.97</v>
      </c>
      <c r="I630" s="33">
        <f t="shared" si="28"/>
        <v>770</v>
      </c>
      <c r="J630" s="33">
        <f t="shared" si="29"/>
        <v>9.394</v>
      </c>
      <c r="K630" s="166" t="s">
        <v>5886</v>
      </c>
      <c r="L630" s="165" t="s">
        <v>2402</v>
      </c>
      <c r="M630" s="169"/>
      <c r="N630" s="165"/>
      <c r="O630" s="165"/>
      <c r="P630" s="165"/>
      <c r="Q630" s="172"/>
    </row>
    <row r="631" s="1" customFormat="1" ht="31" customHeight="1" spans="1:17">
      <c r="A631" s="165">
        <v>17</v>
      </c>
      <c r="B631" s="165" t="s">
        <v>5884</v>
      </c>
      <c r="C631" s="166" t="s">
        <v>814</v>
      </c>
      <c r="D631" s="167" t="s">
        <v>5885</v>
      </c>
      <c r="E631" s="165" t="s">
        <v>36</v>
      </c>
      <c r="F631" s="165">
        <v>13.02</v>
      </c>
      <c r="G631" s="165">
        <v>13.02</v>
      </c>
      <c r="H631" s="33">
        <f t="shared" si="27"/>
        <v>611.5494</v>
      </c>
      <c r="I631" s="33">
        <f t="shared" si="28"/>
        <v>10025.4</v>
      </c>
      <c r="J631" s="33">
        <f t="shared" si="29"/>
        <v>122.30988</v>
      </c>
      <c r="K631" s="166" t="s">
        <v>5886</v>
      </c>
      <c r="L631" s="165" t="s">
        <v>2402</v>
      </c>
      <c r="M631" s="169"/>
      <c r="N631" s="165"/>
      <c r="O631" s="165"/>
      <c r="P631" s="165"/>
      <c r="Q631" s="172"/>
    </row>
    <row r="632" s="1" customFormat="1" ht="31" customHeight="1" spans="1:17">
      <c r="A632" s="165">
        <v>17</v>
      </c>
      <c r="B632" s="165" t="s">
        <v>5884</v>
      </c>
      <c r="C632" s="166" t="s">
        <v>814</v>
      </c>
      <c r="D632" s="167" t="s">
        <v>5885</v>
      </c>
      <c r="E632" s="165" t="s">
        <v>5836</v>
      </c>
      <c r="F632" s="165">
        <v>3.02</v>
      </c>
      <c r="G632" s="165">
        <v>3.02</v>
      </c>
      <c r="H632" s="33">
        <f t="shared" si="27"/>
        <v>141.8494</v>
      </c>
      <c r="I632" s="33">
        <f t="shared" si="28"/>
        <v>2325.4</v>
      </c>
      <c r="J632" s="33">
        <f t="shared" si="29"/>
        <v>28.36988</v>
      </c>
      <c r="K632" s="166" t="s">
        <v>5886</v>
      </c>
      <c r="L632" s="165" t="s">
        <v>2402</v>
      </c>
      <c r="M632" s="169"/>
      <c r="N632" s="165"/>
      <c r="O632" s="165"/>
      <c r="P632" s="165"/>
      <c r="Q632" s="172"/>
    </row>
    <row r="633" s="1" customFormat="1" ht="31" customHeight="1" spans="1:17">
      <c r="A633" s="165">
        <v>17</v>
      </c>
      <c r="B633" s="165" t="s">
        <v>5884</v>
      </c>
      <c r="C633" s="166" t="s">
        <v>814</v>
      </c>
      <c r="D633" s="167" t="s">
        <v>5885</v>
      </c>
      <c r="E633" s="165" t="s">
        <v>5852</v>
      </c>
      <c r="F633" s="165">
        <v>8.17</v>
      </c>
      <c r="G633" s="165">
        <v>8.17</v>
      </c>
      <c r="H633" s="33">
        <f t="shared" si="27"/>
        <v>383.7449</v>
      </c>
      <c r="I633" s="33">
        <f t="shared" si="28"/>
        <v>6290.9</v>
      </c>
      <c r="J633" s="33">
        <f t="shared" si="29"/>
        <v>76.74898</v>
      </c>
      <c r="K633" s="166" t="s">
        <v>5886</v>
      </c>
      <c r="L633" s="165" t="s">
        <v>2402</v>
      </c>
      <c r="M633" s="170"/>
      <c r="N633" s="165"/>
      <c r="O633" s="165"/>
      <c r="P633" s="165"/>
      <c r="Q633" s="172"/>
    </row>
    <row r="634" s="1" customFormat="1" ht="31" customHeight="1" spans="1:17">
      <c r="A634" s="165">
        <v>18</v>
      </c>
      <c r="B634" s="165" t="s">
        <v>5887</v>
      </c>
      <c r="C634" s="166" t="s">
        <v>720</v>
      </c>
      <c r="D634" s="167" t="s">
        <v>5888</v>
      </c>
      <c r="E634" s="165" t="s">
        <v>401</v>
      </c>
      <c r="F634" s="165">
        <v>3.04</v>
      </c>
      <c r="G634" s="165">
        <v>3.04</v>
      </c>
      <c r="H634" s="33">
        <f t="shared" si="27"/>
        <v>142.7888</v>
      </c>
      <c r="I634" s="33">
        <f t="shared" si="28"/>
        <v>2340.8</v>
      </c>
      <c r="J634" s="33">
        <f t="shared" si="29"/>
        <v>28.55776</v>
      </c>
      <c r="K634" s="166" t="s">
        <v>5889</v>
      </c>
      <c r="L634" s="165" t="s">
        <v>2402</v>
      </c>
      <c r="M634" s="168"/>
      <c r="N634" s="165"/>
      <c r="O634" s="165"/>
      <c r="P634" s="165"/>
      <c r="Q634" s="172"/>
    </row>
    <row r="635" s="1" customFormat="1" ht="31" customHeight="1" spans="1:17">
      <c r="A635" s="165">
        <v>18</v>
      </c>
      <c r="B635" s="165" t="s">
        <v>5887</v>
      </c>
      <c r="C635" s="166" t="s">
        <v>720</v>
      </c>
      <c r="D635" s="167" t="s">
        <v>5888</v>
      </c>
      <c r="E635" s="165" t="s">
        <v>1376</v>
      </c>
      <c r="F635" s="165">
        <v>13.08</v>
      </c>
      <c r="G635" s="165">
        <v>13.08</v>
      </c>
      <c r="H635" s="33">
        <f t="shared" si="27"/>
        <v>614.3676</v>
      </c>
      <c r="I635" s="33">
        <f t="shared" si="28"/>
        <v>10071.6</v>
      </c>
      <c r="J635" s="33">
        <f t="shared" si="29"/>
        <v>122.87352</v>
      </c>
      <c r="K635" s="166" t="s">
        <v>5889</v>
      </c>
      <c r="L635" s="165" t="s">
        <v>2402</v>
      </c>
      <c r="M635" s="169"/>
      <c r="N635" s="165"/>
      <c r="O635" s="165"/>
      <c r="P635" s="165"/>
      <c r="Q635" s="172"/>
    </row>
    <row r="636" s="1" customFormat="1" ht="31" customHeight="1" spans="1:17">
      <c r="A636" s="165">
        <v>18</v>
      </c>
      <c r="B636" s="165" t="s">
        <v>5887</v>
      </c>
      <c r="C636" s="166" t="s">
        <v>720</v>
      </c>
      <c r="D636" s="167" t="s">
        <v>5888</v>
      </c>
      <c r="E636" s="165" t="s">
        <v>1375</v>
      </c>
      <c r="F636" s="165">
        <v>23.7</v>
      </c>
      <c r="G636" s="165">
        <v>23.7</v>
      </c>
      <c r="H636" s="33">
        <f t="shared" si="27"/>
        <v>1113.189</v>
      </c>
      <c r="I636" s="33">
        <f t="shared" si="28"/>
        <v>18249</v>
      </c>
      <c r="J636" s="33">
        <f t="shared" si="29"/>
        <v>222.6378</v>
      </c>
      <c r="K636" s="166" t="s">
        <v>5889</v>
      </c>
      <c r="L636" s="165" t="s">
        <v>2402</v>
      </c>
      <c r="M636" s="169"/>
      <c r="N636" s="165"/>
      <c r="O636" s="165"/>
      <c r="P636" s="165"/>
      <c r="Q636" s="172"/>
    </row>
    <row r="637" s="1" customFormat="1" ht="31" customHeight="1" spans="1:17">
      <c r="A637" s="165">
        <v>18</v>
      </c>
      <c r="B637" s="165" t="s">
        <v>5887</v>
      </c>
      <c r="C637" s="166" t="s">
        <v>720</v>
      </c>
      <c r="D637" s="167" t="s">
        <v>5888</v>
      </c>
      <c r="E637" s="165" t="s">
        <v>5836</v>
      </c>
      <c r="F637" s="165">
        <v>4.04</v>
      </c>
      <c r="G637" s="165">
        <v>4.04</v>
      </c>
      <c r="H637" s="33">
        <f t="shared" si="27"/>
        <v>189.7588</v>
      </c>
      <c r="I637" s="33">
        <f t="shared" si="28"/>
        <v>3110.8</v>
      </c>
      <c r="J637" s="33">
        <f t="shared" si="29"/>
        <v>37.95176</v>
      </c>
      <c r="K637" s="166" t="s">
        <v>5889</v>
      </c>
      <c r="L637" s="165" t="s">
        <v>2402</v>
      </c>
      <c r="M637" s="169"/>
      <c r="N637" s="165"/>
      <c r="O637" s="165"/>
      <c r="P637" s="165"/>
      <c r="Q637" s="172"/>
    </row>
    <row r="638" s="1" customFormat="1" ht="31" customHeight="1" spans="1:17">
      <c r="A638" s="165">
        <v>18</v>
      </c>
      <c r="B638" s="165" t="s">
        <v>5887</v>
      </c>
      <c r="C638" s="166" t="s">
        <v>720</v>
      </c>
      <c r="D638" s="167" t="s">
        <v>5888</v>
      </c>
      <c r="E638" s="165" t="s">
        <v>5852</v>
      </c>
      <c r="F638" s="165">
        <v>15.14</v>
      </c>
      <c r="G638" s="165">
        <v>15.14</v>
      </c>
      <c r="H638" s="33">
        <f t="shared" si="27"/>
        <v>711.1258</v>
      </c>
      <c r="I638" s="33">
        <f t="shared" si="28"/>
        <v>11657.8</v>
      </c>
      <c r="J638" s="33">
        <f t="shared" si="29"/>
        <v>142.22516</v>
      </c>
      <c r="K638" s="166" t="s">
        <v>5889</v>
      </c>
      <c r="L638" s="165" t="s">
        <v>2402</v>
      </c>
      <c r="M638" s="170"/>
      <c r="N638" s="165"/>
      <c r="O638" s="165"/>
      <c r="P638" s="165"/>
      <c r="Q638" s="172"/>
    </row>
    <row r="639" s="1" customFormat="1" ht="31" customHeight="1" spans="1:17">
      <c r="A639" s="165">
        <v>19</v>
      </c>
      <c r="B639" s="165" t="s">
        <v>5890</v>
      </c>
      <c r="C639" s="166" t="s">
        <v>505</v>
      </c>
      <c r="D639" s="92" t="s">
        <v>5891</v>
      </c>
      <c r="E639" s="92" t="s">
        <v>2414</v>
      </c>
      <c r="F639" s="165">
        <v>5.12</v>
      </c>
      <c r="G639" s="165">
        <v>5.12</v>
      </c>
      <c r="H639" s="33">
        <f t="shared" si="27"/>
        <v>240.4864</v>
      </c>
      <c r="I639" s="33">
        <f t="shared" si="28"/>
        <v>3942.4</v>
      </c>
      <c r="J639" s="33">
        <f t="shared" si="29"/>
        <v>48.09728</v>
      </c>
      <c r="K639" s="166" t="s">
        <v>5892</v>
      </c>
      <c r="L639" s="165" t="s">
        <v>2402</v>
      </c>
      <c r="M639" s="168"/>
      <c r="N639" s="165"/>
      <c r="O639" s="165"/>
      <c r="P639" s="165"/>
      <c r="Q639" s="172"/>
    </row>
    <row r="640" s="1" customFormat="1" ht="31" customHeight="1" spans="1:17">
      <c r="A640" s="165">
        <v>19</v>
      </c>
      <c r="B640" s="165" t="s">
        <v>5890</v>
      </c>
      <c r="C640" s="166" t="s">
        <v>505</v>
      </c>
      <c r="D640" s="92" t="s">
        <v>5891</v>
      </c>
      <c r="E640" s="92" t="s">
        <v>2425</v>
      </c>
      <c r="F640" s="165">
        <v>2.13</v>
      </c>
      <c r="G640" s="165">
        <v>2.13</v>
      </c>
      <c r="H640" s="33">
        <f t="shared" si="27"/>
        <v>100.0461</v>
      </c>
      <c r="I640" s="33">
        <f t="shared" si="28"/>
        <v>1640.1</v>
      </c>
      <c r="J640" s="33">
        <f t="shared" si="29"/>
        <v>20.00922</v>
      </c>
      <c r="K640" s="166" t="s">
        <v>5892</v>
      </c>
      <c r="L640" s="165" t="s">
        <v>2402</v>
      </c>
      <c r="M640" s="169"/>
      <c r="N640" s="165"/>
      <c r="O640" s="165"/>
      <c r="P640" s="165"/>
      <c r="Q640" s="172"/>
    </row>
    <row r="641" s="1" customFormat="1" ht="31" customHeight="1" spans="1:17">
      <c r="A641" s="165">
        <v>19</v>
      </c>
      <c r="B641" s="165" t="s">
        <v>5890</v>
      </c>
      <c r="C641" s="166" t="s">
        <v>505</v>
      </c>
      <c r="D641" s="92" t="s">
        <v>5891</v>
      </c>
      <c r="E641" s="92" t="s">
        <v>1010</v>
      </c>
      <c r="F641" s="165">
        <v>13.45</v>
      </c>
      <c r="G641" s="165">
        <v>13.45</v>
      </c>
      <c r="H641" s="33">
        <f t="shared" si="27"/>
        <v>631.7465</v>
      </c>
      <c r="I641" s="33">
        <f t="shared" si="28"/>
        <v>10356.5</v>
      </c>
      <c r="J641" s="33">
        <f t="shared" si="29"/>
        <v>126.3493</v>
      </c>
      <c r="K641" s="166" t="s">
        <v>5892</v>
      </c>
      <c r="L641" s="165" t="s">
        <v>2402</v>
      </c>
      <c r="M641" s="169"/>
      <c r="N641" s="165"/>
      <c r="O641" s="165"/>
      <c r="P641" s="165"/>
      <c r="Q641" s="172"/>
    </row>
    <row r="642" s="1" customFormat="1" ht="31" customHeight="1" spans="1:17">
      <c r="A642" s="165">
        <v>19</v>
      </c>
      <c r="B642" s="165" t="s">
        <v>5890</v>
      </c>
      <c r="C642" s="166" t="s">
        <v>505</v>
      </c>
      <c r="D642" s="92" t="s">
        <v>5891</v>
      </c>
      <c r="E642" s="92" t="s">
        <v>2628</v>
      </c>
      <c r="F642" s="165">
        <v>14.18</v>
      </c>
      <c r="G642" s="165">
        <v>14.18</v>
      </c>
      <c r="H642" s="33">
        <f t="shared" si="27"/>
        <v>666.0346</v>
      </c>
      <c r="I642" s="33">
        <f t="shared" si="28"/>
        <v>10918.6</v>
      </c>
      <c r="J642" s="33">
        <f t="shared" si="29"/>
        <v>133.20692</v>
      </c>
      <c r="K642" s="166" t="s">
        <v>5892</v>
      </c>
      <c r="L642" s="165" t="s">
        <v>2402</v>
      </c>
      <c r="M642" s="169"/>
      <c r="N642" s="165"/>
      <c r="O642" s="165"/>
      <c r="P642" s="165"/>
      <c r="Q642" s="172"/>
    </row>
    <row r="643" s="1" customFormat="1" ht="31" customHeight="1" spans="1:17">
      <c r="A643" s="165">
        <v>19</v>
      </c>
      <c r="B643" s="165" t="s">
        <v>5890</v>
      </c>
      <c r="C643" s="166" t="s">
        <v>505</v>
      </c>
      <c r="D643" s="92" t="s">
        <v>5891</v>
      </c>
      <c r="E643" s="92" t="s">
        <v>37</v>
      </c>
      <c r="F643" s="165">
        <v>9.32</v>
      </c>
      <c r="G643" s="165">
        <v>9.32</v>
      </c>
      <c r="H643" s="33">
        <f t="shared" si="27"/>
        <v>437.7604</v>
      </c>
      <c r="I643" s="33">
        <f t="shared" si="28"/>
        <v>7176.4</v>
      </c>
      <c r="J643" s="33">
        <f t="shared" si="29"/>
        <v>87.55208</v>
      </c>
      <c r="K643" s="166" t="s">
        <v>5892</v>
      </c>
      <c r="L643" s="165" t="s">
        <v>2402</v>
      </c>
      <c r="M643" s="170"/>
      <c r="N643" s="165"/>
      <c r="O643" s="165"/>
      <c r="P643" s="165"/>
      <c r="Q643" s="172"/>
    </row>
    <row r="644" s="1" customFormat="1" ht="31" customHeight="1" spans="1:17">
      <c r="A644" s="165">
        <v>20</v>
      </c>
      <c r="B644" s="165" t="s">
        <v>5893</v>
      </c>
      <c r="C644" s="166" t="s">
        <v>901</v>
      </c>
      <c r="D644" s="167" t="s">
        <v>5894</v>
      </c>
      <c r="E644" s="165" t="s">
        <v>36</v>
      </c>
      <c r="F644" s="165">
        <v>1.89</v>
      </c>
      <c r="G644" s="165">
        <v>1.89</v>
      </c>
      <c r="H644" s="33">
        <f t="shared" si="27"/>
        <v>88.7733</v>
      </c>
      <c r="I644" s="33">
        <f t="shared" si="28"/>
        <v>1455.3</v>
      </c>
      <c r="J644" s="33">
        <f t="shared" si="29"/>
        <v>17.75466</v>
      </c>
      <c r="K644" s="166" t="s">
        <v>5895</v>
      </c>
      <c r="L644" s="165" t="s">
        <v>2402</v>
      </c>
      <c r="M644" s="168"/>
      <c r="N644" s="165"/>
      <c r="O644" s="165"/>
      <c r="P644" s="165"/>
      <c r="Q644" s="172"/>
    </row>
    <row r="645" s="1" customFormat="1" ht="31" customHeight="1" spans="1:17">
      <c r="A645" s="165">
        <v>20</v>
      </c>
      <c r="B645" s="165" t="s">
        <v>5893</v>
      </c>
      <c r="C645" s="166" t="s">
        <v>901</v>
      </c>
      <c r="D645" s="167" t="s">
        <v>5894</v>
      </c>
      <c r="E645" s="165" t="s">
        <v>5836</v>
      </c>
      <c r="F645" s="165">
        <v>1.93</v>
      </c>
      <c r="G645" s="165">
        <v>1.93</v>
      </c>
      <c r="H645" s="33">
        <f t="shared" si="27"/>
        <v>90.6521</v>
      </c>
      <c r="I645" s="33">
        <f t="shared" si="28"/>
        <v>1486.1</v>
      </c>
      <c r="J645" s="33">
        <f t="shared" si="29"/>
        <v>18.13042</v>
      </c>
      <c r="K645" s="166" t="s">
        <v>5895</v>
      </c>
      <c r="L645" s="165" t="s">
        <v>2402</v>
      </c>
      <c r="M645" s="169"/>
      <c r="N645" s="165"/>
      <c r="O645" s="165"/>
      <c r="P645" s="165"/>
      <c r="Q645" s="172"/>
    </row>
    <row r="646" s="1" customFormat="1" ht="31" customHeight="1" spans="1:17">
      <c r="A646" s="165">
        <v>20</v>
      </c>
      <c r="B646" s="165" t="s">
        <v>5893</v>
      </c>
      <c r="C646" s="166" t="s">
        <v>901</v>
      </c>
      <c r="D646" s="167" t="s">
        <v>5894</v>
      </c>
      <c r="E646" s="165" t="s">
        <v>3401</v>
      </c>
      <c r="F646" s="165">
        <v>12.72</v>
      </c>
      <c r="G646" s="165">
        <v>12.72</v>
      </c>
      <c r="H646" s="33">
        <f t="shared" si="27"/>
        <v>597.4584</v>
      </c>
      <c r="I646" s="33">
        <f t="shared" si="28"/>
        <v>9794.4</v>
      </c>
      <c r="J646" s="33">
        <f t="shared" si="29"/>
        <v>119.49168</v>
      </c>
      <c r="K646" s="166" t="s">
        <v>5895</v>
      </c>
      <c r="L646" s="165" t="s">
        <v>2402</v>
      </c>
      <c r="M646" s="169"/>
      <c r="N646" s="165"/>
      <c r="O646" s="165"/>
      <c r="P646" s="165"/>
      <c r="Q646" s="172"/>
    </row>
    <row r="647" s="1" customFormat="1" ht="31" customHeight="1" spans="1:17">
      <c r="A647" s="165">
        <v>20</v>
      </c>
      <c r="B647" s="165" t="s">
        <v>5893</v>
      </c>
      <c r="C647" s="166" t="s">
        <v>901</v>
      </c>
      <c r="D647" s="167" t="s">
        <v>5894</v>
      </c>
      <c r="E647" s="165" t="s">
        <v>5836</v>
      </c>
      <c r="F647" s="165">
        <v>3.64</v>
      </c>
      <c r="G647" s="165">
        <v>3.64</v>
      </c>
      <c r="H647" s="33">
        <f t="shared" si="27"/>
        <v>170.9708</v>
      </c>
      <c r="I647" s="33">
        <f t="shared" si="28"/>
        <v>2802.8</v>
      </c>
      <c r="J647" s="33">
        <f t="shared" si="29"/>
        <v>34.19416</v>
      </c>
      <c r="K647" s="166" t="s">
        <v>5895</v>
      </c>
      <c r="L647" s="165" t="s">
        <v>2402</v>
      </c>
      <c r="M647" s="169"/>
      <c r="N647" s="165"/>
      <c r="O647" s="165"/>
      <c r="P647" s="165"/>
      <c r="Q647" s="172"/>
    </row>
    <row r="648" s="1" customFormat="1" ht="31" customHeight="1" spans="1:17">
      <c r="A648" s="165">
        <v>20</v>
      </c>
      <c r="B648" s="165" t="s">
        <v>5893</v>
      </c>
      <c r="C648" s="166" t="s">
        <v>901</v>
      </c>
      <c r="D648" s="167" t="s">
        <v>5894</v>
      </c>
      <c r="E648" s="165" t="s">
        <v>1377</v>
      </c>
      <c r="F648" s="165">
        <v>9.02</v>
      </c>
      <c r="G648" s="165">
        <v>9.02</v>
      </c>
      <c r="H648" s="33">
        <f t="shared" ref="H648:H711" si="30">G648*46.97</f>
        <v>423.6694</v>
      </c>
      <c r="I648" s="33">
        <f t="shared" ref="I648:I711" si="31">G648*770</f>
        <v>6945.4</v>
      </c>
      <c r="J648" s="33">
        <f t="shared" ref="J648:J711" si="32">H648*20%</f>
        <v>84.73388</v>
      </c>
      <c r="K648" s="166" t="s">
        <v>5895</v>
      </c>
      <c r="L648" s="165" t="s">
        <v>2402</v>
      </c>
      <c r="M648" s="170"/>
      <c r="N648" s="165"/>
      <c r="O648" s="165"/>
      <c r="P648" s="165"/>
      <c r="Q648" s="172"/>
    </row>
    <row r="649" s="1" customFormat="1" ht="31" customHeight="1" spans="1:17">
      <c r="A649" s="165">
        <v>21</v>
      </c>
      <c r="B649" s="165" t="s">
        <v>5896</v>
      </c>
      <c r="C649" s="166" t="s">
        <v>2261</v>
      </c>
      <c r="D649" s="92" t="s">
        <v>5897</v>
      </c>
      <c r="E649" s="92" t="s">
        <v>2628</v>
      </c>
      <c r="F649" s="165">
        <v>2.19</v>
      </c>
      <c r="G649" s="165">
        <v>2.19</v>
      </c>
      <c r="H649" s="33">
        <f t="shared" si="30"/>
        <v>102.8643</v>
      </c>
      <c r="I649" s="33">
        <f t="shared" si="31"/>
        <v>1686.3</v>
      </c>
      <c r="J649" s="33">
        <f t="shared" si="32"/>
        <v>20.57286</v>
      </c>
      <c r="K649" s="166" t="s">
        <v>5898</v>
      </c>
      <c r="L649" s="165" t="s">
        <v>2402</v>
      </c>
      <c r="M649" s="168"/>
      <c r="N649" s="165"/>
      <c r="O649" s="165"/>
      <c r="P649" s="165"/>
      <c r="Q649" s="172"/>
    </row>
    <row r="650" s="1" customFormat="1" ht="31" customHeight="1" spans="1:17">
      <c r="A650" s="165">
        <v>21</v>
      </c>
      <c r="B650" s="165" t="s">
        <v>5896</v>
      </c>
      <c r="C650" s="166" t="s">
        <v>2261</v>
      </c>
      <c r="D650" s="167" t="s">
        <v>5897</v>
      </c>
      <c r="E650" s="165" t="s">
        <v>5899</v>
      </c>
      <c r="F650" s="165">
        <v>12.13</v>
      </c>
      <c r="G650" s="165">
        <v>12.13</v>
      </c>
      <c r="H650" s="33">
        <f t="shared" si="30"/>
        <v>569.7461</v>
      </c>
      <c r="I650" s="33">
        <f t="shared" si="31"/>
        <v>9340.1</v>
      </c>
      <c r="J650" s="33">
        <f t="shared" si="32"/>
        <v>113.94922</v>
      </c>
      <c r="K650" s="166" t="s">
        <v>5898</v>
      </c>
      <c r="L650" s="165" t="s">
        <v>2402</v>
      </c>
      <c r="M650" s="169"/>
      <c r="N650" s="165"/>
      <c r="O650" s="165"/>
      <c r="P650" s="165"/>
      <c r="Q650" s="172"/>
    </row>
    <row r="651" s="1" customFormat="1" ht="31" customHeight="1" spans="1:17">
      <c r="A651" s="165">
        <v>21</v>
      </c>
      <c r="B651" s="165" t="s">
        <v>5896</v>
      </c>
      <c r="C651" s="166" t="s">
        <v>2261</v>
      </c>
      <c r="D651" s="92" t="s">
        <v>5897</v>
      </c>
      <c r="E651" s="92" t="s">
        <v>1863</v>
      </c>
      <c r="F651" s="165">
        <v>3.12</v>
      </c>
      <c r="G651" s="165">
        <v>3.12</v>
      </c>
      <c r="H651" s="33">
        <f t="shared" si="30"/>
        <v>146.5464</v>
      </c>
      <c r="I651" s="33">
        <f t="shared" si="31"/>
        <v>2402.4</v>
      </c>
      <c r="J651" s="33">
        <f t="shared" si="32"/>
        <v>29.30928</v>
      </c>
      <c r="K651" s="166" t="s">
        <v>5898</v>
      </c>
      <c r="L651" s="165" t="s">
        <v>2402</v>
      </c>
      <c r="M651" s="169"/>
      <c r="N651" s="165"/>
      <c r="O651" s="165"/>
      <c r="P651" s="165"/>
      <c r="Q651" s="172"/>
    </row>
    <row r="652" s="1" customFormat="1" ht="31" customHeight="1" spans="1:17">
      <c r="A652" s="165">
        <v>21</v>
      </c>
      <c r="B652" s="165" t="s">
        <v>5896</v>
      </c>
      <c r="C652" s="166" t="s">
        <v>2261</v>
      </c>
      <c r="D652" s="92" t="s">
        <v>5897</v>
      </c>
      <c r="E652" s="92" t="s">
        <v>2414</v>
      </c>
      <c r="F652" s="165">
        <v>4.13</v>
      </c>
      <c r="G652" s="165">
        <v>4.13</v>
      </c>
      <c r="H652" s="33">
        <f t="shared" si="30"/>
        <v>193.9861</v>
      </c>
      <c r="I652" s="33">
        <f t="shared" si="31"/>
        <v>3180.1</v>
      </c>
      <c r="J652" s="33">
        <f t="shared" si="32"/>
        <v>38.79722</v>
      </c>
      <c r="K652" s="166" t="s">
        <v>5898</v>
      </c>
      <c r="L652" s="165" t="s">
        <v>2402</v>
      </c>
      <c r="M652" s="169"/>
      <c r="N652" s="165"/>
      <c r="O652" s="165"/>
      <c r="P652" s="165"/>
      <c r="Q652" s="172"/>
    </row>
    <row r="653" s="1" customFormat="1" ht="31" customHeight="1" spans="1:17">
      <c r="A653" s="165">
        <v>21</v>
      </c>
      <c r="B653" s="165" t="s">
        <v>5896</v>
      </c>
      <c r="C653" s="166" t="s">
        <v>2261</v>
      </c>
      <c r="D653" s="92" t="s">
        <v>5897</v>
      </c>
      <c r="E653" s="92" t="s">
        <v>2425</v>
      </c>
      <c r="F653" s="165">
        <v>7.43</v>
      </c>
      <c r="G653" s="165">
        <v>7.43</v>
      </c>
      <c r="H653" s="33">
        <f t="shared" si="30"/>
        <v>348.9871</v>
      </c>
      <c r="I653" s="33">
        <f t="shared" si="31"/>
        <v>5721.1</v>
      </c>
      <c r="J653" s="33">
        <f t="shared" si="32"/>
        <v>69.79742</v>
      </c>
      <c r="K653" s="166" t="s">
        <v>5898</v>
      </c>
      <c r="L653" s="165" t="s">
        <v>2402</v>
      </c>
      <c r="M653" s="170"/>
      <c r="N653" s="165"/>
      <c r="O653" s="165"/>
      <c r="P653" s="165"/>
      <c r="Q653" s="172"/>
    </row>
    <row r="654" s="1" customFormat="1" ht="31" customHeight="1" spans="1:17">
      <c r="A654" s="165">
        <v>22</v>
      </c>
      <c r="B654" s="165" t="s">
        <v>5900</v>
      </c>
      <c r="C654" s="166" t="s">
        <v>1172</v>
      </c>
      <c r="D654" s="167" t="s">
        <v>5901</v>
      </c>
      <c r="E654" s="165" t="s">
        <v>5852</v>
      </c>
      <c r="F654" s="165">
        <v>2.1</v>
      </c>
      <c r="G654" s="165">
        <v>2.1</v>
      </c>
      <c r="H654" s="33">
        <f t="shared" si="30"/>
        <v>98.637</v>
      </c>
      <c r="I654" s="33">
        <f t="shared" si="31"/>
        <v>1617</v>
      </c>
      <c r="J654" s="33">
        <f t="shared" si="32"/>
        <v>19.7274</v>
      </c>
      <c r="K654" s="166" t="s">
        <v>5902</v>
      </c>
      <c r="L654" s="165" t="s">
        <v>2402</v>
      </c>
      <c r="M654" s="168"/>
      <c r="N654" s="165"/>
      <c r="O654" s="165"/>
      <c r="P654" s="165"/>
      <c r="Q654" s="172"/>
    </row>
    <row r="655" s="1" customFormat="1" ht="31" customHeight="1" spans="1:17">
      <c r="A655" s="165">
        <v>22</v>
      </c>
      <c r="B655" s="165" t="s">
        <v>5900</v>
      </c>
      <c r="C655" s="166" t="s">
        <v>1172</v>
      </c>
      <c r="D655" s="167" t="s">
        <v>5901</v>
      </c>
      <c r="E655" s="165" t="s">
        <v>644</v>
      </c>
      <c r="F655" s="165">
        <v>5.75</v>
      </c>
      <c r="G655" s="165">
        <v>5.75</v>
      </c>
      <c r="H655" s="33">
        <f t="shared" si="30"/>
        <v>270.0775</v>
      </c>
      <c r="I655" s="33">
        <f t="shared" si="31"/>
        <v>4427.5</v>
      </c>
      <c r="J655" s="33">
        <f t="shared" si="32"/>
        <v>54.0155</v>
      </c>
      <c r="K655" s="166" t="s">
        <v>5902</v>
      </c>
      <c r="L655" s="165" t="s">
        <v>2402</v>
      </c>
      <c r="M655" s="169"/>
      <c r="N655" s="165"/>
      <c r="O655" s="165"/>
      <c r="P655" s="165"/>
      <c r="Q655" s="172"/>
    </row>
    <row r="656" s="1" customFormat="1" ht="31" customHeight="1" spans="1:17">
      <c r="A656" s="165">
        <v>22</v>
      </c>
      <c r="B656" s="165" t="s">
        <v>5900</v>
      </c>
      <c r="C656" s="166" t="s">
        <v>1172</v>
      </c>
      <c r="D656" s="167" t="s">
        <v>5901</v>
      </c>
      <c r="E656" s="165" t="s">
        <v>1375</v>
      </c>
      <c r="F656" s="165">
        <v>9.15</v>
      </c>
      <c r="G656" s="165">
        <v>9.15</v>
      </c>
      <c r="H656" s="33">
        <f t="shared" si="30"/>
        <v>429.7755</v>
      </c>
      <c r="I656" s="33">
        <f t="shared" si="31"/>
        <v>7045.5</v>
      </c>
      <c r="J656" s="33">
        <f t="shared" si="32"/>
        <v>85.9551</v>
      </c>
      <c r="K656" s="166" t="s">
        <v>5902</v>
      </c>
      <c r="L656" s="165" t="s">
        <v>2402</v>
      </c>
      <c r="M656" s="169"/>
      <c r="N656" s="165"/>
      <c r="O656" s="165"/>
      <c r="P656" s="165"/>
      <c r="Q656" s="172"/>
    </row>
    <row r="657" s="1" customFormat="1" ht="31" customHeight="1" spans="1:17">
      <c r="A657" s="165">
        <v>22</v>
      </c>
      <c r="B657" s="165" t="s">
        <v>5900</v>
      </c>
      <c r="C657" s="166" t="s">
        <v>1172</v>
      </c>
      <c r="D657" s="167" t="s">
        <v>5901</v>
      </c>
      <c r="E657" s="165" t="s">
        <v>5836</v>
      </c>
      <c r="F657" s="165">
        <v>13.67</v>
      </c>
      <c r="G657" s="165">
        <v>13.67</v>
      </c>
      <c r="H657" s="33">
        <f t="shared" si="30"/>
        <v>642.0799</v>
      </c>
      <c r="I657" s="33">
        <f t="shared" si="31"/>
        <v>10525.9</v>
      </c>
      <c r="J657" s="33">
        <f t="shared" si="32"/>
        <v>128.41598</v>
      </c>
      <c r="K657" s="166" t="s">
        <v>5902</v>
      </c>
      <c r="L657" s="165" t="s">
        <v>2402</v>
      </c>
      <c r="M657" s="169"/>
      <c r="N657" s="165"/>
      <c r="O657" s="165"/>
      <c r="P657" s="165"/>
      <c r="Q657" s="172"/>
    </row>
    <row r="658" s="1" customFormat="1" ht="31" customHeight="1" spans="1:17">
      <c r="A658" s="165">
        <v>22</v>
      </c>
      <c r="B658" s="165" t="s">
        <v>5900</v>
      </c>
      <c r="C658" s="166" t="s">
        <v>1172</v>
      </c>
      <c r="D658" s="167" t="s">
        <v>5901</v>
      </c>
      <c r="E658" s="165" t="s">
        <v>1377</v>
      </c>
      <c r="F658" s="165">
        <v>19.53</v>
      </c>
      <c r="G658" s="165">
        <v>19.53</v>
      </c>
      <c r="H658" s="33">
        <f t="shared" si="30"/>
        <v>917.3241</v>
      </c>
      <c r="I658" s="33">
        <f t="shared" si="31"/>
        <v>15038.1</v>
      </c>
      <c r="J658" s="33">
        <f t="shared" si="32"/>
        <v>183.46482</v>
      </c>
      <c r="K658" s="166" t="s">
        <v>5902</v>
      </c>
      <c r="L658" s="165" t="s">
        <v>2402</v>
      </c>
      <c r="M658" s="170"/>
      <c r="N658" s="165"/>
      <c r="O658" s="165"/>
      <c r="P658" s="165"/>
      <c r="Q658" s="172"/>
    </row>
    <row r="659" s="1" customFormat="1" ht="31" customHeight="1" spans="1:17">
      <c r="A659" s="165">
        <v>23</v>
      </c>
      <c r="B659" s="165" t="s">
        <v>5903</v>
      </c>
      <c r="C659" s="166" t="s">
        <v>711</v>
      </c>
      <c r="D659" s="92" t="s">
        <v>5904</v>
      </c>
      <c r="E659" s="92" t="s">
        <v>125</v>
      </c>
      <c r="F659" s="165">
        <v>4.13</v>
      </c>
      <c r="G659" s="165">
        <v>4.13</v>
      </c>
      <c r="H659" s="33">
        <f t="shared" si="30"/>
        <v>193.9861</v>
      </c>
      <c r="I659" s="33">
        <f t="shared" si="31"/>
        <v>3180.1</v>
      </c>
      <c r="J659" s="33">
        <f t="shared" si="32"/>
        <v>38.79722</v>
      </c>
      <c r="K659" s="166" t="s">
        <v>5905</v>
      </c>
      <c r="L659" s="165" t="s">
        <v>2402</v>
      </c>
      <c r="M659" s="168"/>
      <c r="N659" s="165"/>
      <c r="O659" s="165"/>
      <c r="P659" s="165"/>
      <c r="Q659" s="172"/>
    </row>
    <row r="660" s="1" customFormat="1" ht="31" customHeight="1" spans="1:17">
      <c r="A660" s="165">
        <v>23</v>
      </c>
      <c r="B660" s="165" t="s">
        <v>5903</v>
      </c>
      <c r="C660" s="166" t="s">
        <v>711</v>
      </c>
      <c r="D660" s="92" t="s">
        <v>5904</v>
      </c>
      <c r="E660" s="92" t="s">
        <v>5696</v>
      </c>
      <c r="F660" s="165">
        <v>12.3</v>
      </c>
      <c r="G660" s="165">
        <v>12.3</v>
      </c>
      <c r="H660" s="33">
        <f t="shared" si="30"/>
        <v>577.731</v>
      </c>
      <c r="I660" s="33">
        <f t="shared" si="31"/>
        <v>9471</v>
      </c>
      <c r="J660" s="33">
        <f t="shared" si="32"/>
        <v>115.5462</v>
      </c>
      <c r="K660" s="166" t="s">
        <v>5905</v>
      </c>
      <c r="L660" s="165" t="s">
        <v>2402</v>
      </c>
      <c r="M660" s="169"/>
      <c r="N660" s="165"/>
      <c r="O660" s="165"/>
      <c r="P660" s="165"/>
      <c r="Q660" s="172"/>
    </row>
    <row r="661" s="1" customFormat="1" ht="31" customHeight="1" spans="1:17">
      <c r="A661" s="165">
        <v>23</v>
      </c>
      <c r="B661" s="165" t="s">
        <v>5903</v>
      </c>
      <c r="C661" s="166" t="s">
        <v>711</v>
      </c>
      <c r="D661" s="92" t="s">
        <v>5904</v>
      </c>
      <c r="E661" s="92" t="s">
        <v>2693</v>
      </c>
      <c r="F661" s="165">
        <v>5.75</v>
      </c>
      <c r="G661" s="165">
        <v>5.75</v>
      </c>
      <c r="H661" s="33">
        <f t="shared" si="30"/>
        <v>270.0775</v>
      </c>
      <c r="I661" s="33">
        <f t="shared" si="31"/>
        <v>4427.5</v>
      </c>
      <c r="J661" s="33">
        <f t="shared" si="32"/>
        <v>54.0155</v>
      </c>
      <c r="K661" s="166" t="s">
        <v>5905</v>
      </c>
      <c r="L661" s="165" t="s">
        <v>2402</v>
      </c>
      <c r="M661" s="169"/>
      <c r="N661" s="165"/>
      <c r="O661" s="165"/>
      <c r="P661" s="165"/>
      <c r="Q661" s="172"/>
    </row>
    <row r="662" s="1" customFormat="1" ht="31" customHeight="1" spans="1:17">
      <c r="A662" s="165">
        <v>23</v>
      </c>
      <c r="B662" s="165" t="s">
        <v>5903</v>
      </c>
      <c r="C662" s="166" t="s">
        <v>711</v>
      </c>
      <c r="D662" s="92" t="s">
        <v>5904</v>
      </c>
      <c r="E662" s="92" t="s">
        <v>1863</v>
      </c>
      <c r="F662" s="165">
        <v>7.96</v>
      </c>
      <c r="G662" s="165">
        <v>7.96</v>
      </c>
      <c r="H662" s="33">
        <f t="shared" si="30"/>
        <v>373.8812</v>
      </c>
      <c r="I662" s="33">
        <f t="shared" si="31"/>
        <v>6129.2</v>
      </c>
      <c r="J662" s="33">
        <f t="shared" si="32"/>
        <v>74.77624</v>
      </c>
      <c r="K662" s="166" t="s">
        <v>5905</v>
      </c>
      <c r="L662" s="165" t="s">
        <v>2402</v>
      </c>
      <c r="M662" s="169"/>
      <c r="N662" s="165"/>
      <c r="O662" s="165"/>
      <c r="P662" s="165"/>
      <c r="Q662" s="172"/>
    </row>
    <row r="663" s="1" customFormat="1" ht="31" customHeight="1" spans="1:17">
      <c r="A663" s="165">
        <v>23</v>
      </c>
      <c r="B663" s="165" t="s">
        <v>5903</v>
      </c>
      <c r="C663" s="166" t="s">
        <v>711</v>
      </c>
      <c r="D663" s="92" t="s">
        <v>5904</v>
      </c>
      <c r="E663" s="92" t="s">
        <v>5507</v>
      </c>
      <c r="F663" s="165">
        <v>10.66</v>
      </c>
      <c r="G663" s="165">
        <v>10.66</v>
      </c>
      <c r="H663" s="33">
        <f t="shared" si="30"/>
        <v>500.7002</v>
      </c>
      <c r="I663" s="33">
        <f t="shared" si="31"/>
        <v>8208.2</v>
      </c>
      <c r="J663" s="33">
        <f t="shared" si="32"/>
        <v>100.14004</v>
      </c>
      <c r="K663" s="166" t="s">
        <v>5905</v>
      </c>
      <c r="L663" s="165" t="s">
        <v>2402</v>
      </c>
      <c r="M663" s="170"/>
      <c r="N663" s="165"/>
      <c r="O663" s="165"/>
      <c r="P663" s="165"/>
      <c r="Q663" s="172"/>
    </row>
    <row r="664" s="1" customFormat="1" ht="31" customHeight="1" spans="1:17">
      <c r="A664" s="165">
        <v>24</v>
      </c>
      <c r="B664" s="165" t="s">
        <v>5906</v>
      </c>
      <c r="C664" s="166" t="s">
        <v>5280</v>
      </c>
      <c r="D664" s="92" t="s">
        <v>5907</v>
      </c>
      <c r="E664" s="92" t="s">
        <v>1010</v>
      </c>
      <c r="F664" s="165">
        <v>7.12</v>
      </c>
      <c r="G664" s="165">
        <v>7.12</v>
      </c>
      <c r="H664" s="33">
        <f t="shared" si="30"/>
        <v>334.4264</v>
      </c>
      <c r="I664" s="33">
        <f t="shared" si="31"/>
        <v>5482.4</v>
      </c>
      <c r="J664" s="33">
        <f t="shared" si="32"/>
        <v>66.88528</v>
      </c>
      <c r="K664" s="166" t="s">
        <v>5908</v>
      </c>
      <c r="L664" s="165" t="s">
        <v>2402</v>
      </c>
      <c r="M664" s="168"/>
      <c r="N664" s="165"/>
      <c r="O664" s="165"/>
      <c r="P664" s="165"/>
      <c r="Q664" s="172"/>
    </row>
    <row r="665" s="1" customFormat="1" ht="31" customHeight="1" spans="1:17">
      <c r="A665" s="165">
        <v>24</v>
      </c>
      <c r="B665" s="165" t="s">
        <v>5906</v>
      </c>
      <c r="C665" s="166" t="s">
        <v>5280</v>
      </c>
      <c r="D665" s="92" t="s">
        <v>5907</v>
      </c>
      <c r="E665" s="92" t="s">
        <v>2425</v>
      </c>
      <c r="F665" s="165">
        <v>5.13</v>
      </c>
      <c r="G665" s="165">
        <v>5.13</v>
      </c>
      <c r="H665" s="33">
        <f t="shared" si="30"/>
        <v>240.9561</v>
      </c>
      <c r="I665" s="33">
        <f t="shared" si="31"/>
        <v>3950.1</v>
      </c>
      <c r="J665" s="33">
        <f t="shared" si="32"/>
        <v>48.19122</v>
      </c>
      <c r="K665" s="166" t="s">
        <v>5908</v>
      </c>
      <c r="L665" s="165" t="s">
        <v>2402</v>
      </c>
      <c r="M665" s="169"/>
      <c r="N665" s="165"/>
      <c r="O665" s="165"/>
      <c r="P665" s="165"/>
      <c r="Q665" s="172"/>
    </row>
    <row r="666" s="1" customFormat="1" ht="31" customHeight="1" spans="1:17">
      <c r="A666" s="165">
        <v>24</v>
      </c>
      <c r="B666" s="165" t="s">
        <v>5906</v>
      </c>
      <c r="C666" s="166" t="s">
        <v>5280</v>
      </c>
      <c r="D666" s="92" t="s">
        <v>5907</v>
      </c>
      <c r="E666" s="92" t="s">
        <v>5696</v>
      </c>
      <c r="F666" s="165">
        <v>2.76</v>
      </c>
      <c r="G666" s="165">
        <v>2.76</v>
      </c>
      <c r="H666" s="33">
        <f t="shared" si="30"/>
        <v>129.6372</v>
      </c>
      <c r="I666" s="33">
        <f t="shared" si="31"/>
        <v>2125.2</v>
      </c>
      <c r="J666" s="33">
        <f t="shared" si="32"/>
        <v>25.92744</v>
      </c>
      <c r="K666" s="166" t="s">
        <v>5908</v>
      </c>
      <c r="L666" s="165" t="s">
        <v>2402</v>
      </c>
      <c r="M666" s="169"/>
      <c r="N666" s="165"/>
      <c r="O666" s="165"/>
      <c r="P666" s="165"/>
      <c r="Q666" s="172"/>
    </row>
    <row r="667" s="1" customFormat="1" ht="31" customHeight="1" spans="1:17">
      <c r="A667" s="165">
        <v>24</v>
      </c>
      <c r="B667" s="165" t="s">
        <v>5906</v>
      </c>
      <c r="C667" s="166" t="s">
        <v>5280</v>
      </c>
      <c r="D667" s="92" t="s">
        <v>5907</v>
      </c>
      <c r="E667" s="92" t="s">
        <v>5686</v>
      </c>
      <c r="F667" s="165">
        <v>3.15</v>
      </c>
      <c r="G667" s="165">
        <v>3.15</v>
      </c>
      <c r="H667" s="33">
        <f t="shared" si="30"/>
        <v>147.9555</v>
      </c>
      <c r="I667" s="33">
        <f t="shared" si="31"/>
        <v>2425.5</v>
      </c>
      <c r="J667" s="33">
        <f t="shared" si="32"/>
        <v>29.5911</v>
      </c>
      <c r="K667" s="166" t="s">
        <v>5908</v>
      </c>
      <c r="L667" s="165" t="s">
        <v>2402</v>
      </c>
      <c r="M667" s="169"/>
      <c r="N667" s="165"/>
      <c r="O667" s="165"/>
      <c r="P667" s="165"/>
      <c r="Q667" s="172"/>
    </row>
    <row r="668" s="1" customFormat="1" ht="31" customHeight="1" spans="1:17">
      <c r="A668" s="165">
        <v>24</v>
      </c>
      <c r="B668" s="165" t="s">
        <v>5906</v>
      </c>
      <c r="C668" s="166" t="s">
        <v>5280</v>
      </c>
      <c r="D668" s="92" t="s">
        <v>5907</v>
      </c>
      <c r="E668" s="92" t="s">
        <v>2463</v>
      </c>
      <c r="F668" s="165">
        <v>7.84</v>
      </c>
      <c r="G668" s="165">
        <v>7.84</v>
      </c>
      <c r="H668" s="33">
        <f t="shared" si="30"/>
        <v>368.2448</v>
      </c>
      <c r="I668" s="33">
        <f t="shared" si="31"/>
        <v>6036.8</v>
      </c>
      <c r="J668" s="33">
        <f t="shared" si="32"/>
        <v>73.64896</v>
      </c>
      <c r="K668" s="166" t="s">
        <v>5908</v>
      </c>
      <c r="L668" s="165" t="s">
        <v>2402</v>
      </c>
      <c r="M668" s="170"/>
      <c r="N668" s="165"/>
      <c r="O668" s="165"/>
      <c r="P668" s="165"/>
      <c r="Q668" s="172"/>
    </row>
    <row r="669" s="1" customFormat="1" ht="31" customHeight="1" spans="1:17">
      <c r="A669" s="165">
        <v>25</v>
      </c>
      <c r="B669" s="165" t="s">
        <v>5144</v>
      </c>
      <c r="C669" s="166" t="s">
        <v>412</v>
      </c>
      <c r="D669" s="167" t="s">
        <v>5909</v>
      </c>
      <c r="E669" s="165" t="s">
        <v>556</v>
      </c>
      <c r="F669" s="165">
        <v>0.6</v>
      </c>
      <c r="G669" s="165">
        <v>0.6</v>
      </c>
      <c r="H669" s="33">
        <f t="shared" si="30"/>
        <v>28.182</v>
      </c>
      <c r="I669" s="33">
        <f t="shared" si="31"/>
        <v>462</v>
      </c>
      <c r="J669" s="33">
        <f t="shared" si="32"/>
        <v>5.6364</v>
      </c>
      <c r="K669" s="166" t="s">
        <v>5910</v>
      </c>
      <c r="L669" s="165" t="s">
        <v>2402</v>
      </c>
      <c r="M669" s="168"/>
      <c r="N669" s="165"/>
      <c r="O669" s="165"/>
      <c r="P669" s="165"/>
      <c r="Q669" s="172"/>
    </row>
    <row r="670" s="1" customFormat="1" ht="31" customHeight="1" spans="1:17">
      <c r="A670" s="165">
        <v>25</v>
      </c>
      <c r="B670" s="165" t="s">
        <v>5144</v>
      </c>
      <c r="C670" s="166" t="s">
        <v>412</v>
      </c>
      <c r="D670" s="167" t="s">
        <v>5909</v>
      </c>
      <c r="E670" s="165" t="s">
        <v>4922</v>
      </c>
      <c r="F670" s="165">
        <v>11.32</v>
      </c>
      <c r="G670" s="165">
        <v>11.32</v>
      </c>
      <c r="H670" s="33">
        <f t="shared" si="30"/>
        <v>531.7004</v>
      </c>
      <c r="I670" s="33">
        <f t="shared" si="31"/>
        <v>8716.4</v>
      </c>
      <c r="J670" s="33">
        <f t="shared" si="32"/>
        <v>106.34008</v>
      </c>
      <c r="K670" s="166" t="s">
        <v>5910</v>
      </c>
      <c r="L670" s="165" t="s">
        <v>2402</v>
      </c>
      <c r="M670" s="169"/>
      <c r="N670" s="165"/>
      <c r="O670" s="165"/>
      <c r="P670" s="165"/>
      <c r="Q670" s="172"/>
    </row>
    <row r="671" s="1" customFormat="1" ht="31" customHeight="1" spans="1:17">
      <c r="A671" s="165">
        <v>25</v>
      </c>
      <c r="B671" s="165" t="s">
        <v>5144</v>
      </c>
      <c r="C671" s="166" t="s">
        <v>412</v>
      </c>
      <c r="D671" s="167" t="s">
        <v>5909</v>
      </c>
      <c r="E671" s="165" t="s">
        <v>37</v>
      </c>
      <c r="F671" s="165">
        <v>2.07</v>
      </c>
      <c r="G671" s="165">
        <v>2.07</v>
      </c>
      <c r="H671" s="33">
        <f t="shared" si="30"/>
        <v>97.2279</v>
      </c>
      <c r="I671" s="33">
        <f t="shared" si="31"/>
        <v>1593.9</v>
      </c>
      <c r="J671" s="33">
        <f t="shared" si="32"/>
        <v>19.44558</v>
      </c>
      <c r="K671" s="166" t="s">
        <v>5910</v>
      </c>
      <c r="L671" s="165" t="s">
        <v>2402</v>
      </c>
      <c r="M671" s="169"/>
      <c r="N671" s="165"/>
      <c r="O671" s="165"/>
      <c r="P671" s="165"/>
      <c r="Q671" s="172"/>
    </row>
    <row r="672" s="1" customFormat="1" ht="31" customHeight="1" spans="1:17">
      <c r="A672" s="165">
        <v>25</v>
      </c>
      <c r="B672" s="165" t="s">
        <v>5144</v>
      </c>
      <c r="C672" s="166" t="s">
        <v>412</v>
      </c>
      <c r="D672" s="167" t="s">
        <v>5909</v>
      </c>
      <c r="E672" s="165" t="s">
        <v>5911</v>
      </c>
      <c r="F672" s="165">
        <v>15.67</v>
      </c>
      <c r="G672" s="165">
        <v>15.67</v>
      </c>
      <c r="H672" s="33">
        <f t="shared" si="30"/>
        <v>736.0199</v>
      </c>
      <c r="I672" s="33">
        <f t="shared" si="31"/>
        <v>12065.9</v>
      </c>
      <c r="J672" s="33">
        <f t="shared" si="32"/>
        <v>147.20398</v>
      </c>
      <c r="K672" s="166" t="s">
        <v>5910</v>
      </c>
      <c r="L672" s="165" t="s">
        <v>2402</v>
      </c>
      <c r="M672" s="169"/>
      <c r="N672" s="165"/>
      <c r="O672" s="165"/>
      <c r="P672" s="165"/>
      <c r="Q672" s="172"/>
    </row>
    <row r="673" s="1" customFormat="1" ht="31" customHeight="1" spans="1:17">
      <c r="A673" s="165">
        <v>25</v>
      </c>
      <c r="B673" s="165" t="s">
        <v>5144</v>
      </c>
      <c r="C673" s="166" t="s">
        <v>412</v>
      </c>
      <c r="D673" s="92" t="s">
        <v>5909</v>
      </c>
      <c r="E673" s="92" t="s">
        <v>5686</v>
      </c>
      <c r="F673" s="165">
        <v>9.94</v>
      </c>
      <c r="G673" s="165">
        <v>9.94</v>
      </c>
      <c r="H673" s="33">
        <f t="shared" si="30"/>
        <v>466.8818</v>
      </c>
      <c r="I673" s="33">
        <f t="shared" si="31"/>
        <v>7653.8</v>
      </c>
      <c r="J673" s="33">
        <f t="shared" si="32"/>
        <v>93.37636</v>
      </c>
      <c r="K673" s="166" t="s">
        <v>5910</v>
      </c>
      <c r="L673" s="165" t="s">
        <v>2402</v>
      </c>
      <c r="M673" s="170"/>
      <c r="N673" s="165"/>
      <c r="O673" s="165"/>
      <c r="P673" s="165"/>
      <c r="Q673" s="172"/>
    </row>
    <row r="674" s="1" customFormat="1" ht="31" customHeight="1" spans="1:17">
      <c r="A674" s="165">
        <v>26</v>
      </c>
      <c r="B674" s="165" t="s">
        <v>5912</v>
      </c>
      <c r="C674" s="166" t="s">
        <v>5913</v>
      </c>
      <c r="D674" s="167" t="s">
        <v>5914</v>
      </c>
      <c r="E674" s="165" t="s">
        <v>3401</v>
      </c>
      <c r="F674" s="165">
        <v>0.9</v>
      </c>
      <c r="G674" s="165">
        <v>0.9</v>
      </c>
      <c r="H674" s="33">
        <f t="shared" si="30"/>
        <v>42.273</v>
      </c>
      <c r="I674" s="33">
        <f t="shared" si="31"/>
        <v>693</v>
      </c>
      <c r="J674" s="33">
        <f t="shared" si="32"/>
        <v>8.4546</v>
      </c>
      <c r="K674" s="166" t="s">
        <v>5915</v>
      </c>
      <c r="L674" s="165" t="s">
        <v>2402</v>
      </c>
      <c r="M674" s="168"/>
      <c r="N674" s="165"/>
      <c r="O674" s="165"/>
      <c r="P674" s="165"/>
      <c r="Q674" s="172"/>
    </row>
    <row r="675" s="1" customFormat="1" ht="31" customHeight="1" spans="1:17">
      <c r="A675" s="165">
        <v>26</v>
      </c>
      <c r="B675" s="165" t="s">
        <v>5912</v>
      </c>
      <c r="C675" s="166" t="s">
        <v>5913</v>
      </c>
      <c r="D675" s="167" t="s">
        <v>5914</v>
      </c>
      <c r="E675" s="165" t="s">
        <v>5916</v>
      </c>
      <c r="F675" s="165">
        <v>12.97</v>
      </c>
      <c r="G675" s="165">
        <v>12.97</v>
      </c>
      <c r="H675" s="33">
        <f t="shared" si="30"/>
        <v>609.2009</v>
      </c>
      <c r="I675" s="33">
        <f t="shared" si="31"/>
        <v>9986.9</v>
      </c>
      <c r="J675" s="33">
        <f t="shared" si="32"/>
        <v>121.84018</v>
      </c>
      <c r="K675" s="166" t="s">
        <v>5915</v>
      </c>
      <c r="L675" s="165" t="s">
        <v>2402</v>
      </c>
      <c r="M675" s="169"/>
      <c r="N675" s="165"/>
      <c r="O675" s="165"/>
      <c r="P675" s="165"/>
      <c r="Q675" s="172"/>
    </row>
    <row r="676" s="1" customFormat="1" ht="31" customHeight="1" spans="1:17">
      <c r="A676" s="165">
        <v>26</v>
      </c>
      <c r="B676" s="165" t="s">
        <v>5912</v>
      </c>
      <c r="C676" s="166" t="s">
        <v>5913</v>
      </c>
      <c r="D676" s="167" t="s">
        <v>5914</v>
      </c>
      <c r="E676" s="165" t="s">
        <v>5917</v>
      </c>
      <c r="F676" s="165">
        <v>8.56</v>
      </c>
      <c r="G676" s="165">
        <v>8.56</v>
      </c>
      <c r="H676" s="33">
        <f t="shared" si="30"/>
        <v>402.0632</v>
      </c>
      <c r="I676" s="33">
        <f t="shared" si="31"/>
        <v>6591.2</v>
      </c>
      <c r="J676" s="33">
        <f t="shared" si="32"/>
        <v>80.41264</v>
      </c>
      <c r="K676" s="166" t="s">
        <v>5915</v>
      </c>
      <c r="L676" s="165" t="s">
        <v>2402</v>
      </c>
      <c r="M676" s="169"/>
      <c r="N676" s="165"/>
      <c r="O676" s="165"/>
      <c r="P676" s="165"/>
      <c r="Q676" s="172"/>
    </row>
    <row r="677" s="1" customFormat="1" ht="31" customHeight="1" spans="1:17">
      <c r="A677" s="165">
        <v>26</v>
      </c>
      <c r="B677" s="165" t="s">
        <v>5912</v>
      </c>
      <c r="C677" s="166" t="s">
        <v>5913</v>
      </c>
      <c r="D677" s="167" t="s">
        <v>5914</v>
      </c>
      <c r="E677" s="165" t="s">
        <v>5918</v>
      </c>
      <c r="F677" s="165">
        <v>9.03</v>
      </c>
      <c r="G677" s="165">
        <v>9.03</v>
      </c>
      <c r="H677" s="33">
        <f t="shared" si="30"/>
        <v>424.1391</v>
      </c>
      <c r="I677" s="33">
        <f t="shared" si="31"/>
        <v>6953.1</v>
      </c>
      <c r="J677" s="33">
        <f t="shared" si="32"/>
        <v>84.82782</v>
      </c>
      <c r="K677" s="166" t="s">
        <v>5915</v>
      </c>
      <c r="L677" s="165" t="s">
        <v>2402</v>
      </c>
      <c r="M677" s="169"/>
      <c r="N677" s="165"/>
      <c r="O677" s="165"/>
      <c r="P677" s="165"/>
      <c r="Q677" s="172"/>
    </row>
    <row r="678" s="1" customFormat="1" ht="31" customHeight="1" spans="1:17">
      <c r="A678" s="165">
        <v>26</v>
      </c>
      <c r="B678" s="165" t="s">
        <v>5912</v>
      </c>
      <c r="C678" s="166" t="s">
        <v>5913</v>
      </c>
      <c r="D678" s="167" t="s">
        <v>5914</v>
      </c>
      <c r="E678" s="165" t="s">
        <v>5217</v>
      </c>
      <c r="F678" s="165">
        <v>14.54</v>
      </c>
      <c r="G678" s="165">
        <v>14.54</v>
      </c>
      <c r="H678" s="33">
        <f t="shared" si="30"/>
        <v>682.9438</v>
      </c>
      <c r="I678" s="33">
        <f t="shared" si="31"/>
        <v>11195.8</v>
      </c>
      <c r="J678" s="33">
        <f t="shared" si="32"/>
        <v>136.58876</v>
      </c>
      <c r="K678" s="166" t="s">
        <v>5915</v>
      </c>
      <c r="L678" s="165" t="s">
        <v>2402</v>
      </c>
      <c r="M678" s="170"/>
      <c r="N678" s="165"/>
      <c r="O678" s="165"/>
      <c r="P678" s="165"/>
      <c r="Q678" s="172"/>
    </row>
    <row r="679" s="1" customFormat="1" ht="31" customHeight="1" spans="1:17">
      <c r="A679" s="165">
        <v>27</v>
      </c>
      <c r="B679" s="165" t="s">
        <v>5919</v>
      </c>
      <c r="C679" s="166" t="s">
        <v>688</v>
      </c>
      <c r="D679" s="167" t="s">
        <v>5920</v>
      </c>
      <c r="E679" s="165" t="s">
        <v>36</v>
      </c>
      <c r="F679" s="165">
        <v>0.56</v>
      </c>
      <c r="G679" s="165">
        <v>0.56</v>
      </c>
      <c r="H679" s="33">
        <f t="shared" si="30"/>
        <v>26.3032</v>
      </c>
      <c r="I679" s="33">
        <f t="shared" si="31"/>
        <v>431.2</v>
      </c>
      <c r="J679" s="33">
        <f t="shared" si="32"/>
        <v>5.26064</v>
      </c>
      <c r="K679" s="166" t="s">
        <v>5921</v>
      </c>
      <c r="L679" s="165" t="s">
        <v>2402</v>
      </c>
      <c r="M679" s="168"/>
      <c r="N679" s="165"/>
      <c r="O679" s="165"/>
      <c r="P679" s="165"/>
      <c r="Q679" s="172"/>
    </row>
    <row r="680" s="1" customFormat="1" ht="31" customHeight="1" spans="1:17">
      <c r="A680" s="165">
        <v>27</v>
      </c>
      <c r="B680" s="165" t="s">
        <v>5919</v>
      </c>
      <c r="C680" s="166" t="s">
        <v>688</v>
      </c>
      <c r="D680" s="167" t="s">
        <v>5920</v>
      </c>
      <c r="E680" s="165" t="s">
        <v>5918</v>
      </c>
      <c r="F680" s="165">
        <v>21.5</v>
      </c>
      <c r="G680" s="165">
        <v>21.5</v>
      </c>
      <c r="H680" s="33">
        <f t="shared" si="30"/>
        <v>1009.855</v>
      </c>
      <c r="I680" s="33">
        <f t="shared" si="31"/>
        <v>16555</v>
      </c>
      <c r="J680" s="33">
        <f t="shared" si="32"/>
        <v>201.971</v>
      </c>
      <c r="K680" s="166" t="s">
        <v>5921</v>
      </c>
      <c r="L680" s="165" t="s">
        <v>2402</v>
      </c>
      <c r="M680" s="169"/>
      <c r="N680" s="165"/>
      <c r="O680" s="165"/>
      <c r="P680" s="165"/>
      <c r="Q680" s="172"/>
    </row>
    <row r="681" s="1" customFormat="1" ht="31" customHeight="1" spans="1:17">
      <c r="A681" s="165">
        <v>27</v>
      </c>
      <c r="B681" s="165" t="s">
        <v>5919</v>
      </c>
      <c r="C681" s="166" t="s">
        <v>688</v>
      </c>
      <c r="D681" s="167" t="s">
        <v>5920</v>
      </c>
      <c r="E681" s="165" t="s">
        <v>5217</v>
      </c>
      <c r="F681" s="165">
        <v>11.8</v>
      </c>
      <c r="G681" s="165">
        <v>11.8</v>
      </c>
      <c r="H681" s="33">
        <f t="shared" si="30"/>
        <v>554.246</v>
      </c>
      <c r="I681" s="33">
        <f t="shared" si="31"/>
        <v>9086</v>
      </c>
      <c r="J681" s="33">
        <f t="shared" si="32"/>
        <v>110.8492</v>
      </c>
      <c r="K681" s="166" t="s">
        <v>5921</v>
      </c>
      <c r="L681" s="165" t="s">
        <v>2402</v>
      </c>
      <c r="M681" s="169"/>
      <c r="N681" s="165"/>
      <c r="O681" s="165"/>
      <c r="P681" s="165"/>
      <c r="Q681" s="172"/>
    </row>
    <row r="682" s="1" customFormat="1" ht="31" customHeight="1" spans="1:17">
      <c r="A682" s="165">
        <v>27</v>
      </c>
      <c r="B682" s="165" t="s">
        <v>5919</v>
      </c>
      <c r="C682" s="166" t="s">
        <v>688</v>
      </c>
      <c r="D682" s="167" t="s">
        <v>5920</v>
      </c>
      <c r="E682" s="165" t="s">
        <v>5922</v>
      </c>
      <c r="F682" s="165">
        <v>17.44</v>
      </c>
      <c r="G682" s="165">
        <v>17.44</v>
      </c>
      <c r="H682" s="33">
        <f t="shared" si="30"/>
        <v>819.1568</v>
      </c>
      <c r="I682" s="33">
        <f t="shared" si="31"/>
        <v>13428.8</v>
      </c>
      <c r="J682" s="33">
        <f t="shared" si="32"/>
        <v>163.83136</v>
      </c>
      <c r="K682" s="166" t="s">
        <v>5921</v>
      </c>
      <c r="L682" s="165" t="s">
        <v>2402</v>
      </c>
      <c r="M682" s="169"/>
      <c r="N682" s="165"/>
      <c r="O682" s="165"/>
      <c r="P682" s="165"/>
      <c r="Q682" s="172"/>
    </row>
    <row r="683" s="1" customFormat="1" ht="31" customHeight="1" spans="1:17">
      <c r="A683" s="165">
        <v>27</v>
      </c>
      <c r="B683" s="165" t="s">
        <v>5919</v>
      </c>
      <c r="C683" s="166" t="s">
        <v>688</v>
      </c>
      <c r="D683" s="167" t="s">
        <v>5920</v>
      </c>
      <c r="E683" s="165" t="s">
        <v>1220</v>
      </c>
      <c r="F683" s="165">
        <v>15.7</v>
      </c>
      <c r="G683" s="165">
        <v>15.7</v>
      </c>
      <c r="H683" s="33">
        <f t="shared" si="30"/>
        <v>737.429</v>
      </c>
      <c r="I683" s="33">
        <f t="shared" si="31"/>
        <v>12089</v>
      </c>
      <c r="J683" s="33">
        <f t="shared" si="32"/>
        <v>147.4858</v>
      </c>
      <c r="K683" s="166" t="s">
        <v>5921</v>
      </c>
      <c r="L683" s="165" t="s">
        <v>2402</v>
      </c>
      <c r="M683" s="170"/>
      <c r="N683" s="165"/>
      <c r="O683" s="165"/>
      <c r="P683" s="165"/>
      <c r="Q683" s="172"/>
    </row>
    <row r="684" s="1" customFormat="1" ht="31" customHeight="1" spans="1:17">
      <c r="A684" s="165">
        <v>28</v>
      </c>
      <c r="B684" s="165" t="s">
        <v>5923</v>
      </c>
      <c r="C684" s="166" t="s">
        <v>617</v>
      </c>
      <c r="D684" s="167" t="s">
        <v>5924</v>
      </c>
      <c r="E684" s="165" t="s">
        <v>36</v>
      </c>
      <c r="F684" s="165">
        <v>2.27</v>
      </c>
      <c r="G684" s="165">
        <v>2.27</v>
      </c>
      <c r="H684" s="33">
        <f t="shared" si="30"/>
        <v>106.6219</v>
      </c>
      <c r="I684" s="33">
        <f t="shared" si="31"/>
        <v>1747.9</v>
      </c>
      <c r="J684" s="33">
        <f t="shared" si="32"/>
        <v>21.32438</v>
      </c>
      <c r="K684" s="166" t="s">
        <v>5925</v>
      </c>
      <c r="L684" s="165" t="s">
        <v>2402</v>
      </c>
      <c r="M684" s="168"/>
      <c r="N684" s="165"/>
      <c r="O684" s="165"/>
      <c r="P684" s="165"/>
      <c r="Q684" s="172"/>
    </row>
    <row r="685" s="1" customFormat="1" ht="31" customHeight="1" spans="1:17">
      <c r="A685" s="165">
        <v>28</v>
      </c>
      <c r="B685" s="165" t="s">
        <v>5923</v>
      </c>
      <c r="C685" s="166" t="s">
        <v>617</v>
      </c>
      <c r="D685" s="167" t="s">
        <v>5924</v>
      </c>
      <c r="E685" s="165" t="s">
        <v>36</v>
      </c>
      <c r="F685" s="165">
        <v>2.27</v>
      </c>
      <c r="G685" s="165">
        <v>2.27</v>
      </c>
      <c r="H685" s="33">
        <f t="shared" si="30"/>
        <v>106.6219</v>
      </c>
      <c r="I685" s="33">
        <f t="shared" si="31"/>
        <v>1747.9</v>
      </c>
      <c r="J685" s="33">
        <f t="shared" si="32"/>
        <v>21.32438</v>
      </c>
      <c r="K685" s="166" t="s">
        <v>5925</v>
      </c>
      <c r="L685" s="165" t="s">
        <v>2402</v>
      </c>
      <c r="M685" s="169"/>
      <c r="N685" s="165"/>
      <c r="O685" s="165"/>
      <c r="P685" s="165"/>
      <c r="Q685" s="172"/>
    </row>
    <row r="686" s="1" customFormat="1" ht="31" customHeight="1" spans="1:17">
      <c r="A686" s="165">
        <v>28</v>
      </c>
      <c r="B686" s="165" t="s">
        <v>5923</v>
      </c>
      <c r="C686" s="166" t="s">
        <v>617</v>
      </c>
      <c r="D686" s="167" t="s">
        <v>5924</v>
      </c>
      <c r="E686" s="165" t="s">
        <v>5922</v>
      </c>
      <c r="F686" s="165">
        <v>7.32</v>
      </c>
      <c r="G686" s="165">
        <v>7.32</v>
      </c>
      <c r="H686" s="33">
        <f t="shared" si="30"/>
        <v>343.8204</v>
      </c>
      <c r="I686" s="33">
        <f t="shared" si="31"/>
        <v>5636.4</v>
      </c>
      <c r="J686" s="33">
        <f t="shared" si="32"/>
        <v>68.76408</v>
      </c>
      <c r="K686" s="166" t="s">
        <v>5925</v>
      </c>
      <c r="L686" s="165" t="s">
        <v>2402</v>
      </c>
      <c r="M686" s="169"/>
      <c r="N686" s="165"/>
      <c r="O686" s="165"/>
      <c r="P686" s="165"/>
      <c r="Q686" s="172"/>
    </row>
    <row r="687" s="1" customFormat="1" ht="31" customHeight="1" spans="1:17">
      <c r="A687" s="165">
        <v>28</v>
      </c>
      <c r="B687" s="165" t="s">
        <v>5923</v>
      </c>
      <c r="C687" s="166" t="s">
        <v>617</v>
      </c>
      <c r="D687" s="167" t="s">
        <v>5924</v>
      </c>
      <c r="E687" s="165" t="s">
        <v>5916</v>
      </c>
      <c r="F687" s="165">
        <v>8.34</v>
      </c>
      <c r="G687" s="165">
        <v>8.34</v>
      </c>
      <c r="H687" s="33">
        <f t="shared" si="30"/>
        <v>391.7298</v>
      </c>
      <c r="I687" s="33">
        <f t="shared" si="31"/>
        <v>6421.8</v>
      </c>
      <c r="J687" s="33">
        <f t="shared" si="32"/>
        <v>78.34596</v>
      </c>
      <c r="K687" s="166" t="s">
        <v>5925</v>
      </c>
      <c r="L687" s="165" t="s">
        <v>2402</v>
      </c>
      <c r="M687" s="169"/>
      <c r="N687" s="165"/>
      <c r="O687" s="165"/>
      <c r="P687" s="165"/>
      <c r="Q687" s="172"/>
    </row>
    <row r="688" s="1" customFormat="1" ht="31" customHeight="1" spans="1:17">
      <c r="A688" s="165">
        <v>28</v>
      </c>
      <c r="B688" s="165" t="s">
        <v>5923</v>
      </c>
      <c r="C688" s="166" t="s">
        <v>617</v>
      </c>
      <c r="D688" s="167" t="s">
        <v>5924</v>
      </c>
      <c r="E688" s="165" t="s">
        <v>5922</v>
      </c>
      <c r="F688" s="165">
        <v>12.8</v>
      </c>
      <c r="G688" s="165">
        <v>12.8</v>
      </c>
      <c r="H688" s="33">
        <f t="shared" si="30"/>
        <v>601.216</v>
      </c>
      <c r="I688" s="33">
        <f t="shared" si="31"/>
        <v>9856</v>
      </c>
      <c r="J688" s="33">
        <f t="shared" si="32"/>
        <v>120.2432</v>
      </c>
      <c r="K688" s="166" t="s">
        <v>5925</v>
      </c>
      <c r="L688" s="165" t="s">
        <v>2402</v>
      </c>
      <c r="M688" s="170"/>
      <c r="N688" s="165"/>
      <c r="O688" s="165"/>
      <c r="P688" s="165"/>
      <c r="Q688" s="172"/>
    </row>
    <row r="689" s="1" customFormat="1" ht="31" customHeight="1" spans="1:17">
      <c r="A689" s="165">
        <v>29</v>
      </c>
      <c r="B689" s="165" t="s">
        <v>5926</v>
      </c>
      <c r="C689" s="166" t="s">
        <v>1363</v>
      </c>
      <c r="D689" s="167" t="s">
        <v>5927</v>
      </c>
      <c r="E689" s="165" t="s">
        <v>36</v>
      </c>
      <c r="F689" s="165">
        <v>0.44</v>
      </c>
      <c r="G689" s="165">
        <v>0.44</v>
      </c>
      <c r="H689" s="33">
        <f t="shared" si="30"/>
        <v>20.6668</v>
      </c>
      <c r="I689" s="33">
        <f t="shared" si="31"/>
        <v>338.8</v>
      </c>
      <c r="J689" s="33">
        <f t="shared" si="32"/>
        <v>4.13336</v>
      </c>
      <c r="K689" s="166" t="s">
        <v>5928</v>
      </c>
      <c r="L689" s="165" t="s">
        <v>2402</v>
      </c>
      <c r="M689" s="168"/>
      <c r="N689" s="165"/>
      <c r="O689" s="165"/>
      <c r="P689" s="165"/>
      <c r="Q689" s="172"/>
    </row>
    <row r="690" s="1" customFormat="1" ht="31" customHeight="1" spans="1:17">
      <c r="A690" s="165">
        <v>29</v>
      </c>
      <c r="B690" s="165" t="s">
        <v>5926</v>
      </c>
      <c r="C690" s="166" t="s">
        <v>1363</v>
      </c>
      <c r="D690" s="167" t="s">
        <v>5927</v>
      </c>
      <c r="E690" s="165" t="s">
        <v>5929</v>
      </c>
      <c r="F690" s="165">
        <v>3.21</v>
      </c>
      <c r="G690" s="165">
        <v>3.21</v>
      </c>
      <c r="H690" s="33">
        <f t="shared" si="30"/>
        <v>150.7737</v>
      </c>
      <c r="I690" s="33">
        <f t="shared" si="31"/>
        <v>2471.7</v>
      </c>
      <c r="J690" s="33">
        <f t="shared" si="32"/>
        <v>30.15474</v>
      </c>
      <c r="K690" s="166" t="s">
        <v>5928</v>
      </c>
      <c r="L690" s="165" t="s">
        <v>2402</v>
      </c>
      <c r="M690" s="169"/>
      <c r="N690" s="165"/>
      <c r="O690" s="165"/>
      <c r="P690" s="165"/>
      <c r="Q690" s="172"/>
    </row>
    <row r="691" s="1" customFormat="1" ht="31" customHeight="1" spans="1:17">
      <c r="A691" s="165">
        <v>29</v>
      </c>
      <c r="B691" s="165" t="s">
        <v>5926</v>
      </c>
      <c r="C691" s="166" t="s">
        <v>1363</v>
      </c>
      <c r="D691" s="167" t="s">
        <v>5927</v>
      </c>
      <c r="E691" s="165" t="s">
        <v>5930</v>
      </c>
      <c r="F691" s="165">
        <v>13.29</v>
      </c>
      <c r="G691" s="165">
        <v>13.29</v>
      </c>
      <c r="H691" s="33">
        <f t="shared" si="30"/>
        <v>624.2313</v>
      </c>
      <c r="I691" s="33">
        <f t="shared" si="31"/>
        <v>10233.3</v>
      </c>
      <c r="J691" s="33">
        <f t="shared" si="32"/>
        <v>124.84626</v>
      </c>
      <c r="K691" s="166" t="s">
        <v>5928</v>
      </c>
      <c r="L691" s="165" t="s">
        <v>2402</v>
      </c>
      <c r="M691" s="169"/>
      <c r="N691" s="165"/>
      <c r="O691" s="165"/>
      <c r="P691" s="165"/>
      <c r="Q691" s="172"/>
    </row>
    <row r="692" s="1" customFormat="1" ht="31" customHeight="1" spans="1:17">
      <c r="A692" s="165">
        <v>29</v>
      </c>
      <c r="B692" s="165" t="s">
        <v>5926</v>
      </c>
      <c r="C692" s="166" t="s">
        <v>1363</v>
      </c>
      <c r="D692" s="167" t="s">
        <v>5927</v>
      </c>
      <c r="E692" s="165" t="s">
        <v>1220</v>
      </c>
      <c r="F692" s="165">
        <v>6.21</v>
      </c>
      <c r="G692" s="165">
        <v>6.21</v>
      </c>
      <c r="H692" s="33">
        <f t="shared" si="30"/>
        <v>291.6837</v>
      </c>
      <c r="I692" s="33">
        <f t="shared" si="31"/>
        <v>4781.7</v>
      </c>
      <c r="J692" s="33">
        <f t="shared" si="32"/>
        <v>58.33674</v>
      </c>
      <c r="K692" s="166" t="s">
        <v>5928</v>
      </c>
      <c r="L692" s="165" t="s">
        <v>2402</v>
      </c>
      <c r="M692" s="169"/>
      <c r="N692" s="165"/>
      <c r="O692" s="165"/>
      <c r="P692" s="165"/>
      <c r="Q692" s="172"/>
    </row>
    <row r="693" s="1" customFormat="1" ht="31" customHeight="1" spans="1:17">
      <c r="A693" s="165">
        <v>29</v>
      </c>
      <c r="B693" s="165" t="s">
        <v>5926</v>
      </c>
      <c r="C693" s="166" t="s">
        <v>1363</v>
      </c>
      <c r="D693" s="167" t="s">
        <v>5927</v>
      </c>
      <c r="E693" s="165" t="s">
        <v>5931</v>
      </c>
      <c r="F693" s="165">
        <v>10.85</v>
      </c>
      <c r="G693" s="165">
        <v>10.85</v>
      </c>
      <c r="H693" s="33">
        <f t="shared" si="30"/>
        <v>509.6245</v>
      </c>
      <c r="I693" s="33">
        <f t="shared" si="31"/>
        <v>8354.5</v>
      </c>
      <c r="J693" s="33">
        <f t="shared" si="32"/>
        <v>101.9249</v>
      </c>
      <c r="K693" s="166" t="s">
        <v>5928</v>
      </c>
      <c r="L693" s="165" t="s">
        <v>2402</v>
      </c>
      <c r="M693" s="170"/>
      <c r="N693" s="165"/>
      <c r="O693" s="165"/>
      <c r="P693" s="165"/>
      <c r="Q693" s="172"/>
    </row>
    <row r="694" s="1" customFormat="1" ht="31" customHeight="1" spans="1:17">
      <c r="A694" s="165">
        <v>30</v>
      </c>
      <c r="B694" s="165" t="s">
        <v>5932</v>
      </c>
      <c r="C694" s="166" t="s">
        <v>5933</v>
      </c>
      <c r="D694" s="92" t="s">
        <v>5934</v>
      </c>
      <c r="E694" s="92" t="s">
        <v>1863</v>
      </c>
      <c r="F694" s="165">
        <v>12.13</v>
      </c>
      <c r="G694" s="165">
        <v>12.13</v>
      </c>
      <c r="H694" s="33">
        <f t="shared" si="30"/>
        <v>569.7461</v>
      </c>
      <c r="I694" s="33">
        <f t="shared" si="31"/>
        <v>9340.1</v>
      </c>
      <c r="J694" s="33">
        <f t="shared" si="32"/>
        <v>113.94922</v>
      </c>
      <c r="K694" s="166" t="s">
        <v>5935</v>
      </c>
      <c r="L694" s="165" t="s">
        <v>2402</v>
      </c>
      <c r="M694" s="168"/>
      <c r="N694" s="165"/>
      <c r="O694" s="165"/>
      <c r="P694" s="165"/>
      <c r="Q694" s="172"/>
    </row>
    <row r="695" s="1" customFormat="1" ht="31" customHeight="1" spans="1:17">
      <c r="A695" s="165">
        <v>30</v>
      </c>
      <c r="B695" s="165" t="s">
        <v>5932</v>
      </c>
      <c r="C695" s="166" t="s">
        <v>5933</v>
      </c>
      <c r="D695" s="92" t="s">
        <v>5934</v>
      </c>
      <c r="E695" s="92" t="s">
        <v>2414</v>
      </c>
      <c r="F695" s="165">
        <v>7.96</v>
      </c>
      <c r="G695" s="165">
        <v>7.96</v>
      </c>
      <c r="H695" s="33">
        <f t="shared" si="30"/>
        <v>373.8812</v>
      </c>
      <c r="I695" s="33">
        <f t="shared" si="31"/>
        <v>6129.2</v>
      </c>
      <c r="J695" s="33">
        <f t="shared" si="32"/>
        <v>74.77624</v>
      </c>
      <c r="K695" s="166" t="s">
        <v>5935</v>
      </c>
      <c r="L695" s="165" t="s">
        <v>2402</v>
      </c>
      <c r="M695" s="169"/>
      <c r="N695" s="165"/>
      <c r="O695" s="165"/>
      <c r="P695" s="165"/>
      <c r="Q695" s="172"/>
    </row>
    <row r="696" s="1" customFormat="1" ht="31" customHeight="1" spans="1:17">
      <c r="A696" s="165">
        <v>30</v>
      </c>
      <c r="B696" s="165" t="s">
        <v>5932</v>
      </c>
      <c r="C696" s="166" t="s">
        <v>5933</v>
      </c>
      <c r="D696" s="92" t="s">
        <v>5934</v>
      </c>
      <c r="E696" s="92" t="s">
        <v>5507</v>
      </c>
      <c r="F696" s="165">
        <v>12.15</v>
      </c>
      <c r="G696" s="165">
        <v>12.15</v>
      </c>
      <c r="H696" s="33">
        <f t="shared" si="30"/>
        <v>570.6855</v>
      </c>
      <c r="I696" s="33">
        <f t="shared" si="31"/>
        <v>9355.5</v>
      </c>
      <c r="J696" s="33">
        <f t="shared" si="32"/>
        <v>114.1371</v>
      </c>
      <c r="K696" s="166" t="s">
        <v>5935</v>
      </c>
      <c r="L696" s="165" t="s">
        <v>2402</v>
      </c>
      <c r="M696" s="169"/>
      <c r="N696" s="165"/>
      <c r="O696" s="165"/>
      <c r="P696" s="165"/>
      <c r="Q696" s="172"/>
    </row>
    <row r="697" s="1" customFormat="1" ht="31" customHeight="1" spans="1:17">
      <c r="A697" s="165">
        <v>30</v>
      </c>
      <c r="B697" s="165" t="s">
        <v>5932</v>
      </c>
      <c r="C697" s="166" t="s">
        <v>5933</v>
      </c>
      <c r="D697" s="92" t="s">
        <v>5934</v>
      </c>
      <c r="E697" s="92" t="s">
        <v>2414</v>
      </c>
      <c r="F697" s="165">
        <v>17.62</v>
      </c>
      <c r="G697" s="165">
        <v>17.62</v>
      </c>
      <c r="H697" s="33">
        <f t="shared" si="30"/>
        <v>827.6114</v>
      </c>
      <c r="I697" s="33">
        <f t="shared" si="31"/>
        <v>13567.4</v>
      </c>
      <c r="J697" s="33">
        <f t="shared" si="32"/>
        <v>165.52228</v>
      </c>
      <c r="K697" s="166" t="s">
        <v>5935</v>
      </c>
      <c r="L697" s="165" t="s">
        <v>2402</v>
      </c>
      <c r="M697" s="169"/>
      <c r="N697" s="165"/>
      <c r="O697" s="165"/>
      <c r="P697" s="165"/>
      <c r="Q697" s="172"/>
    </row>
    <row r="698" s="1" customFormat="1" ht="31" customHeight="1" spans="1:17">
      <c r="A698" s="165">
        <v>30</v>
      </c>
      <c r="B698" s="165" t="s">
        <v>5932</v>
      </c>
      <c r="C698" s="166" t="s">
        <v>5933</v>
      </c>
      <c r="D698" s="92" t="s">
        <v>5934</v>
      </c>
      <c r="E698" s="92" t="s">
        <v>1010</v>
      </c>
      <c r="F698" s="165">
        <v>8.14</v>
      </c>
      <c r="G698" s="165">
        <v>8.14</v>
      </c>
      <c r="H698" s="33">
        <f t="shared" si="30"/>
        <v>382.3358</v>
      </c>
      <c r="I698" s="33">
        <f t="shared" si="31"/>
        <v>6267.8</v>
      </c>
      <c r="J698" s="33">
        <f t="shared" si="32"/>
        <v>76.46716</v>
      </c>
      <c r="K698" s="166" t="s">
        <v>5935</v>
      </c>
      <c r="L698" s="165" t="s">
        <v>2402</v>
      </c>
      <c r="M698" s="170"/>
      <c r="N698" s="165"/>
      <c r="O698" s="165"/>
      <c r="P698" s="165"/>
      <c r="Q698" s="172"/>
    </row>
    <row r="699" s="1" customFormat="1" ht="31" customHeight="1" spans="1:17">
      <c r="A699" s="165">
        <v>31</v>
      </c>
      <c r="B699" s="165" t="s">
        <v>5936</v>
      </c>
      <c r="C699" s="166" t="s">
        <v>669</v>
      </c>
      <c r="D699" s="167" t="s">
        <v>5937</v>
      </c>
      <c r="E699" s="165" t="s">
        <v>36</v>
      </c>
      <c r="F699" s="165">
        <v>0.47</v>
      </c>
      <c r="G699" s="165">
        <v>0.47</v>
      </c>
      <c r="H699" s="33">
        <f t="shared" si="30"/>
        <v>22.0759</v>
      </c>
      <c r="I699" s="33">
        <f t="shared" si="31"/>
        <v>361.9</v>
      </c>
      <c r="J699" s="33">
        <f t="shared" si="32"/>
        <v>4.41518</v>
      </c>
      <c r="K699" s="166" t="s">
        <v>5938</v>
      </c>
      <c r="L699" s="165" t="s">
        <v>2402</v>
      </c>
      <c r="M699" s="168"/>
      <c r="N699" s="165"/>
      <c r="O699" s="165"/>
      <c r="P699" s="165"/>
      <c r="Q699" s="172"/>
    </row>
    <row r="700" s="1" customFormat="1" ht="31" customHeight="1" spans="1:17">
      <c r="A700" s="165">
        <v>31</v>
      </c>
      <c r="B700" s="165" t="s">
        <v>5936</v>
      </c>
      <c r="C700" s="166" t="s">
        <v>669</v>
      </c>
      <c r="D700" s="167" t="s">
        <v>5937</v>
      </c>
      <c r="E700" s="165" t="s">
        <v>5931</v>
      </c>
      <c r="F700" s="165">
        <v>3.2</v>
      </c>
      <c r="G700" s="165">
        <v>3.2</v>
      </c>
      <c r="H700" s="33">
        <f t="shared" si="30"/>
        <v>150.304</v>
      </c>
      <c r="I700" s="33">
        <f t="shared" si="31"/>
        <v>2464</v>
      </c>
      <c r="J700" s="33">
        <f t="shared" si="32"/>
        <v>30.0608</v>
      </c>
      <c r="K700" s="166" t="s">
        <v>5938</v>
      </c>
      <c r="L700" s="165" t="s">
        <v>2402</v>
      </c>
      <c r="M700" s="169"/>
      <c r="N700" s="165"/>
      <c r="O700" s="165"/>
      <c r="P700" s="165"/>
      <c r="Q700" s="172"/>
    </row>
    <row r="701" s="1" customFormat="1" ht="31" customHeight="1" spans="1:17">
      <c r="A701" s="165">
        <v>31</v>
      </c>
      <c r="B701" s="165" t="s">
        <v>5936</v>
      </c>
      <c r="C701" s="166" t="s">
        <v>669</v>
      </c>
      <c r="D701" s="167" t="s">
        <v>5937</v>
      </c>
      <c r="E701" s="165" t="s">
        <v>1220</v>
      </c>
      <c r="F701" s="165">
        <v>6.32</v>
      </c>
      <c r="G701" s="165">
        <v>6.32</v>
      </c>
      <c r="H701" s="33">
        <f t="shared" si="30"/>
        <v>296.8504</v>
      </c>
      <c r="I701" s="33">
        <f t="shared" si="31"/>
        <v>4866.4</v>
      </c>
      <c r="J701" s="33">
        <f t="shared" si="32"/>
        <v>59.37008</v>
      </c>
      <c r="K701" s="166" t="s">
        <v>5938</v>
      </c>
      <c r="L701" s="165" t="s">
        <v>2402</v>
      </c>
      <c r="M701" s="169"/>
      <c r="N701" s="165"/>
      <c r="O701" s="165"/>
      <c r="P701" s="165"/>
      <c r="Q701" s="172"/>
    </row>
    <row r="702" s="1" customFormat="1" ht="31" customHeight="1" spans="1:17">
      <c r="A702" s="165">
        <v>31</v>
      </c>
      <c r="B702" s="165" t="s">
        <v>5936</v>
      </c>
      <c r="C702" s="166" t="s">
        <v>669</v>
      </c>
      <c r="D702" s="167" t="s">
        <v>5937</v>
      </c>
      <c r="E702" s="165" t="s">
        <v>5929</v>
      </c>
      <c r="F702" s="165">
        <v>6.37</v>
      </c>
      <c r="G702" s="165">
        <v>6.37</v>
      </c>
      <c r="H702" s="33">
        <f t="shared" si="30"/>
        <v>299.1989</v>
      </c>
      <c r="I702" s="33">
        <f t="shared" si="31"/>
        <v>4904.9</v>
      </c>
      <c r="J702" s="33">
        <f t="shared" si="32"/>
        <v>59.83978</v>
      </c>
      <c r="K702" s="166" t="s">
        <v>5938</v>
      </c>
      <c r="L702" s="165" t="s">
        <v>2402</v>
      </c>
      <c r="M702" s="169"/>
      <c r="N702" s="165"/>
      <c r="O702" s="165"/>
      <c r="P702" s="165"/>
      <c r="Q702" s="172"/>
    </row>
    <row r="703" s="1" customFormat="1" ht="31" customHeight="1" spans="1:17">
      <c r="A703" s="165">
        <v>31</v>
      </c>
      <c r="B703" s="165" t="s">
        <v>5936</v>
      </c>
      <c r="C703" s="166" t="s">
        <v>669</v>
      </c>
      <c r="D703" s="167" t="s">
        <v>5937</v>
      </c>
      <c r="E703" s="165" t="s">
        <v>5930</v>
      </c>
      <c r="F703" s="165">
        <v>8.64</v>
      </c>
      <c r="G703" s="165">
        <v>8.64</v>
      </c>
      <c r="H703" s="33">
        <f t="shared" si="30"/>
        <v>405.8208</v>
      </c>
      <c r="I703" s="33">
        <f t="shared" si="31"/>
        <v>6652.8</v>
      </c>
      <c r="J703" s="33">
        <f t="shared" si="32"/>
        <v>81.16416</v>
      </c>
      <c r="K703" s="166" t="s">
        <v>5938</v>
      </c>
      <c r="L703" s="165" t="s">
        <v>2402</v>
      </c>
      <c r="M703" s="170"/>
      <c r="N703" s="165"/>
      <c r="O703" s="165"/>
      <c r="P703" s="165"/>
      <c r="Q703" s="172"/>
    </row>
    <row r="704" s="1" customFormat="1" ht="31" customHeight="1" spans="1:17">
      <c r="A704" s="165">
        <v>32</v>
      </c>
      <c r="B704" s="165" t="s">
        <v>5939</v>
      </c>
      <c r="C704" s="166" t="s">
        <v>5495</v>
      </c>
      <c r="D704" s="167" t="s">
        <v>5940</v>
      </c>
      <c r="E704" s="165" t="s">
        <v>3401</v>
      </c>
      <c r="F704" s="165">
        <v>0.43</v>
      </c>
      <c r="G704" s="165">
        <v>0.43</v>
      </c>
      <c r="H704" s="33">
        <f t="shared" si="30"/>
        <v>20.1971</v>
      </c>
      <c r="I704" s="33">
        <f t="shared" si="31"/>
        <v>331.1</v>
      </c>
      <c r="J704" s="33">
        <f t="shared" si="32"/>
        <v>4.03942</v>
      </c>
      <c r="K704" s="166" t="s">
        <v>5941</v>
      </c>
      <c r="L704" s="165" t="s">
        <v>2402</v>
      </c>
      <c r="M704" s="168"/>
      <c r="N704" s="165"/>
      <c r="O704" s="165"/>
      <c r="P704" s="165"/>
      <c r="Q704" s="172"/>
    </row>
    <row r="705" s="1" customFormat="1" ht="31" customHeight="1" spans="1:17">
      <c r="A705" s="165">
        <v>32</v>
      </c>
      <c r="B705" s="165" t="s">
        <v>5939</v>
      </c>
      <c r="C705" s="166" t="s">
        <v>5495</v>
      </c>
      <c r="D705" s="167" t="s">
        <v>5940</v>
      </c>
      <c r="E705" s="165" t="s">
        <v>3401</v>
      </c>
      <c r="F705" s="165">
        <v>0.43</v>
      </c>
      <c r="G705" s="165">
        <v>0.43</v>
      </c>
      <c r="H705" s="33">
        <f t="shared" si="30"/>
        <v>20.1971</v>
      </c>
      <c r="I705" s="33">
        <f t="shared" si="31"/>
        <v>331.1</v>
      </c>
      <c r="J705" s="33">
        <f t="shared" si="32"/>
        <v>4.03942</v>
      </c>
      <c r="K705" s="166" t="s">
        <v>5941</v>
      </c>
      <c r="L705" s="165" t="s">
        <v>2402</v>
      </c>
      <c r="M705" s="169"/>
      <c r="N705" s="165"/>
      <c r="O705" s="165"/>
      <c r="P705" s="165"/>
      <c r="Q705" s="172"/>
    </row>
    <row r="706" s="1" customFormat="1" ht="31" customHeight="1" spans="1:17">
      <c r="A706" s="165">
        <v>32</v>
      </c>
      <c r="B706" s="165" t="s">
        <v>5939</v>
      </c>
      <c r="C706" s="166" t="s">
        <v>5495</v>
      </c>
      <c r="D706" s="167" t="s">
        <v>5940</v>
      </c>
      <c r="E706" s="165" t="s">
        <v>1220</v>
      </c>
      <c r="F706" s="165">
        <v>11.71</v>
      </c>
      <c r="G706" s="165">
        <v>11.71</v>
      </c>
      <c r="H706" s="33">
        <f t="shared" si="30"/>
        <v>550.0187</v>
      </c>
      <c r="I706" s="33">
        <f t="shared" si="31"/>
        <v>9016.7</v>
      </c>
      <c r="J706" s="33">
        <f t="shared" si="32"/>
        <v>110.00374</v>
      </c>
      <c r="K706" s="166" t="s">
        <v>5941</v>
      </c>
      <c r="L706" s="165" t="s">
        <v>2402</v>
      </c>
      <c r="M706" s="169"/>
      <c r="N706" s="165"/>
      <c r="O706" s="165"/>
      <c r="P706" s="165"/>
      <c r="Q706" s="172"/>
    </row>
    <row r="707" s="1" customFormat="1" ht="31" customHeight="1" spans="1:17">
      <c r="A707" s="165">
        <v>32</v>
      </c>
      <c r="B707" s="165" t="s">
        <v>5939</v>
      </c>
      <c r="C707" s="166" t="s">
        <v>5495</v>
      </c>
      <c r="D707" s="167" t="s">
        <v>5940</v>
      </c>
      <c r="E707" s="165" t="s">
        <v>5929</v>
      </c>
      <c r="F707" s="165">
        <v>2.08</v>
      </c>
      <c r="G707" s="165">
        <v>2.08</v>
      </c>
      <c r="H707" s="33">
        <f t="shared" si="30"/>
        <v>97.6976</v>
      </c>
      <c r="I707" s="33">
        <f t="shared" si="31"/>
        <v>1601.6</v>
      </c>
      <c r="J707" s="33">
        <f t="shared" si="32"/>
        <v>19.53952</v>
      </c>
      <c r="K707" s="166" t="s">
        <v>5941</v>
      </c>
      <c r="L707" s="165" t="s">
        <v>2402</v>
      </c>
      <c r="M707" s="169"/>
      <c r="N707" s="165"/>
      <c r="O707" s="165"/>
      <c r="P707" s="165"/>
      <c r="Q707" s="172"/>
    </row>
    <row r="708" s="1" customFormat="1" ht="31" customHeight="1" spans="1:17">
      <c r="A708" s="165">
        <v>32</v>
      </c>
      <c r="B708" s="165" t="s">
        <v>5939</v>
      </c>
      <c r="C708" s="166" t="s">
        <v>5495</v>
      </c>
      <c r="D708" s="167" t="s">
        <v>5940</v>
      </c>
      <c r="E708" s="165" t="s">
        <v>1220</v>
      </c>
      <c r="F708" s="165">
        <v>18.35</v>
      </c>
      <c r="G708" s="165">
        <v>18.35</v>
      </c>
      <c r="H708" s="33">
        <f t="shared" si="30"/>
        <v>861.8995</v>
      </c>
      <c r="I708" s="33">
        <f t="shared" si="31"/>
        <v>14129.5</v>
      </c>
      <c r="J708" s="33">
        <f t="shared" si="32"/>
        <v>172.3799</v>
      </c>
      <c r="K708" s="166" t="s">
        <v>5941</v>
      </c>
      <c r="L708" s="165" t="s">
        <v>2402</v>
      </c>
      <c r="M708" s="170"/>
      <c r="N708" s="165"/>
      <c r="O708" s="165"/>
      <c r="P708" s="165"/>
      <c r="Q708" s="172"/>
    </row>
    <row r="709" s="1" customFormat="1" ht="31" customHeight="1" spans="1:17">
      <c r="A709" s="165">
        <v>33</v>
      </c>
      <c r="B709" s="165" t="s">
        <v>5942</v>
      </c>
      <c r="C709" s="166" t="s">
        <v>432</v>
      </c>
      <c r="D709" s="167" t="s">
        <v>5943</v>
      </c>
      <c r="E709" s="165" t="s">
        <v>5931</v>
      </c>
      <c r="F709" s="165">
        <v>0.98</v>
      </c>
      <c r="G709" s="165">
        <v>0.98</v>
      </c>
      <c r="H709" s="33">
        <f t="shared" si="30"/>
        <v>46.0306</v>
      </c>
      <c r="I709" s="33">
        <f t="shared" si="31"/>
        <v>754.6</v>
      </c>
      <c r="J709" s="33">
        <f t="shared" si="32"/>
        <v>9.20612</v>
      </c>
      <c r="K709" s="166" t="s">
        <v>5944</v>
      </c>
      <c r="L709" s="165" t="s">
        <v>2402</v>
      </c>
      <c r="M709" s="168"/>
      <c r="N709" s="165"/>
      <c r="O709" s="165"/>
      <c r="P709" s="165"/>
      <c r="Q709" s="172"/>
    </row>
    <row r="710" s="1" customFormat="1" ht="31" customHeight="1" spans="1:17">
      <c r="A710" s="165">
        <v>33</v>
      </c>
      <c r="B710" s="165" t="s">
        <v>5942</v>
      </c>
      <c r="C710" s="166" t="s">
        <v>432</v>
      </c>
      <c r="D710" s="167" t="s">
        <v>5943</v>
      </c>
      <c r="E710" s="165" t="s">
        <v>5929</v>
      </c>
      <c r="F710" s="165">
        <v>1.83</v>
      </c>
      <c r="G710" s="165">
        <v>1.83</v>
      </c>
      <c r="H710" s="33">
        <f t="shared" si="30"/>
        <v>85.9551</v>
      </c>
      <c r="I710" s="33">
        <f t="shared" si="31"/>
        <v>1409.1</v>
      </c>
      <c r="J710" s="33">
        <f t="shared" si="32"/>
        <v>17.19102</v>
      </c>
      <c r="K710" s="166" t="s">
        <v>5944</v>
      </c>
      <c r="L710" s="165" t="s">
        <v>2402</v>
      </c>
      <c r="M710" s="169"/>
      <c r="N710" s="165"/>
      <c r="O710" s="165"/>
      <c r="P710" s="165"/>
      <c r="Q710" s="172"/>
    </row>
    <row r="711" s="1" customFormat="1" ht="31" customHeight="1" spans="1:17">
      <c r="A711" s="165">
        <v>33</v>
      </c>
      <c r="B711" s="165" t="s">
        <v>5942</v>
      </c>
      <c r="C711" s="166" t="s">
        <v>432</v>
      </c>
      <c r="D711" s="167" t="s">
        <v>5943</v>
      </c>
      <c r="E711" s="165" t="s">
        <v>5945</v>
      </c>
      <c r="F711" s="165">
        <v>13.57</v>
      </c>
      <c r="G711" s="165">
        <v>13.57</v>
      </c>
      <c r="H711" s="33">
        <f t="shared" si="30"/>
        <v>637.3829</v>
      </c>
      <c r="I711" s="33">
        <f t="shared" si="31"/>
        <v>10448.9</v>
      </c>
      <c r="J711" s="33">
        <f t="shared" si="32"/>
        <v>127.47658</v>
      </c>
      <c r="K711" s="166" t="s">
        <v>5944</v>
      </c>
      <c r="L711" s="165" t="s">
        <v>2402</v>
      </c>
      <c r="M711" s="169"/>
      <c r="N711" s="165"/>
      <c r="O711" s="165"/>
      <c r="P711" s="165"/>
      <c r="Q711" s="172"/>
    </row>
    <row r="712" s="1" customFormat="1" ht="31" customHeight="1" spans="1:17">
      <c r="A712" s="165">
        <v>33</v>
      </c>
      <c r="B712" s="165" t="s">
        <v>5942</v>
      </c>
      <c r="C712" s="166" t="s">
        <v>432</v>
      </c>
      <c r="D712" s="167" t="s">
        <v>5943</v>
      </c>
      <c r="E712" s="165" t="s">
        <v>5916</v>
      </c>
      <c r="F712" s="165">
        <v>7.01</v>
      </c>
      <c r="G712" s="165">
        <v>7.01</v>
      </c>
      <c r="H712" s="33">
        <f t="shared" ref="H712:H775" si="33">G712*46.97</f>
        <v>329.2597</v>
      </c>
      <c r="I712" s="33">
        <f t="shared" ref="I712:I775" si="34">G712*770</f>
        <v>5397.7</v>
      </c>
      <c r="J712" s="33">
        <f t="shared" ref="J712:J775" si="35">H712*20%</f>
        <v>65.85194</v>
      </c>
      <c r="K712" s="166" t="s">
        <v>5944</v>
      </c>
      <c r="L712" s="165" t="s">
        <v>2402</v>
      </c>
      <c r="M712" s="169"/>
      <c r="N712" s="165"/>
      <c r="O712" s="165"/>
      <c r="P712" s="165"/>
      <c r="Q712" s="172"/>
    </row>
    <row r="713" s="1" customFormat="1" ht="31" customHeight="1" spans="1:17">
      <c r="A713" s="165">
        <v>33</v>
      </c>
      <c r="B713" s="165" t="s">
        <v>5942</v>
      </c>
      <c r="C713" s="166" t="s">
        <v>432</v>
      </c>
      <c r="D713" s="167" t="s">
        <v>5943</v>
      </c>
      <c r="E713" s="165" t="s">
        <v>1220</v>
      </c>
      <c r="F713" s="165">
        <v>10.01</v>
      </c>
      <c r="G713" s="165">
        <v>10.01</v>
      </c>
      <c r="H713" s="33">
        <f t="shared" si="33"/>
        <v>470.1697</v>
      </c>
      <c r="I713" s="33">
        <f t="shared" si="34"/>
        <v>7707.7</v>
      </c>
      <c r="J713" s="33">
        <f t="shared" si="35"/>
        <v>94.03394</v>
      </c>
      <c r="K713" s="166" t="s">
        <v>5944</v>
      </c>
      <c r="L713" s="165" t="s">
        <v>2402</v>
      </c>
      <c r="M713" s="170"/>
      <c r="N713" s="165"/>
      <c r="O713" s="165"/>
      <c r="P713" s="165"/>
      <c r="Q713" s="172"/>
    </row>
    <row r="714" s="1" customFormat="1" ht="31" customHeight="1" spans="1:17">
      <c r="A714" s="165">
        <v>34</v>
      </c>
      <c r="B714" s="165" t="s">
        <v>5946</v>
      </c>
      <c r="C714" s="166" t="s">
        <v>617</v>
      </c>
      <c r="D714" s="167" t="s">
        <v>5947</v>
      </c>
      <c r="E714" s="165" t="s">
        <v>5948</v>
      </c>
      <c r="F714" s="165">
        <v>0.53</v>
      </c>
      <c r="G714" s="165">
        <v>0.53</v>
      </c>
      <c r="H714" s="33">
        <f t="shared" si="33"/>
        <v>24.8941</v>
      </c>
      <c r="I714" s="33">
        <f t="shared" si="34"/>
        <v>408.1</v>
      </c>
      <c r="J714" s="33">
        <f t="shared" si="35"/>
        <v>4.97882</v>
      </c>
      <c r="K714" s="166" t="s">
        <v>5949</v>
      </c>
      <c r="L714" s="165" t="s">
        <v>2402</v>
      </c>
      <c r="M714" s="168"/>
      <c r="N714" s="165"/>
      <c r="O714" s="165"/>
      <c r="P714" s="165"/>
      <c r="Q714" s="172"/>
    </row>
    <row r="715" s="1" customFormat="1" ht="31" customHeight="1" spans="1:17">
      <c r="A715" s="165">
        <v>34</v>
      </c>
      <c r="B715" s="165" t="s">
        <v>5946</v>
      </c>
      <c r="C715" s="166" t="s">
        <v>617</v>
      </c>
      <c r="D715" s="167" t="s">
        <v>5947</v>
      </c>
      <c r="E715" s="165" t="s">
        <v>553</v>
      </c>
      <c r="F715" s="165">
        <v>1.65</v>
      </c>
      <c r="G715" s="165">
        <v>1.65</v>
      </c>
      <c r="H715" s="33">
        <f t="shared" si="33"/>
        <v>77.5005</v>
      </c>
      <c r="I715" s="33">
        <f t="shared" si="34"/>
        <v>1270.5</v>
      </c>
      <c r="J715" s="33">
        <f t="shared" si="35"/>
        <v>15.5001</v>
      </c>
      <c r="K715" s="166" t="s">
        <v>5949</v>
      </c>
      <c r="L715" s="165" t="s">
        <v>2402</v>
      </c>
      <c r="M715" s="169"/>
      <c r="N715" s="165"/>
      <c r="O715" s="165"/>
      <c r="P715" s="165"/>
      <c r="Q715" s="172"/>
    </row>
    <row r="716" s="1" customFormat="1" ht="31" customHeight="1" spans="1:17">
      <c r="A716" s="165">
        <v>34</v>
      </c>
      <c r="B716" s="165" t="s">
        <v>5946</v>
      </c>
      <c r="C716" s="166" t="s">
        <v>617</v>
      </c>
      <c r="D716" s="167" t="s">
        <v>5947</v>
      </c>
      <c r="E716" s="165" t="s">
        <v>553</v>
      </c>
      <c r="F716" s="165">
        <v>1.65</v>
      </c>
      <c r="G716" s="165">
        <v>1.65</v>
      </c>
      <c r="H716" s="33">
        <f t="shared" si="33"/>
        <v>77.5005</v>
      </c>
      <c r="I716" s="33">
        <f t="shared" si="34"/>
        <v>1270.5</v>
      </c>
      <c r="J716" s="33">
        <f t="shared" si="35"/>
        <v>15.5001</v>
      </c>
      <c r="K716" s="166" t="s">
        <v>5949</v>
      </c>
      <c r="L716" s="165" t="s">
        <v>2402</v>
      </c>
      <c r="M716" s="169"/>
      <c r="N716" s="165"/>
      <c r="O716" s="165"/>
      <c r="P716" s="165"/>
      <c r="Q716" s="172"/>
    </row>
    <row r="717" s="1" customFormat="1" ht="31" customHeight="1" spans="1:17">
      <c r="A717" s="165">
        <v>34</v>
      </c>
      <c r="B717" s="165" t="s">
        <v>5946</v>
      </c>
      <c r="C717" s="166" t="s">
        <v>617</v>
      </c>
      <c r="D717" s="167" t="s">
        <v>5947</v>
      </c>
      <c r="E717" s="165" t="s">
        <v>573</v>
      </c>
      <c r="F717" s="165">
        <v>3.3</v>
      </c>
      <c r="G717" s="165">
        <v>3.3</v>
      </c>
      <c r="H717" s="33">
        <f t="shared" si="33"/>
        <v>155.001</v>
      </c>
      <c r="I717" s="33">
        <f t="shared" si="34"/>
        <v>2541</v>
      </c>
      <c r="J717" s="33">
        <f t="shared" si="35"/>
        <v>31.0002</v>
      </c>
      <c r="K717" s="166" t="s">
        <v>5949</v>
      </c>
      <c r="L717" s="165" t="s">
        <v>2402</v>
      </c>
      <c r="M717" s="169"/>
      <c r="N717" s="165"/>
      <c r="O717" s="165"/>
      <c r="P717" s="165"/>
      <c r="Q717" s="172"/>
    </row>
    <row r="718" s="1" customFormat="1" ht="31" customHeight="1" spans="1:17">
      <c r="A718" s="165">
        <v>34</v>
      </c>
      <c r="B718" s="165" t="s">
        <v>5946</v>
      </c>
      <c r="C718" s="166" t="s">
        <v>617</v>
      </c>
      <c r="D718" s="167" t="s">
        <v>5947</v>
      </c>
      <c r="E718" s="165" t="s">
        <v>5950</v>
      </c>
      <c r="F718" s="165">
        <v>12.87</v>
      </c>
      <c r="G718" s="165">
        <v>12.87</v>
      </c>
      <c r="H718" s="33">
        <f t="shared" si="33"/>
        <v>604.5039</v>
      </c>
      <c r="I718" s="33">
        <f t="shared" si="34"/>
        <v>9909.9</v>
      </c>
      <c r="J718" s="33">
        <f t="shared" si="35"/>
        <v>120.90078</v>
      </c>
      <c r="K718" s="166" t="s">
        <v>5949</v>
      </c>
      <c r="L718" s="165" t="s">
        <v>2402</v>
      </c>
      <c r="M718" s="170"/>
      <c r="N718" s="165"/>
      <c r="O718" s="165"/>
      <c r="P718" s="165"/>
      <c r="Q718" s="172"/>
    </row>
    <row r="719" s="1" customFormat="1" ht="31" customHeight="1" spans="1:17">
      <c r="A719" s="165">
        <v>35</v>
      </c>
      <c r="B719" s="165" t="s">
        <v>5951</v>
      </c>
      <c r="C719" s="166" t="s">
        <v>1172</v>
      </c>
      <c r="D719" s="167" t="s">
        <v>5952</v>
      </c>
      <c r="E719" s="165" t="s">
        <v>36</v>
      </c>
      <c r="F719" s="165">
        <v>0.48</v>
      </c>
      <c r="G719" s="165">
        <v>0.48</v>
      </c>
      <c r="H719" s="33">
        <f t="shared" si="33"/>
        <v>22.5456</v>
      </c>
      <c r="I719" s="33">
        <f t="shared" si="34"/>
        <v>369.6</v>
      </c>
      <c r="J719" s="33">
        <f t="shared" si="35"/>
        <v>4.50912</v>
      </c>
      <c r="K719" s="166" t="s">
        <v>5953</v>
      </c>
      <c r="L719" s="165" t="s">
        <v>2402</v>
      </c>
      <c r="M719" s="168"/>
      <c r="N719" s="165"/>
      <c r="O719" s="165"/>
      <c r="P719" s="165"/>
      <c r="Q719" s="172"/>
    </row>
    <row r="720" s="1" customFormat="1" ht="31" customHeight="1" spans="1:17">
      <c r="A720" s="165">
        <v>35</v>
      </c>
      <c r="B720" s="165" t="s">
        <v>5951</v>
      </c>
      <c r="C720" s="166" t="s">
        <v>1172</v>
      </c>
      <c r="D720" s="167" t="s">
        <v>5952</v>
      </c>
      <c r="E720" s="165" t="s">
        <v>36</v>
      </c>
      <c r="F720" s="165">
        <v>1</v>
      </c>
      <c r="G720" s="165">
        <v>1</v>
      </c>
      <c r="H720" s="33">
        <f t="shared" si="33"/>
        <v>46.97</v>
      </c>
      <c r="I720" s="33">
        <f t="shared" si="34"/>
        <v>770</v>
      </c>
      <c r="J720" s="33">
        <f t="shared" si="35"/>
        <v>9.394</v>
      </c>
      <c r="K720" s="166" t="s">
        <v>5953</v>
      </c>
      <c r="L720" s="165" t="s">
        <v>2402</v>
      </c>
      <c r="M720" s="169"/>
      <c r="N720" s="165"/>
      <c r="O720" s="165"/>
      <c r="P720" s="165"/>
      <c r="Q720" s="172"/>
    </row>
    <row r="721" s="1" customFormat="1" ht="31" customHeight="1" spans="1:17">
      <c r="A721" s="165">
        <v>35</v>
      </c>
      <c r="B721" s="165" t="s">
        <v>5951</v>
      </c>
      <c r="C721" s="166" t="s">
        <v>1172</v>
      </c>
      <c r="D721" s="167" t="s">
        <v>5952</v>
      </c>
      <c r="E721" s="165" t="s">
        <v>5929</v>
      </c>
      <c r="F721" s="165">
        <v>1.5</v>
      </c>
      <c r="G721" s="165">
        <v>1.5</v>
      </c>
      <c r="H721" s="33">
        <f t="shared" si="33"/>
        <v>70.455</v>
      </c>
      <c r="I721" s="33">
        <f t="shared" si="34"/>
        <v>1155</v>
      </c>
      <c r="J721" s="33">
        <f t="shared" si="35"/>
        <v>14.091</v>
      </c>
      <c r="K721" s="166" t="s">
        <v>5953</v>
      </c>
      <c r="L721" s="165" t="s">
        <v>2402</v>
      </c>
      <c r="M721" s="169"/>
      <c r="N721" s="165"/>
      <c r="O721" s="165"/>
      <c r="P721" s="165"/>
      <c r="Q721" s="172"/>
    </row>
    <row r="722" s="1" customFormat="1" ht="31" customHeight="1" spans="1:17">
      <c r="A722" s="165">
        <v>35</v>
      </c>
      <c r="B722" s="165" t="s">
        <v>5951</v>
      </c>
      <c r="C722" s="166" t="s">
        <v>1172</v>
      </c>
      <c r="D722" s="167" t="s">
        <v>5952</v>
      </c>
      <c r="E722" s="165" t="s">
        <v>5930</v>
      </c>
      <c r="F722" s="165">
        <v>4.25</v>
      </c>
      <c r="G722" s="165">
        <v>4.25</v>
      </c>
      <c r="H722" s="33">
        <f t="shared" si="33"/>
        <v>199.6225</v>
      </c>
      <c r="I722" s="33">
        <f t="shared" si="34"/>
        <v>3272.5</v>
      </c>
      <c r="J722" s="33">
        <f t="shared" si="35"/>
        <v>39.9245</v>
      </c>
      <c r="K722" s="166" t="s">
        <v>5953</v>
      </c>
      <c r="L722" s="165" t="s">
        <v>2402</v>
      </c>
      <c r="M722" s="169"/>
      <c r="N722" s="52"/>
      <c r="O722" s="52"/>
      <c r="P722" s="24"/>
      <c r="Q722" s="24"/>
    </row>
    <row r="723" s="1" customFormat="1" ht="31" customHeight="1" spans="1:17">
      <c r="A723" s="165">
        <v>35</v>
      </c>
      <c r="B723" s="165" t="s">
        <v>5951</v>
      </c>
      <c r="C723" s="166" t="s">
        <v>1172</v>
      </c>
      <c r="D723" s="167" t="s">
        <v>5952</v>
      </c>
      <c r="E723" s="165" t="s">
        <v>1220</v>
      </c>
      <c r="F723" s="165">
        <v>19.17</v>
      </c>
      <c r="G723" s="165">
        <v>19.17</v>
      </c>
      <c r="H723" s="33">
        <f t="shared" si="33"/>
        <v>900.4149</v>
      </c>
      <c r="I723" s="33">
        <f t="shared" si="34"/>
        <v>14760.9</v>
      </c>
      <c r="J723" s="33">
        <f t="shared" si="35"/>
        <v>180.08298</v>
      </c>
      <c r="K723" s="166" t="s">
        <v>5953</v>
      </c>
      <c r="L723" s="165" t="s">
        <v>2402</v>
      </c>
      <c r="M723" s="170"/>
      <c r="N723" s="52"/>
      <c r="O723" s="52"/>
      <c r="P723" s="24"/>
      <c r="Q723" s="24"/>
    </row>
    <row r="724" s="1" customFormat="1" ht="31" customHeight="1" spans="1:17">
      <c r="A724" s="165">
        <v>36</v>
      </c>
      <c r="B724" s="165" t="s">
        <v>5954</v>
      </c>
      <c r="C724" s="166" t="s">
        <v>1354</v>
      </c>
      <c r="D724" s="167" t="s">
        <v>5955</v>
      </c>
      <c r="E724" s="165" t="s">
        <v>5217</v>
      </c>
      <c r="F724" s="165">
        <v>1.81</v>
      </c>
      <c r="G724" s="165">
        <v>1.81</v>
      </c>
      <c r="H724" s="33">
        <f t="shared" si="33"/>
        <v>85.0157</v>
      </c>
      <c r="I724" s="33">
        <f t="shared" si="34"/>
        <v>1393.7</v>
      </c>
      <c r="J724" s="33">
        <f t="shared" si="35"/>
        <v>17.00314</v>
      </c>
      <c r="K724" s="166" t="s">
        <v>5956</v>
      </c>
      <c r="L724" s="165" t="s">
        <v>2402</v>
      </c>
      <c r="M724" s="168"/>
      <c r="N724" s="52"/>
      <c r="O724" s="52"/>
      <c r="P724" s="24"/>
      <c r="Q724" s="24"/>
    </row>
    <row r="725" s="1" customFormat="1" ht="31" customHeight="1" spans="1:17">
      <c r="A725" s="165">
        <v>36</v>
      </c>
      <c r="B725" s="165" t="s">
        <v>5954</v>
      </c>
      <c r="C725" s="166" t="s">
        <v>1354</v>
      </c>
      <c r="D725" s="167" t="s">
        <v>5955</v>
      </c>
      <c r="E725" s="165" t="s">
        <v>36</v>
      </c>
      <c r="F725" s="165">
        <v>2.07</v>
      </c>
      <c r="G725" s="165">
        <v>2.07</v>
      </c>
      <c r="H725" s="33">
        <f t="shared" si="33"/>
        <v>97.2279</v>
      </c>
      <c r="I725" s="33">
        <f t="shared" si="34"/>
        <v>1593.9</v>
      </c>
      <c r="J725" s="33">
        <f t="shared" si="35"/>
        <v>19.44558</v>
      </c>
      <c r="K725" s="166" t="s">
        <v>5956</v>
      </c>
      <c r="L725" s="165" t="s">
        <v>2402</v>
      </c>
      <c r="M725" s="169"/>
      <c r="N725" s="52"/>
      <c r="O725" s="52"/>
      <c r="P725" s="24"/>
      <c r="Q725" s="24"/>
    </row>
    <row r="726" s="1" customFormat="1" ht="31" customHeight="1" spans="1:17">
      <c r="A726" s="165">
        <v>36</v>
      </c>
      <c r="B726" s="165" t="s">
        <v>5954</v>
      </c>
      <c r="C726" s="166" t="s">
        <v>1354</v>
      </c>
      <c r="D726" s="167" t="s">
        <v>5955</v>
      </c>
      <c r="E726" s="165" t="s">
        <v>5957</v>
      </c>
      <c r="F726" s="165">
        <v>2.59</v>
      </c>
      <c r="G726" s="165">
        <v>2.59</v>
      </c>
      <c r="H726" s="33">
        <f t="shared" si="33"/>
        <v>121.6523</v>
      </c>
      <c r="I726" s="33">
        <f t="shared" si="34"/>
        <v>1994.3</v>
      </c>
      <c r="J726" s="33">
        <f t="shared" si="35"/>
        <v>24.33046</v>
      </c>
      <c r="K726" s="166" t="s">
        <v>5956</v>
      </c>
      <c r="L726" s="165" t="s">
        <v>2402</v>
      </c>
      <c r="M726" s="169"/>
      <c r="N726" s="52"/>
      <c r="O726" s="52"/>
      <c r="P726" s="24"/>
      <c r="Q726" s="24"/>
    </row>
    <row r="727" s="1" customFormat="1" ht="31" customHeight="1" spans="1:17">
      <c r="A727" s="165">
        <v>36</v>
      </c>
      <c r="B727" s="165" t="s">
        <v>5954</v>
      </c>
      <c r="C727" s="166" t="s">
        <v>1354</v>
      </c>
      <c r="D727" s="167" t="s">
        <v>5955</v>
      </c>
      <c r="E727" s="165" t="s">
        <v>5930</v>
      </c>
      <c r="F727" s="165">
        <v>5.04</v>
      </c>
      <c r="G727" s="165">
        <v>5.04</v>
      </c>
      <c r="H727" s="33">
        <f t="shared" si="33"/>
        <v>236.7288</v>
      </c>
      <c r="I727" s="33">
        <f t="shared" si="34"/>
        <v>3880.8</v>
      </c>
      <c r="J727" s="33">
        <f t="shared" si="35"/>
        <v>47.34576</v>
      </c>
      <c r="K727" s="166" t="s">
        <v>5956</v>
      </c>
      <c r="L727" s="165" t="s">
        <v>2402</v>
      </c>
      <c r="M727" s="169"/>
      <c r="N727" s="52"/>
      <c r="O727" s="52"/>
      <c r="P727" s="24"/>
      <c r="Q727" s="24"/>
    </row>
    <row r="728" s="1" customFormat="1" ht="31" customHeight="1" spans="1:17">
      <c r="A728" s="165">
        <v>36</v>
      </c>
      <c r="B728" s="165" t="s">
        <v>5954</v>
      </c>
      <c r="C728" s="166" t="s">
        <v>1354</v>
      </c>
      <c r="D728" s="167" t="s">
        <v>5955</v>
      </c>
      <c r="E728" s="165" t="s">
        <v>5922</v>
      </c>
      <c r="F728" s="165">
        <v>3.49</v>
      </c>
      <c r="G728" s="165">
        <v>3.49</v>
      </c>
      <c r="H728" s="33">
        <f t="shared" si="33"/>
        <v>163.9253</v>
      </c>
      <c r="I728" s="33">
        <f t="shared" si="34"/>
        <v>2687.3</v>
      </c>
      <c r="J728" s="33">
        <f t="shared" si="35"/>
        <v>32.78506</v>
      </c>
      <c r="K728" s="166" t="s">
        <v>5956</v>
      </c>
      <c r="L728" s="165" t="s">
        <v>2402</v>
      </c>
      <c r="M728" s="170"/>
      <c r="N728" s="52"/>
      <c r="O728" s="52"/>
      <c r="P728" s="24"/>
      <c r="Q728" s="24"/>
    </row>
    <row r="729" s="1" customFormat="1" ht="31" customHeight="1" spans="1:17">
      <c r="A729" s="165">
        <v>37</v>
      </c>
      <c r="B729" s="165" t="s">
        <v>5958</v>
      </c>
      <c r="C729" s="166" t="s">
        <v>1933</v>
      </c>
      <c r="D729" s="167" t="s">
        <v>5959</v>
      </c>
      <c r="E729" s="165" t="s">
        <v>3401</v>
      </c>
      <c r="F729" s="165">
        <v>0.64</v>
      </c>
      <c r="G729" s="165">
        <v>0.64</v>
      </c>
      <c r="H729" s="33">
        <f t="shared" si="33"/>
        <v>30.0608</v>
      </c>
      <c r="I729" s="33">
        <f t="shared" si="34"/>
        <v>492.8</v>
      </c>
      <c r="J729" s="33">
        <f t="shared" si="35"/>
        <v>6.01216</v>
      </c>
      <c r="K729" s="166" t="s">
        <v>5960</v>
      </c>
      <c r="L729" s="165" t="s">
        <v>2402</v>
      </c>
      <c r="M729" s="168"/>
      <c r="N729" s="52"/>
      <c r="O729" s="52"/>
      <c r="P729" s="24"/>
      <c r="Q729" s="24"/>
    </row>
    <row r="730" s="1" customFormat="1" ht="31" customHeight="1" spans="1:17">
      <c r="A730" s="165">
        <v>37</v>
      </c>
      <c r="B730" s="165" t="s">
        <v>5958</v>
      </c>
      <c r="C730" s="166" t="s">
        <v>1933</v>
      </c>
      <c r="D730" s="167" t="s">
        <v>5959</v>
      </c>
      <c r="E730" s="165" t="s">
        <v>1220</v>
      </c>
      <c r="F730" s="165">
        <v>0.69</v>
      </c>
      <c r="G730" s="165">
        <v>0.69</v>
      </c>
      <c r="H730" s="33">
        <f t="shared" si="33"/>
        <v>32.4093</v>
      </c>
      <c r="I730" s="33">
        <f t="shared" si="34"/>
        <v>531.3</v>
      </c>
      <c r="J730" s="33">
        <f t="shared" si="35"/>
        <v>6.48186</v>
      </c>
      <c r="K730" s="166" t="s">
        <v>5960</v>
      </c>
      <c r="L730" s="165" t="s">
        <v>2402</v>
      </c>
      <c r="M730" s="169"/>
      <c r="N730" s="52"/>
      <c r="O730" s="52"/>
      <c r="P730" s="24"/>
      <c r="Q730" s="24"/>
    </row>
    <row r="731" s="1" customFormat="1" ht="31" customHeight="1" spans="1:17">
      <c r="A731" s="165">
        <v>37</v>
      </c>
      <c r="B731" s="165" t="s">
        <v>5958</v>
      </c>
      <c r="C731" s="166" t="s">
        <v>1933</v>
      </c>
      <c r="D731" s="167" t="s">
        <v>5959</v>
      </c>
      <c r="E731" s="165" t="s">
        <v>3401</v>
      </c>
      <c r="F731" s="165">
        <v>1.59</v>
      </c>
      <c r="G731" s="165">
        <v>1.59</v>
      </c>
      <c r="H731" s="33">
        <f t="shared" si="33"/>
        <v>74.6823</v>
      </c>
      <c r="I731" s="33">
        <f t="shared" si="34"/>
        <v>1224.3</v>
      </c>
      <c r="J731" s="33">
        <f t="shared" si="35"/>
        <v>14.93646</v>
      </c>
      <c r="K731" s="166" t="s">
        <v>5960</v>
      </c>
      <c r="L731" s="165" t="s">
        <v>2402</v>
      </c>
      <c r="M731" s="169"/>
      <c r="N731" s="52"/>
      <c r="O731" s="52"/>
      <c r="P731" s="24"/>
      <c r="Q731" s="24"/>
    </row>
    <row r="732" s="1" customFormat="1" ht="31" customHeight="1" spans="1:17">
      <c r="A732" s="165">
        <v>37</v>
      </c>
      <c r="B732" s="165" t="s">
        <v>5958</v>
      </c>
      <c r="C732" s="166" t="s">
        <v>1933</v>
      </c>
      <c r="D732" s="167" t="s">
        <v>5959</v>
      </c>
      <c r="E732" s="165" t="s">
        <v>5929</v>
      </c>
      <c r="F732" s="165">
        <v>11.09</v>
      </c>
      <c r="G732" s="165">
        <v>11.09</v>
      </c>
      <c r="H732" s="33">
        <f t="shared" si="33"/>
        <v>520.8973</v>
      </c>
      <c r="I732" s="33">
        <f t="shared" si="34"/>
        <v>8539.3</v>
      </c>
      <c r="J732" s="33">
        <f t="shared" si="35"/>
        <v>104.17946</v>
      </c>
      <c r="K732" s="166" t="s">
        <v>5960</v>
      </c>
      <c r="L732" s="165" t="s">
        <v>2402</v>
      </c>
      <c r="M732" s="169"/>
      <c r="N732" s="52"/>
      <c r="O732" s="52"/>
      <c r="P732" s="24"/>
      <c r="Q732" s="24"/>
    </row>
    <row r="733" s="1" customFormat="1" ht="31" customHeight="1" spans="1:17">
      <c r="A733" s="165">
        <v>37</v>
      </c>
      <c r="B733" s="165" t="s">
        <v>5958</v>
      </c>
      <c r="C733" s="166" t="s">
        <v>1933</v>
      </c>
      <c r="D733" s="167" t="s">
        <v>5959</v>
      </c>
      <c r="E733" s="165" t="s">
        <v>5929</v>
      </c>
      <c r="F733" s="165">
        <v>12.39</v>
      </c>
      <c r="G733" s="165">
        <v>12.39</v>
      </c>
      <c r="H733" s="33">
        <f t="shared" si="33"/>
        <v>581.9583</v>
      </c>
      <c r="I733" s="33">
        <f t="shared" si="34"/>
        <v>9540.3</v>
      </c>
      <c r="J733" s="33">
        <f t="shared" si="35"/>
        <v>116.39166</v>
      </c>
      <c r="K733" s="166" t="s">
        <v>5960</v>
      </c>
      <c r="L733" s="165" t="s">
        <v>2402</v>
      </c>
      <c r="M733" s="170"/>
      <c r="N733" s="52"/>
      <c r="O733" s="52"/>
      <c r="P733" s="24"/>
      <c r="Q733" s="24"/>
    </row>
    <row r="734" s="1" customFormat="1" ht="31" customHeight="1" spans="1:17">
      <c r="A734" s="165">
        <v>38</v>
      </c>
      <c r="B734" s="165" t="s">
        <v>5961</v>
      </c>
      <c r="C734" s="166" t="s">
        <v>607</v>
      </c>
      <c r="D734" s="167" t="s">
        <v>5962</v>
      </c>
      <c r="E734" s="165" t="s">
        <v>36</v>
      </c>
      <c r="F734" s="165">
        <v>1.05</v>
      </c>
      <c r="G734" s="165">
        <v>1.05</v>
      </c>
      <c r="H734" s="33">
        <f t="shared" si="33"/>
        <v>49.3185</v>
      </c>
      <c r="I734" s="33">
        <f t="shared" si="34"/>
        <v>808.5</v>
      </c>
      <c r="J734" s="33">
        <f t="shared" si="35"/>
        <v>9.8637</v>
      </c>
      <c r="K734" s="166" t="s">
        <v>5963</v>
      </c>
      <c r="L734" s="165" t="s">
        <v>2402</v>
      </c>
      <c r="M734" s="168"/>
      <c r="N734" s="52"/>
      <c r="O734" s="52"/>
      <c r="P734" s="24"/>
      <c r="Q734" s="24"/>
    </row>
    <row r="735" s="1" customFormat="1" ht="31" customHeight="1" spans="1:17">
      <c r="A735" s="165">
        <v>38</v>
      </c>
      <c r="B735" s="165" t="s">
        <v>5961</v>
      </c>
      <c r="C735" s="166" t="s">
        <v>607</v>
      </c>
      <c r="D735" s="167" t="s">
        <v>5962</v>
      </c>
      <c r="E735" s="165" t="s">
        <v>5929</v>
      </c>
      <c r="F735" s="165">
        <v>1.8</v>
      </c>
      <c r="G735" s="165">
        <v>1.8</v>
      </c>
      <c r="H735" s="33">
        <f t="shared" si="33"/>
        <v>84.546</v>
      </c>
      <c r="I735" s="33">
        <f t="shared" si="34"/>
        <v>1386</v>
      </c>
      <c r="J735" s="33">
        <f t="shared" si="35"/>
        <v>16.9092</v>
      </c>
      <c r="K735" s="166" t="s">
        <v>5963</v>
      </c>
      <c r="L735" s="165" t="s">
        <v>2402</v>
      </c>
      <c r="M735" s="169"/>
      <c r="N735" s="52"/>
      <c r="O735" s="52"/>
      <c r="P735" s="24"/>
      <c r="Q735" s="24"/>
    </row>
    <row r="736" s="1" customFormat="1" ht="31" customHeight="1" spans="1:17">
      <c r="A736" s="165">
        <v>38</v>
      </c>
      <c r="B736" s="165" t="s">
        <v>5961</v>
      </c>
      <c r="C736" s="166" t="s">
        <v>607</v>
      </c>
      <c r="D736" s="167" t="s">
        <v>5962</v>
      </c>
      <c r="E736" s="165" t="s">
        <v>5929</v>
      </c>
      <c r="F736" s="165">
        <v>4.81</v>
      </c>
      <c r="G736" s="165">
        <v>4.81</v>
      </c>
      <c r="H736" s="33">
        <f t="shared" si="33"/>
        <v>225.9257</v>
      </c>
      <c r="I736" s="33">
        <f t="shared" si="34"/>
        <v>3703.7</v>
      </c>
      <c r="J736" s="33">
        <f t="shared" si="35"/>
        <v>45.18514</v>
      </c>
      <c r="K736" s="166" t="s">
        <v>5963</v>
      </c>
      <c r="L736" s="165" t="s">
        <v>2402</v>
      </c>
      <c r="M736" s="169"/>
      <c r="N736" s="52"/>
      <c r="O736" s="52"/>
      <c r="P736" s="24"/>
      <c r="Q736" s="24"/>
    </row>
    <row r="737" s="1" customFormat="1" ht="31" customHeight="1" spans="1:17">
      <c r="A737" s="165">
        <v>38</v>
      </c>
      <c r="B737" s="165" t="s">
        <v>5961</v>
      </c>
      <c r="C737" s="166" t="s">
        <v>607</v>
      </c>
      <c r="D737" s="167" t="s">
        <v>5962</v>
      </c>
      <c r="E737" s="165" t="s">
        <v>5217</v>
      </c>
      <c r="F737" s="165">
        <v>6.27</v>
      </c>
      <c r="G737" s="165">
        <v>6.27</v>
      </c>
      <c r="H737" s="33">
        <f t="shared" si="33"/>
        <v>294.5019</v>
      </c>
      <c r="I737" s="33">
        <f t="shared" si="34"/>
        <v>4827.9</v>
      </c>
      <c r="J737" s="33">
        <f t="shared" si="35"/>
        <v>58.90038</v>
      </c>
      <c r="K737" s="166" t="s">
        <v>5963</v>
      </c>
      <c r="L737" s="165" t="s">
        <v>2402</v>
      </c>
      <c r="M737" s="169"/>
      <c r="N737" s="52"/>
      <c r="O737" s="52"/>
      <c r="P737" s="24"/>
      <c r="Q737" s="24"/>
    </row>
    <row r="738" s="1" customFormat="1" ht="31" customHeight="1" spans="1:17">
      <c r="A738" s="165">
        <v>38</v>
      </c>
      <c r="B738" s="165" t="s">
        <v>5961</v>
      </c>
      <c r="C738" s="166" t="s">
        <v>607</v>
      </c>
      <c r="D738" s="167" t="s">
        <v>5962</v>
      </c>
      <c r="E738" s="165" t="s">
        <v>5964</v>
      </c>
      <c r="F738" s="165">
        <v>12.47</v>
      </c>
      <c r="G738" s="165">
        <v>12.47</v>
      </c>
      <c r="H738" s="33">
        <f t="shared" si="33"/>
        <v>585.7159</v>
      </c>
      <c r="I738" s="33">
        <f t="shared" si="34"/>
        <v>9601.9</v>
      </c>
      <c r="J738" s="33">
        <f t="shared" si="35"/>
        <v>117.14318</v>
      </c>
      <c r="K738" s="166" t="s">
        <v>5963</v>
      </c>
      <c r="L738" s="165" t="s">
        <v>2402</v>
      </c>
      <c r="M738" s="170"/>
      <c r="N738" s="52"/>
      <c r="O738" s="52"/>
      <c r="P738" s="24"/>
      <c r="Q738" s="24"/>
    </row>
    <row r="739" s="1" customFormat="1" ht="31" customHeight="1" spans="1:17">
      <c r="A739" s="165">
        <v>39</v>
      </c>
      <c r="B739" s="165" t="s">
        <v>5965</v>
      </c>
      <c r="C739" s="166" t="s">
        <v>569</v>
      </c>
      <c r="D739" s="167" t="s">
        <v>5966</v>
      </c>
      <c r="E739" s="165" t="s">
        <v>36</v>
      </c>
      <c r="F739" s="165">
        <v>0.19</v>
      </c>
      <c r="G739" s="165">
        <v>0.19</v>
      </c>
      <c r="H739" s="33">
        <f t="shared" si="33"/>
        <v>8.9243</v>
      </c>
      <c r="I739" s="33">
        <f t="shared" si="34"/>
        <v>146.3</v>
      </c>
      <c r="J739" s="33">
        <f t="shared" si="35"/>
        <v>1.78486</v>
      </c>
      <c r="K739" s="166" t="s">
        <v>5967</v>
      </c>
      <c r="L739" s="165" t="s">
        <v>2402</v>
      </c>
      <c r="M739" s="168"/>
      <c r="N739" s="52"/>
      <c r="O739" s="52"/>
      <c r="P739" s="24"/>
      <c r="Q739" s="24"/>
    </row>
    <row r="740" s="1" customFormat="1" ht="31" customHeight="1" spans="1:17">
      <c r="A740" s="165">
        <v>39</v>
      </c>
      <c r="B740" s="165" t="s">
        <v>5965</v>
      </c>
      <c r="C740" s="166" t="s">
        <v>569</v>
      </c>
      <c r="D740" s="167" t="s">
        <v>5966</v>
      </c>
      <c r="E740" s="165" t="s">
        <v>5945</v>
      </c>
      <c r="F740" s="165">
        <v>2.63</v>
      </c>
      <c r="G740" s="165">
        <v>2.63</v>
      </c>
      <c r="H740" s="33">
        <f t="shared" si="33"/>
        <v>123.5311</v>
      </c>
      <c r="I740" s="33">
        <f t="shared" si="34"/>
        <v>2025.1</v>
      </c>
      <c r="J740" s="33">
        <f t="shared" si="35"/>
        <v>24.70622</v>
      </c>
      <c r="K740" s="166" t="s">
        <v>5967</v>
      </c>
      <c r="L740" s="165" t="s">
        <v>2402</v>
      </c>
      <c r="M740" s="169"/>
      <c r="N740" s="52"/>
      <c r="O740" s="52"/>
      <c r="P740" s="24"/>
      <c r="Q740" s="24"/>
    </row>
    <row r="741" s="1" customFormat="1" ht="31" customHeight="1" spans="1:17">
      <c r="A741" s="165">
        <v>39</v>
      </c>
      <c r="B741" s="165" t="s">
        <v>5965</v>
      </c>
      <c r="C741" s="166" t="s">
        <v>569</v>
      </c>
      <c r="D741" s="167" t="s">
        <v>5966</v>
      </c>
      <c r="E741" s="165" t="s">
        <v>5945</v>
      </c>
      <c r="F741" s="165">
        <v>2.63</v>
      </c>
      <c r="G741" s="165">
        <v>2.63</v>
      </c>
      <c r="H741" s="33">
        <f t="shared" si="33"/>
        <v>123.5311</v>
      </c>
      <c r="I741" s="33">
        <f t="shared" si="34"/>
        <v>2025.1</v>
      </c>
      <c r="J741" s="33">
        <f t="shared" si="35"/>
        <v>24.70622</v>
      </c>
      <c r="K741" s="166" t="s">
        <v>5967</v>
      </c>
      <c r="L741" s="165" t="s">
        <v>2402</v>
      </c>
      <c r="M741" s="169"/>
      <c r="N741" s="52"/>
      <c r="O741" s="52"/>
      <c r="P741" s="24"/>
      <c r="Q741" s="24"/>
    </row>
    <row r="742" s="1" customFormat="1" ht="31" customHeight="1" spans="1:17">
      <c r="A742" s="165">
        <v>39</v>
      </c>
      <c r="B742" s="165" t="s">
        <v>5965</v>
      </c>
      <c r="C742" s="166" t="s">
        <v>569</v>
      </c>
      <c r="D742" s="167" t="s">
        <v>5966</v>
      </c>
      <c r="E742" s="165" t="s">
        <v>5929</v>
      </c>
      <c r="F742" s="165">
        <v>5.01</v>
      </c>
      <c r="G742" s="165">
        <v>5.01</v>
      </c>
      <c r="H742" s="33">
        <f t="shared" si="33"/>
        <v>235.3197</v>
      </c>
      <c r="I742" s="33">
        <f t="shared" si="34"/>
        <v>3857.7</v>
      </c>
      <c r="J742" s="33">
        <f t="shared" si="35"/>
        <v>47.06394</v>
      </c>
      <c r="K742" s="166" t="s">
        <v>5967</v>
      </c>
      <c r="L742" s="165" t="s">
        <v>2402</v>
      </c>
      <c r="M742" s="169"/>
      <c r="N742" s="52"/>
      <c r="O742" s="52"/>
      <c r="P742" s="24"/>
      <c r="Q742" s="24"/>
    </row>
    <row r="743" s="1" customFormat="1" ht="31" customHeight="1" spans="1:17">
      <c r="A743" s="165">
        <v>39</v>
      </c>
      <c r="B743" s="165" t="s">
        <v>5965</v>
      </c>
      <c r="C743" s="166" t="s">
        <v>569</v>
      </c>
      <c r="D743" s="167" t="s">
        <v>5966</v>
      </c>
      <c r="E743" s="165" t="s">
        <v>1220</v>
      </c>
      <c r="F743" s="165">
        <v>15.94</v>
      </c>
      <c r="G743" s="165">
        <v>15.94</v>
      </c>
      <c r="H743" s="33">
        <f t="shared" si="33"/>
        <v>748.7018</v>
      </c>
      <c r="I743" s="33">
        <f t="shared" si="34"/>
        <v>12273.8</v>
      </c>
      <c r="J743" s="33">
        <f t="shared" si="35"/>
        <v>149.74036</v>
      </c>
      <c r="K743" s="166" t="s">
        <v>5967</v>
      </c>
      <c r="L743" s="165" t="s">
        <v>2402</v>
      </c>
      <c r="M743" s="170"/>
      <c r="N743" s="52"/>
      <c r="O743" s="52"/>
      <c r="P743" s="24"/>
      <c r="Q743" s="24"/>
    </row>
    <row r="744" s="1" customFormat="1" ht="31" customHeight="1" spans="1:17">
      <c r="A744" s="165">
        <v>40</v>
      </c>
      <c r="B744" s="165" t="s">
        <v>5968</v>
      </c>
      <c r="C744" s="166" t="s">
        <v>688</v>
      </c>
      <c r="D744" s="167" t="s">
        <v>5969</v>
      </c>
      <c r="E744" s="165" t="s">
        <v>5916</v>
      </c>
      <c r="F744" s="165">
        <v>1.1</v>
      </c>
      <c r="G744" s="165">
        <v>1.1</v>
      </c>
      <c r="H744" s="33">
        <f t="shared" si="33"/>
        <v>51.667</v>
      </c>
      <c r="I744" s="33">
        <f t="shared" si="34"/>
        <v>847</v>
      </c>
      <c r="J744" s="33">
        <f t="shared" si="35"/>
        <v>10.3334</v>
      </c>
      <c r="K744" s="166" t="s">
        <v>5970</v>
      </c>
      <c r="L744" s="165" t="s">
        <v>2402</v>
      </c>
      <c r="M744" s="168"/>
      <c r="N744" s="52"/>
      <c r="O744" s="52"/>
      <c r="P744" s="24"/>
      <c r="Q744" s="24"/>
    </row>
    <row r="745" s="1" customFormat="1" ht="31" customHeight="1" spans="1:17">
      <c r="A745" s="165">
        <v>40</v>
      </c>
      <c r="B745" s="165" t="s">
        <v>5968</v>
      </c>
      <c r="C745" s="166" t="s">
        <v>688</v>
      </c>
      <c r="D745" s="167" t="s">
        <v>5969</v>
      </c>
      <c r="E745" s="165" t="s">
        <v>36</v>
      </c>
      <c r="F745" s="165">
        <v>1.63</v>
      </c>
      <c r="G745" s="165">
        <v>1.63</v>
      </c>
      <c r="H745" s="33">
        <f t="shared" si="33"/>
        <v>76.5611</v>
      </c>
      <c r="I745" s="33">
        <f t="shared" si="34"/>
        <v>1255.1</v>
      </c>
      <c r="J745" s="33">
        <f t="shared" si="35"/>
        <v>15.31222</v>
      </c>
      <c r="K745" s="166" t="s">
        <v>5970</v>
      </c>
      <c r="L745" s="165" t="s">
        <v>2402</v>
      </c>
      <c r="M745" s="169"/>
      <c r="N745" s="52"/>
      <c r="O745" s="52"/>
      <c r="P745" s="24"/>
      <c r="Q745" s="24"/>
    </row>
    <row r="746" s="1" customFormat="1" ht="31" customHeight="1" spans="1:17">
      <c r="A746" s="165">
        <v>40</v>
      </c>
      <c r="B746" s="165" t="s">
        <v>5968</v>
      </c>
      <c r="C746" s="166" t="s">
        <v>688</v>
      </c>
      <c r="D746" s="167" t="s">
        <v>5969</v>
      </c>
      <c r="E746" s="165" t="s">
        <v>5945</v>
      </c>
      <c r="F746" s="165">
        <v>2</v>
      </c>
      <c r="G746" s="165">
        <v>2</v>
      </c>
      <c r="H746" s="33">
        <f t="shared" si="33"/>
        <v>93.94</v>
      </c>
      <c r="I746" s="33">
        <f t="shared" si="34"/>
        <v>1540</v>
      </c>
      <c r="J746" s="33">
        <f t="shared" si="35"/>
        <v>18.788</v>
      </c>
      <c r="K746" s="166" t="s">
        <v>5970</v>
      </c>
      <c r="L746" s="165" t="s">
        <v>2402</v>
      </c>
      <c r="M746" s="169"/>
      <c r="N746" s="52"/>
      <c r="O746" s="52"/>
      <c r="P746" s="24"/>
      <c r="Q746" s="24"/>
    </row>
    <row r="747" s="1" customFormat="1" ht="31" customHeight="1" spans="1:17">
      <c r="A747" s="165">
        <v>40</v>
      </c>
      <c r="B747" s="165" t="s">
        <v>5968</v>
      </c>
      <c r="C747" s="166" t="s">
        <v>688</v>
      </c>
      <c r="D747" s="167" t="s">
        <v>5969</v>
      </c>
      <c r="E747" s="165" t="s">
        <v>5929</v>
      </c>
      <c r="F747" s="165">
        <v>3.73</v>
      </c>
      <c r="G747" s="165">
        <v>3.73</v>
      </c>
      <c r="H747" s="33">
        <f t="shared" si="33"/>
        <v>175.1981</v>
      </c>
      <c r="I747" s="33">
        <f t="shared" si="34"/>
        <v>2872.1</v>
      </c>
      <c r="J747" s="33">
        <f t="shared" si="35"/>
        <v>35.03962</v>
      </c>
      <c r="K747" s="166" t="s">
        <v>5970</v>
      </c>
      <c r="L747" s="165" t="s">
        <v>2402</v>
      </c>
      <c r="M747" s="169"/>
      <c r="N747" s="52"/>
      <c r="O747" s="52"/>
      <c r="P747" s="24"/>
      <c r="Q747" s="24"/>
    </row>
    <row r="748" s="1" customFormat="1" ht="31" customHeight="1" spans="1:17">
      <c r="A748" s="165">
        <v>40</v>
      </c>
      <c r="B748" s="165" t="s">
        <v>5968</v>
      </c>
      <c r="C748" s="166" t="s">
        <v>688</v>
      </c>
      <c r="D748" s="167" t="s">
        <v>5969</v>
      </c>
      <c r="E748" s="165" t="s">
        <v>5931</v>
      </c>
      <c r="F748" s="165">
        <v>11.34</v>
      </c>
      <c r="G748" s="165">
        <v>11.34</v>
      </c>
      <c r="H748" s="33">
        <f t="shared" si="33"/>
        <v>532.6398</v>
      </c>
      <c r="I748" s="33">
        <f t="shared" si="34"/>
        <v>8731.8</v>
      </c>
      <c r="J748" s="33">
        <f t="shared" si="35"/>
        <v>106.52796</v>
      </c>
      <c r="K748" s="166" t="s">
        <v>5970</v>
      </c>
      <c r="L748" s="165" t="s">
        <v>2402</v>
      </c>
      <c r="M748" s="170"/>
      <c r="N748" s="52"/>
      <c r="O748" s="52"/>
      <c r="P748" s="24"/>
      <c r="Q748" s="24"/>
    </row>
    <row r="749" s="1" customFormat="1" ht="31" customHeight="1" spans="1:17">
      <c r="A749" s="165">
        <v>41</v>
      </c>
      <c r="B749" s="165" t="s">
        <v>5971</v>
      </c>
      <c r="C749" s="166" t="s">
        <v>470</v>
      </c>
      <c r="D749" s="167" t="s">
        <v>5972</v>
      </c>
      <c r="E749" s="165" t="s">
        <v>36</v>
      </c>
      <c r="F749" s="165">
        <v>0.56</v>
      </c>
      <c r="G749" s="165">
        <v>0.56</v>
      </c>
      <c r="H749" s="33">
        <f t="shared" si="33"/>
        <v>26.3032</v>
      </c>
      <c r="I749" s="33">
        <f t="shared" si="34"/>
        <v>431.2</v>
      </c>
      <c r="J749" s="33">
        <f t="shared" si="35"/>
        <v>5.26064</v>
      </c>
      <c r="K749" s="166" t="s">
        <v>5973</v>
      </c>
      <c r="L749" s="165" t="s">
        <v>2402</v>
      </c>
      <c r="M749" s="168"/>
      <c r="N749" s="52"/>
      <c r="O749" s="52"/>
      <c r="P749" s="24"/>
      <c r="Q749" s="24"/>
    </row>
    <row r="750" s="1" customFormat="1" ht="31" customHeight="1" spans="1:17">
      <c r="A750" s="165">
        <v>41</v>
      </c>
      <c r="B750" s="165" t="s">
        <v>5971</v>
      </c>
      <c r="C750" s="166" t="s">
        <v>470</v>
      </c>
      <c r="D750" s="167" t="s">
        <v>5972</v>
      </c>
      <c r="E750" s="165" t="s">
        <v>5974</v>
      </c>
      <c r="F750" s="165">
        <v>1.63</v>
      </c>
      <c r="G750" s="165">
        <v>1.63</v>
      </c>
      <c r="H750" s="33">
        <f t="shared" si="33"/>
        <v>76.5611</v>
      </c>
      <c r="I750" s="33">
        <f t="shared" si="34"/>
        <v>1255.1</v>
      </c>
      <c r="J750" s="33">
        <f t="shared" si="35"/>
        <v>15.31222</v>
      </c>
      <c r="K750" s="166" t="s">
        <v>5973</v>
      </c>
      <c r="L750" s="165" t="s">
        <v>2402</v>
      </c>
      <c r="M750" s="169"/>
      <c r="N750" s="52"/>
      <c r="O750" s="52"/>
      <c r="P750" s="24"/>
      <c r="Q750" s="24"/>
    </row>
    <row r="751" s="1" customFormat="1" ht="31" customHeight="1" spans="1:17">
      <c r="A751" s="165">
        <v>41</v>
      </c>
      <c r="B751" s="165" t="s">
        <v>5971</v>
      </c>
      <c r="C751" s="166" t="s">
        <v>470</v>
      </c>
      <c r="D751" s="167" t="s">
        <v>5972</v>
      </c>
      <c r="E751" s="165" t="s">
        <v>5917</v>
      </c>
      <c r="F751" s="165">
        <v>3.66</v>
      </c>
      <c r="G751" s="165">
        <v>3.66</v>
      </c>
      <c r="H751" s="33">
        <f t="shared" si="33"/>
        <v>171.9102</v>
      </c>
      <c r="I751" s="33">
        <f t="shared" si="34"/>
        <v>2818.2</v>
      </c>
      <c r="J751" s="33">
        <f t="shared" si="35"/>
        <v>34.38204</v>
      </c>
      <c r="K751" s="166" t="s">
        <v>5973</v>
      </c>
      <c r="L751" s="165" t="s">
        <v>2402</v>
      </c>
      <c r="M751" s="169"/>
      <c r="N751" s="52"/>
      <c r="O751" s="52"/>
      <c r="P751" s="24"/>
      <c r="Q751" s="24"/>
    </row>
    <row r="752" s="1" customFormat="1" ht="31" customHeight="1" spans="1:17">
      <c r="A752" s="165">
        <v>41</v>
      </c>
      <c r="B752" s="165" t="s">
        <v>5971</v>
      </c>
      <c r="C752" s="166" t="s">
        <v>470</v>
      </c>
      <c r="D752" s="167" t="s">
        <v>5972</v>
      </c>
      <c r="E752" s="165" t="s">
        <v>5917</v>
      </c>
      <c r="F752" s="165">
        <v>3.66</v>
      </c>
      <c r="G752" s="165">
        <v>3.66</v>
      </c>
      <c r="H752" s="33">
        <f t="shared" si="33"/>
        <v>171.9102</v>
      </c>
      <c r="I752" s="33">
        <f t="shared" si="34"/>
        <v>2818.2</v>
      </c>
      <c r="J752" s="33">
        <f t="shared" si="35"/>
        <v>34.38204</v>
      </c>
      <c r="K752" s="166" t="s">
        <v>5973</v>
      </c>
      <c r="L752" s="165" t="s">
        <v>2402</v>
      </c>
      <c r="M752" s="169"/>
      <c r="N752" s="52"/>
      <c r="O752" s="52"/>
      <c r="P752" s="24"/>
      <c r="Q752" s="24"/>
    </row>
    <row r="753" s="1" customFormat="1" ht="31" customHeight="1" spans="1:17">
      <c r="A753" s="165">
        <v>41</v>
      </c>
      <c r="B753" s="165" t="s">
        <v>5971</v>
      </c>
      <c r="C753" s="166" t="s">
        <v>470</v>
      </c>
      <c r="D753" s="167" t="s">
        <v>5972</v>
      </c>
      <c r="E753" s="165" t="s">
        <v>5217</v>
      </c>
      <c r="F753" s="165">
        <v>10.29</v>
      </c>
      <c r="G753" s="165">
        <v>10.29</v>
      </c>
      <c r="H753" s="33">
        <f t="shared" si="33"/>
        <v>483.3213</v>
      </c>
      <c r="I753" s="33">
        <f t="shared" si="34"/>
        <v>7923.3</v>
      </c>
      <c r="J753" s="33">
        <f t="shared" si="35"/>
        <v>96.66426</v>
      </c>
      <c r="K753" s="166" t="s">
        <v>5973</v>
      </c>
      <c r="L753" s="165" t="s">
        <v>2402</v>
      </c>
      <c r="M753" s="170"/>
      <c r="N753" s="52"/>
      <c r="O753" s="52"/>
      <c r="P753" s="24"/>
      <c r="Q753" s="24"/>
    </row>
    <row r="754" s="1" customFormat="1" ht="31" customHeight="1" spans="1:17">
      <c r="A754" s="165">
        <v>42</v>
      </c>
      <c r="B754" s="165" t="s">
        <v>5975</v>
      </c>
      <c r="C754" s="166" t="s">
        <v>1172</v>
      </c>
      <c r="D754" s="167" t="s">
        <v>5976</v>
      </c>
      <c r="E754" s="165" t="s">
        <v>36</v>
      </c>
      <c r="F754" s="165">
        <v>1.12</v>
      </c>
      <c r="G754" s="165">
        <v>1.12</v>
      </c>
      <c r="H754" s="33">
        <f t="shared" si="33"/>
        <v>52.6064</v>
      </c>
      <c r="I754" s="33">
        <f t="shared" si="34"/>
        <v>862.4</v>
      </c>
      <c r="J754" s="33">
        <f t="shared" si="35"/>
        <v>10.52128</v>
      </c>
      <c r="K754" s="166" t="s">
        <v>5977</v>
      </c>
      <c r="L754" s="165" t="s">
        <v>2402</v>
      </c>
      <c r="M754" s="168"/>
      <c r="N754" s="52"/>
      <c r="O754" s="52"/>
      <c r="P754" s="24"/>
      <c r="Q754" s="24"/>
    </row>
    <row r="755" s="1" customFormat="1" ht="31" customHeight="1" spans="1:17">
      <c r="A755" s="165">
        <v>42</v>
      </c>
      <c r="B755" s="165" t="s">
        <v>5975</v>
      </c>
      <c r="C755" s="166" t="s">
        <v>1172</v>
      </c>
      <c r="D755" s="167" t="s">
        <v>5976</v>
      </c>
      <c r="E755" s="165" t="s">
        <v>5929</v>
      </c>
      <c r="F755" s="165">
        <v>1.3</v>
      </c>
      <c r="G755" s="165">
        <v>1.3</v>
      </c>
      <c r="H755" s="33">
        <f t="shared" si="33"/>
        <v>61.061</v>
      </c>
      <c r="I755" s="33">
        <f t="shared" si="34"/>
        <v>1001</v>
      </c>
      <c r="J755" s="33">
        <f t="shared" si="35"/>
        <v>12.2122</v>
      </c>
      <c r="K755" s="166" t="s">
        <v>5977</v>
      </c>
      <c r="L755" s="165" t="s">
        <v>2402</v>
      </c>
      <c r="M755" s="169"/>
      <c r="N755" s="52"/>
      <c r="O755" s="52"/>
      <c r="P755" s="24"/>
      <c r="Q755" s="24"/>
    </row>
    <row r="756" s="1" customFormat="1" ht="31" customHeight="1" spans="1:17">
      <c r="A756" s="165">
        <v>42</v>
      </c>
      <c r="B756" s="165" t="s">
        <v>5975</v>
      </c>
      <c r="C756" s="166" t="s">
        <v>1172</v>
      </c>
      <c r="D756" s="167" t="s">
        <v>5976</v>
      </c>
      <c r="E756" s="165" t="s">
        <v>5945</v>
      </c>
      <c r="F756" s="165">
        <v>2</v>
      </c>
      <c r="G756" s="165">
        <v>2</v>
      </c>
      <c r="H756" s="33">
        <f t="shared" si="33"/>
        <v>93.94</v>
      </c>
      <c r="I756" s="33">
        <f t="shared" si="34"/>
        <v>1540</v>
      </c>
      <c r="J756" s="33">
        <f t="shared" si="35"/>
        <v>18.788</v>
      </c>
      <c r="K756" s="166" t="s">
        <v>5977</v>
      </c>
      <c r="L756" s="165" t="s">
        <v>2402</v>
      </c>
      <c r="M756" s="169"/>
      <c r="N756" s="52"/>
      <c r="O756" s="52"/>
      <c r="P756" s="24"/>
      <c r="Q756" s="24"/>
    </row>
    <row r="757" s="1" customFormat="1" ht="31" customHeight="1" spans="1:17">
      <c r="A757" s="165">
        <v>42</v>
      </c>
      <c r="B757" s="165" t="s">
        <v>5975</v>
      </c>
      <c r="C757" s="166" t="s">
        <v>1172</v>
      </c>
      <c r="D757" s="167" t="s">
        <v>5976</v>
      </c>
      <c r="E757" s="165" t="s">
        <v>5929</v>
      </c>
      <c r="F757" s="165">
        <v>3.37</v>
      </c>
      <c r="G757" s="165">
        <v>3.37</v>
      </c>
      <c r="H757" s="33">
        <f t="shared" si="33"/>
        <v>158.2889</v>
      </c>
      <c r="I757" s="33">
        <f t="shared" si="34"/>
        <v>2594.9</v>
      </c>
      <c r="J757" s="33">
        <f t="shared" si="35"/>
        <v>31.65778</v>
      </c>
      <c r="K757" s="166" t="s">
        <v>5977</v>
      </c>
      <c r="L757" s="165" t="s">
        <v>2402</v>
      </c>
      <c r="M757" s="169"/>
      <c r="N757" s="52"/>
      <c r="O757" s="52"/>
      <c r="P757" s="24"/>
      <c r="Q757" s="24"/>
    </row>
    <row r="758" s="1" customFormat="1" ht="31" customHeight="1" spans="1:17">
      <c r="A758" s="165">
        <v>42</v>
      </c>
      <c r="B758" s="165" t="s">
        <v>5975</v>
      </c>
      <c r="C758" s="166" t="s">
        <v>1172</v>
      </c>
      <c r="D758" s="167" t="s">
        <v>5976</v>
      </c>
      <c r="E758" s="165" t="s">
        <v>1220</v>
      </c>
      <c r="F758" s="165">
        <v>12.01</v>
      </c>
      <c r="G758" s="165">
        <v>12.01</v>
      </c>
      <c r="H758" s="33">
        <f t="shared" si="33"/>
        <v>564.1097</v>
      </c>
      <c r="I758" s="33">
        <f t="shared" si="34"/>
        <v>9247.7</v>
      </c>
      <c r="J758" s="33">
        <f t="shared" si="35"/>
        <v>112.82194</v>
      </c>
      <c r="K758" s="166" t="s">
        <v>5977</v>
      </c>
      <c r="L758" s="165" t="s">
        <v>2402</v>
      </c>
      <c r="M758" s="170"/>
      <c r="N758" s="52"/>
      <c r="O758" s="52"/>
      <c r="P758" s="24"/>
      <c r="Q758" s="24"/>
    </row>
    <row r="759" s="1" customFormat="1" ht="31" customHeight="1" spans="1:17">
      <c r="A759" s="165">
        <v>43</v>
      </c>
      <c r="B759" s="165" t="s">
        <v>5978</v>
      </c>
      <c r="C759" s="166" t="s">
        <v>636</v>
      </c>
      <c r="D759" s="167" t="s">
        <v>5979</v>
      </c>
      <c r="E759" s="165" t="s">
        <v>973</v>
      </c>
      <c r="F759" s="165">
        <v>0.87</v>
      </c>
      <c r="G759" s="165">
        <v>0.87</v>
      </c>
      <c r="H759" s="33">
        <f t="shared" si="33"/>
        <v>40.8639</v>
      </c>
      <c r="I759" s="33">
        <f t="shared" si="34"/>
        <v>669.9</v>
      </c>
      <c r="J759" s="33">
        <f t="shared" si="35"/>
        <v>8.17278</v>
      </c>
      <c r="K759" s="166" t="s">
        <v>5980</v>
      </c>
      <c r="L759" s="165" t="s">
        <v>2402</v>
      </c>
      <c r="M759" s="168"/>
      <c r="N759" s="52"/>
      <c r="O759" s="52"/>
      <c r="P759" s="24"/>
      <c r="Q759" s="24"/>
    </row>
    <row r="760" s="1" customFormat="1" ht="31" customHeight="1" spans="1:17">
      <c r="A760" s="165">
        <v>43</v>
      </c>
      <c r="B760" s="165" t="s">
        <v>5978</v>
      </c>
      <c r="C760" s="166" t="s">
        <v>636</v>
      </c>
      <c r="D760" s="167" t="s">
        <v>5979</v>
      </c>
      <c r="E760" s="165" t="s">
        <v>5922</v>
      </c>
      <c r="F760" s="165">
        <v>0.87</v>
      </c>
      <c r="G760" s="165">
        <v>0.87</v>
      </c>
      <c r="H760" s="33">
        <f t="shared" si="33"/>
        <v>40.8639</v>
      </c>
      <c r="I760" s="33">
        <f t="shared" si="34"/>
        <v>669.9</v>
      </c>
      <c r="J760" s="33">
        <f t="shared" si="35"/>
        <v>8.17278</v>
      </c>
      <c r="K760" s="166" t="s">
        <v>5980</v>
      </c>
      <c r="L760" s="165" t="s">
        <v>2402</v>
      </c>
      <c r="M760" s="169"/>
      <c r="N760" s="52"/>
      <c r="O760" s="52"/>
      <c r="P760" s="24"/>
      <c r="Q760" s="24"/>
    </row>
    <row r="761" s="1" customFormat="1" ht="31" customHeight="1" spans="1:17">
      <c r="A761" s="165">
        <v>43</v>
      </c>
      <c r="B761" s="165" t="s">
        <v>5978</v>
      </c>
      <c r="C761" s="166" t="s">
        <v>636</v>
      </c>
      <c r="D761" s="167" t="s">
        <v>5979</v>
      </c>
      <c r="E761" s="165" t="s">
        <v>5945</v>
      </c>
      <c r="F761" s="165">
        <v>1.12</v>
      </c>
      <c r="G761" s="165">
        <v>1.12</v>
      </c>
      <c r="H761" s="33">
        <f t="shared" si="33"/>
        <v>52.6064</v>
      </c>
      <c r="I761" s="33">
        <f t="shared" si="34"/>
        <v>862.4</v>
      </c>
      <c r="J761" s="33">
        <f t="shared" si="35"/>
        <v>10.52128</v>
      </c>
      <c r="K761" s="166" t="s">
        <v>5980</v>
      </c>
      <c r="L761" s="165" t="s">
        <v>2402</v>
      </c>
      <c r="M761" s="169"/>
      <c r="N761" s="52"/>
      <c r="O761" s="52"/>
      <c r="P761" s="24"/>
      <c r="Q761" s="24"/>
    </row>
    <row r="762" s="1" customFormat="1" ht="31" customHeight="1" spans="1:17">
      <c r="A762" s="165">
        <v>43</v>
      </c>
      <c r="B762" s="165" t="s">
        <v>5978</v>
      </c>
      <c r="C762" s="166" t="s">
        <v>636</v>
      </c>
      <c r="D762" s="167" t="s">
        <v>5979</v>
      </c>
      <c r="E762" s="165" t="s">
        <v>5957</v>
      </c>
      <c r="F762" s="165">
        <v>1.31</v>
      </c>
      <c r="G762" s="165">
        <v>1.31</v>
      </c>
      <c r="H762" s="33">
        <f t="shared" si="33"/>
        <v>61.5307</v>
      </c>
      <c r="I762" s="33">
        <f t="shared" si="34"/>
        <v>1008.7</v>
      </c>
      <c r="J762" s="33">
        <f t="shared" si="35"/>
        <v>12.30614</v>
      </c>
      <c r="K762" s="166" t="s">
        <v>5980</v>
      </c>
      <c r="L762" s="165" t="s">
        <v>2402</v>
      </c>
      <c r="M762" s="169"/>
      <c r="N762" s="52"/>
      <c r="O762" s="52"/>
      <c r="P762" s="24"/>
      <c r="Q762" s="24"/>
    </row>
    <row r="763" s="1" customFormat="1" ht="31" customHeight="1" spans="1:17">
      <c r="A763" s="165">
        <v>43</v>
      </c>
      <c r="B763" s="165" t="s">
        <v>5978</v>
      </c>
      <c r="C763" s="166" t="s">
        <v>636</v>
      </c>
      <c r="D763" s="167" t="s">
        <v>5979</v>
      </c>
      <c r="E763" s="165" t="s">
        <v>5929</v>
      </c>
      <c r="F763" s="165">
        <v>11.83</v>
      </c>
      <c r="G763" s="165">
        <v>11.83</v>
      </c>
      <c r="H763" s="33">
        <f t="shared" si="33"/>
        <v>555.6551</v>
      </c>
      <c r="I763" s="33">
        <f t="shared" si="34"/>
        <v>9109.1</v>
      </c>
      <c r="J763" s="33">
        <f t="shared" si="35"/>
        <v>111.13102</v>
      </c>
      <c r="K763" s="166" t="s">
        <v>5980</v>
      </c>
      <c r="L763" s="165" t="s">
        <v>2402</v>
      </c>
      <c r="M763" s="170"/>
      <c r="N763" s="52"/>
      <c r="O763" s="52"/>
      <c r="P763" s="24"/>
      <c r="Q763" s="24"/>
    </row>
    <row r="764" s="1" customFormat="1" ht="31" customHeight="1" spans="1:17">
      <c r="A764" s="165">
        <v>44</v>
      </c>
      <c r="B764" s="165" t="s">
        <v>5981</v>
      </c>
      <c r="C764" s="166" t="s">
        <v>447</v>
      </c>
      <c r="D764" s="167" t="s">
        <v>5982</v>
      </c>
      <c r="E764" s="165" t="s">
        <v>5217</v>
      </c>
      <c r="F764" s="165">
        <v>1.32</v>
      </c>
      <c r="G764" s="165">
        <v>1.32</v>
      </c>
      <c r="H764" s="33">
        <f t="shared" si="33"/>
        <v>62.0004</v>
      </c>
      <c r="I764" s="33">
        <f t="shared" si="34"/>
        <v>1016.4</v>
      </c>
      <c r="J764" s="33">
        <f t="shared" si="35"/>
        <v>12.40008</v>
      </c>
      <c r="K764" s="166" t="s">
        <v>5983</v>
      </c>
      <c r="L764" s="165" t="s">
        <v>2402</v>
      </c>
      <c r="M764" s="168"/>
      <c r="N764" s="52"/>
      <c r="O764" s="52"/>
      <c r="P764" s="24"/>
      <c r="Q764" s="24"/>
    </row>
    <row r="765" s="1" customFormat="1" ht="31" customHeight="1" spans="1:17">
      <c r="A765" s="165">
        <v>44</v>
      </c>
      <c r="B765" s="165" t="s">
        <v>5981</v>
      </c>
      <c r="C765" s="166" t="s">
        <v>447</v>
      </c>
      <c r="D765" s="167" t="s">
        <v>5982</v>
      </c>
      <c r="E765" s="165" t="s">
        <v>973</v>
      </c>
      <c r="F765" s="165">
        <v>1.5</v>
      </c>
      <c r="G765" s="165">
        <v>1.5</v>
      </c>
      <c r="H765" s="33">
        <f t="shared" si="33"/>
        <v>70.455</v>
      </c>
      <c r="I765" s="33">
        <f t="shared" si="34"/>
        <v>1155</v>
      </c>
      <c r="J765" s="33">
        <f t="shared" si="35"/>
        <v>14.091</v>
      </c>
      <c r="K765" s="166" t="s">
        <v>5983</v>
      </c>
      <c r="L765" s="165" t="s">
        <v>2402</v>
      </c>
      <c r="M765" s="169"/>
      <c r="N765" s="52"/>
      <c r="O765" s="52"/>
      <c r="P765" s="24"/>
      <c r="Q765" s="24"/>
    </row>
    <row r="766" s="1" customFormat="1" ht="31" customHeight="1" spans="1:17">
      <c r="A766" s="165">
        <v>44</v>
      </c>
      <c r="B766" s="165" t="s">
        <v>5981</v>
      </c>
      <c r="C766" s="166" t="s">
        <v>447</v>
      </c>
      <c r="D766" s="167" t="s">
        <v>5982</v>
      </c>
      <c r="E766" s="165" t="s">
        <v>5922</v>
      </c>
      <c r="F766" s="165">
        <v>3.76</v>
      </c>
      <c r="G766" s="165">
        <v>3.76</v>
      </c>
      <c r="H766" s="33">
        <f t="shared" si="33"/>
        <v>176.6072</v>
      </c>
      <c r="I766" s="33">
        <f t="shared" si="34"/>
        <v>2895.2</v>
      </c>
      <c r="J766" s="33">
        <f t="shared" si="35"/>
        <v>35.32144</v>
      </c>
      <c r="K766" s="166" t="s">
        <v>5983</v>
      </c>
      <c r="L766" s="165" t="s">
        <v>2402</v>
      </c>
      <c r="M766" s="169"/>
      <c r="N766" s="52"/>
      <c r="O766" s="52"/>
      <c r="P766" s="24"/>
      <c r="Q766" s="24"/>
    </row>
    <row r="767" s="1" customFormat="1" ht="31" customHeight="1" spans="1:17">
      <c r="A767" s="165">
        <v>44</v>
      </c>
      <c r="B767" s="165" t="s">
        <v>5981</v>
      </c>
      <c r="C767" s="166" t="s">
        <v>447</v>
      </c>
      <c r="D767" s="167" t="s">
        <v>5982</v>
      </c>
      <c r="E767" s="165" t="s">
        <v>5217</v>
      </c>
      <c r="F767" s="165">
        <v>3.97</v>
      </c>
      <c r="G767" s="165">
        <v>3.97</v>
      </c>
      <c r="H767" s="33">
        <f t="shared" si="33"/>
        <v>186.4709</v>
      </c>
      <c r="I767" s="33">
        <f t="shared" si="34"/>
        <v>3056.9</v>
      </c>
      <c r="J767" s="33">
        <f t="shared" si="35"/>
        <v>37.29418</v>
      </c>
      <c r="K767" s="166" t="s">
        <v>5983</v>
      </c>
      <c r="L767" s="165" t="s">
        <v>2402</v>
      </c>
      <c r="M767" s="169"/>
      <c r="N767" s="52"/>
      <c r="O767" s="52"/>
      <c r="P767" s="24"/>
      <c r="Q767" s="24"/>
    </row>
    <row r="768" s="1" customFormat="1" ht="31" customHeight="1" spans="1:17">
      <c r="A768" s="165">
        <v>44</v>
      </c>
      <c r="B768" s="165" t="s">
        <v>5981</v>
      </c>
      <c r="C768" s="166" t="s">
        <v>447</v>
      </c>
      <c r="D768" s="167" t="s">
        <v>5982</v>
      </c>
      <c r="E768" s="165" t="s">
        <v>1220</v>
      </c>
      <c r="F768" s="165">
        <v>9.25</v>
      </c>
      <c r="G768" s="165">
        <v>9.25</v>
      </c>
      <c r="H768" s="33">
        <f t="shared" si="33"/>
        <v>434.4725</v>
      </c>
      <c r="I768" s="33">
        <f t="shared" si="34"/>
        <v>7122.5</v>
      </c>
      <c r="J768" s="33">
        <f t="shared" si="35"/>
        <v>86.8945</v>
      </c>
      <c r="K768" s="166" t="s">
        <v>5983</v>
      </c>
      <c r="L768" s="165" t="s">
        <v>2402</v>
      </c>
      <c r="M768" s="170"/>
      <c r="N768" s="52"/>
      <c r="O768" s="52"/>
      <c r="P768" s="24"/>
      <c r="Q768" s="24"/>
    </row>
    <row r="769" s="1" customFormat="1" ht="31" customHeight="1" spans="1:17">
      <c r="A769" s="165">
        <v>45</v>
      </c>
      <c r="B769" s="165" t="s">
        <v>5984</v>
      </c>
      <c r="C769" s="166" t="s">
        <v>459</v>
      </c>
      <c r="D769" s="167" t="s">
        <v>5969</v>
      </c>
      <c r="E769" s="165" t="s">
        <v>5945</v>
      </c>
      <c r="F769" s="165">
        <v>1.24</v>
      </c>
      <c r="G769" s="165">
        <v>1.24</v>
      </c>
      <c r="H769" s="33">
        <f t="shared" si="33"/>
        <v>58.2428</v>
      </c>
      <c r="I769" s="33">
        <f t="shared" si="34"/>
        <v>954.8</v>
      </c>
      <c r="J769" s="33">
        <f t="shared" si="35"/>
        <v>11.64856</v>
      </c>
      <c r="K769" s="166" t="s">
        <v>5985</v>
      </c>
      <c r="L769" s="165" t="s">
        <v>2402</v>
      </c>
      <c r="M769" s="168"/>
      <c r="N769" s="52"/>
      <c r="O769" s="52"/>
      <c r="P769" s="24"/>
      <c r="Q769" s="24"/>
    </row>
    <row r="770" s="1" customFormat="1" ht="31" customHeight="1" spans="1:17">
      <c r="A770" s="165">
        <v>45</v>
      </c>
      <c r="B770" s="165" t="s">
        <v>5984</v>
      </c>
      <c r="C770" s="166" t="s">
        <v>459</v>
      </c>
      <c r="D770" s="167" t="s">
        <v>5969</v>
      </c>
      <c r="E770" s="165" t="s">
        <v>5931</v>
      </c>
      <c r="F770" s="165">
        <v>1.3</v>
      </c>
      <c r="G770" s="165">
        <v>1.3</v>
      </c>
      <c r="H770" s="33">
        <f t="shared" si="33"/>
        <v>61.061</v>
      </c>
      <c r="I770" s="33">
        <f t="shared" si="34"/>
        <v>1001</v>
      </c>
      <c r="J770" s="33">
        <f t="shared" si="35"/>
        <v>12.2122</v>
      </c>
      <c r="K770" s="166" t="s">
        <v>5985</v>
      </c>
      <c r="L770" s="165" t="s">
        <v>2402</v>
      </c>
      <c r="M770" s="169"/>
      <c r="N770" s="52"/>
      <c r="O770" s="52"/>
      <c r="P770" s="24"/>
      <c r="Q770" s="24"/>
    </row>
    <row r="771" s="1" customFormat="1" ht="31" customHeight="1" spans="1:17">
      <c r="A771" s="165">
        <v>45</v>
      </c>
      <c r="B771" s="165" t="s">
        <v>5984</v>
      </c>
      <c r="C771" s="166" t="s">
        <v>459</v>
      </c>
      <c r="D771" s="167" t="s">
        <v>5969</v>
      </c>
      <c r="E771" s="165" t="s">
        <v>5929</v>
      </c>
      <c r="F771" s="165">
        <v>2.59</v>
      </c>
      <c r="G771" s="165">
        <v>2.59</v>
      </c>
      <c r="H771" s="33">
        <f t="shared" si="33"/>
        <v>121.6523</v>
      </c>
      <c r="I771" s="33">
        <f t="shared" si="34"/>
        <v>1994.3</v>
      </c>
      <c r="J771" s="33">
        <f t="shared" si="35"/>
        <v>24.33046</v>
      </c>
      <c r="K771" s="166" t="s">
        <v>5985</v>
      </c>
      <c r="L771" s="165" t="s">
        <v>2402</v>
      </c>
      <c r="M771" s="169"/>
      <c r="N771" s="52"/>
      <c r="O771" s="52"/>
      <c r="P771" s="24"/>
      <c r="Q771" s="24"/>
    </row>
    <row r="772" s="1" customFormat="1" ht="31" customHeight="1" spans="1:17">
      <c r="A772" s="165">
        <v>45</v>
      </c>
      <c r="B772" s="165" t="s">
        <v>5984</v>
      </c>
      <c r="C772" s="166" t="s">
        <v>459</v>
      </c>
      <c r="D772" s="92" t="s">
        <v>5969</v>
      </c>
      <c r="E772" s="92" t="s">
        <v>578</v>
      </c>
      <c r="F772" s="165">
        <v>2.59</v>
      </c>
      <c r="G772" s="165">
        <v>2.59</v>
      </c>
      <c r="H772" s="33">
        <f t="shared" si="33"/>
        <v>121.6523</v>
      </c>
      <c r="I772" s="33">
        <f t="shared" si="34"/>
        <v>1994.3</v>
      </c>
      <c r="J772" s="33">
        <f t="shared" si="35"/>
        <v>24.33046</v>
      </c>
      <c r="K772" s="166" t="s">
        <v>5985</v>
      </c>
      <c r="L772" s="165" t="s">
        <v>2402</v>
      </c>
      <c r="M772" s="169"/>
      <c r="N772" s="52"/>
      <c r="O772" s="52"/>
      <c r="P772" s="24"/>
      <c r="Q772" s="24"/>
    </row>
    <row r="773" s="1" customFormat="1" ht="31" customHeight="1" spans="1:17">
      <c r="A773" s="165">
        <v>45</v>
      </c>
      <c r="B773" s="165" t="s">
        <v>5984</v>
      </c>
      <c r="C773" s="166" t="s">
        <v>459</v>
      </c>
      <c r="D773" s="167" t="s">
        <v>5969</v>
      </c>
      <c r="E773" s="165" t="s">
        <v>5916</v>
      </c>
      <c r="F773" s="165">
        <v>5.48</v>
      </c>
      <c r="G773" s="165">
        <v>5.48</v>
      </c>
      <c r="H773" s="33">
        <f t="shared" si="33"/>
        <v>257.3956</v>
      </c>
      <c r="I773" s="33">
        <f t="shared" si="34"/>
        <v>4219.6</v>
      </c>
      <c r="J773" s="33">
        <f t="shared" si="35"/>
        <v>51.47912</v>
      </c>
      <c r="K773" s="166" t="s">
        <v>5985</v>
      </c>
      <c r="L773" s="165" t="s">
        <v>2402</v>
      </c>
      <c r="M773" s="170"/>
      <c r="N773" s="52"/>
      <c r="O773" s="52"/>
      <c r="P773" s="24"/>
      <c r="Q773" s="24"/>
    </row>
    <row r="774" s="1" customFormat="1" ht="31" customHeight="1" spans="1:17">
      <c r="A774" s="165">
        <v>46</v>
      </c>
      <c r="B774" s="165" t="s">
        <v>5986</v>
      </c>
      <c r="C774" s="166" t="s">
        <v>1025</v>
      </c>
      <c r="D774" s="92" t="s">
        <v>5987</v>
      </c>
      <c r="E774" s="92" t="s">
        <v>2425</v>
      </c>
      <c r="F774" s="165">
        <v>5.35</v>
      </c>
      <c r="G774" s="165">
        <v>5.35</v>
      </c>
      <c r="H774" s="33">
        <f t="shared" si="33"/>
        <v>251.2895</v>
      </c>
      <c r="I774" s="33">
        <f t="shared" si="34"/>
        <v>4119.5</v>
      </c>
      <c r="J774" s="33">
        <f t="shared" si="35"/>
        <v>50.2579</v>
      </c>
      <c r="K774" s="166" t="s">
        <v>5988</v>
      </c>
      <c r="L774" s="165" t="s">
        <v>2402</v>
      </c>
      <c r="M774" s="168"/>
      <c r="N774" s="52"/>
      <c r="O774" s="52"/>
      <c r="P774" s="24"/>
      <c r="Q774" s="24"/>
    </row>
    <row r="775" s="1" customFormat="1" ht="31" customHeight="1" spans="1:17">
      <c r="A775" s="165">
        <v>46</v>
      </c>
      <c r="B775" s="165" t="s">
        <v>5986</v>
      </c>
      <c r="C775" s="166" t="s">
        <v>1025</v>
      </c>
      <c r="D775" s="92" t="s">
        <v>5987</v>
      </c>
      <c r="E775" s="92" t="s">
        <v>125</v>
      </c>
      <c r="F775" s="165">
        <v>7.62</v>
      </c>
      <c r="G775" s="165">
        <v>7.62</v>
      </c>
      <c r="H775" s="33">
        <f t="shared" si="33"/>
        <v>357.9114</v>
      </c>
      <c r="I775" s="33">
        <f t="shared" si="34"/>
        <v>5867.4</v>
      </c>
      <c r="J775" s="33">
        <f t="shared" si="35"/>
        <v>71.58228</v>
      </c>
      <c r="K775" s="166" t="s">
        <v>5988</v>
      </c>
      <c r="L775" s="165" t="s">
        <v>2402</v>
      </c>
      <c r="M775" s="169"/>
      <c r="N775" s="52"/>
      <c r="O775" s="52"/>
      <c r="P775" s="24"/>
      <c r="Q775" s="24"/>
    </row>
    <row r="776" s="1" customFormat="1" ht="31" customHeight="1" spans="1:17">
      <c r="A776" s="165">
        <v>46</v>
      </c>
      <c r="B776" s="165" t="s">
        <v>5986</v>
      </c>
      <c r="C776" s="166" t="s">
        <v>1025</v>
      </c>
      <c r="D776" s="92" t="s">
        <v>5987</v>
      </c>
      <c r="E776" s="92" t="s">
        <v>578</v>
      </c>
      <c r="F776" s="165">
        <v>3.13</v>
      </c>
      <c r="G776" s="165">
        <v>3.13</v>
      </c>
      <c r="H776" s="33">
        <f t="shared" ref="H776:H839" si="36">G776*46.97</f>
        <v>147.0161</v>
      </c>
      <c r="I776" s="33">
        <f t="shared" ref="I776:I839" si="37">G776*770</f>
        <v>2410.1</v>
      </c>
      <c r="J776" s="33">
        <f t="shared" ref="J776:J839" si="38">H776*20%</f>
        <v>29.40322</v>
      </c>
      <c r="K776" s="166" t="s">
        <v>5988</v>
      </c>
      <c r="L776" s="165" t="s">
        <v>2402</v>
      </c>
      <c r="M776" s="169"/>
      <c r="N776" s="52"/>
      <c r="O776" s="52"/>
      <c r="P776" s="24"/>
      <c r="Q776" s="24"/>
    </row>
    <row r="777" s="1" customFormat="1" ht="31" customHeight="1" spans="1:17">
      <c r="A777" s="165">
        <v>46</v>
      </c>
      <c r="B777" s="165" t="s">
        <v>5986</v>
      </c>
      <c r="C777" s="166" t="s">
        <v>1025</v>
      </c>
      <c r="D777" s="92" t="s">
        <v>5987</v>
      </c>
      <c r="E777" s="92" t="s">
        <v>37</v>
      </c>
      <c r="F777" s="165">
        <v>1.34</v>
      </c>
      <c r="G777" s="165">
        <v>1.34</v>
      </c>
      <c r="H777" s="33">
        <f t="shared" si="36"/>
        <v>62.9398</v>
      </c>
      <c r="I777" s="33">
        <f t="shared" si="37"/>
        <v>1031.8</v>
      </c>
      <c r="J777" s="33">
        <f t="shared" si="38"/>
        <v>12.58796</v>
      </c>
      <c r="K777" s="166" t="s">
        <v>5988</v>
      </c>
      <c r="L777" s="165" t="s">
        <v>2402</v>
      </c>
      <c r="M777" s="169"/>
      <c r="N777" s="52"/>
      <c r="O777" s="52"/>
      <c r="P777" s="24"/>
      <c r="Q777" s="24"/>
    </row>
    <row r="778" s="1" customFormat="1" ht="31" customHeight="1" spans="1:17">
      <c r="A778" s="165">
        <v>46</v>
      </c>
      <c r="B778" s="165" t="s">
        <v>5986</v>
      </c>
      <c r="C778" s="166" t="s">
        <v>1025</v>
      </c>
      <c r="D778" s="92" t="s">
        <v>5987</v>
      </c>
      <c r="E778" s="92" t="s">
        <v>1863</v>
      </c>
      <c r="F778" s="165">
        <v>4.56</v>
      </c>
      <c r="G778" s="165">
        <v>4.56</v>
      </c>
      <c r="H778" s="33">
        <f t="shared" si="36"/>
        <v>214.1832</v>
      </c>
      <c r="I778" s="33">
        <f t="shared" si="37"/>
        <v>3511.2</v>
      </c>
      <c r="J778" s="33">
        <f t="shared" si="38"/>
        <v>42.83664</v>
      </c>
      <c r="K778" s="166" t="s">
        <v>5988</v>
      </c>
      <c r="L778" s="165" t="s">
        <v>2402</v>
      </c>
      <c r="M778" s="170"/>
      <c r="N778" s="52"/>
      <c r="O778" s="52"/>
      <c r="P778" s="24"/>
      <c r="Q778" s="24"/>
    </row>
    <row r="779" s="1" customFormat="1" ht="31" customHeight="1" spans="1:17">
      <c r="A779" s="165">
        <v>47</v>
      </c>
      <c r="B779" s="165" t="s">
        <v>5989</v>
      </c>
      <c r="C779" s="166" t="s">
        <v>711</v>
      </c>
      <c r="D779" s="92" t="s">
        <v>5990</v>
      </c>
      <c r="E779" s="92" t="s">
        <v>2414</v>
      </c>
      <c r="F779" s="165">
        <v>1.75</v>
      </c>
      <c r="G779" s="165">
        <v>1.75</v>
      </c>
      <c r="H779" s="33">
        <f t="shared" si="36"/>
        <v>82.1975</v>
      </c>
      <c r="I779" s="33">
        <f t="shared" si="37"/>
        <v>1347.5</v>
      </c>
      <c r="J779" s="33">
        <f t="shared" si="38"/>
        <v>16.4395</v>
      </c>
      <c r="K779" s="166" t="s">
        <v>5991</v>
      </c>
      <c r="L779" s="165" t="s">
        <v>2402</v>
      </c>
      <c r="M779" s="168"/>
      <c r="N779" s="52"/>
      <c r="O779" s="52"/>
      <c r="P779" s="24"/>
      <c r="Q779" s="24"/>
    </row>
    <row r="780" s="1" customFormat="1" ht="31" customHeight="1" spans="1:17">
      <c r="A780" s="165">
        <v>47</v>
      </c>
      <c r="B780" s="165" t="s">
        <v>5989</v>
      </c>
      <c r="C780" s="166" t="s">
        <v>711</v>
      </c>
      <c r="D780" s="92" t="s">
        <v>5990</v>
      </c>
      <c r="E780" s="92" t="s">
        <v>5696</v>
      </c>
      <c r="F780" s="165">
        <v>12.36</v>
      </c>
      <c r="G780" s="165">
        <v>12.36</v>
      </c>
      <c r="H780" s="33">
        <f t="shared" si="36"/>
        <v>580.5492</v>
      </c>
      <c r="I780" s="33">
        <f t="shared" si="37"/>
        <v>9517.2</v>
      </c>
      <c r="J780" s="33">
        <f t="shared" si="38"/>
        <v>116.10984</v>
      </c>
      <c r="K780" s="166" t="s">
        <v>5991</v>
      </c>
      <c r="L780" s="165" t="s">
        <v>2402</v>
      </c>
      <c r="M780" s="169"/>
      <c r="N780" s="52"/>
      <c r="O780" s="52"/>
      <c r="P780" s="24"/>
      <c r="Q780" s="24"/>
    </row>
    <row r="781" s="1" customFormat="1" ht="31" customHeight="1" spans="1:17">
      <c r="A781" s="165">
        <v>47</v>
      </c>
      <c r="B781" s="165" t="s">
        <v>5989</v>
      </c>
      <c r="C781" s="166" t="s">
        <v>711</v>
      </c>
      <c r="D781" s="92" t="s">
        <v>5990</v>
      </c>
      <c r="E781" s="92" t="s">
        <v>578</v>
      </c>
      <c r="F781" s="165">
        <v>15.42</v>
      </c>
      <c r="G781" s="165">
        <v>15.42</v>
      </c>
      <c r="H781" s="33">
        <f t="shared" si="36"/>
        <v>724.2774</v>
      </c>
      <c r="I781" s="33">
        <f t="shared" si="37"/>
        <v>11873.4</v>
      </c>
      <c r="J781" s="33">
        <f t="shared" si="38"/>
        <v>144.85548</v>
      </c>
      <c r="K781" s="166" t="s">
        <v>5991</v>
      </c>
      <c r="L781" s="165" t="s">
        <v>2402</v>
      </c>
      <c r="M781" s="169"/>
      <c r="N781" s="52"/>
      <c r="O781" s="52"/>
      <c r="P781" s="24"/>
      <c r="Q781" s="24"/>
    </row>
    <row r="782" s="1" customFormat="1" ht="31" customHeight="1" spans="1:17">
      <c r="A782" s="165">
        <v>47</v>
      </c>
      <c r="B782" s="165" t="s">
        <v>5989</v>
      </c>
      <c r="C782" s="166" t="s">
        <v>711</v>
      </c>
      <c r="D782" s="92" t="s">
        <v>5990</v>
      </c>
      <c r="E782" s="92" t="s">
        <v>1087</v>
      </c>
      <c r="F782" s="165">
        <v>17.33</v>
      </c>
      <c r="G782" s="165">
        <v>17.33</v>
      </c>
      <c r="H782" s="33">
        <f t="shared" si="36"/>
        <v>813.9901</v>
      </c>
      <c r="I782" s="33">
        <f t="shared" si="37"/>
        <v>13344.1</v>
      </c>
      <c r="J782" s="33">
        <f t="shared" si="38"/>
        <v>162.79802</v>
      </c>
      <c r="K782" s="166" t="s">
        <v>5991</v>
      </c>
      <c r="L782" s="165" t="s">
        <v>2402</v>
      </c>
      <c r="M782" s="169"/>
      <c r="N782" s="52"/>
      <c r="O782" s="52"/>
      <c r="P782" s="24"/>
      <c r="Q782" s="24"/>
    </row>
    <row r="783" s="1" customFormat="1" ht="31" customHeight="1" spans="1:17">
      <c r="A783" s="165">
        <v>47</v>
      </c>
      <c r="B783" s="165" t="s">
        <v>5989</v>
      </c>
      <c r="C783" s="166" t="s">
        <v>711</v>
      </c>
      <c r="D783" s="92" t="s">
        <v>5990</v>
      </c>
      <c r="E783" s="92" t="s">
        <v>2427</v>
      </c>
      <c r="F783" s="165">
        <v>16.14</v>
      </c>
      <c r="G783" s="165">
        <v>16.14</v>
      </c>
      <c r="H783" s="33">
        <f t="shared" si="36"/>
        <v>758.0958</v>
      </c>
      <c r="I783" s="33">
        <f t="shared" si="37"/>
        <v>12427.8</v>
      </c>
      <c r="J783" s="33">
        <f t="shared" si="38"/>
        <v>151.61916</v>
      </c>
      <c r="K783" s="166" t="s">
        <v>5991</v>
      </c>
      <c r="L783" s="165" t="s">
        <v>2402</v>
      </c>
      <c r="M783" s="170"/>
      <c r="N783" s="52"/>
      <c r="O783" s="52"/>
      <c r="P783" s="24"/>
      <c r="Q783" s="24"/>
    </row>
    <row r="784" s="1" customFormat="1" ht="31" customHeight="1" spans="1:17">
      <c r="A784" s="165">
        <v>48</v>
      </c>
      <c r="B784" s="165" t="s">
        <v>5992</v>
      </c>
      <c r="C784" s="166" t="s">
        <v>2729</v>
      </c>
      <c r="D784" s="167" t="s">
        <v>5993</v>
      </c>
      <c r="E784" s="165" t="s">
        <v>2415</v>
      </c>
      <c r="F784" s="165">
        <v>2.48</v>
      </c>
      <c r="G784" s="165">
        <v>2.48</v>
      </c>
      <c r="H784" s="33">
        <f t="shared" si="36"/>
        <v>116.4856</v>
      </c>
      <c r="I784" s="33">
        <f t="shared" si="37"/>
        <v>1909.6</v>
      </c>
      <c r="J784" s="33">
        <f t="shared" si="38"/>
        <v>23.29712</v>
      </c>
      <c r="K784" s="166" t="s">
        <v>5994</v>
      </c>
      <c r="L784" s="165" t="s">
        <v>2402</v>
      </c>
      <c r="M784" s="168"/>
      <c r="N784" s="52"/>
      <c r="O784" s="52"/>
      <c r="P784" s="24"/>
      <c r="Q784" s="24"/>
    </row>
    <row r="785" s="1" customFormat="1" ht="31" customHeight="1" spans="1:17">
      <c r="A785" s="165">
        <v>48</v>
      </c>
      <c r="B785" s="165" t="s">
        <v>5992</v>
      </c>
      <c r="C785" s="166" t="s">
        <v>2729</v>
      </c>
      <c r="D785" s="167" t="s">
        <v>5993</v>
      </c>
      <c r="E785" s="165" t="s">
        <v>5995</v>
      </c>
      <c r="F785" s="165">
        <v>3.7</v>
      </c>
      <c r="G785" s="165">
        <v>3.7</v>
      </c>
      <c r="H785" s="33">
        <f t="shared" si="36"/>
        <v>173.789</v>
      </c>
      <c r="I785" s="33">
        <f t="shared" si="37"/>
        <v>2849</v>
      </c>
      <c r="J785" s="33">
        <f t="shared" si="38"/>
        <v>34.7578</v>
      </c>
      <c r="K785" s="166" t="s">
        <v>5994</v>
      </c>
      <c r="L785" s="165" t="s">
        <v>2402</v>
      </c>
      <c r="M785" s="169"/>
      <c r="N785" s="52"/>
      <c r="O785" s="52"/>
      <c r="P785" s="24"/>
      <c r="Q785" s="24"/>
    </row>
    <row r="786" s="1" customFormat="1" ht="31" customHeight="1" spans="1:17">
      <c r="A786" s="165">
        <v>48</v>
      </c>
      <c r="B786" s="165" t="s">
        <v>5992</v>
      </c>
      <c r="C786" s="166" t="s">
        <v>2729</v>
      </c>
      <c r="D786" s="167" t="s">
        <v>5993</v>
      </c>
      <c r="E786" s="165" t="s">
        <v>5996</v>
      </c>
      <c r="F786" s="165">
        <v>14.62</v>
      </c>
      <c r="G786" s="165">
        <v>14.62</v>
      </c>
      <c r="H786" s="33">
        <f t="shared" si="36"/>
        <v>686.7014</v>
      </c>
      <c r="I786" s="33">
        <f t="shared" si="37"/>
        <v>11257.4</v>
      </c>
      <c r="J786" s="33">
        <f t="shared" si="38"/>
        <v>137.34028</v>
      </c>
      <c r="K786" s="166" t="s">
        <v>5994</v>
      </c>
      <c r="L786" s="165" t="s">
        <v>2402</v>
      </c>
      <c r="M786" s="169"/>
      <c r="N786" s="52"/>
      <c r="O786" s="52"/>
      <c r="P786" s="24"/>
      <c r="Q786" s="24"/>
    </row>
    <row r="787" s="1" customFormat="1" ht="31" customHeight="1" spans="1:17">
      <c r="A787" s="165">
        <v>48</v>
      </c>
      <c r="B787" s="165" t="s">
        <v>5992</v>
      </c>
      <c r="C787" s="166" t="s">
        <v>2729</v>
      </c>
      <c r="D787" s="167" t="s">
        <v>5993</v>
      </c>
      <c r="E787" s="165" t="s">
        <v>2900</v>
      </c>
      <c r="F787" s="165">
        <v>7.51</v>
      </c>
      <c r="G787" s="165">
        <v>7.51</v>
      </c>
      <c r="H787" s="33">
        <f t="shared" si="36"/>
        <v>352.7447</v>
      </c>
      <c r="I787" s="33">
        <f t="shared" si="37"/>
        <v>5782.7</v>
      </c>
      <c r="J787" s="33">
        <f t="shared" si="38"/>
        <v>70.54894</v>
      </c>
      <c r="K787" s="166" t="s">
        <v>5994</v>
      </c>
      <c r="L787" s="165" t="s">
        <v>2402</v>
      </c>
      <c r="M787" s="169"/>
      <c r="N787" s="52"/>
      <c r="O787" s="52"/>
      <c r="P787" s="24"/>
      <c r="Q787" s="24"/>
    </row>
    <row r="788" s="1" customFormat="1" ht="31" customHeight="1" spans="1:17">
      <c r="A788" s="165">
        <v>48</v>
      </c>
      <c r="B788" s="165" t="s">
        <v>5992</v>
      </c>
      <c r="C788" s="166" t="s">
        <v>2729</v>
      </c>
      <c r="D788" s="167" t="s">
        <v>5993</v>
      </c>
      <c r="E788" s="165" t="s">
        <v>2546</v>
      </c>
      <c r="F788" s="165">
        <v>21.69</v>
      </c>
      <c r="G788" s="165">
        <v>21.69</v>
      </c>
      <c r="H788" s="33">
        <f t="shared" si="36"/>
        <v>1018.7793</v>
      </c>
      <c r="I788" s="33">
        <f t="shared" si="37"/>
        <v>16701.3</v>
      </c>
      <c r="J788" s="33">
        <f t="shared" si="38"/>
        <v>203.75586</v>
      </c>
      <c r="K788" s="166" t="s">
        <v>5994</v>
      </c>
      <c r="L788" s="165" t="s">
        <v>2402</v>
      </c>
      <c r="M788" s="170"/>
      <c r="N788" s="52"/>
      <c r="O788" s="52"/>
      <c r="P788" s="24"/>
      <c r="Q788" s="24"/>
    </row>
    <row r="789" s="1" customFormat="1" ht="31" customHeight="1" spans="1:17">
      <c r="A789" s="165">
        <v>49</v>
      </c>
      <c r="B789" s="165" t="s">
        <v>5997</v>
      </c>
      <c r="C789" s="166" t="s">
        <v>669</v>
      </c>
      <c r="D789" s="167" t="s">
        <v>5998</v>
      </c>
      <c r="E789" s="165" t="s">
        <v>5911</v>
      </c>
      <c r="F789" s="165">
        <v>2.5</v>
      </c>
      <c r="G789" s="165">
        <v>2.5</v>
      </c>
      <c r="H789" s="33">
        <f t="shared" si="36"/>
        <v>117.425</v>
      </c>
      <c r="I789" s="33">
        <f t="shared" si="37"/>
        <v>1925</v>
      </c>
      <c r="J789" s="33">
        <f t="shared" si="38"/>
        <v>23.485</v>
      </c>
      <c r="K789" s="166" t="s">
        <v>5999</v>
      </c>
      <c r="L789" s="165" t="s">
        <v>2402</v>
      </c>
      <c r="M789" s="168"/>
      <c r="N789" s="52"/>
      <c r="O789" s="52"/>
      <c r="P789" s="24"/>
      <c r="Q789" s="24"/>
    </row>
    <row r="790" s="1" customFormat="1" ht="31" customHeight="1" spans="1:17">
      <c r="A790" s="165">
        <v>49</v>
      </c>
      <c r="B790" s="165" t="s">
        <v>5997</v>
      </c>
      <c r="C790" s="166" t="s">
        <v>669</v>
      </c>
      <c r="D790" s="167" t="s">
        <v>5998</v>
      </c>
      <c r="E790" s="165" t="s">
        <v>1214</v>
      </c>
      <c r="F790" s="165">
        <v>12.7</v>
      </c>
      <c r="G790" s="165">
        <v>12.7</v>
      </c>
      <c r="H790" s="33">
        <f t="shared" si="36"/>
        <v>596.519</v>
      </c>
      <c r="I790" s="33">
        <f t="shared" si="37"/>
        <v>9779</v>
      </c>
      <c r="J790" s="33">
        <f t="shared" si="38"/>
        <v>119.3038</v>
      </c>
      <c r="K790" s="166" t="s">
        <v>5999</v>
      </c>
      <c r="L790" s="165" t="s">
        <v>2402</v>
      </c>
      <c r="M790" s="169"/>
      <c r="N790" s="52"/>
      <c r="O790" s="52"/>
      <c r="P790" s="24"/>
      <c r="Q790" s="24"/>
    </row>
    <row r="791" s="1" customFormat="1" ht="31" customHeight="1" spans="1:17">
      <c r="A791" s="165">
        <v>49</v>
      </c>
      <c r="B791" s="165" t="s">
        <v>5997</v>
      </c>
      <c r="C791" s="166" t="s">
        <v>669</v>
      </c>
      <c r="D791" s="167" t="s">
        <v>5998</v>
      </c>
      <c r="E791" s="165" t="s">
        <v>2900</v>
      </c>
      <c r="F791" s="165">
        <v>13</v>
      </c>
      <c r="G791" s="165">
        <v>13</v>
      </c>
      <c r="H791" s="33">
        <f t="shared" si="36"/>
        <v>610.61</v>
      </c>
      <c r="I791" s="33">
        <f t="shared" si="37"/>
        <v>10010</v>
      </c>
      <c r="J791" s="33">
        <f t="shared" si="38"/>
        <v>122.122</v>
      </c>
      <c r="K791" s="166" t="s">
        <v>5999</v>
      </c>
      <c r="L791" s="165" t="s">
        <v>2402</v>
      </c>
      <c r="M791" s="169"/>
      <c r="N791" s="52"/>
      <c r="O791" s="52"/>
      <c r="P791" s="24"/>
      <c r="Q791" s="24"/>
    </row>
    <row r="792" s="1" customFormat="1" ht="31" customHeight="1" spans="1:17">
      <c r="A792" s="165">
        <v>49</v>
      </c>
      <c r="B792" s="165" t="s">
        <v>5997</v>
      </c>
      <c r="C792" s="166" t="s">
        <v>669</v>
      </c>
      <c r="D792" s="167" t="s">
        <v>5998</v>
      </c>
      <c r="E792" s="165" t="s">
        <v>5996</v>
      </c>
      <c r="F792" s="165">
        <v>6.38</v>
      </c>
      <c r="G792" s="165">
        <v>6.38</v>
      </c>
      <c r="H792" s="33">
        <f t="shared" si="36"/>
        <v>299.6686</v>
      </c>
      <c r="I792" s="33">
        <f t="shared" si="37"/>
        <v>4912.6</v>
      </c>
      <c r="J792" s="33">
        <f t="shared" si="38"/>
        <v>59.93372</v>
      </c>
      <c r="K792" s="166" t="s">
        <v>5999</v>
      </c>
      <c r="L792" s="165" t="s">
        <v>2402</v>
      </c>
      <c r="M792" s="169"/>
      <c r="N792" s="52"/>
      <c r="O792" s="52"/>
      <c r="P792" s="24"/>
      <c r="Q792" s="24"/>
    </row>
    <row r="793" s="1" customFormat="1" ht="31" customHeight="1" spans="1:17">
      <c r="A793" s="165">
        <v>49</v>
      </c>
      <c r="B793" s="165" t="s">
        <v>5997</v>
      </c>
      <c r="C793" s="166" t="s">
        <v>669</v>
      </c>
      <c r="D793" s="167" t="s">
        <v>5998</v>
      </c>
      <c r="E793" s="165" t="s">
        <v>6000</v>
      </c>
      <c r="F793" s="165">
        <v>15.42</v>
      </c>
      <c r="G793" s="165">
        <v>15.42</v>
      </c>
      <c r="H793" s="33">
        <f t="shared" si="36"/>
        <v>724.2774</v>
      </c>
      <c r="I793" s="33">
        <f t="shared" si="37"/>
        <v>11873.4</v>
      </c>
      <c r="J793" s="33">
        <f t="shared" si="38"/>
        <v>144.85548</v>
      </c>
      <c r="K793" s="166" t="s">
        <v>5999</v>
      </c>
      <c r="L793" s="165" t="s">
        <v>2402</v>
      </c>
      <c r="M793" s="170"/>
      <c r="N793" s="52"/>
      <c r="O793" s="52"/>
      <c r="P793" s="24"/>
      <c r="Q793" s="24"/>
    </row>
    <row r="794" s="1" customFormat="1" ht="31" customHeight="1" spans="1:17">
      <c r="A794" s="165">
        <v>50</v>
      </c>
      <c r="B794" s="165" t="s">
        <v>5114</v>
      </c>
      <c r="C794" s="166" t="s">
        <v>2729</v>
      </c>
      <c r="D794" s="167" t="s">
        <v>3073</v>
      </c>
      <c r="E794" s="165" t="s">
        <v>1141</v>
      </c>
      <c r="F794" s="165">
        <v>0.2</v>
      </c>
      <c r="G794" s="165">
        <v>0.2</v>
      </c>
      <c r="H794" s="33">
        <f t="shared" si="36"/>
        <v>9.394</v>
      </c>
      <c r="I794" s="33">
        <f t="shared" si="37"/>
        <v>154</v>
      </c>
      <c r="J794" s="33">
        <f t="shared" si="38"/>
        <v>1.8788</v>
      </c>
      <c r="K794" s="166" t="s">
        <v>6001</v>
      </c>
      <c r="L794" s="165" t="s">
        <v>2402</v>
      </c>
      <c r="M794" s="168"/>
      <c r="N794" s="52"/>
      <c r="O794" s="52"/>
      <c r="P794" s="24"/>
      <c r="Q794" s="24"/>
    </row>
    <row r="795" s="1" customFormat="1" ht="31" customHeight="1" spans="1:17">
      <c r="A795" s="165">
        <v>50</v>
      </c>
      <c r="B795" s="165" t="s">
        <v>5114</v>
      </c>
      <c r="C795" s="166" t="s">
        <v>2729</v>
      </c>
      <c r="D795" s="167" t="s">
        <v>3073</v>
      </c>
      <c r="E795" s="165" t="s">
        <v>6000</v>
      </c>
      <c r="F795" s="165">
        <v>11.62</v>
      </c>
      <c r="G795" s="165">
        <v>11.62</v>
      </c>
      <c r="H795" s="33">
        <f t="shared" si="36"/>
        <v>545.7914</v>
      </c>
      <c r="I795" s="33">
        <f t="shared" si="37"/>
        <v>8947.4</v>
      </c>
      <c r="J795" s="33">
        <f t="shared" si="38"/>
        <v>109.15828</v>
      </c>
      <c r="K795" s="166" t="s">
        <v>6001</v>
      </c>
      <c r="L795" s="165" t="s">
        <v>2402</v>
      </c>
      <c r="M795" s="169"/>
      <c r="N795" s="52"/>
      <c r="O795" s="52"/>
      <c r="P795" s="24"/>
      <c r="Q795" s="24"/>
    </row>
    <row r="796" s="1" customFormat="1" ht="31" customHeight="1" spans="1:17">
      <c r="A796" s="165">
        <v>50</v>
      </c>
      <c r="B796" s="165" t="s">
        <v>5114</v>
      </c>
      <c r="C796" s="166" t="s">
        <v>2729</v>
      </c>
      <c r="D796" s="167" t="s">
        <v>3073</v>
      </c>
      <c r="E796" s="165" t="s">
        <v>3840</v>
      </c>
      <c r="F796" s="165">
        <v>21.62</v>
      </c>
      <c r="G796" s="165">
        <v>21.62</v>
      </c>
      <c r="H796" s="33">
        <f t="shared" si="36"/>
        <v>1015.4914</v>
      </c>
      <c r="I796" s="33">
        <f t="shared" si="37"/>
        <v>16647.4</v>
      </c>
      <c r="J796" s="33">
        <f t="shared" si="38"/>
        <v>203.09828</v>
      </c>
      <c r="K796" s="166" t="s">
        <v>6001</v>
      </c>
      <c r="L796" s="165" t="s">
        <v>2402</v>
      </c>
      <c r="M796" s="169"/>
      <c r="N796" s="52"/>
      <c r="O796" s="52"/>
      <c r="P796" s="24"/>
      <c r="Q796" s="24"/>
    </row>
    <row r="797" s="1" customFormat="1" ht="31" customHeight="1" spans="1:17">
      <c r="A797" s="165">
        <v>50</v>
      </c>
      <c r="B797" s="165" t="s">
        <v>5114</v>
      </c>
      <c r="C797" s="166" t="s">
        <v>2729</v>
      </c>
      <c r="D797" s="167" t="s">
        <v>3073</v>
      </c>
      <c r="E797" s="165" t="s">
        <v>2900</v>
      </c>
      <c r="F797" s="165">
        <v>11.67</v>
      </c>
      <c r="G797" s="165">
        <v>11.67</v>
      </c>
      <c r="H797" s="33">
        <f t="shared" si="36"/>
        <v>548.1399</v>
      </c>
      <c r="I797" s="33">
        <f t="shared" si="37"/>
        <v>8985.9</v>
      </c>
      <c r="J797" s="33">
        <f t="shared" si="38"/>
        <v>109.62798</v>
      </c>
      <c r="K797" s="166" t="s">
        <v>6001</v>
      </c>
      <c r="L797" s="165" t="s">
        <v>2402</v>
      </c>
      <c r="M797" s="169"/>
      <c r="N797" s="52"/>
      <c r="O797" s="52"/>
      <c r="P797" s="24"/>
      <c r="Q797" s="24"/>
    </row>
    <row r="798" s="1" customFormat="1" ht="31" customHeight="1" spans="1:17">
      <c r="A798" s="165">
        <v>50</v>
      </c>
      <c r="B798" s="165" t="s">
        <v>5114</v>
      </c>
      <c r="C798" s="166" t="s">
        <v>2729</v>
      </c>
      <c r="D798" s="167" t="s">
        <v>3073</v>
      </c>
      <c r="E798" s="165" t="s">
        <v>578</v>
      </c>
      <c r="F798" s="165">
        <v>8.89</v>
      </c>
      <c r="G798" s="165">
        <v>8.89</v>
      </c>
      <c r="H798" s="33">
        <f t="shared" si="36"/>
        <v>417.5633</v>
      </c>
      <c r="I798" s="33">
        <f t="shared" si="37"/>
        <v>6845.3</v>
      </c>
      <c r="J798" s="33">
        <f t="shared" si="38"/>
        <v>83.51266</v>
      </c>
      <c r="K798" s="166" t="s">
        <v>6001</v>
      </c>
      <c r="L798" s="165" t="s">
        <v>2402</v>
      </c>
      <c r="M798" s="170"/>
      <c r="N798" s="52"/>
      <c r="O798" s="52"/>
      <c r="P798" s="24"/>
      <c r="Q798" s="24"/>
    </row>
    <row r="799" s="1" customFormat="1" ht="31" customHeight="1" spans="1:17">
      <c r="A799" s="165">
        <v>51</v>
      </c>
      <c r="B799" s="165" t="s">
        <v>6002</v>
      </c>
      <c r="C799" s="166" t="s">
        <v>1200</v>
      </c>
      <c r="D799" s="167" t="s">
        <v>6003</v>
      </c>
      <c r="E799" s="165" t="s">
        <v>37</v>
      </c>
      <c r="F799" s="165">
        <v>2.44</v>
      </c>
      <c r="G799" s="165">
        <v>2.44</v>
      </c>
      <c r="H799" s="33">
        <f t="shared" si="36"/>
        <v>114.6068</v>
      </c>
      <c r="I799" s="33">
        <f t="shared" si="37"/>
        <v>1878.8</v>
      </c>
      <c r="J799" s="33">
        <f t="shared" si="38"/>
        <v>22.92136</v>
      </c>
      <c r="K799" s="166" t="s">
        <v>6004</v>
      </c>
      <c r="L799" s="165" t="s">
        <v>2402</v>
      </c>
      <c r="M799" s="168"/>
      <c r="N799" s="52"/>
      <c r="O799" s="52"/>
      <c r="P799" s="24"/>
      <c r="Q799" s="24"/>
    </row>
    <row r="800" s="1" customFormat="1" ht="31" customHeight="1" spans="1:17">
      <c r="A800" s="165">
        <v>51</v>
      </c>
      <c r="B800" s="165" t="s">
        <v>6002</v>
      </c>
      <c r="C800" s="166" t="s">
        <v>1200</v>
      </c>
      <c r="D800" s="167" t="s">
        <v>6003</v>
      </c>
      <c r="E800" s="165" t="s">
        <v>6000</v>
      </c>
      <c r="F800" s="165">
        <v>2.7</v>
      </c>
      <c r="G800" s="165">
        <v>2.7</v>
      </c>
      <c r="H800" s="33">
        <f t="shared" si="36"/>
        <v>126.819</v>
      </c>
      <c r="I800" s="33">
        <f t="shared" si="37"/>
        <v>2079</v>
      </c>
      <c r="J800" s="33">
        <f t="shared" si="38"/>
        <v>25.3638</v>
      </c>
      <c r="K800" s="166" t="s">
        <v>6004</v>
      </c>
      <c r="L800" s="165" t="s">
        <v>2402</v>
      </c>
      <c r="M800" s="169"/>
      <c r="N800" s="52"/>
      <c r="O800" s="52"/>
      <c r="P800" s="24"/>
      <c r="Q800" s="24"/>
    </row>
    <row r="801" s="1" customFormat="1" ht="31" customHeight="1" spans="1:17">
      <c r="A801" s="165">
        <v>51</v>
      </c>
      <c r="B801" s="165" t="s">
        <v>6002</v>
      </c>
      <c r="C801" s="166" t="s">
        <v>1200</v>
      </c>
      <c r="D801" s="167" t="s">
        <v>6003</v>
      </c>
      <c r="E801" s="165" t="s">
        <v>2546</v>
      </c>
      <c r="F801" s="165">
        <v>13.93</v>
      </c>
      <c r="G801" s="165">
        <v>13.93</v>
      </c>
      <c r="H801" s="33">
        <f t="shared" si="36"/>
        <v>654.2921</v>
      </c>
      <c r="I801" s="33">
        <f t="shared" si="37"/>
        <v>10726.1</v>
      </c>
      <c r="J801" s="33">
        <f t="shared" si="38"/>
        <v>130.85842</v>
      </c>
      <c r="K801" s="166" t="s">
        <v>6004</v>
      </c>
      <c r="L801" s="165" t="s">
        <v>2402</v>
      </c>
      <c r="M801" s="169"/>
      <c r="N801" s="52"/>
      <c r="O801" s="52"/>
      <c r="P801" s="24"/>
      <c r="Q801" s="24"/>
    </row>
    <row r="802" s="1" customFormat="1" ht="31" customHeight="1" spans="1:17">
      <c r="A802" s="165">
        <v>51</v>
      </c>
      <c r="B802" s="165" t="s">
        <v>6002</v>
      </c>
      <c r="C802" s="166" t="s">
        <v>1200</v>
      </c>
      <c r="D802" s="167" t="s">
        <v>6003</v>
      </c>
      <c r="E802" s="165" t="s">
        <v>1214</v>
      </c>
      <c r="F802" s="165">
        <v>14.68</v>
      </c>
      <c r="G802" s="165">
        <v>14.68</v>
      </c>
      <c r="H802" s="33">
        <f t="shared" si="36"/>
        <v>689.5196</v>
      </c>
      <c r="I802" s="33">
        <f t="shared" si="37"/>
        <v>11303.6</v>
      </c>
      <c r="J802" s="33">
        <f t="shared" si="38"/>
        <v>137.90392</v>
      </c>
      <c r="K802" s="166" t="s">
        <v>6004</v>
      </c>
      <c r="L802" s="165" t="s">
        <v>2402</v>
      </c>
      <c r="M802" s="169"/>
      <c r="N802" s="52"/>
      <c r="O802" s="52"/>
      <c r="P802" s="24"/>
      <c r="Q802" s="24"/>
    </row>
    <row r="803" s="1" customFormat="1" ht="31" customHeight="1" spans="1:17">
      <c r="A803" s="165">
        <v>51</v>
      </c>
      <c r="B803" s="165" t="s">
        <v>6002</v>
      </c>
      <c r="C803" s="166" t="s">
        <v>1200</v>
      </c>
      <c r="D803" s="167" t="s">
        <v>6003</v>
      </c>
      <c r="E803" s="165" t="s">
        <v>6005</v>
      </c>
      <c r="F803" s="165">
        <v>19.25</v>
      </c>
      <c r="G803" s="165">
        <v>19.25</v>
      </c>
      <c r="H803" s="33">
        <f t="shared" si="36"/>
        <v>904.1725</v>
      </c>
      <c r="I803" s="33">
        <f t="shared" si="37"/>
        <v>14822.5</v>
      </c>
      <c r="J803" s="33">
        <f t="shared" si="38"/>
        <v>180.8345</v>
      </c>
      <c r="K803" s="166" t="s">
        <v>6004</v>
      </c>
      <c r="L803" s="165" t="s">
        <v>2402</v>
      </c>
      <c r="M803" s="170"/>
      <c r="N803" s="52"/>
      <c r="O803" s="52"/>
      <c r="P803" s="24"/>
      <c r="Q803" s="24"/>
    </row>
    <row r="804" s="1" customFormat="1" ht="31" customHeight="1" spans="1:17">
      <c r="A804" s="165">
        <v>52</v>
      </c>
      <c r="B804" s="165" t="s">
        <v>6006</v>
      </c>
      <c r="C804" s="166" t="s">
        <v>447</v>
      </c>
      <c r="D804" s="167" t="s">
        <v>6007</v>
      </c>
      <c r="E804" s="165" t="s">
        <v>2900</v>
      </c>
      <c r="F804" s="165">
        <v>1.38</v>
      </c>
      <c r="G804" s="165">
        <v>1.38</v>
      </c>
      <c r="H804" s="33">
        <f t="shared" si="36"/>
        <v>64.8186</v>
      </c>
      <c r="I804" s="33">
        <f t="shared" si="37"/>
        <v>1062.6</v>
      </c>
      <c r="J804" s="33">
        <f t="shared" si="38"/>
        <v>12.96372</v>
      </c>
      <c r="K804" s="166" t="s">
        <v>6008</v>
      </c>
      <c r="L804" s="165" t="s">
        <v>2402</v>
      </c>
      <c r="M804" s="168"/>
      <c r="N804" s="52"/>
      <c r="O804" s="52"/>
      <c r="P804" s="24"/>
      <c r="Q804" s="24"/>
    </row>
    <row r="805" s="1" customFormat="1" ht="31" customHeight="1" spans="1:17">
      <c r="A805" s="165">
        <v>52</v>
      </c>
      <c r="B805" s="165" t="s">
        <v>6006</v>
      </c>
      <c r="C805" s="166" t="s">
        <v>447</v>
      </c>
      <c r="D805" s="167" t="s">
        <v>6007</v>
      </c>
      <c r="E805" s="165" t="s">
        <v>36</v>
      </c>
      <c r="F805" s="165">
        <v>2</v>
      </c>
      <c r="G805" s="165">
        <v>2</v>
      </c>
      <c r="H805" s="33">
        <f t="shared" si="36"/>
        <v>93.94</v>
      </c>
      <c r="I805" s="33">
        <f t="shared" si="37"/>
        <v>1540</v>
      </c>
      <c r="J805" s="33">
        <f t="shared" si="38"/>
        <v>18.788</v>
      </c>
      <c r="K805" s="166" t="s">
        <v>6008</v>
      </c>
      <c r="L805" s="165" t="s">
        <v>2402</v>
      </c>
      <c r="M805" s="169"/>
      <c r="N805" s="52"/>
      <c r="O805" s="52"/>
      <c r="P805" s="24"/>
      <c r="Q805" s="24"/>
    </row>
    <row r="806" s="1" customFormat="1" ht="31" customHeight="1" spans="1:17">
      <c r="A806" s="165">
        <v>52</v>
      </c>
      <c r="B806" s="165" t="s">
        <v>6006</v>
      </c>
      <c r="C806" s="166" t="s">
        <v>447</v>
      </c>
      <c r="D806" s="167" t="s">
        <v>6007</v>
      </c>
      <c r="E806" s="165" t="s">
        <v>6005</v>
      </c>
      <c r="F806" s="165">
        <v>5.53</v>
      </c>
      <c r="G806" s="165">
        <v>5.53</v>
      </c>
      <c r="H806" s="33">
        <f t="shared" si="36"/>
        <v>259.7441</v>
      </c>
      <c r="I806" s="33">
        <f t="shared" si="37"/>
        <v>4258.1</v>
      </c>
      <c r="J806" s="33">
        <f t="shared" si="38"/>
        <v>51.94882</v>
      </c>
      <c r="K806" s="166" t="s">
        <v>6008</v>
      </c>
      <c r="L806" s="165" t="s">
        <v>2402</v>
      </c>
      <c r="M806" s="169"/>
      <c r="N806" s="52"/>
      <c r="O806" s="52"/>
      <c r="P806" s="24"/>
      <c r="Q806" s="24"/>
    </row>
    <row r="807" s="1" customFormat="1" ht="31" customHeight="1" spans="1:17">
      <c r="A807" s="165">
        <v>52</v>
      </c>
      <c r="B807" s="165" t="s">
        <v>6006</v>
      </c>
      <c r="C807" s="166" t="s">
        <v>447</v>
      </c>
      <c r="D807" s="167" t="s">
        <v>6007</v>
      </c>
      <c r="E807" s="165" t="s">
        <v>6009</v>
      </c>
      <c r="F807" s="165">
        <v>18.8</v>
      </c>
      <c r="G807" s="165">
        <v>18.8</v>
      </c>
      <c r="H807" s="33">
        <f t="shared" si="36"/>
        <v>883.036</v>
      </c>
      <c r="I807" s="33">
        <f t="shared" si="37"/>
        <v>14476</v>
      </c>
      <c r="J807" s="33">
        <f t="shared" si="38"/>
        <v>176.6072</v>
      </c>
      <c r="K807" s="166" t="s">
        <v>6008</v>
      </c>
      <c r="L807" s="165" t="s">
        <v>2402</v>
      </c>
      <c r="M807" s="169"/>
      <c r="N807" s="52"/>
      <c r="O807" s="52"/>
      <c r="P807" s="24"/>
      <c r="Q807" s="24"/>
    </row>
    <row r="808" s="1" customFormat="1" ht="31" customHeight="1" spans="1:17">
      <c r="A808" s="165">
        <v>52</v>
      </c>
      <c r="B808" s="165" t="s">
        <v>6006</v>
      </c>
      <c r="C808" s="166" t="s">
        <v>447</v>
      </c>
      <c r="D808" s="167" t="s">
        <v>6007</v>
      </c>
      <c r="E808" s="165" t="s">
        <v>6005</v>
      </c>
      <c r="F808" s="165">
        <v>15.29</v>
      </c>
      <c r="G808" s="165">
        <v>15.29</v>
      </c>
      <c r="H808" s="33">
        <f t="shared" si="36"/>
        <v>718.1713</v>
      </c>
      <c r="I808" s="33">
        <f t="shared" si="37"/>
        <v>11773.3</v>
      </c>
      <c r="J808" s="33">
        <f t="shared" si="38"/>
        <v>143.63426</v>
      </c>
      <c r="K808" s="166" t="s">
        <v>6008</v>
      </c>
      <c r="L808" s="165" t="s">
        <v>2402</v>
      </c>
      <c r="M808" s="170"/>
      <c r="N808" s="52"/>
      <c r="O808" s="52"/>
      <c r="P808" s="24"/>
      <c r="Q808" s="24"/>
    </row>
    <row r="809" s="1" customFormat="1" ht="31" customHeight="1" spans="1:17">
      <c r="A809" s="165">
        <v>53</v>
      </c>
      <c r="B809" s="165" t="s">
        <v>6010</v>
      </c>
      <c r="C809" s="166" t="s">
        <v>1512</v>
      </c>
      <c r="D809" s="167" t="s">
        <v>6011</v>
      </c>
      <c r="E809" s="165" t="s">
        <v>36</v>
      </c>
      <c r="F809" s="165">
        <v>0.58</v>
      </c>
      <c r="G809" s="165">
        <v>0.58</v>
      </c>
      <c r="H809" s="33">
        <f t="shared" si="36"/>
        <v>27.2426</v>
      </c>
      <c r="I809" s="33">
        <f t="shared" si="37"/>
        <v>446.6</v>
      </c>
      <c r="J809" s="33">
        <f t="shared" si="38"/>
        <v>5.44852</v>
      </c>
      <c r="K809" s="166" t="s">
        <v>6012</v>
      </c>
      <c r="L809" s="165" t="s">
        <v>2402</v>
      </c>
      <c r="M809" s="168"/>
      <c r="N809" s="52"/>
      <c r="O809" s="52"/>
      <c r="P809" s="24"/>
      <c r="Q809" s="24"/>
    </row>
    <row r="810" s="1" customFormat="1" ht="31" customHeight="1" spans="1:17">
      <c r="A810" s="165">
        <v>53</v>
      </c>
      <c r="B810" s="165" t="s">
        <v>6010</v>
      </c>
      <c r="C810" s="166" t="s">
        <v>1512</v>
      </c>
      <c r="D810" s="167" t="s">
        <v>6011</v>
      </c>
      <c r="E810" s="165" t="s">
        <v>2902</v>
      </c>
      <c r="F810" s="165">
        <v>2.75</v>
      </c>
      <c r="G810" s="165">
        <v>2.75</v>
      </c>
      <c r="H810" s="33">
        <f t="shared" si="36"/>
        <v>129.1675</v>
      </c>
      <c r="I810" s="33">
        <f t="shared" si="37"/>
        <v>2117.5</v>
      </c>
      <c r="J810" s="33">
        <f t="shared" si="38"/>
        <v>25.8335</v>
      </c>
      <c r="K810" s="166" t="s">
        <v>6012</v>
      </c>
      <c r="L810" s="165" t="s">
        <v>2402</v>
      </c>
      <c r="M810" s="169"/>
      <c r="N810" s="52"/>
      <c r="O810" s="52"/>
      <c r="P810" s="24"/>
      <c r="Q810" s="24"/>
    </row>
    <row r="811" s="1" customFormat="1" ht="31" customHeight="1" spans="1:17">
      <c r="A811" s="165">
        <v>53</v>
      </c>
      <c r="B811" s="165" t="s">
        <v>6010</v>
      </c>
      <c r="C811" s="166" t="s">
        <v>1512</v>
      </c>
      <c r="D811" s="167" t="s">
        <v>6011</v>
      </c>
      <c r="E811" s="165" t="s">
        <v>2902</v>
      </c>
      <c r="F811" s="165">
        <v>5.81</v>
      </c>
      <c r="G811" s="165">
        <v>5.81</v>
      </c>
      <c r="H811" s="33">
        <f t="shared" si="36"/>
        <v>272.8957</v>
      </c>
      <c r="I811" s="33">
        <f t="shared" si="37"/>
        <v>4473.7</v>
      </c>
      <c r="J811" s="33">
        <f t="shared" si="38"/>
        <v>54.57914</v>
      </c>
      <c r="K811" s="166" t="s">
        <v>6012</v>
      </c>
      <c r="L811" s="165" t="s">
        <v>2402</v>
      </c>
      <c r="M811" s="169"/>
      <c r="N811" s="52"/>
      <c r="O811" s="52"/>
      <c r="P811" s="24"/>
      <c r="Q811" s="24"/>
    </row>
    <row r="812" s="1" customFormat="1" ht="31" customHeight="1" spans="1:17">
      <c r="A812" s="165">
        <v>53</v>
      </c>
      <c r="B812" s="165" t="s">
        <v>6010</v>
      </c>
      <c r="C812" s="166" t="s">
        <v>1512</v>
      </c>
      <c r="D812" s="167" t="s">
        <v>6011</v>
      </c>
      <c r="E812" s="165" t="s">
        <v>5911</v>
      </c>
      <c r="F812" s="165">
        <v>5.92</v>
      </c>
      <c r="G812" s="165">
        <v>5.92</v>
      </c>
      <c r="H812" s="33">
        <f t="shared" si="36"/>
        <v>278.0624</v>
      </c>
      <c r="I812" s="33">
        <f t="shared" si="37"/>
        <v>4558.4</v>
      </c>
      <c r="J812" s="33">
        <f t="shared" si="38"/>
        <v>55.61248</v>
      </c>
      <c r="K812" s="166" t="s">
        <v>6012</v>
      </c>
      <c r="L812" s="165" t="s">
        <v>2402</v>
      </c>
      <c r="M812" s="169"/>
      <c r="N812" s="52"/>
      <c r="O812" s="52"/>
      <c r="P812" s="24"/>
      <c r="Q812" s="24"/>
    </row>
    <row r="813" s="1" customFormat="1" ht="31" customHeight="1" spans="1:17">
      <c r="A813" s="165">
        <v>53</v>
      </c>
      <c r="B813" s="165" t="s">
        <v>6010</v>
      </c>
      <c r="C813" s="166" t="s">
        <v>1512</v>
      </c>
      <c r="D813" s="167" t="s">
        <v>6011</v>
      </c>
      <c r="E813" s="165" t="s">
        <v>6000</v>
      </c>
      <c r="F813" s="165">
        <v>6.94</v>
      </c>
      <c r="G813" s="165">
        <v>6.94</v>
      </c>
      <c r="H813" s="33">
        <f t="shared" si="36"/>
        <v>325.9718</v>
      </c>
      <c r="I813" s="33">
        <f t="shared" si="37"/>
        <v>5343.8</v>
      </c>
      <c r="J813" s="33">
        <f t="shared" si="38"/>
        <v>65.19436</v>
      </c>
      <c r="K813" s="166" t="s">
        <v>6012</v>
      </c>
      <c r="L813" s="165" t="s">
        <v>2402</v>
      </c>
      <c r="M813" s="170"/>
      <c r="N813" s="52"/>
      <c r="O813" s="52"/>
      <c r="P813" s="24"/>
      <c r="Q813" s="24"/>
    </row>
    <row r="814" s="1" customFormat="1" ht="31" customHeight="1" spans="1:17">
      <c r="A814" s="165">
        <v>54</v>
      </c>
      <c r="B814" s="165" t="s">
        <v>6013</v>
      </c>
      <c r="C814" s="166" t="s">
        <v>548</v>
      </c>
      <c r="D814" s="167" t="s">
        <v>6014</v>
      </c>
      <c r="E814" s="165" t="s">
        <v>1105</v>
      </c>
      <c r="F814" s="165">
        <v>2</v>
      </c>
      <c r="G814" s="165">
        <v>2</v>
      </c>
      <c r="H814" s="33">
        <f t="shared" si="36"/>
        <v>93.94</v>
      </c>
      <c r="I814" s="33">
        <f t="shared" si="37"/>
        <v>1540</v>
      </c>
      <c r="J814" s="33">
        <f t="shared" si="38"/>
        <v>18.788</v>
      </c>
      <c r="K814" s="166" t="s">
        <v>6015</v>
      </c>
      <c r="L814" s="165" t="s">
        <v>2402</v>
      </c>
      <c r="M814" s="168"/>
      <c r="N814" s="52"/>
      <c r="O814" s="52"/>
      <c r="P814" s="24"/>
      <c r="Q814" s="24"/>
    </row>
    <row r="815" s="1" customFormat="1" ht="31" customHeight="1" spans="1:17">
      <c r="A815" s="165">
        <v>54</v>
      </c>
      <c r="B815" s="165" t="s">
        <v>6013</v>
      </c>
      <c r="C815" s="166" t="s">
        <v>548</v>
      </c>
      <c r="D815" s="167" t="s">
        <v>6014</v>
      </c>
      <c r="E815" s="165" t="s">
        <v>6005</v>
      </c>
      <c r="F815" s="165">
        <v>12.2</v>
      </c>
      <c r="G815" s="165">
        <v>12.2</v>
      </c>
      <c r="H815" s="33">
        <f t="shared" si="36"/>
        <v>573.034</v>
      </c>
      <c r="I815" s="33">
        <f t="shared" si="37"/>
        <v>9394</v>
      </c>
      <c r="J815" s="33">
        <f t="shared" si="38"/>
        <v>114.6068</v>
      </c>
      <c r="K815" s="166" t="s">
        <v>6015</v>
      </c>
      <c r="L815" s="165" t="s">
        <v>2402</v>
      </c>
      <c r="M815" s="169"/>
      <c r="N815" s="52"/>
      <c r="O815" s="52"/>
      <c r="P815" s="24"/>
      <c r="Q815" s="24"/>
    </row>
    <row r="816" s="1" customFormat="1" ht="31" customHeight="1" spans="1:17">
      <c r="A816" s="165">
        <v>54</v>
      </c>
      <c r="B816" s="165" t="s">
        <v>6013</v>
      </c>
      <c r="C816" s="166" t="s">
        <v>548</v>
      </c>
      <c r="D816" s="167" t="s">
        <v>6014</v>
      </c>
      <c r="E816" s="165" t="s">
        <v>1214</v>
      </c>
      <c r="F816" s="165">
        <v>2.64</v>
      </c>
      <c r="G816" s="165">
        <v>2.64</v>
      </c>
      <c r="H816" s="33">
        <f t="shared" si="36"/>
        <v>124.0008</v>
      </c>
      <c r="I816" s="33">
        <f t="shared" si="37"/>
        <v>2032.8</v>
      </c>
      <c r="J816" s="33">
        <f t="shared" si="38"/>
        <v>24.80016</v>
      </c>
      <c r="K816" s="166" t="s">
        <v>6015</v>
      </c>
      <c r="L816" s="165" t="s">
        <v>2402</v>
      </c>
      <c r="M816" s="169"/>
      <c r="N816" s="52"/>
      <c r="O816" s="52"/>
      <c r="P816" s="24"/>
      <c r="Q816" s="24"/>
    </row>
    <row r="817" s="1" customFormat="1" ht="31" customHeight="1" spans="1:17">
      <c r="A817" s="165">
        <v>54</v>
      </c>
      <c r="B817" s="165" t="s">
        <v>6013</v>
      </c>
      <c r="C817" s="166" t="s">
        <v>548</v>
      </c>
      <c r="D817" s="167" t="s">
        <v>6014</v>
      </c>
      <c r="E817" s="165" t="s">
        <v>2900</v>
      </c>
      <c r="F817" s="165">
        <v>13.3</v>
      </c>
      <c r="G817" s="165">
        <v>13.3</v>
      </c>
      <c r="H817" s="33">
        <f t="shared" si="36"/>
        <v>624.701</v>
      </c>
      <c r="I817" s="33">
        <f t="shared" si="37"/>
        <v>10241</v>
      </c>
      <c r="J817" s="33">
        <f t="shared" si="38"/>
        <v>124.9402</v>
      </c>
      <c r="K817" s="166" t="s">
        <v>6015</v>
      </c>
      <c r="L817" s="165" t="s">
        <v>2402</v>
      </c>
      <c r="M817" s="169"/>
      <c r="N817" s="52"/>
      <c r="O817" s="52"/>
      <c r="P817" s="24"/>
      <c r="Q817" s="24"/>
    </row>
    <row r="818" s="1" customFormat="1" ht="31" customHeight="1" spans="1:17">
      <c r="A818" s="165">
        <v>54</v>
      </c>
      <c r="B818" s="165" t="s">
        <v>6013</v>
      </c>
      <c r="C818" s="166" t="s">
        <v>548</v>
      </c>
      <c r="D818" s="167" t="s">
        <v>6014</v>
      </c>
      <c r="E818" s="165" t="s">
        <v>5996</v>
      </c>
      <c r="F818" s="165">
        <v>12.26</v>
      </c>
      <c r="G818" s="165">
        <v>12.26</v>
      </c>
      <c r="H818" s="33">
        <f t="shared" si="36"/>
        <v>575.8522</v>
      </c>
      <c r="I818" s="33">
        <f t="shared" si="37"/>
        <v>9440.2</v>
      </c>
      <c r="J818" s="33">
        <f t="shared" si="38"/>
        <v>115.17044</v>
      </c>
      <c r="K818" s="166" t="s">
        <v>6015</v>
      </c>
      <c r="L818" s="165" t="s">
        <v>2402</v>
      </c>
      <c r="M818" s="170"/>
      <c r="N818" s="52"/>
      <c r="O818" s="52"/>
      <c r="P818" s="24"/>
      <c r="Q818" s="24"/>
    </row>
    <row r="819" s="1" customFormat="1" ht="31" customHeight="1" spans="1:17">
      <c r="A819" s="165">
        <v>55</v>
      </c>
      <c r="B819" s="165" t="s">
        <v>6016</v>
      </c>
      <c r="C819" s="166" t="s">
        <v>1363</v>
      </c>
      <c r="D819" s="167" t="s">
        <v>6017</v>
      </c>
      <c r="E819" s="165" t="s">
        <v>973</v>
      </c>
      <c r="F819" s="165">
        <v>1.71</v>
      </c>
      <c r="G819" s="165">
        <v>1.71</v>
      </c>
      <c r="H819" s="33">
        <f t="shared" si="36"/>
        <v>80.3187</v>
      </c>
      <c r="I819" s="33">
        <f t="shared" si="37"/>
        <v>1316.7</v>
      </c>
      <c r="J819" s="33">
        <f t="shared" si="38"/>
        <v>16.06374</v>
      </c>
      <c r="K819" s="166" t="s">
        <v>6018</v>
      </c>
      <c r="L819" s="165" t="s">
        <v>2402</v>
      </c>
      <c r="M819" s="168"/>
      <c r="N819" s="52"/>
      <c r="O819" s="52"/>
      <c r="P819" s="24"/>
      <c r="Q819" s="24"/>
    </row>
    <row r="820" s="1" customFormat="1" ht="31" customHeight="1" spans="1:17">
      <c r="A820" s="165">
        <v>55</v>
      </c>
      <c r="B820" s="165" t="s">
        <v>6016</v>
      </c>
      <c r="C820" s="166" t="s">
        <v>1363</v>
      </c>
      <c r="D820" s="167" t="s">
        <v>6017</v>
      </c>
      <c r="E820" s="165" t="s">
        <v>2900</v>
      </c>
      <c r="F820" s="165">
        <v>1.92</v>
      </c>
      <c r="G820" s="165">
        <v>1.92</v>
      </c>
      <c r="H820" s="33">
        <f t="shared" si="36"/>
        <v>90.1824</v>
      </c>
      <c r="I820" s="33">
        <f t="shared" si="37"/>
        <v>1478.4</v>
      </c>
      <c r="J820" s="33">
        <f t="shared" si="38"/>
        <v>18.03648</v>
      </c>
      <c r="K820" s="166" t="s">
        <v>6018</v>
      </c>
      <c r="L820" s="165" t="s">
        <v>2402</v>
      </c>
      <c r="M820" s="169"/>
      <c r="N820" s="52"/>
      <c r="O820" s="52"/>
      <c r="P820" s="24"/>
      <c r="Q820" s="24"/>
    </row>
    <row r="821" s="1" customFormat="1" ht="31" customHeight="1" spans="1:17">
      <c r="A821" s="165">
        <v>55</v>
      </c>
      <c r="B821" s="165" t="s">
        <v>6016</v>
      </c>
      <c r="C821" s="166" t="s">
        <v>1363</v>
      </c>
      <c r="D821" s="167" t="s">
        <v>6017</v>
      </c>
      <c r="E821" s="165" t="s">
        <v>1214</v>
      </c>
      <c r="F821" s="165">
        <v>14.3</v>
      </c>
      <c r="G821" s="165">
        <v>14.3</v>
      </c>
      <c r="H821" s="33">
        <f t="shared" si="36"/>
        <v>671.671</v>
      </c>
      <c r="I821" s="33">
        <f t="shared" si="37"/>
        <v>11011</v>
      </c>
      <c r="J821" s="33">
        <f t="shared" si="38"/>
        <v>134.3342</v>
      </c>
      <c r="K821" s="166" t="s">
        <v>6018</v>
      </c>
      <c r="L821" s="165" t="s">
        <v>2402</v>
      </c>
      <c r="M821" s="169"/>
      <c r="N821" s="52"/>
      <c r="O821" s="52"/>
      <c r="P821" s="24"/>
      <c r="Q821" s="24"/>
    </row>
    <row r="822" s="1" customFormat="1" ht="31" customHeight="1" spans="1:17">
      <c r="A822" s="165">
        <v>55</v>
      </c>
      <c r="B822" s="165" t="s">
        <v>6016</v>
      </c>
      <c r="C822" s="166" t="s">
        <v>1363</v>
      </c>
      <c r="D822" s="167" t="s">
        <v>6017</v>
      </c>
      <c r="E822" s="165" t="s">
        <v>6005</v>
      </c>
      <c r="F822" s="165">
        <v>4.36</v>
      </c>
      <c r="G822" s="165">
        <v>4.36</v>
      </c>
      <c r="H822" s="33">
        <f t="shared" si="36"/>
        <v>204.7892</v>
      </c>
      <c r="I822" s="33">
        <f t="shared" si="37"/>
        <v>3357.2</v>
      </c>
      <c r="J822" s="33">
        <f t="shared" si="38"/>
        <v>40.95784</v>
      </c>
      <c r="K822" s="166" t="s">
        <v>6018</v>
      </c>
      <c r="L822" s="165" t="s">
        <v>2402</v>
      </c>
      <c r="M822" s="169"/>
      <c r="N822" s="52"/>
      <c r="O822" s="52"/>
      <c r="P822" s="24"/>
      <c r="Q822" s="24"/>
    </row>
    <row r="823" s="1" customFormat="1" ht="31" customHeight="1" spans="1:17">
      <c r="A823" s="165">
        <v>55</v>
      </c>
      <c r="B823" s="165" t="s">
        <v>6016</v>
      </c>
      <c r="C823" s="166" t="s">
        <v>1363</v>
      </c>
      <c r="D823" s="167" t="s">
        <v>6017</v>
      </c>
      <c r="E823" s="165" t="s">
        <v>2900</v>
      </c>
      <c r="F823" s="165">
        <v>20.11</v>
      </c>
      <c r="G823" s="165">
        <v>20.11</v>
      </c>
      <c r="H823" s="33">
        <f t="shared" si="36"/>
        <v>944.5667</v>
      </c>
      <c r="I823" s="33">
        <f t="shared" si="37"/>
        <v>15484.7</v>
      </c>
      <c r="J823" s="33">
        <f t="shared" si="38"/>
        <v>188.91334</v>
      </c>
      <c r="K823" s="166" t="s">
        <v>6018</v>
      </c>
      <c r="L823" s="165" t="s">
        <v>2402</v>
      </c>
      <c r="M823" s="170"/>
      <c r="N823" s="52"/>
      <c r="O823" s="52"/>
      <c r="P823" s="24"/>
      <c r="Q823" s="24"/>
    </row>
    <row r="824" s="1" customFormat="1" ht="31" customHeight="1" spans="1:17">
      <c r="A824" s="165">
        <v>56</v>
      </c>
      <c r="B824" s="165" t="s">
        <v>6019</v>
      </c>
      <c r="C824" s="166" t="s">
        <v>696</v>
      </c>
      <c r="D824" s="167" t="s">
        <v>6020</v>
      </c>
      <c r="E824" s="165" t="s">
        <v>6021</v>
      </c>
      <c r="F824" s="165">
        <v>2.83</v>
      </c>
      <c r="G824" s="165">
        <v>2.83</v>
      </c>
      <c r="H824" s="33">
        <f t="shared" si="36"/>
        <v>132.9251</v>
      </c>
      <c r="I824" s="33">
        <f t="shared" si="37"/>
        <v>2179.1</v>
      </c>
      <c r="J824" s="33">
        <f t="shared" si="38"/>
        <v>26.58502</v>
      </c>
      <c r="K824" s="166" t="s">
        <v>2277</v>
      </c>
      <c r="L824" s="165" t="s">
        <v>2402</v>
      </c>
      <c r="M824" s="168"/>
      <c r="N824" s="52"/>
      <c r="O824" s="52"/>
      <c r="P824" s="24"/>
      <c r="Q824" s="24"/>
    </row>
    <row r="825" s="1" customFormat="1" ht="31" customHeight="1" spans="1:17">
      <c r="A825" s="165">
        <v>56</v>
      </c>
      <c r="B825" s="165" t="s">
        <v>6019</v>
      </c>
      <c r="C825" s="166" t="s">
        <v>696</v>
      </c>
      <c r="D825" s="167" t="s">
        <v>6020</v>
      </c>
      <c r="E825" s="165" t="s">
        <v>6005</v>
      </c>
      <c r="F825" s="165">
        <v>12.83</v>
      </c>
      <c r="G825" s="165">
        <v>12.83</v>
      </c>
      <c r="H825" s="33">
        <f t="shared" si="36"/>
        <v>602.6251</v>
      </c>
      <c r="I825" s="33">
        <f t="shared" si="37"/>
        <v>9879.1</v>
      </c>
      <c r="J825" s="33">
        <f t="shared" si="38"/>
        <v>120.52502</v>
      </c>
      <c r="K825" s="166" t="s">
        <v>2277</v>
      </c>
      <c r="L825" s="165" t="s">
        <v>2402</v>
      </c>
      <c r="M825" s="169"/>
      <c r="N825" s="52"/>
      <c r="O825" s="52"/>
      <c r="P825" s="24"/>
      <c r="Q825" s="24"/>
    </row>
    <row r="826" s="1" customFormat="1" ht="31" customHeight="1" spans="1:17">
      <c r="A826" s="165">
        <v>56</v>
      </c>
      <c r="B826" s="165" t="s">
        <v>6019</v>
      </c>
      <c r="C826" s="166" t="s">
        <v>696</v>
      </c>
      <c r="D826" s="167" t="s">
        <v>6020</v>
      </c>
      <c r="E826" s="165" t="s">
        <v>2546</v>
      </c>
      <c r="F826" s="165">
        <v>3.11</v>
      </c>
      <c r="G826" s="165">
        <v>3.11</v>
      </c>
      <c r="H826" s="33">
        <f t="shared" si="36"/>
        <v>146.0767</v>
      </c>
      <c r="I826" s="33">
        <f t="shared" si="37"/>
        <v>2394.7</v>
      </c>
      <c r="J826" s="33">
        <f t="shared" si="38"/>
        <v>29.21534</v>
      </c>
      <c r="K826" s="166" t="s">
        <v>2277</v>
      </c>
      <c r="L826" s="165" t="s">
        <v>2402</v>
      </c>
      <c r="M826" s="169"/>
      <c r="N826" s="52"/>
      <c r="O826" s="52"/>
      <c r="P826" s="24"/>
      <c r="Q826" s="24"/>
    </row>
    <row r="827" s="1" customFormat="1" ht="31" customHeight="1" spans="1:17">
      <c r="A827" s="165">
        <v>56</v>
      </c>
      <c r="B827" s="165" t="s">
        <v>6019</v>
      </c>
      <c r="C827" s="166" t="s">
        <v>696</v>
      </c>
      <c r="D827" s="167" t="s">
        <v>6020</v>
      </c>
      <c r="E827" s="165" t="s">
        <v>6005</v>
      </c>
      <c r="F827" s="165">
        <v>3.12</v>
      </c>
      <c r="G827" s="165">
        <v>3.12</v>
      </c>
      <c r="H827" s="33">
        <f t="shared" si="36"/>
        <v>146.5464</v>
      </c>
      <c r="I827" s="33">
        <f t="shared" si="37"/>
        <v>2402.4</v>
      </c>
      <c r="J827" s="33">
        <f t="shared" si="38"/>
        <v>29.30928</v>
      </c>
      <c r="K827" s="166" t="s">
        <v>2277</v>
      </c>
      <c r="L827" s="165" t="s">
        <v>2402</v>
      </c>
      <c r="M827" s="169"/>
      <c r="N827" s="52"/>
      <c r="O827" s="52"/>
      <c r="P827" s="24"/>
      <c r="Q827" s="24"/>
    </row>
    <row r="828" s="1" customFormat="1" ht="31" customHeight="1" spans="1:17">
      <c r="A828" s="165">
        <v>56</v>
      </c>
      <c r="B828" s="165" t="s">
        <v>6019</v>
      </c>
      <c r="C828" s="166" t="s">
        <v>696</v>
      </c>
      <c r="D828" s="167" t="s">
        <v>6020</v>
      </c>
      <c r="E828" s="165" t="s">
        <v>5911</v>
      </c>
      <c r="F828" s="165">
        <v>9.91</v>
      </c>
      <c r="G828" s="165">
        <v>9.91</v>
      </c>
      <c r="H828" s="33">
        <f t="shared" si="36"/>
        <v>465.4727</v>
      </c>
      <c r="I828" s="33">
        <f t="shared" si="37"/>
        <v>7630.7</v>
      </c>
      <c r="J828" s="33">
        <f t="shared" si="38"/>
        <v>93.09454</v>
      </c>
      <c r="K828" s="166" t="s">
        <v>2277</v>
      </c>
      <c r="L828" s="165" t="s">
        <v>2402</v>
      </c>
      <c r="M828" s="170"/>
      <c r="N828" s="52"/>
      <c r="O828" s="52"/>
      <c r="P828" s="24"/>
      <c r="Q828" s="24"/>
    </row>
    <row r="829" s="1" customFormat="1" ht="31" customHeight="1" spans="1:17">
      <c r="A829" s="165">
        <v>57</v>
      </c>
      <c r="B829" s="165" t="s">
        <v>6022</v>
      </c>
      <c r="C829" s="166" t="s">
        <v>470</v>
      </c>
      <c r="D829" s="167" t="s">
        <v>6023</v>
      </c>
      <c r="E829" s="165" t="s">
        <v>1422</v>
      </c>
      <c r="F829" s="165">
        <v>1.54</v>
      </c>
      <c r="G829" s="165">
        <v>1.54</v>
      </c>
      <c r="H829" s="33">
        <f t="shared" si="36"/>
        <v>72.3338</v>
      </c>
      <c r="I829" s="33">
        <f t="shared" si="37"/>
        <v>1185.8</v>
      </c>
      <c r="J829" s="33">
        <f t="shared" si="38"/>
        <v>14.46676</v>
      </c>
      <c r="K829" s="166" t="s">
        <v>6024</v>
      </c>
      <c r="L829" s="165" t="s">
        <v>2402</v>
      </c>
      <c r="M829" s="168"/>
      <c r="N829" s="52"/>
      <c r="O829" s="52"/>
      <c r="P829" s="24"/>
      <c r="Q829" s="24"/>
    </row>
    <row r="830" s="1" customFormat="1" ht="31" customHeight="1" spans="1:17">
      <c r="A830" s="165">
        <v>57</v>
      </c>
      <c r="B830" s="165" t="s">
        <v>6022</v>
      </c>
      <c r="C830" s="166" t="s">
        <v>470</v>
      </c>
      <c r="D830" s="167" t="s">
        <v>6023</v>
      </c>
      <c r="E830" s="165" t="s">
        <v>6005</v>
      </c>
      <c r="F830" s="165">
        <v>1.72</v>
      </c>
      <c r="G830" s="165">
        <v>1.72</v>
      </c>
      <c r="H830" s="33">
        <f t="shared" si="36"/>
        <v>80.7884</v>
      </c>
      <c r="I830" s="33">
        <f t="shared" si="37"/>
        <v>1324.4</v>
      </c>
      <c r="J830" s="33">
        <f t="shared" si="38"/>
        <v>16.15768</v>
      </c>
      <c r="K830" s="166" t="s">
        <v>6024</v>
      </c>
      <c r="L830" s="165" t="s">
        <v>2402</v>
      </c>
      <c r="M830" s="169"/>
      <c r="N830" s="52"/>
      <c r="O830" s="52"/>
      <c r="P830" s="24"/>
      <c r="Q830" s="24"/>
    </row>
    <row r="831" s="1" customFormat="1" ht="31" customHeight="1" spans="1:17">
      <c r="A831" s="165">
        <v>57</v>
      </c>
      <c r="B831" s="165" t="s">
        <v>6022</v>
      </c>
      <c r="C831" s="166" t="s">
        <v>470</v>
      </c>
      <c r="D831" s="167" t="s">
        <v>6023</v>
      </c>
      <c r="E831" s="165" t="s">
        <v>37</v>
      </c>
      <c r="F831" s="165">
        <v>2</v>
      </c>
      <c r="G831" s="165">
        <v>2</v>
      </c>
      <c r="H831" s="33">
        <f t="shared" si="36"/>
        <v>93.94</v>
      </c>
      <c r="I831" s="33">
        <f t="shared" si="37"/>
        <v>1540</v>
      </c>
      <c r="J831" s="33">
        <f t="shared" si="38"/>
        <v>18.788</v>
      </c>
      <c r="K831" s="166" t="s">
        <v>6024</v>
      </c>
      <c r="L831" s="165" t="s">
        <v>2402</v>
      </c>
      <c r="M831" s="169"/>
      <c r="N831" s="52"/>
      <c r="O831" s="52"/>
      <c r="P831" s="24"/>
      <c r="Q831" s="24"/>
    </row>
    <row r="832" s="1" customFormat="1" ht="31" customHeight="1" spans="1:17">
      <c r="A832" s="165">
        <v>57</v>
      </c>
      <c r="B832" s="165" t="s">
        <v>6022</v>
      </c>
      <c r="C832" s="166" t="s">
        <v>470</v>
      </c>
      <c r="D832" s="167" t="s">
        <v>6023</v>
      </c>
      <c r="E832" s="165" t="s">
        <v>6021</v>
      </c>
      <c r="F832" s="165">
        <v>4.33</v>
      </c>
      <c r="G832" s="165">
        <v>4.33</v>
      </c>
      <c r="H832" s="33">
        <f t="shared" si="36"/>
        <v>203.3801</v>
      </c>
      <c r="I832" s="33">
        <f t="shared" si="37"/>
        <v>3334.1</v>
      </c>
      <c r="J832" s="33">
        <f t="shared" si="38"/>
        <v>40.67602</v>
      </c>
      <c r="K832" s="166" t="s">
        <v>6024</v>
      </c>
      <c r="L832" s="165" t="s">
        <v>2402</v>
      </c>
      <c r="M832" s="169"/>
      <c r="N832" s="52"/>
      <c r="O832" s="52"/>
      <c r="P832" s="24"/>
      <c r="Q832" s="24"/>
    </row>
    <row r="833" s="1" customFormat="1" ht="31" customHeight="1" spans="1:17">
      <c r="A833" s="165">
        <v>57</v>
      </c>
      <c r="B833" s="165" t="s">
        <v>6022</v>
      </c>
      <c r="C833" s="166" t="s">
        <v>470</v>
      </c>
      <c r="D833" s="167" t="s">
        <v>6023</v>
      </c>
      <c r="E833" s="165" t="s">
        <v>1422</v>
      </c>
      <c r="F833" s="165">
        <v>17.21</v>
      </c>
      <c r="G833" s="165">
        <v>17.21</v>
      </c>
      <c r="H833" s="33">
        <f t="shared" si="36"/>
        <v>808.3537</v>
      </c>
      <c r="I833" s="33">
        <f t="shared" si="37"/>
        <v>13251.7</v>
      </c>
      <c r="J833" s="33">
        <f t="shared" si="38"/>
        <v>161.67074</v>
      </c>
      <c r="K833" s="166" t="s">
        <v>6024</v>
      </c>
      <c r="L833" s="165" t="s">
        <v>2402</v>
      </c>
      <c r="M833" s="170"/>
      <c r="N833" s="52"/>
      <c r="O833" s="52"/>
      <c r="P833" s="24"/>
      <c r="Q833" s="24"/>
    </row>
    <row r="834" s="1" customFormat="1" ht="31" customHeight="1" spans="1:17">
      <c r="A834" s="165">
        <v>58</v>
      </c>
      <c r="B834" s="165" t="s">
        <v>6025</v>
      </c>
      <c r="C834" s="166" t="s">
        <v>538</v>
      </c>
      <c r="D834" s="167" t="s">
        <v>6026</v>
      </c>
      <c r="E834" s="165" t="s">
        <v>36</v>
      </c>
      <c r="F834" s="165">
        <v>0.7</v>
      </c>
      <c r="G834" s="165">
        <v>0.7</v>
      </c>
      <c r="H834" s="33">
        <f t="shared" si="36"/>
        <v>32.879</v>
      </c>
      <c r="I834" s="33">
        <f t="shared" si="37"/>
        <v>539</v>
      </c>
      <c r="J834" s="33">
        <f t="shared" si="38"/>
        <v>6.5758</v>
      </c>
      <c r="K834" s="166" t="s">
        <v>6027</v>
      </c>
      <c r="L834" s="165" t="s">
        <v>2402</v>
      </c>
      <c r="M834" s="168"/>
      <c r="N834" s="52"/>
      <c r="O834" s="52"/>
      <c r="P834" s="24"/>
      <c r="Q834" s="24"/>
    </row>
    <row r="835" s="1" customFormat="1" ht="31" customHeight="1" spans="1:17">
      <c r="A835" s="165">
        <v>58</v>
      </c>
      <c r="B835" s="165" t="s">
        <v>6025</v>
      </c>
      <c r="C835" s="166" t="s">
        <v>538</v>
      </c>
      <c r="D835" s="167" t="s">
        <v>6026</v>
      </c>
      <c r="E835" s="165" t="s">
        <v>6028</v>
      </c>
      <c r="F835" s="165">
        <v>10.13</v>
      </c>
      <c r="G835" s="165">
        <v>10.13</v>
      </c>
      <c r="H835" s="33">
        <f t="shared" si="36"/>
        <v>475.8061</v>
      </c>
      <c r="I835" s="33">
        <f t="shared" si="37"/>
        <v>7800.1</v>
      </c>
      <c r="J835" s="33">
        <f t="shared" si="38"/>
        <v>95.16122</v>
      </c>
      <c r="K835" s="166" t="s">
        <v>6027</v>
      </c>
      <c r="L835" s="165" t="s">
        <v>2402</v>
      </c>
      <c r="M835" s="169"/>
      <c r="N835" s="52"/>
      <c r="O835" s="52"/>
      <c r="P835" s="24"/>
      <c r="Q835" s="24"/>
    </row>
    <row r="836" s="1" customFormat="1" ht="31" customHeight="1" spans="1:17">
      <c r="A836" s="165">
        <v>58</v>
      </c>
      <c r="B836" s="165" t="s">
        <v>6025</v>
      </c>
      <c r="C836" s="166" t="s">
        <v>538</v>
      </c>
      <c r="D836" s="167" t="s">
        <v>6026</v>
      </c>
      <c r="E836" s="165" t="s">
        <v>578</v>
      </c>
      <c r="F836" s="165">
        <v>1.1</v>
      </c>
      <c r="G836" s="165">
        <v>1.1</v>
      </c>
      <c r="H836" s="33">
        <f t="shared" si="36"/>
        <v>51.667</v>
      </c>
      <c r="I836" s="33">
        <f t="shared" si="37"/>
        <v>847</v>
      </c>
      <c r="J836" s="33">
        <f t="shared" si="38"/>
        <v>10.3334</v>
      </c>
      <c r="K836" s="166" t="s">
        <v>6027</v>
      </c>
      <c r="L836" s="165" t="s">
        <v>2402</v>
      </c>
      <c r="M836" s="169"/>
      <c r="N836" s="52"/>
      <c r="O836" s="52"/>
      <c r="P836" s="24"/>
      <c r="Q836" s="24"/>
    </row>
    <row r="837" s="1" customFormat="1" ht="31" customHeight="1" spans="1:17">
      <c r="A837" s="165">
        <v>58</v>
      </c>
      <c r="B837" s="165" t="s">
        <v>6025</v>
      </c>
      <c r="C837" s="166" t="s">
        <v>538</v>
      </c>
      <c r="D837" s="167" t="s">
        <v>6026</v>
      </c>
      <c r="E837" s="165" t="s">
        <v>6021</v>
      </c>
      <c r="F837" s="165">
        <v>2.02</v>
      </c>
      <c r="G837" s="165">
        <v>2.02</v>
      </c>
      <c r="H837" s="33">
        <f t="shared" si="36"/>
        <v>94.8794</v>
      </c>
      <c r="I837" s="33">
        <f t="shared" si="37"/>
        <v>1555.4</v>
      </c>
      <c r="J837" s="33">
        <f t="shared" si="38"/>
        <v>18.97588</v>
      </c>
      <c r="K837" s="166" t="s">
        <v>6027</v>
      </c>
      <c r="L837" s="165" t="s">
        <v>2402</v>
      </c>
      <c r="M837" s="169"/>
      <c r="N837" s="52"/>
      <c r="O837" s="52"/>
      <c r="P837" s="24"/>
      <c r="Q837" s="24"/>
    </row>
    <row r="838" s="1" customFormat="1" ht="31" customHeight="1" spans="1:17">
      <c r="A838" s="165">
        <v>58</v>
      </c>
      <c r="B838" s="165" t="s">
        <v>6025</v>
      </c>
      <c r="C838" s="166" t="s">
        <v>538</v>
      </c>
      <c r="D838" s="167" t="s">
        <v>6026</v>
      </c>
      <c r="E838" s="165" t="s">
        <v>6000</v>
      </c>
      <c r="F838" s="165">
        <v>19.55</v>
      </c>
      <c r="G838" s="165">
        <v>19.55</v>
      </c>
      <c r="H838" s="33">
        <f t="shared" si="36"/>
        <v>918.2635</v>
      </c>
      <c r="I838" s="33">
        <f t="shared" si="37"/>
        <v>15053.5</v>
      </c>
      <c r="J838" s="33">
        <f t="shared" si="38"/>
        <v>183.6527</v>
      </c>
      <c r="K838" s="166" t="s">
        <v>6027</v>
      </c>
      <c r="L838" s="165" t="s">
        <v>2402</v>
      </c>
      <c r="M838" s="170"/>
      <c r="N838" s="52"/>
      <c r="O838" s="52"/>
      <c r="P838" s="24"/>
      <c r="Q838" s="24"/>
    </row>
    <row r="839" s="1" customFormat="1" ht="31" customHeight="1" spans="1:17">
      <c r="A839" s="165">
        <v>59</v>
      </c>
      <c r="B839" s="165" t="s">
        <v>6029</v>
      </c>
      <c r="C839" s="166" t="s">
        <v>1512</v>
      </c>
      <c r="D839" s="167" t="s">
        <v>6030</v>
      </c>
      <c r="E839" s="165" t="s">
        <v>6005</v>
      </c>
      <c r="F839" s="165">
        <v>3</v>
      </c>
      <c r="G839" s="165">
        <v>3</v>
      </c>
      <c r="H839" s="33">
        <f t="shared" si="36"/>
        <v>140.91</v>
      </c>
      <c r="I839" s="33">
        <f t="shared" si="37"/>
        <v>2310</v>
      </c>
      <c r="J839" s="33">
        <f t="shared" si="38"/>
        <v>28.182</v>
      </c>
      <c r="K839" s="166" t="s">
        <v>6031</v>
      </c>
      <c r="L839" s="165" t="s">
        <v>2402</v>
      </c>
      <c r="M839" s="168"/>
      <c r="N839" s="52"/>
      <c r="O839" s="52"/>
      <c r="P839" s="24"/>
      <c r="Q839" s="24"/>
    </row>
    <row r="840" s="1" customFormat="1" ht="31" customHeight="1" spans="1:17">
      <c r="A840" s="165">
        <v>59</v>
      </c>
      <c r="B840" s="165" t="s">
        <v>6029</v>
      </c>
      <c r="C840" s="166" t="s">
        <v>1512</v>
      </c>
      <c r="D840" s="167" t="s">
        <v>6030</v>
      </c>
      <c r="E840" s="165" t="s">
        <v>6005</v>
      </c>
      <c r="F840" s="165">
        <v>1.22</v>
      </c>
      <c r="G840" s="165">
        <v>1.22</v>
      </c>
      <c r="H840" s="33">
        <f t="shared" ref="H840:H903" si="39">G840*46.97</f>
        <v>57.3034</v>
      </c>
      <c r="I840" s="33">
        <f t="shared" ref="I840:I903" si="40">G840*770</f>
        <v>939.4</v>
      </c>
      <c r="J840" s="33">
        <f t="shared" ref="J840:J903" si="41">H840*20%</f>
        <v>11.46068</v>
      </c>
      <c r="K840" s="166" t="s">
        <v>6031</v>
      </c>
      <c r="L840" s="165" t="s">
        <v>2402</v>
      </c>
      <c r="M840" s="169"/>
      <c r="N840" s="52"/>
      <c r="O840" s="52"/>
      <c r="P840" s="24"/>
      <c r="Q840" s="24"/>
    </row>
    <row r="841" s="1" customFormat="1" ht="31" customHeight="1" spans="1:17">
      <c r="A841" s="165">
        <v>59</v>
      </c>
      <c r="B841" s="165" t="s">
        <v>6029</v>
      </c>
      <c r="C841" s="166" t="s">
        <v>1512</v>
      </c>
      <c r="D841" s="167" t="s">
        <v>6030</v>
      </c>
      <c r="E841" s="165" t="s">
        <v>3159</v>
      </c>
      <c r="F841" s="165">
        <v>11.49</v>
      </c>
      <c r="G841" s="165">
        <v>11.49</v>
      </c>
      <c r="H841" s="33">
        <f t="shared" si="39"/>
        <v>539.6853</v>
      </c>
      <c r="I841" s="33">
        <f t="shared" si="40"/>
        <v>8847.3</v>
      </c>
      <c r="J841" s="33">
        <f t="shared" si="41"/>
        <v>107.93706</v>
      </c>
      <c r="K841" s="166" t="s">
        <v>6031</v>
      </c>
      <c r="L841" s="165" t="s">
        <v>2402</v>
      </c>
      <c r="M841" s="169"/>
      <c r="N841" s="52"/>
      <c r="O841" s="52"/>
      <c r="P841" s="24"/>
      <c r="Q841" s="24"/>
    </row>
    <row r="842" s="1" customFormat="1" ht="31" customHeight="1" spans="1:17">
      <c r="A842" s="165">
        <v>59</v>
      </c>
      <c r="B842" s="165" t="s">
        <v>6029</v>
      </c>
      <c r="C842" s="166" t="s">
        <v>1512</v>
      </c>
      <c r="D842" s="167" t="s">
        <v>6030</v>
      </c>
      <c r="E842" s="165" t="s">
        <v>6000</v>
      </c>
      <c r="F842" s="165">
        <v>2.42</v>
      </c>
      <c r="G842" s="165">
        <v>2.42</v>
      </c>
      <c r="H842" s="33">
        <f t="shared" si="39"/>
        <v>113.6674</v>
      </c>
      <c r="I842" s="33">
        <f t="shared" si="40"/>
        <v>1863.4</v>
      </c>
      <c r="J842" s="33">
        <f t="shared" si="41"/>
        <v>22.73348</v>
      </c>
      <c r="K842" s="166" t="s">
        <v>6031</v>
      </c>
      <c r="L842" s="165" t="s">
        <v>2402</v>
      </c>
      <c r="M842" s="169"/>
      <c r="N842" s="52"/>
      <c r="O842" s="52"/>
      <c r="P842" s="24"/>
      <c r="Q842" s="24"/>
    </row>
    <row r="843" s="1" customFormat="1" ht="31" customHeight="1" spans="1:17">
      <c r="A843" s="165">
        <v>59</v>
      </c>
      <c r="B843" s="165" t="s">
        <v>6029</v>
      </c>
      <c r="C843" s="166" t="s">
        <v>1512</v>
      </c>
      <c r="D843" s="167" t="s">
        <v>6030</v>
      </c>
      <c r="E843" s="165" t="s">
        <v>6000</v>
      </c>
      <c r="F843" s="165">
        <v>15.37</v>
      </c>
      <c r="G843" s="165">
        <v>15.37</v>
      </c>
      <c r="H843" s="33">
        <f t="shared" si="39"/>
        <v>721.9289</v>
      </c>
      <c r="I843" s="33">
        <f t="shared" si="40"/>
        <v>11834.9</v>
      </c>
      <c r="J843" s="33">
        <f t="shared" si="41"/>
        <v>144.38578</v>
      </c>
      <c r="K843" s="166" t="s">
        <v>6031</v>
      </c>
      <c r="L843" s="165" t="s">
        <v>2402</v>
      </c>
      <c r="M843" s="170"/>
      <c r="N843" s="52"/>
      <c r="O843" s="52"/>
      <c r="P843" s="24"/>
      <c r="Q843" s="24"/>
    </row>
    <row r="844" s="1" customFormat="1" ht="31" customHeight="1" spans="1:17">
      <c r="A844" s="165">
        <v>60</v>
      </c>
      <c r="B844" s="165" t="s">
        <v>6032</v>
      </c>
      <c r="C844" s="166" t="s">
        <v>814</v>
      </c>
      <c r="D844" s="167" t="s">
        <v>6033</v>
      </c>
      <c r="E844" s="165" t="s">
        <v>36</v>
      </c>
      <c r="F844" s="165">
        <v>0.34</v>
      </c>
      <c r="G844" s="165">
        <v>0.34</v>
      </c>
      <c r="H844" s="33">
        <f t="shared" si="39"/>
        <v>15.9698</v>
      </c>
      <c r="I844" s="33">
        <f t="shared" si="40"/>
        <v>261.8</v>
      </c>
      <c r="J844" s="33">
        <f t="shared" si="41"/>
        <v>3.19396</v>
      </c>
      <c r="K844" s="166" t="s">
        <v>6034</v>
      </c>
      <c r="L844" s="165" t="s">
        <v>2402</v>
      </c>
      <c r="M844" s="168"/>
      <c r="N844" s="52"/>
      <c r="O844" s="52"/>
      <c r="P844" s="24"/>
      <c r="Q844" s="24"/>
    </row>
    <row r="845" s="1" customFormat="1" ht="31" customHeight="1" spans="1:17">
      <c r="A845" s="165">
        <v>60</v>
      </c>
      <c r="B845" s="165" t="s">
        <v>6032</v>
      </c>
      <c r="C845" s="166" t="s">
        <v>814</v>
      </c>
      <c r="D845" s="167" t="s">
        <v>6033</v>
      </c>
      <c r="E845" s="165" t="s">
        <v>2900</v>
      </c>
      <c r="F845" s="165">
        <v>1.2</v>
      </c>
      <c r="G845" s="165">
        <v>1.2</v>
      </c>
      <c r="H845" s="33">
        <f t="shared" si="39"/>
        <v>56.364</v>
      </c>
      <c r="I845" s="33">
        <f t="shared" si="40"/>
        <v>924</v>
      </c>
      <c r="J845" s="33">
        <f t="shared" si="41"/>
        <v>11.2728</v>
      </c>
      <c r="K845" s="166" t="s">
        <v>6034</v>
      </c>
      <c r="L845" s="165" t="s">
        <v>2402</v>
      </c>
      <c r="M845" s="169"/>
      <c r="N845" s="52"/>
      <c r="O845" s="52"/>
      <c r="P845" s="24"/>
      <c r="Q845" s="24"/>
    </row>
    <row r="846" s="1" customFormat="1" ht="31" customHeight="1" spans="1:17">
      <c r="A846" s="165">
        <v>60</v>
      </c>
      <c r="B846" s="165" t="s">
        <v>6032</v>
      </c>
      <c r="C846" s="166" t="s">
        <v>814</v>
      </c>
      <c r="D846" s="167" t="s">
        <v>6033</v>
      </c>
      <c r="E846" s="165" t="s">
        <v>2900</v>
      </c>
      <c r="F846" s="165">
        <v>2.4</v>
      </c>
      <c r="G846" s="165">
        <v>2.4</v>
      </c>
      <c r="H846" s="33">
        <f t="shared" si="39"/>
        <v>112.728</v>
      </c>
      <c r="I846" s="33">
        <f t="shared" si="40"/>
        <v>1848</v>
      </c>
      <c r="J846" s="33">
        <f t="shared" si="41"/>
        <v>22.5456</v>
      </c>
      <c r="K846" s="166" t="s">
        <v>6034</v>
      </c>
      <c r="L846" s="165" t="s">
        <v>2402</v>
      </c>
      <c r="M846" s="169"/>
      <c r="N846" s="52"/>
      <c r="O846" s="52"/>
      <c r="P846" s="24"/>
      <c r="Q846" s="24"/>
    </row>
    <row r="847" s="1" customFormat="1" ht="31" customHeight="1" spans="1:17">
      <c r="A847" s="165">
        <v>60</v>
      </c>
      <c r="B847" s="165" t="s">
        <v>6032</v>
      </c>
      <c r="C847" s="166" t="s">
        <v>814</v>
      </c>
      <c r="D847" s="167" t="s">
        <v>6033</v>
      </c>
      <c r="E847" s="165" t="s">
        <v>6000</v>
      </c>
      <c r="F847" s="165">
        <v>3.36</v>
      </c>
      <c r="G847" s="165">
        <v>3.36</v>
      </c>
      <c r="H847" s="33">
        <f t="shared" si="39"/>
        <v>157.8192</v>
      </c>
      <c r="I847" s="33">
        <f t="shared" si="40"/>
        <v>2587.2</v>
      </c>
      <c r="J847" s="33">
        <f t="shared" si="41"/>
        <v>31.56384</v>
      </c>
      <c r="K847" s="166" t="s">
        <v>6034</v>
      </c>
      <c r="L847" s="165" t="s">
        <v>2402</v>
      </c>
      <c r="M847" s="169"/>
      <c r="N847" s="52"/>
      <c r="O847" s="52"/>
      <c r="P847" s="24"/>
      <c r="Q847" s="24"/>
    </row>
    <row r="848" s="1" customFormat="1" ht="31" customHeight="1" spans="1:17">
      <c r="A848" s="165">
        <v>60</v>
      </c>
      <c r="B848" s="165" t="s">
        <v>6032</v>
      </c>
      <c r="C848" s="166" t="s">
        <v>814</v>
      </c>
      <c r="D848" s="167" t="s">
        <v>6033</v>
      </c>
      <c r="E848" s="165" t="s">
        <v>6000</v>
      </c>
      <c r="F848" s="165">
        <v>11.3</v>
      </c>
      <c r="G848" s="165">
        <v>11.3</v>
      </c>
      <c r="H848" s="33">
        <f t="shared" si="39"/>
        <v>530.761</v>
      </c>
      <c r="I848" s="33">
        <f t="shared" si="40"/>
        <v>8701</v>
      </c>
      <c r="J848" s="33">
        <f t="shared" si="41"/>
        <v>106.1522</v>
      </c>
      <c r="K848" s="166" t="s">
        <v>6034</v>
      </c>
      <c r="L848" s="165" t="s">
        <v>2402</v>
      </c>
      <c r="M848" s="170"/>
      <c r="N848" s="52"/>
      <c r="O848" s="52"/>
      <c r="P848" s="24"/>
      <c r="Q848" s="24"/>
    </row>
    <row r="849" s="1" customFormat="1" ht="31" customHeight="1" spans="1:17">
      <c r="A849" s="165">
        <v>61</v>
      </c>
      <c r="B849" s="165" t="s">
        <v>6035</v>
      </c>
      <c r="C849" s="166" t="s">
        <v>538</v>
      </c>
      <c r="D849" s="167" t="s">
        <v>6036</v>
      </c>
      <c r="E849" s="165" t="s">
        <v>37</v>
      </c>
      <c r="F849" s="165">
        <v>0.24</v>
      </c>
      <c r="G849" s="165">
        <v>0.24</v>
      </c>
      <c r="H849" s="33">
        <f t="shared" si="39"/>
        <v>11.2728</v>
      </c>
      <c r="I849" s="33">
        <f t="shared" si="40"/>
        <v>184.8</v>
      </c>
      <c r="J849" s="33">
        <f t="shared" si="41"/>
        <v>2.25456</v>
      </c>
      <c r="K849" s="166" t="s">
        <v>6037</v>
      </c>
      <c r="L849" s="165" t="s">
        <v>2402</v>
      </c>
      <c r="M849" s="168"/>
      <c r="N849" s="52"/>
      <c r="O849" s="52"/>
      <c r="P849" s="24"/>
      <c r="Q849" s="24"/>
    </row>
    <row r="850" s="1" customFormat="1" ht="31" customHeight="1" spans="1:17">
      <c r="A850" s="165">
        <v>61</v>
      </c>
      <c r="B850" s="165" t="s">
        <v>6035</v>
      </c>
      <c r="C850" s="166" t="s">
        <v>538</v>
      </c>
      <c r="D850" s="167" t="s">
        <v>6036</v>
      </c>
      <c r="E850" s="165" t="s">
        <v>37</v>
      </c>
      <c r="F850" s="165">
        <v>0.24</v>
      </c>
      <c r="G850" s="165">
        <v>0.24</v>
      </c>
      <c r="H850" s="33">
        <f t="shared" si="39"/>
        <v>11.2728</v>
      </c>
      <c r="I850" s="33">
        <f t="shared" si="40"/>
        <v>184.8</v>
      </c>
      <c r="J850" s="33">
        <f t="shared" si="41"/>
        <v>2.25456</v>
      </c>
      <c r="K850" s="166" t="s">
        <v>6037</v>
      </c>
      <c r="L850" s="165" t="s">
        <v>2402</v>
      </c>
      <c r="M850" s="169"/>
      <c r="N850" s="52"/>
      <c r="O850" s="52"/>
      <c r="P850" s="24"/>
      <c r="Q850" s="24"/>
    </row>
    <row r="851" s="1" customFormat="1" ht="31" customHeight="1" spans="1:17">
      <c r="A851" s="165">
        <v>61</v>
      </c>
      <c r="B851" s="165" t="s">
        <v>6035</v>
      </c>
      <c r="C851" s="166" t="s">
        <v>538</v>
      </c>
      <c r="D851" s="167" t="s">
        <v>6036</v>
      </c>
      <c r="E851" s="165" t="s">
        <v>1112</v>
      </c>
      <c r="F851" s="165">
        <v>11.8</v>
      </c>
      <c r="G851" s="165">
        <v>11.8</v>
      </c>
      <c r="H851" s="33">
        <f t="shared" si="39"/>
        <v>554.246</v>
      </c>
      <c r="I851" s="33">
        <f t="shared" si="40"/>
        <v>9086</v>
      </c>
      <c r="J851" s="33">
        <f t="shared" si="41"/>
        <v>110.8492</v>
      </c>
      <c r="K851" s="166" t="s">
        <v>6037</v>
      </c>
      <c r="L851" s="165" t="s">
        <v>2402</v>
      </c>
      <c r="M851" s="169"/>
      <c r="N851" s="52"/>
      <c r="O851" s="52"/>
      <c r="P851" s="24"/>
      <c r="Q851" s="24"/>
    </row>
    <row r="852" s="1" customFormat="1" ht="31" customHeight="1" spans="1:17">
      <c r="A852" s="165">
        <v>61</v>
      </c>
      <c r="B852" s="165" t="s">
        <v>6035</v>
      </c>
      <c r="C852" s="166" t="s">
        <v>538</v>
      </c>
      <c r="D852" s="167" t="s">
        <v>6036</v>
      </c>
      <c r="E852" s="165" t="s">
        <v>2546</v>
      </c>
      <c r="F852" s="165">
        <v>3.7</v>
      </c>
      <c r="G852" s="165">
        <v>3.7</v>
      </c>
      <c r="H852" s="33">
        <f t="shared" si="39"/>
        <v>173.789</v>
      </c>
      <c r="I852" s="33">
        <f t="shared" si="40"/>
        <v>2849</v>
      </c>
      <c r="J852" s="33">
        <f t="shared" si="41"/>
        <v>34.7578</v>
      </c>
      <c r="K852" s="166" t="s">
        <v>6037</v>
      </c>
      <c r="L852" s="165" t="s">
        <v>2402</v>
      </c>
      <c r="M852" s="169"/>
      <c r="N852" s="52"/>
      <c r="O852" s="52"/>
      <c r="P852" s="24"/>
      <c r="Q852" s="24"/>
    </row>
    <row r="853" s="1" customFormat="1" ht="31" customHeight="1" spans="1:17">
      <c r="A853" s="165">
        <v>61</v>
      </c>
      <c r="B853" s="165" t="s">
        <v>6035</v>
      </c>
      <c r="C853" s="166" t="s">
        <v>538</v>
      </c>
      <c r="D853" s="167" t="s">
        <v>6036</v>
      </c>
      <c r="E853" s="165" t="s">
        <v>1113</v>
      </c>
      <c r="F853" s="165">
        <v>10.82</v>
      </c>
      <c r="G853" s="165">
        <v>10.82</v>
      </c>
      <c r="H853" s="33">
        <f t="shared" si="39"/>
        <v>508.2154</v>
      </c>
      <c r="I853" s="33">
        <f t="shared" si="40"/>
        <v>8331.4</v>
      </c>
      <c r="J853" s="33">
        <f t="shared" si="41"/>
        <v>101.64308</v>
      </c>
      <c r="K853" s="166" t="s">
        <v>6037</v>
      </c>
      <c r="L853" s="165" t="s">
        <v>2402</v>
      </c>
      <c r="M853" s="170"/>
      <c r="N853" s="52"/>
      <c r="O853" s="52"/>
      <c r="P853" s="24"/>
      <c r="Q853" s="24"/>
    </row>
    <row r="854" s="1" customFormat="1" ht="31" customHeight="1" spans="1:17">
      <c r="A854" s="165">
        <v>62</v>
      </c>
      <c r="B854" s="165" t="s">
        <v>6038</v>
      </c>
      <c r="C854" s="166" t="s">
        <v>412</v>
      </c>
      <c r="D854" s="167" t="s">
        <v>6039</v>
      </c>
      <c r="E854" s="165" t="s">
        <v>36</v>
      </c>
      <c r="F854" s="165">
        <v>1.28</v>
      </c>
      <c r="G854" s="165">
        <v>1.28</v>
      </c>
      <c r="H854" s="33">
        <f t="shared" si="39"/>
        <v>60.1216</v>
      </c>
      <c r="I854" s="33">
        <f t="shared" si="40"/>
        <v>985.6</v>
      </c>
      <c r="J854" s="33">
        <f t="shared" si="41"/>
        <v>12.02432</v>
      </c>
      <c r="K854" s="166" t="s">
        <v>6040</v>
      </c>
      <c r="L854" s="165" t="s">
        <v>2402</v>
      </c>
      <c r="M854" s="168"/>
      <c r="N854" s="52"/>
      <c r="O854" s="52"/>
      <c r="P854" s="24"/>
      <c r="Q854" s="24"/>
    </row>
    <row r="855" s="1" customFormat="1" ht="31" customHeight="1" spans="1:17">
      <c r="A855" s="165">
        <v>62</v>
      </c>
      <c r="B855" s="165" t="s">
        <v>6038</v>
      </c>
      <c r="C855" s="166" t="s">
        <v>412</v>
      </c>
      <c r="D855" s="167" t="s">
        <v>6039</v>
      </c>
      <c r="E855" s="165" t="s">
        <v>1422</v>
      </c>
      <c r="F855" s="165">
        <v>2.5</v>
      </c>
      <c r="G855" s="165">
        <v>2.5</v>
      </c>
      <c r="H855" s="33">
        <f t="shared" si="39"/>
        <v>117.425</v>
      </c>
      <c r="I855" s="33">
        <f t="shared" si="40"/>
        <v>1925</v>
      </c>
      <c r="J855" s="33">
        <f t="shared" si="41"/>
        <v>23.485</v>
      </c>
      <c r="K855" s="166" t="s">
        <v>6040</v>
      </c>
      <c r="L855" s="165" t="s">
        <v>2402</v>
      </c>
      <c r="M855" s="169"/>
      <c r="N855" s="52"/>
      <c r="O855" s="52"/>
      <c r="P855" s="24"/>
      <c r="Q855" s="24"/>
    </row>
    <row r="856" s="1" customFormat="1" ht="31" customHeight="1" spans="1:17">
      <c r="A856" s="165">
        <v>62</v>
      </c>
      <c r="B856" s="165" t="s">
        <v>6038</v>
      </c>
      <c r="C856" s="166" t="s">
        <v>412</v>
      </c>
      <c r="D856" s="167" t="s">
        <v>6039</v>
      </c>
      <c r="E856" s="165" t="s">
        <v>6041</v>
      </c>
      <c r="F856" s="165">
        <v>2.62</v>
      </c>
      <c r="G856" s="165">
        <v>2.62</v>
      </c>
      <c r="H856" s="33">
        <f t="shared" si="39"/>
        <v>123.0614</v>
      </c>
      <c r="I856" s="33">
        <f t="shared" si="40"/>
        <v>2017.4</v>
      </c>
      <c r="J856" s="33">
        <f t="shared" si="41"/>
        <v>24.61228</v>
      </c>
      <c r="K856" s="166" t="s">
        <v>6040</v>
      </c>
      <c r="L856" s="165" t="s">
        <v>2402</v>
      </c>
      <c r="M856" s="169"/>
      <c r="N856" s="52"/>
      <c r="O856" s="52"/>
      <c r="P856" s="24"/>
      <c r="Q856" s="24"/>
    </row>
    <row r="857" s="1" customFormat="1" ht="31" customHeight="1" spans="1:17">
      <c r="A857" s="165">
        <v>62</v>
      </c>
      <c r="B857" s="165" t="s">
        <v>6038</v>
      </c>
      <c r="C857" s="166" t="s">
        <v>412</v>
      </c>
      <c r="D857" s="167" t="s">
        <v>6039</v>
      </c>
      <c r="E857" s="165" t="s">
        <v>2546</v>
      </c>
      <c r="F857" s="165">
        <v>13.5</v>
      </c>
      <c r="G857" s="165">
        <v>13.5</v>
      </c>
      <c r="H857" s="33">
        <f t="shared" si="39"/>
        <v>634.095</v>
      </c>
      <c r="I857" s="33">
        <f t="shared" si="40"/>
        <v>10395</v>
      </c>
      <c r="J857" s="33">
        <f t="shared" si="41"/>
        <v>126.819</v>
      </c>
      <c r="K857" s="166" t="s">
        <v>6040</v>
      </c>
      <c r="L857" s="165" t="s">
        <v>2402</v>
      </c>
      <c r="M857" s="169"/>
      <c r="N857" s="52"/>
      <c r="O857" s="52"/>
      <c r="P857" s="24"/>
      <c r="Q857" s="24"/>
    </row>
    <row r="858" s="1" customFormat="1" ht="31" customHeight="1" spans="1:17">
      <c r="A858" s="165">
        <v>62</v>
      </c>
      <c r="B858" s="165" t="s">
        <v>6038</v>
      </c>
      <c r="C858" s="166" t="s">
        <v>412</v>
      </c>
      <c r="D858" s="167" t="s">
        <v>6039</v>
      </c>
      <c r="E858" s="165" t="s">
        <v>6021</v>
      </c>
      <c r="F858" s="165">
        <v>13.6</v>
      </c>
      <c r="G858" s="165">
        <v>13.6</v>
      </c>
      <c r="H858" s="33">
        <f t="shared" si="39"/>
        <v>638.792</v>
      </c>
      <c r="I858" s="33">
        <f t="shared" si="40"/>
        <v>10472</v>
      </c>
      <c r="J858" s="33">
        <f t="shared" si="41"/>
        <v>127.7584</v>
      </c>
      <c r="K858" s="166" t="s">
        <v>6040</v>
      </c>
      <c r="L858" s="165" t="s">
        <v>2402</v>
      </c>
      <c r="M858" s="170"/>
      <c r="N858" s="52"/>
      <c r="O858" s="52"/>
      <c r="P858" s="24"/>
      <c r="Q858" s="24"/>
    </row>
    <row r="859" s="1" customFormat="1" ht="31" customHeight="1" spans="1:17">
      <c r="A859" s="165">
        <v>63</v>
      </c>
      <c r="B859" s="165" t="s">
        <v>6042</v>
      </c>
      <c r="C859" s="166" t="s">
        <v>663</v>
      </c>
      <c r="D859" s="167" t="s">
        <v>6043</v>
      </c>
      <c r="E859" s="165" t="s">
        <v>3401</v>
      </c>
      <c r="F859" s="165">
        <v>0.46</v>
      </c>
      <c r="G859" s="165">
        <v>0.46</v>
      </c>
      <c r="H859" s="33">
        <f t="shared" si="39"/>
        <v>21.6062</v>
      </c>
      <c r="I859" s="33">
        <f t="shared" si="40"/>
        <v>354.2</v>
      </c>
      <c r="J859" s="33">
        <f t="shared" si="41"/>
        <v>4.32124</v>
      </c>
      <c r="K859" s="166" t="s">
        <v>6044</v>
      </c>
      <c r="L859" s="165" t="s">
        <v>2402</v>
      </c>
      <c r="M859" s="168"/>
      <c r="N859" s="52"/>
      <c r="O859" s="52"/>
      <c r="P859" s="24"/>
      <c r="Q859" s="24"/>
    </row>
    <row r="860" s="1" customFormat="1" ht="31" customHeight="1" spans="1:17">
      <c r="A860" s="165">
        <v>63</v>
      </c>
      <c r="B860" s="165" t="s">
        <v>6042</v>
      </c>
      <c r="C860" s="166" t="s">
        <v>663</v>
      </c>
      <c r="D860" s="167" t="s">
        <v>6043</v>
      </c>
      <c r="E860" s="165" t="s">
        <v>1422</v>
      </c>
      <c r="F860" s="165">
        <v>1.2</v>
      </c>
      <c r="G860" s="165">
        <v>1.2</v>
      </c>
      <c r="H860" s="33">
        <f t="shared" si="39"/>
        <v>56.364</v>
      </c>
      <c r="I860" s="33">
        <f t="shared" si="40"/>
        <v>924</v>
      </c>
      <c r="J860" s="33">
        <f t="shared" si="41"/>
        <v>11.2728</v>
      </c>
      <c r="K860" s="166" t="s">
        <v>6044</v>
      </c>
      <c r="L860" s="165" t="s">
        <v>2402</v>
      </c>
      <c r="M860" s="169"/>
      <c r="N860" s="52"/>
      <c r="O860" s="52"/>
      <c r="P860" s="24"/>
      <c r="Q860" s="24"/>
    </row>
    <row r="861" s="1" customFormat="1" ht="31" customHeight="1" spans="1:17">
      <c r="A861" s="165">
        <v>63</v>
      </c>
      <c r="B861" s="165" t="s">
        <v>6042</v>
      </c>
      <c r="C861" s="166" t="s">
        <v>663</v>
      </c>
      <c r="D861" s="167" t="s">
        <v>6043</v>
      </c>
      <c r="E861" s="165" t="s">
        <v>5852</v>
      </c>
      <c r="F861" s="165">
        <v>11.2</v>
      </c>
      <c r="G861" s="165">
        <v>11.2</v>
      </c>
      <c r="H861" s="33">
        <f t="shared" si="39"/>
        <v>526.064</v>
      </c>
      <c r="I861" s="33">
        <f t="shared" si="40"/>
        <v>8624</v>
      </c>
      <c r="J861" s="33">
        <f t="shared" si="41"/>
        <v>105.2128</v>
      </c>
      <c r="K861" s="166" t="s">
        <v>6044</v>
      </c>
      <c r="L861" s="165" t="s">
        <v>2402</v>
      </c>
      <c r="M861" s="169"/>
      <c r="N861" s="52"/>
      <c r="O861" s="52"/>
      <c r="P861" s="24"/>
      <c r="Q861" s="24"/>
    </row>
    <row r="862" s="1" customFormat="1" ht="31" customHeight="1" spans="1:17">
      <c r="A862" s="165">
        <v>63</v>
      </c>
      <c r="B862" s="165" t="s">
        <v>6042</v>
      </c>
      <c r="C862" s="166" t="s">
        <v>663</v>
      </c>
      <c r="D862" s="167" t="s">
        <v>6043</v>
      </c>
      <c r="E862" s="165" t="s">
        <v>6021</v>
      </c>
      <c r="F862" s="165">
        <v>7.17</v>
      </c>
      <c r="G862" s="165">
        <v>7.17</v>
      </c>
      <c r="H862" s="33">
        <f t="shared" si="39"/>
        <v>336.7749</v>
      </c>
      <c r="I862" s="33">
        <f t="shared" si="40"/>
        <v>5520.9</v>
      </c>
      <c r="J862" s="33">
        <f t="shared" si="41"/>
        <v>67.35498</v>
      </c>
      <c r="K862" s="166" t="s">
        <v>6044</v>
      </c>
      <c r="L862" s="165" t="s">
        <v>2402</v>
      </c>
      <c r="M862" s="169"/>
      <c r="N862" s="52"/>
      <c r="O862" s="52"/>
      <c r="P862" s="24"/>
      <c r="Q862" s="24"/>
    </row>
    <row r="863" s="1" customFormat="1" ht="31" customHeight="1" spans="1:17">
      <c r="A863" s="165">
        <v>63</v>
      </c>
      <c r="B863" s="165" t="s">
        <v>6042</v>
      </c>
      <c r="C863" s="166" t="s">
        <v>663</v>
      </c>
      <c r="D863" s="167" t="s">
        <v>6043</v>
      </c>
      <c r="E863" s="165" t="s">
        <v>6041</v>
      </c>
      <c r="F863" s="165">
        <v>13.47</v>
      </c>
      <c r="G863" s="165">
        <v>13.47</v>
      </c>
      <c r="H863" s="33">
        <f t="shared" si="39"/>
        <v>632.6859</v>
      </c>
      <c r="I863" s="33">
        <f t="shared" si="40"/>
        <v>10371.9</v>
      </c>
      <c r="J863" s="33">
        <f t="shared" si="41"/>
        <v>126.53718</v>
      </c>
      <c r="K863" s="166" t="s">
        <v>6044</v>
      </c>
      <c r="L863" s="165" t="s">
        <v>2402</v>
      </c>
      <c r="M863" s="170"/>
      <c r="N863" s="52"/>
      <c r="O863" s="52"/>
      <c r="P863" s="24"/>
      <c r="Q863" s="24"/>
    </row>
    <row r="864" s="1" customFormat="1" ht="31" customHeight="1" spans="1:17">
      <c r="A864" s="165">
        <v>64</v>
      </c>
      <c r="B864" s="165" t="s">
        <v>6045</v>
      </c>
      <c r="C864" s="166" t="s">
        <v>569</v>
      </c>
      <c r="D864" s="167" t="s">
        <v>6046</v>
      </c>
      <c r="E864" s="165" t="s">
        <v>6005</v>
      </c>
      <c r="F864" s="165">
        <v>0.51</v>
      </c>
      <c r="G864" s="165">
        <v>0.51</v>
      </c>
      <c r="H864" s="33">
        <f t="shared" si="39"/>
        <v>23.9547</v>
      </c>
      <c r="I864" s="33">
        <f t="shared" si="40"/>
        <v>392.7</v>
      </c>
      <c r="J864" s="33">
        <f t="shared" si="41"/>
        <v>4.79094</v>
      </c>
      <c r="K864" s="166" t="s">
        <v>6047</v>
      </c>
      <c r="L864" s="165" t="s">
        <v>2402</v>
      </c>
      <c r="M864" s="168"/>
      <c r="N864" s="52"/>
      <c r="O864" s="52"/>
      <c r="P864" s="24"/>
      <c r="Q864" s="24"/>
    </row>
    <row r="865" s="1" customFormat="1" ht="31" customHeight="1" spans="1:17">
      <c r="A865" s="165">
        <v>64</v>
      </c>
      <c r="B865" s="165" t="s">
        <v>6045</v>
      </c>
      <c r="C865" s="166" t="s">
        <v>569</v>
      </c>
      <c r="D865" s="167" t="s">
        <v>6046</v>
      </c>
      <c r="E865" s="165" t="s">
        <v>1422</v>
      </c>
      <c r="F865" s="165">
        <v>10.57</v>
      </c>
      <c r="G865" s="165">
        <v>10.57</v>
      </c>
      <c r="H865" s="33">
        <f t="shared" si="39"/>
        <v>496.4729</v>
      </c>
      <c r="I865" s="33">
        <f t="shared" si="40"/>
        <v>8138.9</v>
      </c>
      <c r="J865" s="33">
        <f t="shared" si="41"/>
        <v>99.29458</v>
      </c>
      <c r="K865" s="166" t="s">
        <v>6047</v>
      </c>
      <c r="L865" s="165" t="s">
        <v>2402</v>
      </c>
      <c r="M865" s="169"/>
      <c r="N865" s="52"/>
      <c r="O865" s="52"/>
      <c r="P865" s="24"/>
      <c r="Q865" s="24"/>
    </row>
    <row r="866" s="1" customFormat="1" ht="31" customHeight="1" spans="1:17">
      <c r="A866" s="165">
        <v>64</v>
      </c>
      <c r="B866" s="165" t="s">
        <v>6045</v>
      </c>
      <c r="C866" s="166" t="s">
        <v>569</v>
      </c>
      <c r="D866" s="167" t="s">
        <v>6046</v>
      </c>
      <c r="E866" s="165" t="s">
        <v>36</v>
      </c>
      <c r="F866" s="165">
        <v>11.3</v>
      </c>
      <c r="G866" s="165">
        <v>11.3</v>
      </c>
      <c r="H866" s="33">
        <f t="shared" si="39"/>
        <v>530.761</v>
      </c>
      <c r="I866" s="33">
        <f t="shared" si="40"/>
        <v>8701</v>
      </c>
      <c r="J866" s="33">
        <f t="shared" si="41"/>
        <v>106.1522</v>
      </c>
      <c r="K866" s="166" t="s">
        <v>6047</v>
      </c>
      <c r="L866" s="165" t="s">
        <v>2402</v>
      </c>
      <c r="M866" s="169"/>
      <c r="N866" s="52"/>
      <c r="O866" s="52"/>
      <c r="P866" s="24"/>
      <c r="Q866" s="24"/>
    </row>
    <row r="867" s="1" customFormat="1" ht="31" customHeight="1" spans="1:17">
      <c r="A867" s="165">
        <v>64</v>
      </c>
      <c r="B867" s="165" t="s">
        <v>6045</v>
      </c>
      <c r="C867" s="166" t="s">
        <v>569</v>
      </c>
      <c r="D867" s="167" t="s">
        <v>6046</v>
      </c>
      <c r="E867" s="165" t="s">
        <v>2900</v>
      </c>
      <c r="F867" s="165">
        <v>23.88</v>
      </c>
      <c r="G867" s="165">
        <v>23.88</v>
      </c>
      <c r="H867" s="33">
        <f t="shared" si="39"/>
        <v>1121.6436</v>
      </c>
      <c r="I867" s="33">
        <f t="shared" si="40"/>
        <v>18387.6</v>
      </c>
      <c r="J867" s="33">
        <f t="shared" si="41"/>
        <v>224.32872</v>
      </c>
      <c r="K867" s="166" t="s">
        <v>6047</v>
      </c>
      <c r="L867" s="165" t="s">
        <v>2402</v>
      </c>
      <c r="M867" s="169"/>
      <c r="N867" s="52"/>
      <c r="O867" s="52"/>
      <c r="P867" s="24"/>
      <c r="Q867" s="24"/>
    </row>
    <row r="868" s="1" customFormat="1" ht="31" customHeight="1" spans="1:17">
      <c r="A868" s="165">
        <v>64</v>
      </c>
      <c r="B868" s="165" t="s">
        <v>6045</v>
      </c>
      <c r="C868" s="166" t="s">
        <v>569</v>
      </c>
      <c r="D868" s="167" t="s">
        <v>6046</v>
      </c>
      <c r="E868" s="165" t="s">
        <v>6021</v>
      </c>
      <c r="F868" s="165">
        <v>20.54</v>
      </c>
      <c r="G868" s="165">
        <v>20.54</v>
      </c>
      <c r="H868" s="33">
        <f t="shared" si="39"/>
        <v>964.7638</v>
      </c>
      <c r="I868" s="33">
        <f t="shared" si="40"/>
        <v>15815.8</v>
      </c>
      <c r="J868" s="33">
        <f t="shared" si="41"/>
        <v>192.95276</v>
      </c>
      <c r="K868" s="166" t="s">
        <v>6047</v>
      </c>
      <c r="L868" s="165" t="s">
        <v>2402</v>
      </c>
      <c r="M868" s="170"/>
      <c r="N868" s="52"/>
      <c r="O868" s="52"/>
      <c r="P868" s="24"/>
      <c r="Q868" s="24"/>
    </row>
    <row r="869" s="1" customFormat="1" ht="31" customHeight="1" spans="1:17">
      <c r="A869" s="165">
        <v>65</v>
      </c>
      <c r="B869" s="165" t="s">
        <v>6048</v>
      </c>
      <c r="C869" s="166" t="s">
        <v>688</v>
      </c>
      <c r="D869" s="167" t="s">
        <v>6049</v>
      </c>
      <c r="E869" s="165" t="s">
        <v>3401</v>
      </c>
      <c r="F869" s="165">
        <v>0.93</v>
      </c>
      <c r="G869" s="165">
        <v>0.93</v>
      </c>
      <c r="H869" s="33">
        <f t="shared" si="39"/>
        <v>43.6821</v>
      </c>
      <c r="I869" s="33">
        <f t="shared" si="40"/>
        <v>716.1</v>
      </c>
      <c r="J869" s="33">
        <f t="shared" si="41"/>
        <v>8.73642</v>
      </c>
      <c r="K869" s="166" t="s">
        <v>6050</v>
      </c>
      <c r="L869" s="165" t="s">
        <v>2402</v>
      </c>
      <c r="M869" s="168"/>
      <c r="N869" s="52"/>
      <c r="O869" s="52"/>
      <c r="P869" s="24"/>
      <c r="Q869" s="24"/>
    </row>
    <row r="870" s="1" customFormat="1" ht="31" customHeight="1" spans="1:17">
      <c r="A870" s="165">
        <v>65</v>
      </c>
      <c r="B870" s="165" t="s">
        <v>6048</v>
      </c>
      <c r="C870" s="166" t="s">
        <v>688</v>
      </c>
      <c r="D870" s="167" t="s">
        <v>6049</v>
      </c>
      <c r="E870" s="165" t="s">
        <v>2900</v>
      </c>
      <c r="F870" s="165">
        <v>5.93</v>
      </c>
      <c r="G870" s="165">
        <v>5.93</v>
      </c>
      <c r="H870" s="33">
        <f t="shared" si="39"/>
        <v>278.5321</v>
      </c>
      <c r="I870" s="33">
        <f t="shared" si="40"/>
        <v>4566.1</v>
      </c>
      <c r="J870" s="33">
        <f t="shared" si="41"/>
        <v>55.70642</v>
      </c>
      <c r="K870" s="166" t="s">
        <v>6050</v>
      </c>
      <c r="L870" s="165" t="s">
        <v>2402</v>
      </c>
      <c r="M870" s="169"/>
      <c r="N870" s="52"/>
      <c r="O870" s="52"/>
      <c r="P870" s="24"/>
      <c r="Q870" s="24"/>
    </row>
    <row r="871" s="1" customFormat="1" ht="31" customHeight="1" spans="1:17">
      <c r="A871" s="165">
        <v>65</v>
      </c>
      <c r="B871" s="165" t="s">
        <v>6048</v>
      </c>
      <c r="C871" s="166" t="s">
        <v>688</v>
      </c>
      <c r="D871" s="92" t="s">
        <v>6049</v>
      </c>
      <c r="E871" s="92" t="s">
        <v>474</v>
      </c>
      <c r="F871" s="165">
        <v>2.6</v>
      </c>
      <c r="G871" s="165">
        <v>2.6</v>
      </c>
      <c r="H871" s="33">
        <f t="shared" si="39"/>
        <v>122.122</v>
      </c>
      <c r="I871" s="33">
        <f t="shared" si="40"/>
        <v>2002</v>
      </c>
      <c r="J871" s="33">
        <f t="shared" si="41"/>
        <v>24.4244</v>
      </c>
      <c r="K871" s="166" t="s">
        <v>6050</v>
      </c>
      <c r="L871" s="165" t="s">
        <v>2402</v>
      </c>
      <c r="M871" s="169"/>
      <c r="N871" s="52"/>
      <c r="O871" s="52"/>
      <c r="P871" s="24"/>
      <c r="Q871" s="24"/>
    </row>
    <row r="872" s="1" customFormat="1" ht="31" customHeight="1" spans="1:17">
      <c r="A872" s="165">
        <v>65</v>
      </c>
      <c r="B872" s="165" t="s">
        <v>6048</v>
      </c>
      <c r="C872" s="166" t="s">
        <v>688</v>
      </c>
      <c r="D872" s="167" t="s">
        <v>6049</v>
      </c>
      <c r="E872" s="165" t="s">
        <v>2900</v>
      </c>
      <c r="F872" s="165">
        <v>2</v>
      </c>
      <c r="G872" s="165">
        <v>2</v>
      </c>
      <c r="H872" s="33">
        <f t="shared" si="39"/>
        <v>93.94</v>
      </c>
      <c r="I872" s="33">
        <f t="shared" si="40"/>
        <v>1540</v>
      </c>
      <c r="J872" s="33">
        <f t="shared" si="41"/>
        <v>18.788</v>
      </c>
      <c r="K872" s="166" t="s">
        <v>6050</v>
      </c>
      <c r="L872" s="165" t="s">
        <v>2402</v>
      </c>
      <c r="M872" s="169"/>
      <c r="N872" s="52"/>
      <c r="O872" s="52"/>
      <c r="P872" s="24"/>
      <c r="Q872" s="24"/>
    </row>
    <row r="873" s="1" customFormat="1" ht="31" customHeight="1" spans="1:17">
      <c r="A873" s="165">
        <v>65</v>
      </c>
      <c r="B873" s="165" t="s">
        <v>6048</v>
      </c>
      <c r="C873" s="166" t="s">
        <v>688</v>
      </c>
      <c r="D873" s="167" t="s">
        <v>6049</v>
      </c>
      <c r="E873" s="165" t="s">
        <v>6021</v>
      </c>
      <c r="F873" s="165">
        <v>8.54</v>
      </c>
      <c r="G873" s="165">
        <v>8.54</v>
      </c>
      <c r="H873" s="33">
        <f t="shared" si="39"/>
        <v>401.1238</v>
      </c>
      <c r="I873" s="33">
        <f t="shared" si="40"/>
        <v>6575.8</v>
      </c>
      <c r="J873" s="33">
        <f t="shared" si="41"/>
        <v>80.22476</v>
      </c>
      <c r="K873" s="166" t="s">
        <v>6050</v>
      </c>
      <c r="L873" s="165" t="s">
        <v>2402</v>
      </c>
      <c r="M873" s="170"/>
      <c r="N873" s="52"/>
      <c r="O873" s="52"/>
      <c r="P873" s="24"/>
      <c r="Q873" s="24"/>
    </row>
    <row r="874" s="1" customFormat="1" ht="31" customHeight="1" spans="1:17">
      <c r="A874" s="165">
        <v>66</v>
      </c>
      <c r="B874" s="165" t="s">
        <v>6051</v>
      </c>
      <c r="C874" s="166" t="s">
        <v>607</v>
      </c>
      <c r="D874" s="92" t="s">
        <v>6052</v>
      </c>
      <c r="E874" s="92" t="s">
        <v>37</v>
      </c>
      <c r="F874" s="165">
        <v>1.35</v>
      </c>
      <c r="G874" s="165">
        <v>1.35</v>
      </c>
      <c r="H874" s="33">
        <f t="shared" si="39"/>
        <v>63.4095</v>
      </c>
      <c r="I874" s="33">
        <f t="shared" si="40"/>
        <v>1039.5</v>
      </c>
      <c r="J874" s="33">
        <f t="shared" si="41"/>
        <v>12.6819</v>
      </c>
      <c r="K874" s="166" t="s">
        <v>6053</v>
      </c>
      <c r="L874" s="165" t="s">
        <v>2402</v>
      </c>
      <c r="M874" s="168"/>
      <c r="N874" s="52"/>
      <c r="O874" s="52"/>
      <c r="P874" s="24"/>
      <c r="Q874" s="24"/>
    </row>
    <row r="875" s="1" customFormat="1" ht="31" customHeight="1" spans="1:17">
      <c r="A875" s="165">
        <v>66</v>
      </c>
      <c r="B875" s="165" t="s">
        <v>6051</v>
      </c>
      <c r="C875" s="166" t="s">
        <v>607</v>
      </c>
      <c r="D875" s="92" t="s">
        <v>6052</v>
      </c>
      <c r="E875" s="92" t="s">
        <v>474</v>
      </c>
      <c r="F875" s="165">
        <v>12.46</v>
      </c>
      <c r="G875" s="165">
        <v>12.46</v>
      </c>
      <c r="H875" s="33">
        <f t="shared" si="39"/>
        <v>585.2462</v>
      </c>
      <c r="I875" s="33">
        <f t="shared" si="40"/>
        <v>9594.2</v>
      </c>
      <c r="J875" s="33">
        <f t="shared" si="41"/>
        <v>117.04924</v>
      </c>
      <c r="K875" s="166" t="s">
        <v>6053</v>
      </c>
      <c r="L875" s="165" t="s">
        <v>2402</v>
      </c>
      <c r="M875" s="169"/>
      <c r="N875" s="52"/>
      <c r="O875" s="52"/>
      <c r="P875" s="24"/>
      <c r="Q875" s="24"/>
    </row>
    <row r="876" s="1" customFormat="1" ht="31" customHeight="1" spans="1:17">
      <c r="A876" s="165">
        <v>66</v>
      </c>
      <c r="B876" s="165" t="s">
        <v>6051</v>
      </c>
      <c r="C876" s="166" t="s">
        <v>607</v>
      </c>
      <c r="D876" s="92" t="s">
        <v>6052</v>
      </c>
      <c r="E876" s="92" t="s">
        <v>5507</v>
      </c>
      <c r="F876" s="165">
        <v>3.2</v>
      </c>
      <c r="G876" s="165">
        <v>3.2</v>
      </c>
      <c r="H876" s="33">
        <f t="shared" si="39"/>
        <v>150.304</v>
      </c>
      <c r="I876" s="33">
        <f t="shared" si="40"/>
        <v>2464</v>
      </c>
      <c r="J876" s="33">
        <f t="shared" si="41"/>
        <v>30.0608</v>
      </c>
      <c r="K876" s="166" t="s">
        <v>6053</v>
      </c>
      <c r="L876" s="165" t="s">
        <v>2402</v>
      </c>
      <c r="M876" s="169"/>
      <c r="N876" s="52"/>
      <c r="O876" s="52"/>
      <c r="P876" s="24"/>
      <c r="Q876" s="24"/>
    </row>
    <row r="877" s="1" customFormat="1" ht="31" customHeight="1" spans="1:17">
      <c r="A877" s="165">
        <v>66</v>
      </c>
      <c r="B877" s="165" t="s">
        <v>6051</v>
      </c>
      <c r="C877" s="166" t="s">
        <v>607</v>
      </c>
      <c r="D877" s="92" t="s">
        <v>6052</v>
      </c>
      <c r="E877" s="92" t="s">
        <v>2425</v>
      </c>
      <c r="F877" s="165">
        <v>5.15</v>
      </c>
      <c r="G877" s="165">
        <v>5.15</v>
      </c>
      <c r="H877" s="33">
        <f t="shared" si="39"/>
        <v>241.8955</v>
      </c>
      <c r="I877" s="33">
        <f t="shared" si="40"/>
        <v>3965.5</v>
      </c>
      <c r="J877" s="33">
        <f t="shared" si="41"/>
        <v>48.3791</v>
      </c>
      <c r="K877" s="166" t="s">
        <v>6053</v>
      </c>
      <c r="L877" s="165" t="s">
        <v>2402</v>
      </c>
      <c r="M877" s="169"/>
      <c r="N877" s="52"/>
      <c r="O877" s="52"/>
      <c r="P877" s="24"/>
      <c r="Q877" s="24"/>
    </row>
    <row r="878" s="1" customFormat="1" ht="31" customHeight="1" spans="1:17">
      <c r="A878" s="165">
        <v>66</v>
      </c>
      <c r="B878" s="165" t="s">
        <v>6051</v>
      </c>
      <c r="C878" s="166" t="s">
        <v>607</v>
      </c>
      <c r="D878" s="92" t="s">
        <v>6052</v>
      </c>
      <c r="E878" s="92" t="s">
        <v>5510</v>
      </c>
      <c r="F878" s="165">
        <v>4.64</v>
      </c>
      <c r="G878" s="165">
        <v>4.64</v>
      </c>
      <c r="H878" s="33">
        <f t="shared" si="39"/>
        <v>217.9408</v>
      </c>
      <c r="I878" s="33">
        <f t="shared" si="40"/>
        <v>3572.8</v>
      </c>
      <c r="J878" s="33">
        <f t="shared" si="41"/>
        <v>43.58816</v>
      </c>
      <c r="K878" s="166" t="s">
        <v>6053</v>
      </c>
      <c r="L878" s="165" t="s">
        <v>2402</v>
      </c>
      <c r="M878" s="170"/>
      <c r="N878" s="52"/>
      <c r="O878" s="52"/>
      <c r="P878" s="24"/>
      <c r="Q878" s="24"/>
    </row>
    <row r="879" s="1" customFormat="1" ht="31" customHeight="1" spans="1:17">
      <c r="A879" s="165">
        <v>67</v>
      </c>
      <c r="B879" s="165" t="s">
        <v>6054</v>
      </c>
      <c r="C879" s="166" t="s">
        <v>447</v>
      </c>
      <c r="D879" s="167" t="s">
        <v>6055</v>
      </c>
      <c r="E879" s="165" t="s">
        <v>2900</v>
      </c>
      <c r="F879" s="165">
        <v>1.66</v>
      </c>
      <c r="G879" s="165">
        <v>1.66</v>
      </c>
      <c r="H879" s="33">
        <f t="shared" si="39"/>
        <v>77.9702</v>
      </c>
      <c r="I879" s="33">
        <f t="shared" si="40"/>
        <v>1278.2</v>
      </c>
      <c r="J879" s="33">
        <f t="shared" si="41"/>
        <v>15.59404</v>
      </c>
      <c r="K879" s="166" t="s">
        <v>6056</v>
      </c>
      <c r="L879" s="165" t="s">
        <v>2402</v>
      </c>
      <c r="M879" s="168"/>
      <c r="N879" s="52"/>
      <c r="O879" s="52"/>
      <c r="P879" s="24"/>
      <c r="Q879" s="24"/>
    </row>
    <row r="880" s="1" customFormat="1" ht="31" customHeight="1" spans="1:17">
      <c r="A880" s="165">
        <v>67</v>
      </c>
      <c r="B880" s="165" t="s">
        <v>6054</v>
      </c>
      <c r="C880" s="166" t="s">
        <v>447</v>
      </c>
      <c r="D880" s="167" t="s">
        <v>6055</v>
      </c>
      <c r="E880" s="165" t="s">
        <v>2546</v>
      </c>
      <c r="F880" s="165">
        <v>3.14</v>
      </c>
      <c r="G880" s="165">
        <v>3.14</v>
      </c>
      <c r="H880" s="33">
        <f t="shared" si="39"/>
        <v>147.4858</v>
      </c>
      <c r="I880" s="33">
        <f t="shared" si="40"/>
        <v>2417.8</v>
      </c>
      <c r="J880" s="33">
        <f t="shared" si="41"/>
        <v>29.49716</v>
      </c>
      <c r="K880" s="166" t="s">
        <v>6056</v>
      </c>
      <c r="L880" s="165" t="s">
        <v>2402</v>
      </c>
      <c r="M880" s="169"/>
      <c r="N880" s="52"/>
      <c r="O880" s="52"/>
      <c r="P880" s="24"/>
      <c r="Q880" s="24"/>
    </row>
    <row r="881" s="1" customFormat="1" ht="31" customHeight="1" spans="1:17">
      <c r="A881" s="165">
        <v>67</v>
      </c>
      <c r="B881" s="165" t="s">
        <v>6054</v>
      </c>
      <c r="C881" s="166" t="s">
        <v>447</v>
      </c>
      <c r="D881" s="167" t="s">
        <v>6055</v>
      </c>
      <c r="E881" s="165" t="s">
        <v>6005</v>
      </c>
      <c r="F881" s="165">
        <v>3.31</v>
      </c>
      <c r="G881" s="165">
        <v>3.31</v>
      </c>
      <c r="H881" s="33">
        <f t="shared" si="39"/>
        <v>155.4707</v>
      </c>
      <c r="I881" s="33">
        <f t="shared" si="40"/>
        <v>2548.7</v>
      </c>
      <c r="J881" s="33">
        <f t="shared" si="41"/>
        <v>31.09414</v>
      </c>
      <c r="K881" s="166" t="s">
        <v>6056</v>
      </c>
      <c r="L881" s="165" t="s">
        <v>2402</v>
      </c>
      <c r="M881" s="169"/>
      <c r="N881" s="52"/>
      <c r="O881" s="52"/>
      <c r="P881" s="24"/>
      <c r="Q881" s="24"/>
    </row>
    <row r="882" s="1" customFormat="1" ht="31" customHeight="1" spans="1:17">
      <c r="A882" s="165">
        <v>67</v>
      </c>
      <c r="B882" s="165" t="s">
        <v>6054</v>
      </c>
      <c r="C882" s="166" t="s">
        <v>447</v>
      </c>
      <c r="D882" s="167" t="s">
        <v>6055</v>
      </c>
      <c r="E882" s="165" t="s">
        <v>1422</v>
      </c>
      <c r="F882" s="165">
        <v>4.37</v>
      </c>
      <c r="G882" s="165">
        <v>4.37</v>
      </c>
      <c r="H882" s="33">
        <f t="shared" si="39"/>
        <v>205.2589</v>
      </c>
      <c r="I882" s="33">
        <f t="shared" si="40"/>
        <v>3364.9</v>
      </c>
      <c r="J882" s="33">
        <f t="shared" si="41"/>
        <v>41.05178</v>
      </c>
      <c r="K882" s="166" t="s">
        <v>6056</v>
      </c>
      <c r="L882" s="165" t="s">
        <v>2402</v>
      </c>
      <c r="M882" s="169"/>
      <c r="N882" s="52"/>
      <c r="O882" s="52"/>
      <c r="P882" s="24"/>
      <c r="Q882" s="24"/>
    </row>
    <row r="883" s="1" customFormat="1" ht="31" customHeight="1" spans="1:17">
      <c r="A883" s="165">
        <v>67</v>
      </c>
      <c r="B883" s="165" t="s">
        <v>6054</v>
      </c>
      <c r="C883" s="166" t="s">
        <v>447</v>
      </c>
      <c r="D883" s="167" t="s">
        <v>6055</v>
      </c>
      <c r="E883" s="165" t="s">
        <v>1422</v>
      </c>
      <c r="F883" s="165">
        <v>14.32</v>
      </c>
      <c r="G883" s="165">
        <v>14.32</v>
      </c>
      <c r="H883" s="33">
        <f t="shared" si="39"/>
        <v>672.6104</v>
      </c>
      <c r="I883" s="33">
        <f t="shared" si="40"/>
        <v>11026.4</v>
      </c>
      <c r="J883" s="33">
        <f t="shared" si="41"/>
        <v>134.52208</v>
      </c>
      <c r="K883" s="166" t="s">
        <v>6056</v>
      </c>
      <c r="L883" s="165" t="s">
        <v>2402</v>
      </c>
      <c r="M883" s="170"/>
      <c r="N883" s="52"/>
      <c r="O883" s="52"/>
      <c r="P883" s="24"/>
      <c r="Q883" s="24"/>
    </row>
    <row r="884" s="1" customFormat="1" ht="31" customHeight="1" spans="1:17">
      <c r="A884" s="165">
        <v>68</v>
      </c>
      <c r="B884" s="165" t="s">
        <v>6057</v>
      </c>
      <c r="C884" s="166" t="s">
        <v>459</v>
      </c>
      <c r="D884" s="167" t="s">
        <v>6058</v>
      </c>
      <c r="E884" s="165" t="s">
        <v>2900</v>
      </c>
      <c r="F884" s="165">
        <v>1.3</v>
      </c>
      <c r="G884" s="165">
        <v>1.3</v>
      </c>
      <c r="H884" s="33">
        <f t="shared" si="39"/>
        <v>61.061</v>
      </c>
      <c r="I884" s="33">
        <f t="shared" si="40"/>
        <v>1001</v>
      </c>
      <c r="J884" s="33">
        <f t="shared" si="41"/>
        <v>12.2122</v>
      </c>
      <c r="K884" s="166" t="s">
        <v>6059</v>
      </c>
      <c r="L884" s="165" t="s">
        <v>2402</v>
      </c>
      <c r="M884" s="168"/>
      <c r="N884" s="52"/>
      <c r="O884" s="52"/>
      <c r="P884" s="24"/>
      <c r="Q884" s="24"/>
    </row>
    <row r="885" s="1" customFormat="1" ht="31" customHeight="1" spans="1:17">
      <c r="A885" s="165">
        <v>68</v>
      </c>
      <c r="B885" s="165" t="s">
        <v>6057</v>
      </c>
      <c r="C885" s="166" t="s">
        <v>459</v>
      </c>
      <c r="D885" s="167" t="s">
        <v>6058</v>
      </c>
      <c r="E885" s="165" t="s">
        <v>36</v>
      </c>
      <c r="F885" s="165">
        <v>1.5</v>
      </c>
      <c r="G885" s="165">
        <v>1.5</v>
      </c>
      <c r="H885" s="33">
        <f t="shared" si="39"/>
        <v>70.455</v>
      </c>
      <c r="I885" s="33">
        <f t="shared" si="40"/>
        <v>1155</v>
      </c>
      <c r="J885" s="33">
        <f t="shared" si="41"/>
        <v>14.091</v>
      </c>
      <c r="K885" s="166" t="s">
        <v>6059</v>
      </c>
      <c r="L885" s="165" t="s">
        <v>2402</v>
      </c>
      <c r="M885" s="169"/>
      <c r="N885" s="52"/>
      <c r="O885" s="52"/>
      <c r="P885" s="24"/>
      <c r="Q885" s="24"/>
    </row>
    <row r="886" s="1" customFormat="1" ht="31" customHeight="1" spans="1:17">
      <c r="A886" s="165">
        <v>68</v>
      </c>
      <c r="B886" s="165" t="s">
        <v>6057</v>
      </c>
      <c r="C886" s="166" t="s">
        <v>459</v>
      </c>
      <c r="D886" s="167" t="s">
        <v>6058</v>
      </c>
      <c r="E886" s="165" t="s">
        <v>6005</v>
      </c>
      <c r="F886" s="165">
        <v>2.37</v>
      </c>
      <c r="G886" s="165">
        <v>2.37</v>
      </c>
      <c r="H886" s="33">
        <f t="shared" si="39"/>
        <v>111.3189</v>
      </c>
      <c r="I886" s="33">
        <f t="shared" si="40"/>
        <v>1824.9</v>
      </c>
      <c r="J886" s="33">
        <f t="shared" si="41"/>
        <v>22.26378</v>
      </c>
      <c r="K886" s="166" t="s">
        <v>6059</v>
      </c>
      <c r="L886" s="165" t="s">
        <v>2402</v>
      </c>
      <c r="M886" s="169"/>
      <c r="N886" s="52"/>
      <c r="O886" s="52"/>
      <c r="P886" s="24"/>
      <c r="Q886" s="24"/>
    </row>
    <row r="887" s="1" customFormat="1" ht="31" customHeight="1" spans="1:17">
      <c r="A887" s="165">
        <v>68</v>
      </c>
      <c r="B887" s="165" t="s">
        <v>6057</v>
      </c>
      <c r="C887" s="166" t="s">
        <v>459</v>
      </c>
      <c r="D887" s="167" t="s">
        <v>6058</v>
      </c>
      <c r="E887" s="165" t="s">
        <v>2546</v>
      </c>
      <c r="F887" s="165">
        <v>3.26</v>
      </c>
      <c r="G887" s="165">
        <v>3.26</v>
      </c>
      <c r="H887" s="33">
        <f t="shared" si="39"/>
        <v>153.1222</v>
      </c>
      <c r="I887" s="33">
        <f t="shared" si="40"/>
        <v>2510.2</v>
      </c>
      <c r="J887" s="33">
        <f t="shared" si="41"/>
        <v>30.62444</v>
      </c>
      <c r="K887" s="166" t="s">
        <v>6059</v>
      </c>
      <c r="L887" s="165" t="s">
        <v>2402</v>
      </c>
      <c r="M887" s="169"/>
      <c r="N887" s="52"/>
      <c r="O887" s="52"/>
      <c r="P887" s="24"/>
      <c r="Q887" s="24"/>
    </row>
    <row r="888" s="1" customFormat="1" ht="31" customHeight="1" spans="1:17">
      <c r="A888" s="165">
        <v>68</v>
      </c>
      <c r="B888" s="165" t="s">
        <v>6057</v>
      </c>
      <c r="C888" s="166" t="s">
        <v>459</v>
      </c>
      <c r="D888" s="167" t="s">
        <v>6058</v>
      </c>
      <c r="E888" s="165" t="s">
        <v>6000</v>
      </c>
      <c r="F888" s="165">
        <v>6.57</v>
      </c>
      <c r="G888" s="165">
        <v>6.57</v>
      </c>
      <c r="H888" s="33">
        <f t="shared" si="39"/>
        <v>308.5929</v>
      </c>
      <c r="I888" s="33">
        <f t="shared" si="40"/>
        <v>5058.9</v>
      </c>
      <c r="J888" s="33">
        <f t="shared" si="41"/>
        <v>61.71858</v>
      </c>
      <c r="K888" s="166" t="s">
        <v>6059</v>
      </c>
      <c r="L888" s="165" t="s">
        <v>2402</v>
      </c>
      <c r="M888" s="170"/>
      <c r="N888" s="52"/>
      <c r="O888" s="52"/>
      <c r="P888" s="24"/>
      <c r="Q888" s="24"/>
    </row>
    <row r="889" s="1" customFormat="1" ht="31" customHeight="1" spans="1:17">
      <c r="A889" s="165">
        <v>69</v>
      </c>
      <c r="B889" s="165" t="s">
        <v>6060</v>
      </c>
      <c r="C889" s="166" t="s">
        <v>447</v>
      </c>
      <c r="D889" s="167" t="s">
        <v>6061</v>
      </c>
      <c r="E889" s="165" t="s">
        <v>2900</v>
      </c>
      <c r="F889" s="165">
        <v>1.2</v>
      </c>
      <c r="G889" s="165">
        <v>1.2</v>
      </c>
      <c r="H889" s="33">
        <f t="shared" si="39"/>
        <v>56.364</v>
      </c>
      <c r="I889" s="33">
        <f t="shared" si="40"/>
        <v>924</v>
      </c>
      <c r="J889" s="33">
        <f t="shared" si="41"/>
        <v>11.2728</v>
      </c>
      <c r="K889" s="166" t="s">
        <v>6062</v>
      </c>
      <c r="L889" s="165" t="s">
        <v>2402</v>
      </c>
      <c r="M889" s="168"/>
      <c r="N889" s="52"/>
      <c r="O889" s="52"/>
      <c r="P889" s="24"/>
      <c r="Q889" s="24"/>
    </row>
    <row r="890" s="1" customFormat="1" ht="31" customHeight="1" spans="1:17">
      <c r="A890" s="165">
        <v>69</v>
      </c>
      <c r="B890" s="165" t="s">
        <v>6060</v>
      </c>
      <c r="C890" s="166" t="s">
        <v>447</v>
      </c>
      <c r="D890" s="167" t="s">
        <v>6061</v>
      </c>
      <c r="E890" s="165" t="s">
        <v>37</v>
      </c>
      <c r="F890" s="165">
        <v>1.5</v>
      </c>
      <c r="G890" s="165">
        <v>1.5</v>
      </c>
      <c r="H890" s="33">
        <f t="shared" si="39"/>
        <v>70.455</v>
      </c>
      <c r="I890" s="33">
        <f t="shared" si="40"/>
        <v>1155</v>
      </c>
      <c r="J890" s="33">
        <f t="shared" si="41"/>
        <v>14.091</v>
      </c>
      <c r="K890" s="166" t="s">
        <v>6062</v>
      </c>
      <c r="L890" s="165" t="s">
        <v>2402</v>
      </c>
      <c r="M890" s="169"/>
      <c r="N890" s="52"/>
      <c r="O890" s="52"/>
      <c r="P890" s="24"/>
      <c r="Q890" s="24"/>
    </row>
    <row r="891" s="1" customFormat="1" ht="31" customHeight="1" spans="1:17">
      <c r="A891" s="165">
        <v>69</v>
      </c>
      <c r="B891" s="165" t="s">
        <v>6060</v>
      </c>
      <c r="C891" s="166" t="s">
        <v>447</v>
      </c>
      <c r="D891" s="167" t="s">
        <v>6061</v>
      </c>
      <c r="E891" s="165" t="s">
        <v>2900</v>
      </c>
      <c r="F891" s="165">
        <v>3.6</v>
      </c>
      <c r="G891" s="165">
        <v>3.6</v>
      </c>
      <c r="H891" s="33">
        <f t="shared" si="39"/>
        <v>169.092</v>
      </c>
      <c r="I891" s="33">
        <f t="shared" si="40"/>
        <v>2772</v>
      </c>
      <c r="J891" s="33">
        <f t="shared" si="41"/>
        <v>33.8184</v>
      </c>
      <c r="K891" s="166" t="s">
        <v>6062</v>
      </c>
      <c r="L891" s="165" t="s">
        <v>2402</v>
      </c>
      <c r="M891" s="169"/>
      <c r="N891" s="52"/>
      <c r="O891" s="52"/>
      <c r="P891" s="24"/>
      <c r="Q891" s="24"/>
    </row>
    <row r="892" s="1" customFormat="1" ht="31" customHeight="1" spans="1:17">
      <c r="A892" s="165">
        <v>69</v>
      </c>
      <c r="B892" s="165" t="s">
        <v>6060</v>
      </c>
      <c r="C892" s="166" t="s">
        <v>447</v>
      </c>
      <c r="D892" s="167" t="s">
        <v>6061</v>
      </c>
      <c r="E892" s="165" t="s">
        <v>6000</v>
      </c>
      <c r="F892" s="165">
        <v>5.2</v>
      </c>
      <c r="G892" s="165">
        <v>5.2</v>
      </c>
      <c r="H892" s="33">
        <f t="shared" si="39"/>
        <v>244.244</v>
      </c>
      <c r="I892" s="33">
        <f t="shared" si="40"/>
        <v>4004</v>
      </c>
      <c r="J892" s="33">
        <f t="shared" si="41"/>
        <v>48.8488</v>
      </c>
      <c r="K892" s="166" t="s">
        <v>6062</v>
      </c>
      <c r="L892" s="165" t="s">
        <v>2402</v>
      </c>
      <c r="M892" s="169"/>
      <c r="N892" s="52"/>
      <c r="O892" s="52"/>
      <c r="P892" s="24"/>
      <c r="Q892" s="24"/>
    </row>
    <row r="893" s="1" customFormat="1" ht="31" customHeight="1" spans="1:17">
      <c r="A893" s="165">
        <v>69</v>
      </c>
      <c r="B893" s="165" t="s">
        <v>6060</v>
      </c>
      <c r="C893" s="166" t="s">
        <v>447</v>
      </c>
      <c r="D893" s="167" t="s">
        <v>6061</v>
      </c>
      <c r="E893" s="165" t="s">
        <v>6000</v>
      </c>
      <c r="F893" s="165">
        <v>12.3</v>
      </c>
      <c r="G893" s="165">
        <v>12.3</v>
      </c>
      <c r="H893" s="33">
        <f t="shared" si="39"/>
        <v>577.731</v>
      </c>
      <c r="I893" s="33">
        <f t="shared" si="40"/>
        <v>9471</v>
      </c>
      <c r="J893" s="33">
        <f t="shared" si="41"/>
        <v>115.5462</v>
      </c>
      <c r="K893" s="166" t="s">
        <v>6062</v>
      </c>
      <c r="L893" s="165" t="s">
        <v>2402</v>
      </c>
      <c r="M893" s="170"/>
      <c r="N893" s="52"/>
      <c r="O893" s="52"/>
      <c r="P893" s="24"/>
      <c r="Q893" s="24"/>
    </row>
    <row r="894" s="1" customFormat="1" ht="31" customHeight="1" spans="1:17">
      <c r="A894" s="165">
        <v>70</v>
      </c>
      <c r="B894" s="165" t="s">
        <v>6063</v>
      </c>
      <c r="C894" s="166" t="s">
        <v>412</v>
      </c>
      <c r="D894" s="167" t="s">
        <v>6023</v>
      </c>
      <c r="E894" s="165" t="s">
        <v>6005</v>
      </c>
      <c r="F894" s="165">
        <v>5.22</v>
      </c>
      <c r="G894" s="165">
        <v>5.22</v>
      </c>
      <c r="H894" s="33">
        <f t="shared" si="39"/>
        <v>245.1834</v>
      </c>
      <c r="I894" s="33">
        <f t="shared" si="40"/>
        <v>4019.4</v>
      </c>
      <c r="J894" s="33">
        <f t="shared" si="41"/>
        <v>49.03668</v>
      </c>
      <c r="K894" s="166" t="s">
        <v>6064</v>
      </c>
      <c r="L894" s="165" t="s">
        <v>2402</v>
      </c>
      <c r="M894" s="168"/>
      <c r="N894" s="52"/>
      <c r="O894" s="52"/>
      <c r="P894" s="24"/>
      <c r="Q894" s="24"/>
    </row>
    <row r="895" s="1" customFormat="1" ht="31" customHeight="1" spans="1:17">
      <c r="A895" s="165">
        <v>70</v>
      </c>
      <c r="B895" s="165" t="s">
        <v>6063</v>
      </c>
      <c r="C895" s="166" t="s">
        <v>412</v>
      </c>
      <c r="D895" s="167" t="s">
        <v>6023</v>
      </c>
      <c r="E895" s="165" t="s">
        <v>6021</v>
      </c>
      <c r="F895" s="165">
        <v>6.38</v>
      </c>
      <c r="G895" s="165">
        <v>6.38</v>
      </c>
      <c r="H895" s="33">
        <f t="shared" si="39"/>
        <v>299.6686</v>
      </c>
      <c r="I895" s="33">
        <f t="shared" si="40"/>
        <v>4912.6</v>
      </c>
      <c r="J895" s="33">
        <f t="shared" si="41"/>
        <v>59.93372</v>
      </c>
      <c r="K895" s="166" t="s">
        <v>6064</v>
      </c>
      <c r="L895" s="165" t="s">
        <v>2402</v>
      </c>
      <c r="M895" s="169"/>
      <c r="N895" s="52"/>
      <c r="O895" s="52"/>
      <c r="P895" s="24"/>
      <c r="Q895" s="24"/>
    </row>
    <row r="896" s="1" customFormat="1" ht="31" customHeight="1" spans="1:17">
      <c r="A896" s="165">
        <v>70</v>
      </c>
      <c r="B896" s="165" t="s">
        <v>6063</v>
      </c>
      <c r="C896" s="166" t="s">
        <v>412</v>
      </c>
      <c r="D896" s="167" t="s">
        <v>6023</v>
      </c>
      <c r="E896" s="165" t="s">
        <v>1422</v>
      </c>
      <c r="F896" s="165">
        <v>3.12</v>
      </c>
      <c r="G896" s="165">
        <v>3.12</v>
      </c>
      <c r="H896" s="33">
        <f t="shared" si="39"/>
        <v>146.5464</v>
      </c>
      <c r="I896" s="33">
        <f t="shared" si="40"/>
        <v>2402.4</v>
      </c>
      <c r="J896" s="33">
        <f t="shared" si="41"/>
        <v>29.30928</v>
      </c>
      <c r="K896" s="166" t="s">
        <v>6064</v>
      </c>
      <c r="L896" s="165" t="s">
        <v>2402</v>
      </c>
      <c r="M896" s="169"/>
      <c r="N896" s="52"/>
      <c r="O896" s="52"/>
      <c r="P896" s="24"/>
      <c r="Q896" s="24"/>
    </row>
    <row r="897" s="1" customFormat="1" ht="31" customHeight="1" spans="1:17">
      <c r="A897" s="165">
        <v>70</v>
      </c>
      <c r="B897" s="165" t="s">
        <v>6063</v>
      </c>
      <c r="C897" s="166" t="s">
        <v>412</v>
      </c>
      <c r="D897" s="92" t="s">
        <v>6023</v>
      </c>
      <c r="E897" s="92" t="s">
        <v>2427</v>
      </c>
      <c r="F897" s="165">
        <v>5.15</v>
      </c>
      <c r="G897" s="165">
        <v>5.15</v>
      </c>
      <c r="H897" s="33">
        <f t="shared" si="39"/>
        <v>241.8955</v>
      </c>
      <c r="I897" s="33">
        <f t="shared" si="40"/>
        <v>3965.5</v>
      </c>
      <c r="J897" s="33">
        <f t="shared" si="41"/>
        <v>48.3791</v>
      </c>
      <c r="K897" s="166" t="s">
        <v>6064</v>
      </c>
      <c r="L897" s="165" t="s">
        <v>2402</v>
      </c>
      <c r="M897" s="169"/>
      <c r="N897" s="52"/>
      <c r="O897" s="52"/>
      <c r="P897" s="24"/>
      <c r="Q897" s="24"/>
    </row>
    <row r="898" s="1" customFormat="1" ht="31" customHeight="1" spans="1:17">
      <c r="A898" s="165">
        <v>70</v>
      </c>
      <c r="B898" s="165" t="s">
        <v>6063</v>
      </c>
      <c r="C898" s="166" t="s">
        <v>412</v>
      </c>
      <c r="D898" s="92" t="s">
        <v>6023</v>
      </c>
      <c r="E898" s="92" t="s">
        <v>2694</v>
      </c>
      <c r="F898" s="165">
        <v>1.13</v>
      </c>
      <c r="G898" s="165">
        <v>1.13</v>
      </c>
      <c r="H898" s="33">
        <f t="shared" si="39"/>
        <v>53.0761</v>
      </c>
      <c r="I898" s="33">
        <f t="shared" si="40"/>
        <v>870.1</v>
      </c>
      <c r="J898" s="33">
        <f t="shared" si="41"/>
        <v>10.61522</v>
      </c>
      <c r="K898" s="166" t="s">
        <v>6064</v>
      </c>
      <c r="L898" s="165" t="s">
        <v>2402</v>
      </c>
      <c r="M898" s="170"/>
      <c r="N898" s="52"/>
      <c r="O898" s="52"/>
      <c r="P898" s="24"/>
      <c r="Q898" s="24"/>
    </row>
    <row r="899" s="1" customFormat="1" ht="31" customHeight="1" spans="1:17">
      <c r="A899" s="165">
        <v>71</v>
      </c>
      <c r="B899" s="165" t="s">
        <v>6065</v>
      </c>
      <c r="C899" s="166" t="s">
        <v>538</v>
      </c>
      <c r="D899" s="167" t="s">
        <v>6066</v>
      </c>
      <c r="E899" s="165" t="s">
        <v>2900</v>
      </c>
      <c r="F899" s="165">
        <v>1.2</v>
      </c>
      <c r="G899" s="165">
        <v>1.2</v>
      </c>
      <c r="H899" s="33">
        <f t="shared" si="39"/>
        <v>56.364</v>
      </c>
      <c r="I899" s="33">
        <f t="shared" si="40"/>
        <v>924</v>
      </c>
      <c r="J899" s="33">
        <f t="shared" si="41"/>
        <v>11.2728</v>
      </c>
      <c r="K899" s="166" t="s">
        <v>6067</v>
      </c>
      <c r="L899" s="165" t="s">
        <v>2402</v>
      </c>
      <c r="M899" s="168"/>
      <c r="N899" s="52"/>
      <c r="O899" s="52"/>
      <c r="P899" s="24"/>
      <c r="Q899" s="24"/>
    </row>
    <row r="900" s="1" customFormat="1" ht="31" customHeight="1" spans="1:17">
      <c r="A900" s="165">
        <v>71</v>
      </c>
      <c r="B900" s="165" t="s">
        <v>6065</v>
      </c>
      <c r="C900" s="166" t="s">
        <v>538</v>
      </c>
      <c r="D900" s="167" t="s">
        <v>6066</v>
      </c>
      <c r="E900" s="165" t="s">
        <v>1422</v>
      </c>
      <c r="F900" s="165">
        <v>1.4</v>
      </c>
      <c r="G900" s="165">
        <v>1.4</v>
      </c>
      <c r="H900" s="33">
        <f t="shared" si="39"/>
        <v>65.758</v>
      </c>
      <c r="I900" s="33">
        <f t="shared" si="40"/>
        <v>1078</v>
      </c>
      <c r="J900" s="33">
        <f t="shared" si="41"/>
        <v>13.1516</v>
      </c>
      <c r="K900" s="166" t="s">
        <v>6067</v>
      </c>
      <c r="L900" s="165" t="s">
        <v>2402</v>
      </c>
      <c r="M900" s="169"/>
      <c r="N900" s="52"/>
      <c r="O900" s="52"/>
      <c r="P900" s="24"/>
      <c r="Q900" s="24"/>
    </row>
    <row r="901" s="1" customFormat="1" ht="31" customHeight="1" spans="1:17">
      <c r="A901" s="165">
        <v>71</v>
      </c>
      <c r="B901" s="165" t="s">
        <v>6065</v>
      </c>
      <c r="C901" s="166" t="s">
        <v>538</v>
      </c>
      <c r="D901" s="167" t="s">
        <v>6066</v>
      </c>
      <c r="E901" s="165" t="s">
        <v>6068</v>
      </c>
      <c r="F901" s="165">
        <v>1.58</v>
      </c>
      <c r="G901" s="165">
        <v>1.58</v>
      </c>
      <c r="H901" s="33">
        <f t="shared" si="39"/>
        <v>74.2126</v>
      </c>
      <c r="I901" s="33">
        <f t="shared" si="40"/>
        <v>1216.6</v>
      </c>
      <c r="J901" s="33">
        <f t="shared" si="41"/>
        <v>14.84252</v>
      </c>
      <c r="K901" s="166" t="s">
        <v>6067</v>
      </c>
      <c r="L901" s="165" t="s">
        <v>2402</v>
      </c>
      <c r="M901" s="169"/>
      <c r="N901" s="52"/>
      <c r="O901" s="52"/>
      <c r="P901" s="24"/>
      <c r="Q901" s="24"/>
    </row>
    <row r="902" s="1" customFormat="1" ht="31" customHeight="1" spans="1:17">
      <c r="A902" s="165">
        <v>71</v>
      </c>
      <c r="B902" s="165" t="s">
        <v>6065</v>
      </c>
      <c r="C902" s="166" t="s">
        <v>538</v>
      </c>
      <c r="D902" s="167" t="s">
        <v>6066</v>
      </c>
      <c r="E902" s="165" t="s">
        <v>2546</v>
      </c>
      <c r="F902" s="165">
        <v>3.65</v>
      </c>
      <c r="G902" s="165">
        <v>3.65</v>
      </c>
      <c r="H902" s="33">
        <f t="shared" si="39"/>
        <v>171.4405</v>
      </c>
      <c r="I902" s="33">
        <f t="shared" si="40"/>
        <v>2810.5</v>
      </c>
      <c r="J902" s="33">
        <f t="shared" si="41"/>
        <v>34.2881</v>
      </c>
      <c r="K902" s="166" t="s">
        <v>6067</v>
      </c>
      <c r="L902" s="165" t="s">
        <v>2402</v>
      </c>
      <c r="M902" s="169"/>
      <c r="N902" s="52"/>
      <c r="O902" s="52"/>
      <c r="P902" s="24"/>
      <c r="Q902" s="24"/>
    </row>
    <row r="903" s="1" customFormat="1" ht="31" customHeight="1" spans="1:17">
      <c r="A903" s="165">
        <v>71</v>
      </c>
      <c r="B903" s="165" t="s">
        <v>6065</v>
      </c>
      <c r="C903" s="166" t="s">
        <v>538</v>
      </c>
      <c r="D903" s="167" t="s">
        <v>6066</v>
      </c>
      <c r="E903" s="165" t="s">
        <v>2900</v>
      </c>
      <c r="F903" s="165">
        <v>13.17</v>
      </c>
      <c r="G903" s="165">
        <v>13.17</v>
      </c>
      <c r="H903" s="33">
        <f t="shared" si="39"/>
        <v>618.5949</v>
      </c>
      <c r="I903" s="33">
        <f t="shared" si="40"/>
        <v>10140.9</v>
      </c>
      <c r="J903" s="33">
        <f t="shared" si="41"/>
        <v>123.71898</v>
      </c>
      <c r="K903" s="166" t="s">
        <v>6067</v>
      </c>
      <c r="L903" s="165" t="s">
        <v>2402</v>
      </c>
      <c r="M903" s="170"/>
      <c r="N903" s="52"/>
      <c r="O903" s="52"/>
      <c r="P903" s="24"/>
      <c r="Q903" s="24"/>
    </row>
    <row r="904" s="1" customFormat="1" ht="31" customHeight="1" spans="1:17">
      <c r="A904" s="165">
        <v>72</v>
      </c>
      <c r="B904" s="165" t="s">
        <v>6069</v>
      </c>
      <c r="C904" s="166" t="s">
        <v>491</v>
      </c>
      <c r="D904" s="167" t="s">
        <v>6070</v>
      </c>
      <c r="E904" s="165" t="s">
        <v>6071</v>
      </c>
      <c r="F904" s="165">
        <v>1</v>
      </c>
      <c r="G904" s="165">
        <v>1</v>
      </c>
      <c r="H904" s="33">
        <f t="shared" ref="H904:H967" si="42">G904*46.97</f>
        <v>46.97</v>
      </c>
      <c r="I904" s="33">
        <f t="shared" ref="I904:I967" si="43">G904*770</f>
        <v>770</v>
      </c>
      <c r="J904" s="33">
        <f t="shared" ref="J904:J967" si="44">H904*20%</f>
        <v>9.394</v>
      </c>
      <c r="K904" s="166" t="s">
        <v>6072</v>
      </c>
      <c r="L904" s="165" t="s">
        <v>2402</v>
      </c>
      <c r="M904" s="168"/>
      <c r="N904" s="52"/>
      <c r="O904" s="52"/>
      <c r="P904" s="24"/>
      <c r="Q904" s="24"/>
    </row>
    <row r="905" s="1" customFormat="1" ht="31" customHeight="1" spans="1:17">
      <c r="A905" s="165">
        <v>72</v>
      </c>
      <c r="B905" s="165" t="s">
        <v>6069</v>
      </c>
      <c r="C905" s="166" t="s">
        <v>491</v>
      </c>
      <c r="D905" s="167" t="s">
        <v>6070</v>
      </c>
      <c r="E905" s="165" t="s">
        <v>2546</v>
      </c>
      <c r="F905" s="165">
        <v>1.2</v>
      </c>
      <c r="G905" s="165">
        <v>1.2</v>
      </c>
      <c r="H905" s="33">
        <f t="shared" si="42"/>
        <v>56.364</v>
      </c>
      <c r="I905" s="33">
        <f t="shared" si="43"/>
        <v>924</v>
      </c>
      <c r="J905" s="33">
        <f t="shared" si="44"/>
        <v>11.2728</v>
      </c>
      <c r="K905" s="166" t="s">
        <v>6072</v>
      </c>
      <c r="L905" s="165" t="s">
        <v>2402</v>
      </c>
      <c r="M905" s="169"/>
      <c r="N905" s="52"/>
      <c r="O905" s="52"/>
      <c r="P905" s="24"/>
      <c r="Q905" s="24"/>
    </row>
    <row r="906" s="1" customFormat="1" ht="31" customHeight="1" spans="1:17">
      <c r="A906" s="165">
        <v>72</v>
      </c>
      <c r="B906" s="165" t="s">
        <v>6069</v>
      </c>
      <c r="C906" s="166" t="s">
        <v>491</v>
      </c>
      <c r="D906" s="167" t="s">
        <v>6070</v>
      </c>
      <c r="E906" s="165" t="s">
        <v>2900</v>
      </c>
      <c r="F906" s="165">
        <v>51.2</v>
      </c>
      <c r="G906" s="165">
        <v>51.2</v>
      </c>
      <c r="H906" s="33">
        <f t="shared" si="42"/>
        <v>2404.864</v>
      </c>
      <c r="I906" s="33">
        <f t="shared" si="43"/>
        <v>39424</v>
      </c>
      <c r="J906" s="33">
        <f t="shared" si="44"/>
        <v>480.9728</v>
      </c>
      <c r="K906" s="166" t="s">
        <v>6072</v>
      </c>
      <c r="L906" s="165" t="s">
        <v>2402</v>
      </c>
      <c r="M906" s="169"/>
      <c r="N906" s="52"/>
      <c r="O906" s="52"/>
      <c r="P906" s="24"/>
      <c r="Q906" s="24"/>
    </row>
    <row r="907" s="1" customFormat="1" ht="31" customHeight="1" spans="1:17">
      <c r="A907" s="165">
        <v>72</v>
      </c>
      <c r="B907" s="165" t="s">
        <v>6069</v>
      </c>
      <c r="C907" s="166" t="s">
        <v>491</v>
      </c>
      <c r="D907" s="167" t="s">
        <v>6070</v>
      </c>
      <c r="E907" s="165" t="s">
        <v>6021</v>
      </c>
      <c r="F907" s="165">
        <v>2.08</v>
      </c>
      <c r="G907" s="165">
        <v>2.08</v>
      </c>
      <c r="H907" s="33">
        <f t="shared" si="42"/>
        <v>97.6976</v>
      </c>
      <c r="I907" s="33">
        <f t="shared" si="43"/>
        <v>1601.6</v>
      </c>
      <c r="J907" s="33">
        <f t="shared" si="44"/>
        <v>19.53952</v>
      </c>
      <c r="K907" s="166" t="s">
        <v>6072</v>
      </c>
      <c r="L907" s="165" t="s">
        <v>2402</v>
      </c>
      <c r="M907" s="169"/>
      <c r="N907" s="52"/>
      <c r="O907" s="52"/>
      <c r="P907" s="24"/>
      <c r="Q907" s="24"/>
    </row>
    <row r="908" s="1" customFormat="1" ht="31" customHeight="1" spans="1:17">
      <c r="A908" s="165">
        <v>72</v>
      </c>
      <c r="B908" s="165" t="s">
        <v>6069</v>
      </c>
      <c r="C908" s="166" t="s">
        <v>491</v>
      </c>
      <c r="D908" s="167" t="s">
        <v>6070</v>
      </c>
      <c r="E908" s="165" t="s">
        <v>6005</v>
      </c>
      <c r="F908" s="165">
        <v>1.51999999999999</v>
      </c>
      <c r="G908" s="165">
        <v>1.51999999999999</v>
      </c>
      <c r="H908" s="33">
        <f t="shared" si="42"/>
        <v>71.3943999999995</v>
      </c>
      <c r="I908" s="33">
        <f t="shared" si="43"/>
        <v>1170.39999999999</v>
      </c>
      <c r="J908" s="33">
        <f t="shared" si="44"/>
        <v>14.2788799999999</v>
      </c>
      <c r="K908" s="166" t="s">
        <v>6072</v>
      </c>
      <c r="L908" s="165" t="s">
        <v>2402</v>
      </c>
      <c r="M908" s="170"/>
      <c r="N908" s="52"/>
      <c r="O908" s="52"/>
      <c r="P908" s="24"/>
      <c r="Q908" s="24"/>
    </row>
    <row r="909" s="1" customFormat="1" ht="31" customHeight="1" spans="1:17">
      <c r="A909" s="165">
        <v>73</v>
      </c>
      <c r="B909" s="165" t="s">
        <v>6073</v>
      </c>
      <c r="C909" s="166" t="s">
        <v>640</v>
      </c>
      <c r="D909" s="167" t="s">
        <v>6074</v>
      </c>
      <c r="E909" s="165" t="s">
        <v>6041</v>
      </c>
      <c r="F909" s="165">
        <v>1.71</v>
      </c>
      <c r="G909" s="165">
        <v>1.71</v>
      </c>
      <c r="H909" s="33">
        <f t="shared" si="42"/>
        <v>80.3187</v>
      </c>
      <c r="I909" s="33">
        <f t="shared" si="43"/>
        <v>1316.7</v>
      </c>
      <c r="J909" s="33">
        <f t="shared" si="44"/>
        <v>16.06374</v>
      </c>
      <c r="K909" s="166" t="s">
        <v>6075</v>
      </c>
      <c r="L909" s="165" t="s">
        <v>2402</v>
      </c>
      <c r="M909" s="168"/>
      <c r="N909" s="52"/>
      <c r="O909" s="52"/>
      <c r="P909" s="24"/>
      <c r="Q909" s="24"/>
    </row>
    <row r="910" s="1" customFormat="1" ht="31" customHeight="1" spans="1:17">
      <c r="A910" s="165">
        <v>73</v>
      </c>
      <c r="B910" s="165" t="s">
        <v>6073</v>
      </c>
      <c r="C910" s="166" t="s">
        <v>640</v>
      </c>
      <c r="D910" s="167" t="s">
        <v>6074</v>
      </c>
      <c r="E910" s="165" t="s">
        <v>36</v>
      </c>
      <c r="F910" s="165">
        <v>2.84</v>
      </c>
      <c r="G910" s="165">
        <v>2.84</v>
      </c>
      <c r="H910" s="33">
        <f t="shared" si="42"/>
        <v>133.3948</v>
      </c>
      <c r="I910" s="33">
        <f t="shared" si="43"/>
        <v>2186.8</v>
      </c>
      <c r="J910" s="33">
        <f t="shared" si="44"/>
        <v>26.67896</v>
      </c>
      <c r="K910" s="166" t="s">
        <v>6075</v>
      </c>
      <c r="L910" s="165" t="s">
        <v>2402</v>
      </c>
      <c r="M910" s="169"/>
      <c r="N910" s="52"/>
      <c r="O910" s="52"/>
      <c r="P910" s="24"/>
      <c r="Q910" s="24"/>
    </row>
    <row r="911" s="1" customFormat="1" ht="31" customHeight="1" spans="1:17">
      <c r="A911" s="165">
        <v>73</v>
      </c>
      <c r="B911" s="165" t="s">
        <v>6073</v>
      </c>
      <c r="C911" s="166" t="s">
        <v>640</v>
      </c>
      <c r="D911" s="167" t="s">
        <v>6074</v>
      </c>
      <c r="E911" s="165" t="s">
        <v>6068</v>
      </c>
      <c r="F911" s="165">
        <v>3.08</v>
      </c>
      <c r="G911" s="165">
        <v>3.08</v>
      </c>
      <c r="H911" s="33">
        <f t="shared" si="42"/>
        <v>144.6676</v>
      </c>
      <c r="I911" s="33">
        <f t="shared" si="43"/>
        <v>2371.6</v>
      </c>
      <c r="J911" s="33">
        <f t="shared" si="44"/>
        <v>28.93352</v>
      </c>
      <c r="K911" s="166" t="s">
        <v>6075</v>
      </c>
      <c r="L911" s="165" t="s">
        <v>2402</v>
      </c>
      <c r="M911" s="169"/>
      <c r="N911" s="52"/>
      <c r="O911" s="52"/>
      <c r="P911" s="24"/>
      <c r="Q911" s="24"/>
    </row>
    <row r="912" s="1" customFormat="1" ht="31" customHeight="1" spans="1:17">
      <c r="A912" s="165">
        <v>73</v>
      </c>
      <c r="B912" s="165" t="s">
        <v>6073</v>
      </c>
      <c r="C912" s="166" t="s">
        <v>640</v>
      </c>
      <c r="D912" s="167" t="s">
        <v>6074</v>
      </c>
      <c r="E912" s="165" t="s">
        <v>6076</v>
      </c>
      <c r="F912" s="165">
        <v>14.6</v>
      </c>
      <c r="G912" s="165">
        <v>14.6</v>
      </c>
      <c r="H912" s="33">
        <f t="shared" si="42"/>
        <v>685.762</v>
      </c>
      <c r="I912" s="33">
        <f t="shared" si="43"/>
        <v>11242</v>
      </c>
      <c r="J912" s="33">
        <f t="shared" si="44"/>
        <v>137.1524</v>
      </c>
      <c r="K912" s="166" t="s">
        <v>6075</v>
      </c>
      <c r="L912" s="165" t="s">
        <v>2402</v>
      </c>
      <c r="M912" s="169"/>
      <c r="N912" s="52"/>
      <c r="O912" s="52"/>
      <c r="P912" s="24"/>
      <c r="Q912" s="24"/>
    </row>
    <row r="913" s="1" customFormat="1" ht="31" customHeight="1" spans="1:17">
      <c r="A913" s="165">
        <v>73</v>
      </c>
      <c r="B913" s="165" t="s">
        <v>6073</v>
      </c>
      <c r="C913" s="166" t="s">
        <v>640</v>
      </c>
      <c r="D913" s="167" t="s">
        <v>6074</v>
      </c>
      <c r="E913" s="165" t="s">
        <v>6077</v>
      </c>
      <c r="F913" s="165">
        <v>18.77</v>
      </c>
      <c r="G913" s="165">
        <v>18.77</v>
      </c>
      <c r="H913" s="33">
        <f t="shared" si="42"/>
        <v>881.6269</v>
      </c>
      <c r="I913" s="33">
        <f t="shared" si="43"/>
        <v>14452.9</v>
      </c>
      <c r="J913" s="33">
        <f t="shared" si="44"/>
        <v>176.32538</v>
      </c>
      <c r="K913" s="166" t="s">
        <v>6075</v>
      </c>
      <c r="L913" s="165" t="s">
        <v>2402</v>
      </c>
      <c r="M913" s="170"/>
      <c r="N913" s="52"/>
      <c r="O913" s="52"/>
      <c r="P913" s="24"/>
      <c r="Q913" s="24"/>
    </row>
    <row r="914" s="1" customFormat="1" ht="31" customHeight="1" spans="1:17">
      <c r="A914" s="165">
        <v>74</v>
      </c>
      <c r="B914" s="165" t="s">
        <v>6078</v>
      </c>
      <c r="C914" s="166" t="s">
        <v>669</v>
      </c>
      <c r="D914" s="167" t="s">
        <v>6079</v>
      </c>
      <c r="E914" s="165" t="s">
        <v>2900</v>
      </c>
      <c r="F914" s="165">
        <v>2.54</v>
      </c>
      <c r="G914" s="165">
        <v>2.54</v>
      </c>
      <c r="H914" s="33">
        <f t="shared" si="42"/>
        <v>119.3038</v>
      </c>
      <c r="I914" s="33">
        <f t="shared" si="43"/>
        <v>1955.8</v>
      </c>
      <c r="J914" s="33">
        <f t="shared" si="44"/>
        <v>23.86076</v>
      </c>
      <c r="K914" s="166" t="s">
        <v>6080</v>
      </c>
      <c r="L914" s="165" t="s">
        <v>2402</v>
      </c>
      <c r="M914" s="168"/>
      <c r="N914" s="52"/>
      <c r="O914" s="52"/>
      <c r="P914" s="24"/>
      <c r="Q914" s="24"/>
    </row>
    <row r="915" s="1" customFormat="1" ht="31" customHeight="1" spans="1:17">
      <c r="A915" s="165">
        <v>74</v>
      </c>
      <c r="B915" s="165" t="s">
        <v>6078</v>
      </c>
      <c r="C915" s="166" t="s">
        <v>669</v>
      </c>
      <c r="D915" s="167" t="s">
        <v>6079</v>
      </c>
      <c r="E915" s="165" t="s">
        <v>6041</v>
      </c>
      <c r="F915" s="165">
        <v>5.54</v>
      </c>
      <c r="G915" s="165">
        <v>5.54</v>
      </c>
      <c r="H915" s="33">
        <f t="shared" si="42"/>
        <v>260.2138</v>
      </c>
      <c r="I915" s="33">
        <f t="shared" si="43"/>
        <v>4265.8</v>
      </c>
      <c r="J915" s="33">
        <f t="shared" si="44"/>
        <v>52.04276</v>
      </c>
      <c r="K915" s="166" t="s">
        <v>6080</v>
      </c>
      <c r="L915" s="165" t="s">
        <v>2402</v>
      </c>
      <c r="M915" s="169"/>
      <c r="N915" s="52"/>
      <c r="O915" s="52"/>
      <c r="P915" s="24"/>
      <c r="Q915" s="24"/>
    </row>
    <row r="916" s="1" customFormat="1" ht="31" customHeight="1" spans="1:17">
      <c r="A916" s="165">
        <v>74</v>
      </c>
      <c r="B916" s="165" t="s">
        <v>6078</v>
      </c>
      <c r="C916" s="166" t="s">
        <v>669</v>
      </c>
      <c r="D916" s="167" t="s">
        <v>6079</v>
      </c>
      <c r="E916" s="165" t="s">
        <v>36</v>
      </c>
      <c r="F916" s="165">
        <v>2.87</v>
      </c>
      <c r="G916" s="165">
        <v>2.87</v>
      </c>
      <c r="H916" s="33">
        <f t="shared" si="42"/>
        <v>134.8039</v>
      </c>
      <c r="I916" s="33">
        <f t="shared" si="43"/>
        <v>2209.9</v>
      </c>
      <c r="J916" s="33">
        <f t="shared" si="44"/>
        <v>26.96078</v>
      </c>
      <c r="K916" s="166" t="s">
        <v>6080</v>
      </c>
      <c r="L916" s="165" t="s">
        <v>2402</v>
      </c>
      <c r="M916" s="169"/>
      <c r="N916" s="52"/>
      <c r="O916" s="52"/>
      <c r="P916" s="24"/>
      <c r="Q916" s="24"/>
    </row>
    <row r="917" s="1" customFormat="1" ht="31" customHeight="1" spans="1:17">
      <c r="A917" s="165">
        <v>74</v>
      </c>
      <c r="B917" s="165" t="s">
        <v>6078</v>
      </c>
      <c r="C917" s="166" t="s">
        <v>669</v>
      </c>
      <c r="D917" s="167" t="s">
        <v>6079</v>
      </c>
      <c r="E917" s="165" t="s">
        <v>1422</v>
      </c>
      <c r="F917" s="165">
        <v>3</v>
      </c>
      <c r="G917" s="165">
        <v>3</v>
      </c>
      <c r="H917" s="33">
        <f t="shared" si="42"/>
        <v>140.91</v>
      </c>
      <c r="I917" s="33">
        <f t="shared" si="43"/>
        <v>2310</v>
      </c>
      <c r="J917" s="33">
        <f t="shared" si="44"/>
        <v>28.182</v>
      </c>
      <c r="K917" s="166" t="s">
        <v>6080</v>
      </c>
      <c r="L917" s="165" t="s">
        <v>2402</v>
      </c>
      <c r="M917" s="169"/>
      <c r="N917" s="52"/>
      <c r="O917" s="52"/>
      <c r="P917" s="24"/>
      <c r="Q917" s="24"/>
    </row>
    <row r="918" s="1" customFormat="1" ht="31" customHeight="1" spans="1:17">
      <c r="A918" s="165">
        <v>74</v>
      </c>
      <c r="B918" s="165" t="s">
        <v>6078</v>
      </c>
      <c r="C918" s="166" t="s">
        <v>669</v>
      </c>
      <c r="D918" s="167" t="s">
        <v>6079</v>
      </c>
      <c r="E918" s="165" t="s">
        <v>6077</v>
      </c>
      <c r="F918" s="165">
        <v>7.15</v>
      </c>
      <c r="G918" s="165">
        <v>7.15</v>
      </c>
      <c r="H918" s="33">
        <f t="shared" si="42"/>
        <v>335.8355</v>
      </c>
      <c r="I918" s="33">
        <f t="shared" si="43"/>
        <v>5505.5</v>
      </c>
      <c r="J918" s="33">
        <f t="shared" si="44"/>
        <v>67.1671</v>
      </c>
      <c r="K918" s="166" t="s">
        <v>6080</v>
      </c>
      <c r="L918" s="165" t="s">
        <v>2402</v>
      </c>
      <c r="M918" s="170"/>
      <c r="N918" s="52"/>
      <c r="O918" s="52"/>
      <c r="P918" s="24"/>
      <c r="Q918" s="24"/>
    </row>
    <row r="919" s="1" customFormat="1" ht="31" customHeight="1" spans="1:17">
      <c r="A919" s="165">
        <v>75</v>
      </c>
      <c r="B919" s="165" t="s">
        <v>6081</v>
      </c>
      <c r="C919" s="166" t="s">
        <v>412</v>
      </c>
      <c r="D919" s="167" t="s">
        <v>6082</v>
      </c>
      <c r="E919" s="165" t="s">
        <v>6005</v>
      </c>
      <c r="F919" s="165">
        <v>0.99</v>
      </c>
      <c r="G919" s="165">
        <v>0.99</v>
      </c>
      <c r="H919" s="33">
        <f t="shared" si="42"/>
        <v>46.5003</v>
      </c>
      <c r="I919" s="33">
        <f t="shared" si="43"/>
        <v>762.3</v>
      </c>
      <c r="J919" s="33">
        <f t="shared" si="44"/>
        <v>9.30006</v>
      </c>
      <c r="K919" s="166" t="s">
        <v>6083</v>
      </c>
      <c r="L919" s="165" t="s">
        <v>2402</v>
      </c>
      <c r="M919" s="168"/>
      <c r="N919" s="52"/>
      <c r="O919" s="52"/>
      <c r="P919" s="24"/>
      <c r="Q919" s="24"/>
    </row>
    <row r="920" s="1" customFormat="1" ht="31" customHeight="1" spans="1:17">
      <c r="A920" s="165">
        <v>75</v>
      </c>
      <c r="B920" s="165" t="s">
        <v>6081</v>
      </c>
      <c r="C920" s="166" t="s">
        <v>412</v>
      </c>
      <c r="D920" s="167" t="s">
        <v>6082</v>
      </c>
      <c r="E920" s="165" t="s">
        <v>2900</v>
      </c>
      <c r="F920" s="165">
        <v>1.1</v>
      </c>
      <c r="G920" s="165">
        <v>1.1</v>
      </c>
      <c r="H920" s="33">
        <f t="shared" si="42"/>
        <v>51.667</v>
      </c>
      <c r="I920" s="33">
        <f t="shared" si="43"/>
        <v>847</v>
      </c>
      <c r="J920" s="33">
        <f t="shared" si="44"/>
        <v>10.3334</v>
      </c>
      <c r="K920" s="166" t="s">
        <v>6083</v>
      </c>
      <c r="L920" s="165" t="s">
        <v>2402</v>
      </c>
      <c r="M920" s="169"/>
      <c r="N920" s="52"/>
      <c r="O920" s="52"/>
      <c r="P920" s="24"/>
      <c r="Q920" s="24"/>
    </row>
    <row r="921" s="1" customFormat="1" ht="31" customHeight="1" spans="1:17">
      <c r="A921" s="165">
        <v>75</v>
      </c>
      <c r="B921" s="165" t="s">
        <v>6081</v>
      </c>
      <c r="C921" s="166" t="s">
        <v>412</v>
      </c>
      <c r="D921" s="167" t="s">
        <v>6082</v>
      </c>
      <c r="E921" s="165" t="s">
        <v>2900</v>
      </c>
      <c r="F921" s="165">
        <v>2.5</v>
      </c>
      <c r="G921" s="165">
        <v>2.5</v>
      </c>
      <c r="H921" s="33">
        <f t="shared" si="42"/>
        <v>117.425</v>
      </c>
      <c r="I921" s="33">
        <f t="shared" si="43"/>
        <v>1925</v>
      </c>
      <c r="J921" s="33">
        <f t="shared" si="44"/>
        <v>23.485</v>
      </c>
      <c r="K921" s="166" t="s">
        <v>6083</v>
      </c>
      <c r="L921" s="165" t="s">
        <v>2402</v>
      </c>
      <c r="M921" s="169"/>
      <c r="N921" s="52"/>
      <c r="O921" s="52"/>
      <c r="P921" s="24"/>
      <c r="Q921" s="24"/>
    </row>
    <row r="922" s="1" customFormat="1" ht="31" customHeight="1" spans="1:17">
      <c r="A922" s="165">
        <v>75</v>
      </c>
      <c r="B922" s="165" t="s">
        <v>6081</v>
      </c>
      <c r="C922" s="166" t="s">
        <v>412</v>
      </c>
      <c r="D922" s="167" t="s">
        <v>6082</v>
      </c>
      <c r="E922" s="165" t="s">
        <v>2900</v>
      </c>
      <c r="F922" s="165">
        <v>3.63</v>
      </c>
      <c r="G922" s="165">
        <v>3.63</v>
      </c>
      <c r="H922" s="33">
        <f t="shared" si="42"/>
        <v>170.5011</v>
      </c>
      <c r="I922" s="33">
        <f t="shared" si="43"/>
        <v>2795.1</v>
      </c>
      <c r="J922" s="33">
        <f t="shared" si="44"/>
        <v>34.10022</v>
      </c>
      <c r="K922" s="166" t="s">
        <v>6083</v>
      </c>
      <c r="L922" s="165" t="s">
        <v>2402</v>
      </c>
      <c r="M922" s="169"/>
      <c r="N922" s="52"/>
      <c r="O922" s="52"/>
      <c r="P922" s="24"/>
      <c r="Q922" s="24"/>
    </row>
    <row r="923" s="1" customFormat="1" ht="31" customHeight="1" spans="1:17">
      <c r="A923" s="165">
        <v>75</v>
      </c>
      <c r="B923" s="165" t="s">
        <v>6081</v>
      </c>
      <c r="C923" s="166" t="s">
        <v>412</v>
      </c>
      <c r="D923" s="167" t="s">
        <v>6082</v>
      </c>
      <c r="E923" s="165" t="s">
        <v>6077</v>
      </c>
      <c r="F923" s="165">
        <v>11.78</v>
      </c>
      <c r="G923" s="165">
        <v>11.78</v>
      </c>
      <c r="H923" s="33">
        <f t="shared" si="42"/>
        <v>553.3066</v>
      </c>
      <c r="I923" s="33">
        <f t="shared" si="43"/>
        <v>9070.6</v>
      </c>
      <c r="J923" s="33">
        <f t="shared" si="44"/>
        <v>110.66132</v>
      </c>
      <c r="K923" s="166" t="s">
        <v>6083</v>
      </c>
      <c r="L923" s="165" t="s">
        <v>2402</v>
      </c>
      <c r="M923" s="170"/>
      <c r="N923" s="52"/>
      <c r="O923" s="52"/>
      <c r="P923" s="24"/>
      <c r="Q923" s="24"/>
    </row>
    <row r="924" s="1" customFormat="1" ht="31" customHeight="1" spans="1:17">
      <c r="A924" s="165">
        <v>76</v>
      </c>
      <c r="B924" s="165" t="s">
        <v>6084</v>
      </c>
      <c r="C924" s="166" t="s">
        <v>397</v>
      </c>
      <c r="D924" s="167" t="s">
        <v>6085</v>
      </c>
      <c r="E924" s="165" t="s">
        <v>6086</v>
      </c>
      <c r="F924" s="165">
        <v>1.32</v>
      </c>
      <c r="G924" s="165">
        <v>1.32</v>
      </c>
      <c r="H924" s="33">
        <f t="shared" si="42"/>
        <v>62.0004</v>
      </c>
      <c r="I924" s="33">
        <f t="shared" si="43"/>
        <v>1016.4</v>
      </c>
      <c r="J924" s="33">
        <f t="shared" si="44"/>
        <v>12.40008</v>
      </c>
      <c r="K924" s="166" t="s">
        <v>6087</v>
      </c>
      <c r="L924" s="165" t="s">
        <v>2402</v>
      </c>
      <c r="M924" s="168"/>
      <c r="N924" s="52"/>
      <c r="O924" s="52"/>
      <c r="P924" s="24"/>
      <c r="Q924" s="24"/>
    </row>
    <row r="925" s="1" customFormat="1" ht="31" customHeight="1" spans="1:17">
      <c r="A925" s="165">
        <v>76</v>
      </c>
      <c r="B925" s="165" t="s">
        <v>6084</v>
      </c>
      <c r="C925" s="166" t="s">
        <v>397</v>
      </c>
      <c r="D925" s="167" t="s">
        <v>6085</v>
      </c>
      <c r="E925" s="165" t="s">
        <v>2546</v>
      </c>
      <c r="F925" s="165">
        <v>2.4</v>
      </c>
      <c r="G925" s="165">
        <v>2.4</v>
      </c>
      <c r="H925" s="33">
        <f t="shared" si="42"/>
        <v>112.728</v>
      </c>
      <c r="I925" s="33">
        <f t="shared" si="43"/>
        <v>1848</v>
      </c>
      <c r="J925" s="33">
        <f t="shared" si="44"/>
        <v>22.5456</v>
      </c>
      <c r="K925" s="166" t="s">
        <v>6087</v>
      </c>
      <c r="L925" s="165" t="s">
        <v>2402</v>
      </c>
      <c r="M925" s="169"/>
      <c r="N925" s="52"/>
      <c r="O925" s="52"/>
      <c r="P925" s="24"/>
      <c r="Q925" s="24"/>
    </row>
    <row r="926" s="1" customFormat="1" ht="31" customHeight="1" spans="1:17">
      <c r="A926" s="165">
        <v>76</v>
      </c>
      <c r="B926" s="165" t="s">
        <v>6084</v>
      </c>
      <c r="C926" s="166" t="s">
        <v>397</v>
      </c>
      <c r="D926" s="167" t="s">
        <v>6085</v>
      </c>
      <c r="E926" s="165" t="s">
        <v>36</v>
      </c>
      <c r="F926" s="165">
        <v>4.03</v>
      </c>
      <c r="G926" s="165">
        <v>4.03</v>
      </c>
      <c r="H926" s="33">
        <f t="shared" si="42"/>
        <v>189.2891</v>
      </c>
      <c r="I926" s="33">
        <f t="shared" si="43"/>
        <v>3103.1</v>
      </c>
      <c r="J926" s="33">
        <f t="shared" si="44"/>
        <v>37.85782</v>
      </c>
      <c r="K926" s="166" t="s">
        <v>6087</v>
      </c>
      <c r="L926" s="165" t="s">
        <v>2402</v>
      </c>
      <c r="M926" s="169"/>
      <c r="N926" s="52"/>
      <c r="O926" s="52"/>
      <c r="P926" s="24"/>
      <c r="Q926" s="24"/>
    </row>
    <row r="927" s="1" customFormat="1" ht="31" customHeight="1" spans="1:17">
      <c r="A927" s="165">
        <v>76</v>
      </c>
      <c r="B927" s="165" t="s">
        <v>6084</v>
      </c>
      <c r="C927" s="166" t="s">
        <v>397</v>
      </c>
      <c r="D927" s="167" t="s">
        <v>6085</v>
      </c>
      <c r="E927" s="165" t="s">
        <v>2546</v>
      </c>
      <c r="F927" s="165">
        <v>5.96</v>
      </c>
      <c r="G927" s="165">
        <v>5.96</v>
      </c>
      <c r="H927" s="33">
        <f t="shared" si="42"/>
        <v>279.9412</v>
      </c>
      <c r="I927" s="33">
        <f t="shared" si="43"/>
        <v>4589.2</v>
      </c>
      <c r="J927" s="33">
        <f t="shared" si="44"/>
        <v>55.98824</v>
      </c>
      <c r="K927" s="166" t="s">
        <v>6087</v>
      </c>
      <c r="L927" s="165" t="s">
        <v>2402</v>
      </c>
      <c r="M927" s="169"/>
      <c r="N927" s="52"/>
      <c r="O927" s="52"/>
      <c r="P927" s="24"/>
      <c r="Q927" s="24"/>
    </row>
    <row r="928" s="1" customFormat="1" ht="31" customHeight="1" spans="1:17">
      <c r="A928" s="165">
        <v>76</v>
      </c>
      <c r="B928" s="165" t="s">
        <v>6084</v>
      </c>
      <c r="C928" s="166" t="s">
        <v>397</v>
      </c>
      <c r="D928" s="167" t="s">
        <v>6085</v>
      </c>
      <c r="E928" s="165" t="s">
        <v>2900</v>
      </c>
      <c r="F928" s="165">
        <v>1.29</v>
      </c>
      <c r="G928" s="165">
        <v>1.29</v>
      </c>
      <c r="H928" s="33">
        <f t="shared" si="42"/>
        <v>60.5913</v>
      </c>
      <c r="I928" s="33">
        <f t="shared" si="43"/>
        <v>993.3</v>
      </c>
      <c r="J928" s="33">
        <f t="shared" si="44"/>
        <v>12.11826</v>
      </c>
      <c r="K928" s="166" t="s">
        <v>6087</v>
      </c>
      <c r="L928" s="165" t="s">
        <v>2402</v>
      </c>
      <c r="M928" s="170"/>
      <c r="N928" s="52"/>
      <c r="O928" s="52"/>
      <c r="P928" s="24"/>
      <c r="Q928" s="24"/>
    </row>
    <row r="929" s="1" customFormat="1" ht="31" customHeight="1" spans="1:17">
      <c r="A929" s="165">
        <v>77</v>
      </c>
      <c r="B929" s="165" t="s">
        <v>6088</v>
      </c>
      <c r="C929" s="166" t="s">
        <v>501</v>
      </c>
      <c r="D929" s="167" t="s">
        <v>6089</v>
      </c>
      <c r="E929" s="165" t="s">
        <v>6077</v>
      </c>
      <c r="F929" s="165">
        <v>0.7</v>
      </c>
      <c r="G929" s="165">
        <v>0.7</v>
      </c>
      <c r="H929" s="33">
        <f t="shared" si="42"/>
        <v>32.879</v>
      </c>
      <c r="I929" s="33">
        <f t="shared" si="43"/>
        <v>539</v>
      </c>
      <c r="J929" s="33">
        <f t="shared" si="44"/>
        <v>6.5758</v>
      </c>
      <c r="K929" s="166" t="s">
        <v>6090</v>
      </c>
      <c r="L929" s="165" t="s">
        <v>2402</v>
      </c>
      <c r="M929" s="168"/>
      <c r="N929" s="52"/>
      <c r="O929" s="52"/>
      <c r="P929" s="24"/>
      <c r="Q929" s="24"/>
    </row>
    <row r="930" s="1" customFormat="1" ht="31" customHeight="1" spans="1:17">
      <c r="A930" s="165">
        <v>77</v>
      </c>
      <c r="B930" s="165" t="s">
        <v>6088</v>
      </c>
      <c r="C930" s="166" t="s">
        <v>501</v>
      </c>
      <c r="D930" s="167" t="s">
        <v>6089</v>
      </c>
      <c r="E930" s="165" t="s">
        <v>2546</v>
      </c>
      <c r="F930" s="165">
        <v>12.3</v>
      </c>
      <c r="G930" s="165">
        <v>12.3</v>
      </c>
      <c r="H930" s="33">
        <f t="shared" si="42"/>
        <v>577.731</v>
      </c>
      <c r="I930" s="33">
        <f t="shared" si="43"/>
        <v>9471</v>
      </c>
      <c r="J930" s="33">
        <f t="shared" si="44"/>
        <v>115.5462</v>
      </c>
      <c r="K930" s="166" t="s">
        <v>6090</v>
      </c>
      <c r="L930" s="165" t="s">
        <v>2402</v>
      </c>
      <c r="M930" s="169"/>
      <c r="N930" s="52"/>
      <c r="O930" s="52"/>
      <c r="P930" s="24"/>
      <c r="Q930" s="24"/>
    </row>
    <row r="931" s="1" customFormat="1" ht="31" customHeight="1" spans="1:17">
      <c r="A931" s="165">
        <v>77</v>
      </c>
      <c r="B931" s="165" t="s">
        <v>6088</v>
      </c>
      <c r="C931" s="166" t="s">
        <v>501</v>
      </c>
      <c r="D931" s="167" t="s">
        <v>6089</v>
      </c>
      <c r="E931" s="165" t="s">
        <v>36</v>
      </c>
      <c r="F931" s="165">
        <v>11.06</v>
      </c>
      <c r="G931" s="165">
        <v>11.06</v>
      </c>
      <c r="H931" s="33">
        <f t="shared" si="42"/>
        <v>519.4882</v>
      </c>
      <c r="I931" s="33">
        <f t="shared" si="43"/>
        <v>8516.2</v>
      </c>
      <c r="J931" s="33">
        <f t="shared" si="44"/>
        <v>103.89764</v>
      </c>
      <c r="K931" s="166" t="s">
        <v>6090</v>
      </c>
      <c r="L931" s="165" t="s">
        <v>2402</v>
      </c>
      <c r="M931" s="169"/>
      <c r="N931" s="52"/>
      <c r="O931" s="52"/>
      <c r="P931" s="24"/>
      <c r="Q931" s="24"/>
    </row>
    <row r="932" s="1" customFormat="1" ht="31" customHeight="1" spans="1:17">
      <c r="A932" s="165">
        <v>77</v>
      </c>
      <c r="B932" s="165" t="s">
        <v>6088</v>
      </c>
      <c r="C932" s="166" t="s">
        <v>501</v>
      </c>
      <c r="D932" s="167" t="s">
        <v>6089</v>
      </c>
      <c r="E932" s="165" t="s">
        <v>6028</v>
      </c>
      <c r="F932" s="165">
        <v>21.7</v>
      </c>
      <c r="G932" s="165">
        <v>21.7</v>
      </c>
      <c r="H932" s="33">
        <f t="shared" si="42"/>
        <v>1019.249</v>
      </c>
      <c r="I932" s="33">
        <f t="shared" si="43"/>
        <v>16709</v>
      </c>
      <c r="J932" s="33">
        <f t="shared" si="44"/>
        <v>203.8498</v>
      </c>
      <c r="K932" s="166" t="s">
        <v>6090</v>
      </c>
      <c r="L932" s="165" t="s">
        <v>2402</v>
      </c>
      <c r="M932" s="169"/>
      <c r="N932" s="52"/>
      <c r="O932" s="52"/>
      <c r="P932" s="24"/>
      <c r="Q932" s="24"/>
    </row>
    <row r="933" s="1" customFormat="1" ht="31" customHeight="1" spans="1:17">
      <c r="A933" s="165">
        <v>77</v>
      </c>
      <c r="B933" s="165" t="s">
        <v>6088</v>
      </c>
      <c r="C933" s="166" t="s">
        <v>501</v>
      </c>
      <c r="D933" s="167" t="s">
        <v>6089</v>
      </c>
      <c r="E933" s="165" t="s">
        <v>1422</v>
      </c>
      <c r="F933" s="165">
        <v>16.44</v>
      </c>
      <c r="G933" s="165">
        <v>16.44</v>
      </c>
      <c r="H933" s="33">
        <f t="shared" si="42"/>
        <v>772.1868</v>
      </c>
      <c r="I933" s="33">
        <f t="shared" si="43"/>
        <v>12658.8</v>
      </c>
      <c r="J933" s="33">
        <f t="shared" si="44"/>
        <v>154.43736</v>
      </c>
      <c r="K933" s="166" t="s">
        <v>6090</v>
      </c>
      <c r="L933" s="165" t="s">
        <v>2402</v>
      </c>
      <c r="M933" s="170"/>
      <c r="N933" s="52"/>
      <c r="O933" s="52"/>
      <c r="P933" s="24"/>
      <c r="Q933" s="24"/>
    </row>
    <row r="934" s="1" customFormat="1" ht="31" customHeight="1" spans="1:17">
      <c r="A934" s="165">
        <v>78</v>
      </c>
      <c r="B934" s="165" t="s">
        <v>6091</v>
      </c>
      <c r="C934" s="166" t="s">
        <v>559</v>
      </c>
      <c r="D934" s="167" t="s">
        <v>6092</v>
      </c>
      <c r="E934" s="165" t="s">
        <v>6093</v>
      </c>
      <c r="F934" s="165">
        <v>3.39</v>
      </c>
      <c r="G934" s="165">
        <v>3.39</v>
      </c>
      <c r="H934" s="33">
        <f t="shared" si="42"/>
        <v>159.2283</v>
      </c>
      <c r="I934" s="33">
        <f t="shared" si="43"/>
        <v>2610.3</v>
      </c>
      <c r="J934" s="33">
        <f t="shared" si="44"/>
        <v>31.84566</v>
      </c>
      <c r="K934" s="166" t="s">
        <v>6094</v>
      </c>
      <c r="L934" s="165" t="s">
        <v>2402</v>
      </c>
      <c r="M934" s="168"/>
      <c r="N934" s="52"/>
      <c r="O934" s="52"/>
      <c r="P934" s="24"/>
      <c r="Q934" s="24"/>
    </row>
    <row r="935" s="1" customFormat="1" ht="31" customHeight="1" spans="1:17">
      <c r="A935" s="165">
        <v>78</v>
      </c>
      <c r="B935" s="165" t="s">
        <v>6091</v>
      </c>
      <c r="C935" s="166" t="s">
        <v>559</v>
      </c>
      <c r="D935" s="167" t="s">
        <v>6092</v>
      </c>
      <c r="E935" s="165" t="s">
        <v>5957</v>
      </c>
      <c r="F935" s="165">
        <v>5.86</v>
      </c>
      <c r="G935" s="165">
        <v>5.86</v>
      </c>
      <c r="H935" s="33">
        <f t="shared" si="42"/>
        <v>275.2442</v>
      </c>
      <c r="I935" s="33">
        <f t="shared" si="43"/>
        <v>4512.2</v>
      </c>
      <c r="J935" s="33">
        <f t="shared" si="44"/>
        <v>55.04884</v>
      </c>
      <c r="K935" s="166" t="s">
        <v>6094</v>
      </c>
      <c r="L935" s="165" t="s">
        <v>2402</v>
      </c>
      <c r="M935" s="169"/>
      <c r="N935" s="52"/>
      <c r="O935" s="52"/>
      <c r="P935" s="24"/>
      <c r="Q935" s="24"/>
    </row>
    <row r="936" s="1" customFormat="1" ht="31" customHeight="1" spans="1:17">
      <c r="A936" s="165">
        <v>78</v>
      </c>
      <c r="B936" s="165" t="s">
        <v>6091</v>
      </c>
      <c r="C936" s="166" t="s">
        <v>559</v>
      </c>
      <c r="D936" s="167" t="s">
        <v>6092</v>
      </c>
      <c r="E936" s="165" t="s">
        <v>6021</v>
      </c>
      <c r="F936" s="165">
        <v>9.21</v>
      </c>
      <c r="G936" s="165">
        <v>9.21</v>
      </c>
      <c r="H936" s="33">
        <f t="shared" si="42"/>
        <v>432.5937</v>
      </c>
      <c r="I936" s="33">
        <f t="shared" si="43"/>
        <v>7091.7</v>
      </c>
      <c r="J936" s="33">
        <f t="shared" si="44"/>
        <v>86.51874</v>
      </c>
      <c r="K936" s="166" t="s">
        <v>6094</v>
      </c>
      <c r="L936" s="165" t="s">
        <v>2402</v>
      </c>
      <c r="M936" s="169"/>
      <c r="N936" s="52"/>
      <c r="O936" s="52"/>
      <c r="P936" s="24"/>
      <c r="Q936" s="24"/>
    </row>
    <row r="937" s="1" customFormat="1" ht="31" customHeight="1" spans="1:17">
      <c r="A937" s="165">
        <v>78</v>
      </c>
      <c r="B937" s="165" t="s">
        <v>6091</v>
      </c>
      <c r="C937" s="166" t="s">
        <v>559</v>
      </c>
      <c r="D937" s="167" t="s">
        <v>6092</v>
      </c>
      <c r="E937" s="165" t="s">
        <v>1214</v>
      </c>
      <c r="F937" s="165">
        <v>9.21</v>
      </c>
      <c r="G937" s="165">
        <v>9.21</v>
      </c>
      <c r="H937" s="33">
        <f t="shared" si="42"/>
        <v>432.5937</v>
      </c>
      <c r="I937" s="33">
        <f t="shared" si="43"/>
        <v>7091.7</v>
      </c>
      <c r="J937" s="33">
        <f t="shared" si="44"/>
        <v>86.51874</v>
      </c>
      <c r="K937" s="166" t="s">
        <v>6094</v>
      </c>
      <c r="L937" s="165" t="s">
        <v>2402</v>
      </c>
      <c r="M937" s="169"/>
      <c r="N937" s="52"/>
      <c r="O937" s="52"/>
      <c r="P937" s="24"/>
      <c r="Q937" s="24"/>
    </row>
    <row r="938" s="1" customFormat="1" ht="31" customHeight="1" spans="1:17">
      <c r="A938" s="165">
        <v>78</v>
      </c>
      <c r="B938" s="165" t="s">
        <v>6091</v>
      </c>
      <c r="C938" s="166" t="s">
        <v>559</v>
      </c>
      <c r="D938" s="167" t="s">
        <v>6092</v>
      </c>
      <c r="E938" s="165" t="s">
        <v>1010</v>
      </c>
      <c r="F938" s="165">
        <v>7.33</v>
      </c>
      <c r="G938" s="165">
        <v>7.33</v>
      </c>
      <c r="H938" s="33">
        <f t="shared" si="42"/>
        <v>344.2901</v>
      </c>
      <c r="I938" s="33">
        <f t="shared" si="43"/>
        <v>5644.1</v>
      </c>
      <c r="J938" s="33">
        <f t="shared" si="44"/>
        <v>68.85802</v>
      </c>
      <c r="K938" s="166" t="s">
        <v>6094</v>
      </c>
      <c r="L938" s="165" t="s">
        <v>2402</v>
      </c>
      <c r="M938" s="170"/>
      <c r="N938" s="52"/>
      <c r="O938" s="52"/>
      <c r="P938" s="24"/>
      <c r="Q938" s="24"/>
    </row>
    <row r="939" s="1" customFormat="1" ht="31" customHeight="1" spans="1:17">
      <c r="A939" s="165">
        <v>79</v>
      </c>
      <c r="B939" s="165" t="s">
        <v>6095</v>
      </c>
      <c r="C939" s="166" t="s">
        <v>1608</v>
      </c>
      <c r="D939" s="167" t="s">
        <v>6096</v>
      </c>
      <c r="E939" s="165" t="s">
        <v>2705</v>
      </c>
      <c r="F939" s="165">
        <v>1.5</v>
      </c>
      <c r="G939" s="165">
        <v>1.5</v>
      </c>
      <c r="H939" s="33">
        <f t="shared" si="42"/>
        <v>70.455</v>
      </c>
      <c r="I939" s="33">
        <f t="shared" si="43"/>
        <v>1155</v>
      </c>
      <c r="J939" s="33">
        <f t="shared" si="44"/>
        <v>14.091</v>
      </c>
      <c r="K939" s="166" t="s">
        <v>6097</v>
      </c>
      <c r="L939" s="165" t="s">
        <v>2402</v>
      </c>
      <c r="M939" s="168"/>
      <c r="N939" s="52"/>
      <c r="O939" s="52"/>
      <c r="P939" s="24"/>
      <c r="Q939" s="24"/>
    </row>
    <row r="940" s="1" customFormat="1" ht="31" customHeight="1" spans="1:17">
      <c r="A940" s="165">
        <v>79</v>
      </c>
      <c r="B940" s="165" t="s">
        <v>6095</v>
      </c>
      <c r="C940" s="166" t="s">
        <v>1608</v>
      </c>
      <c r="D940" s="167" t="s">
        <v>6096</v>
      </c>
      <c r="E940" s="165" t="s">
        <v>6021</v>
      </c>
      <c r="F940" s="165">
        <v>1.83</v>
      </c>
      <c r="G940" s="165">
        <v>1.83</v>
      </c>
      <c r="H940" s="33">
        <f t="shared" si="42"/>
        <v>85.9551</v>
      </c>
      <c r="I940" s="33">
        <f t="shared" si="43"/>
        <v>1409.1</v>
      </c>
      <c r="J940" s="33">
        <f t="shared" si="44"/>
        <v>17.19102</v>
      </c>
      <c r="K940" s="166" t="s">
        <v>6097</v>
      </c>
      <c r="L940" s="165" t="s">
        <v>2402</v>
      </c>
      <c r="M940" s="169"/>
      <c r="N940" s="52"/>
      <c r="O940" s="52"/>
      <c r="P940" s="24"/>
      <c r="Q940" s="24"/>
    </row>
    <row r="941" s="1" customFormat="1" ht="31" customHeight="1" spans="1:17">
      <c r="A941" s="165">
        <v>79</v>
      </c>
      <c r="B941" s="165" t="s">
        <v>6095</v>
      </c>
      <c r="C941" s="166" t="s">
        <v>1608</v>
      </c>
      <c r="D941" s="167" t="s">
        <v>6096</v>
      </c>
      <c r="E941" s="165" t="s">
        <v>2705</v>
      </c>
      <c r="F941" s="165">
        <v>3.37</v>
      </c>
      <c r="G941" s="165">
        <v>3.37</v>
      </c>
      <c r="H941" s="33">
        <f t="shared" si="42"/>
        <v>158.2889</v>
      </c>
      <c r="I941" s="33">
        <f t="shared" si="43"/>
        <v>2594.9</v>
      </c>
      <c r="J941" s="33">
        <f t="shared" si="44"/>
        <v>31.65778</v>
      </c>
      <c r="K941" s="166" t="s">
        <v>6097</v>
      </c>
      <c r="L941" s="165" t="s">
        <v>2402</v>
      </c>
      <c r="M941" s="169"/>
      <c r="N941" s="52"/>
      <c r="O941" s="52"/>
      <c r="P941" s="24"/>
      <c r="Q941" s="24"/>
    </row>
    <row r="942" s="1" customFormat="1" ht="31" customHeight="1" spans="1:17">
      <c r="A942" s="165">
        <v>79</v>
      </c>
      <c r="B942" s="165" t="s">
        <v>6095</v>
      </c>
      <c r="C942" s="166" t="s">
        <v>1608</v>
      </c>
      <c r="D942" s="167" t="s">
        <v>6096</v>
      </c>
      <c r="E942" s="165" t="s">
        <v>1010</v>
      </c>
      <c r="F942" s="165">
        <v>9.57</v>
      </c>
      <c r="G942" s="165">
        <v>9.57</v>
      </c>
      <c r="H942" s="33">
        <f t="shared" si="42"/>
        <v>449.5029</v>
      </c>
      <c r="I942" s="33">
        <f t="shared" si="43"/>
        <v>7368.9</v>
      </c>
      <c r="J942" s="33">
        <f t="shared" si="44"/>
        <v>89.90058</v>
      </c>
      <c r="K942" s="166" t="s">
        <v>6097</v>
      </c>
      <c r="L942" s="165" t="s">
        <v>2402</v>
      </c>
      <c r="M942" s="169"/>
      <c r="N942" s="52"/>
      <c r="O942" s="52"/>
      <c r="P942" s="24"/>
      <c r="Q942" s="24"/>
    </row>
    <row r="943" s="1" customFormat="1" ht="31" customHeight="1" spans="1:17">
      <c r="A943" s="165">
        <v>79</v>
      </c>
      <c r="B943" s="165" t="s">
        <v>6095</v>
      </c>
      <c r="C943" s="166" t="s">
        <v>1608</v>
      </c>
      <c r="D943" s="167" t="s">
        <v>6096</v>
      </c>
      <c r="E943" s="165" t="s">
        <v>1214</v>
      </c>
      <c r="F943" s="165">
        <v>18.73</v>
      </c>
      <c r="G943" s="165">
        <v>18.73</v>
      </c>
      <c r="H943" s="33">
        <f t="shared" si="42"/>
        <v>879.7481</v>
      </c>
      <c r="I943" s="33">
        <f t="shared" si="43"/>
        <v>14422.1</v>
      </c>
      <c r="J943" s="33">
        <f t="shared" si="44"/>
        <v>175.94962</v>
      </c>
      <c r="K943" s="166" t="s">
        <v>6097</v>
      </c>
      <c r="L943" s="165" t="s">
        <v>2402</v>
      </c>
      <c r="M943" s="170"/>
      <c r="N943" s="52"/>
      <c r="O943" s="52"/>
      <c r="P943" s="24"/>
      <c r="Q943" s="24"/>
    </row>
    <row r="944" s="1" customFormat="1" ht="31" customHeight="1" spans="1:17">
      <c r="A944" s="165">
        <v>80</v>
      </c>
      <c r="B944" s="165" t="s">
        <v>6098</v>
      </c>
      <c r="C944" s="166" t="s">
        <v>663</v>
      </c>
      <c r="D944" s="167" t="s">
        <v>6099</v>
      </c>
      <c r="E944" s="165" t="s">
        <v>6100</v>
      </c>
      <c r="F944" s="165">
        <v>1.5</v>
      </c>
      <c r="G944" s="165">
        <v>1.5</v>
      </c>
      <c r="H944" s="33">
        <f t="shared" si="42"/>
        <v>70.455</v>
      </c>
      <c r="I944" s="33">
        <f t="shared" si="43"/>
        <v>1155</v>
      </c>
      <c r="J944" s="33">
        <f t="shared" si="44"/>
        <v>14.091</v>
      </c>
      <c r="K944" s="166" t="s">
        <v>6101</v>
      </c>
      <c r="L944" s="165" t="s">
        <v>2402</v>
      </c>
      <c r="M944" s="168"/>
      <c r="N944" s="52"/>
      <c r="O944" s="52"/>
      <c r="P944" s="24"/>
      <c r="Q944" s="24"/>
    </row>
    <row r="945" s="1" customFormat="1" ht="31" customHeight="1" spans="1:17">
      <c r="A945" s="165">
        <v>80</v>
      </c>
      <c r="B945" s="165" t="s">
        <v>6098</v>
      </c>
      <c r="C945" s="166" t="s">
        <v>663</v>
      </c>
      <c r="D945" s="167" t="s">
        <v>6099</v>
      </c>
      <c r="E945" s="165" t="s">
        <v>6100</v>
      </c>
      <c r="F945" s="165">
        <v>1.66</v>
      </c>
      <c r="G945" s="165">
        <v>1.66</v>
      </c>
      <c r="H945" s="33">
        <f t="shared" si="42"/>
        <v>77.9702</v>
      </c>
      <c r="I945" s="33">
        <f t="shared" si="43"/>
        <v>1278.2</v>
      </c>
      <c r="J945" s="33">
        <f t="shared" si="44"/>
        <v>15.59404</v>
      </c>
      <c r="K945" s="166" t="s">
        <v>6101</v>
      </c>
      <c r="L945" s="165" t="s">
        <v>2402</v>
      </c>
      <c r="M945" s="169"/>
      <c r="N945" s="52"/>
      <c r="O945" s="52"/>
      <c r="P945" s="24"/>
      <c r="Q945" s="24"/>
    </row>
    <row r="946" s="1" customFormat="1" ht="31" customHeight="1" spans="1:17">
      <c r="A946" s="165">
        <v>80</v>
      </c>
      <c r="B946" s="165" t="s">
        <v>6098</v>
      </c>
      <c r="C946" s="166" t="s">
        <v>663</v>
      </c>
      <c r="D946" s="167" t="s">
        <v>6099</v>
      </c>
      <c r="E946" s="165" t="s">
        <v>1220</v>
      </c>
      <c r="F946" s="165">
        <v>3.72</v>
      </c>
      <c r="G946" s="165">
        <v>3.72</v>
      </c>
      <c r="H946" s="33">
        <f t="shared" si="42"/>
        <v>174.7284</v>
      </c>
      <c r="I946" s="33">
        <f t="shared" si="43"/>
        <v>2864.4</v>
      </c>
      <c r="J946" s="33">
        <f t="shared" si="44"/>
        <v>34.94568</v>
      </c>
      <c r="K946" s="166" t="s">
        <v>6101</v>
      </c>
      <c r="L946" s="165" t="s">
        <v>2402</v>
      </c>
      <c r="M946" s="169"/>
      <c r="N946" s="52"/>
      <c r="O946" s="52"/>
      <c r="P946" s="24"/>
      <c r="Q946" s="24"/>
    </row>
    <row r="947" s="1" customFormat="1" ht="31" customHeight="1" spans="1:17">
      <c r="A947" s="165">
        <v>80</v>
      </c>
      <c r="B947" s="165" t="s">
        <v>6098</v>
      </c>
      <c r="C947" s="166" t="s">
        <v>663</v>
      </c>
      <c r="D947" s="167" t="s">
        <v>6099</v>
      </c>
      <c r="E947" s="165" t="s">
        <v>1010</v>
      </c>
      <c r="F947" s="165">
        <v>9.48</v>
      </c>
      <c r="G947" s="165">
        <v>9.48</v>
      </c>
      <c r="H947" s="33">
        <f t="shared" si="42"/>
        <v>445.2756</v>
      </c>
      <c r="I947" s="33">
        <f t="shared" si="43"/>
        <v>7299.6</v>
      </c>
      <c r="J947" s="33">
        <f t="shared" si="44"/>
        <v>89.05512</v>
      </c>
      <c r="K947" s="166" t="s">
        <v>6101</v>
      </c>
      <c r="L947" s="165" t="s">
        <v>2402</v>
      </c>
      <c r="M947" s="169"/>
      <c r="N947" s="52"/>
      <c r="O947" s="52"/>
      <c r="P947" s="24"/>
      <c r="Q947" s="24"/>
    </row>
    <row r="948" s="1" customFormat="1" ht="31" customHeight="1" spans="1:17">
      <c r="A948" s="165">
        <v>80</v>
      </c>
      <c r="B948" s="165" t="s">
        <v>6098</v>
      </c>
      <c r="C948" s="166" t="s">
        <v>663</v>
      </c>
      <c r="D948" s="167" t="s">
        <v>6099</v>
      </c>
      <c r="E948" s="165" t="s">
        <v>1214</v>
      </c>
      <c r="F948" s="165">
        <v>18.64</v>
      </c>
      <c r="G948" s="165">
        <v>18.64</v>
      </c>
      <c r="H948" s="33">
        <f t="shared" si="42"/>
        <v>875.5208</v>
      </c>
      <c r="I948" s="33">
        <f t="shared" si="43"/>
        <v>14352.8</v>
      </c>
      <c r="J948" s="33">
        <f t="shared" si="44"/>
        <v>175.10416</v>
      </c>
      <c r="K948" s="166" t="s">
        <v>6101</v>
      </c>
      <c r="L948" s="165" t="s">
        <v>2402</v>
      </c>
      <c r="M948" s="170"/>
      <c r="N948" s="52"/>
      <c r="O948" s="52"/>
      <c r="P948" s="24"/>
      <c r="Q948" s="24"/>
    </row>
    <row r="949" s="1" customFormat="1" ht="31" customHeight="1" spans="1:17">
      <c r="A949" s="165">
        <v>81</v>
      </c>
      <c r="B949" s="165" t="s">
        <v>5144</v>
      </c>
      <c r="C949" s="166" t="s">
        <v>569</v>
      </c>
      <c r="D949" s="167" t="s">
        <v>6102</v>
      </c>
      <c r="E949" s="165" t="s">
        <v>556</v>
      </c>
      <c r="F949" s="165">
        <v>0.6</v>
      </c>
      <c r="G949" s="165">
        <v>0.6</v>
      </c>
      <c r="H949" s="33">
        <f t="shared" si="42"/>
        <v>28.182</v>
      </c>
      <c r="I949" s="33">
        <f t="shared" si="43"/>
        <v>462</v>
      </c>
      <c r="J949" s="33">
        <f t="shared" si="44"/>
        <v>5.6364</v>
      </c>
      <c r="K949" s="166" t="s">
        <v>6103</v>
      </c>
      <c r="L949" s="165" t="s">
        <v>2402</v>
      </c>
      <c r="M949" s="168"/>
      <c r="N949" s="52"/>
      <c r="O949" s="52"/>
      <c r="P949" s="24"/>
      <c r="Q949" s="24"/>
    </row>
    <row r="950" s="1" customFormat="1" ht="31" customHeight="1" spans="1:17">
      <c r="A950" s="165">
        <v>81</v>
      </c>
      <c r="B950" s="165" t="s">
        <v>5144</v>
      </c>
      <c r="C950" s="166" t="s">
        <v>569</v>
      </c>
      <c r="D950" s="167" t="s">
        <v>6102</v>
      </c>
      <c r="E950" s="165" t="s">
        <v>4922</v>
      </c>
      <c r="F950" s="165">
        <v>1.32</v>
      </c>
      <c r="G950" s="165">
        <v>1.32</v>
      </c>
      <c r="H950" s="33">
        <f t="shared" si="42"/>
        <v>62.0004</v>
      </c>
      <c r="I950" s="33">
        <f t="shared" si="43"/>
        <v>1016.4</v>
      </c>
      <c r="J950" s="33">
        <f t="shared" si="44"/>
        <v>12.40008</v>
      </c>
      <c r="K950" s="166" t="s">
        <v>6103</v>
      </c>
      <c r="L950" s="165" t="s">
        <v>2402</v>
      </c>
      <c r="M950" s="169"/>
      <c r="N950" s="52"/>
      <c r="O950" s="52"/>
      <c r="P950" s="24"/>
      <c r="Q950" s="24"/>
    </row>
    <row r="951" s="1" customFormat="1" ht="31" customHeight="1" spans="1:17">
      <c r="A951" s="165">
        <v>81</v>
      </c>
      <c r="B951" s="165" t="s">
        <v>5144</v>
      </c>
      <c r="C951" s="166" t="s">
        <v>569</v>
      </c>
      <c r="D951" s="167" t="s">
        <v>6102</v>
      </c>
      <c r="E951" s="165" t="s">
        <v>37</v>
      </c>
      <c r="F951" s="165">
        <v>2.07</v>
      </c>
      <c r="G951" s="165">
        <v>2.07</v>
      </c>
      <c r="H951" s="33">
        <f t="shared" si="42"/>
        <v>97.2279</v>
      </c>
      <c r="I951" s="33">
        <f t="shared" si="43"/>
        <v>1593.9</v>
      </c>
      <c r="J951" s="33">
        <f t="shared" si="44"/>
        <v>19.44558</v>
      </c>
      <c r="K951" s="166" t="s">
        <v>6103</v>
      </c>
      <c r="L951" s="165" t="s">
        <v>2402</v>
      </c>
      <c r="M951" s="169"/>
      <c r="N951" s="52"/>
      <c r="O951" s="52"/>
      <c r="P951" s="24"/>
      <c r="Q951" s="24"/>
    </row>
    <row r="952" s="1" customFormat="1" ht="31" customHeight="1" spans="1:17">
      <c r="A952" s="165">
        <v>81</v>
      </c>
      <c r="B952" s="165" t="s">
        <v>5144</v>
      </c>
      <c r="C952" s="166" t="s">
        <v>569</v>
      </c>
      <c r="D952" s="167" t="s">
        <v>6102</v>
      </c>
      <c r="E952" s="165" t="s">
        <v>5911</v>
      </c>
      <c r="F952" s="165">
        <v>5.67</v>
      </c>
      <c r="G952" s="165">
        <v>5.67</v>
      </c>
      <c r="H952" s="33">
        <f t="shared" si="42"/>
        <v>266.3199</v>
      </c>
      <c r="I952" s="33">
        <f t="shared" si="43"/>
        <v>4365.9</v>
      </c>
      <c r="J952" s="33">
        <f t="shared" si="44"/>
        <v>53.26398</v>
      </c>
      <c r="K952" s="166" t="s">
        <v>6103</v>
      </c>
      <c r="L952" s="165" t="s">
        <v>2402</v>
      </c>
      <c r="M952" s="169"/>
      <c r="N952" s="52"/>
      <c r="O952" s="52"/>
      <c r="P952" s="24"/>
      <c r="Q952" s="24"/>
    </row>
    <row r="953" s="1" customFormat="1" ht="31" customHeight="1" spans="1:17">
      <c r="A953" s="165">
        <v>81</v>
      </c>
      <c r="B953" s="165" t="s">
        <v>5144</v>
      </c>
      <c r="C953" s="166" t="s">
        <v>569</v>
      </c>
      <c r="D953" s="92" t="s">
        <v>6102</v>
      </c>
      <c r="E953" s="92" t="s">
        <v>5590</v>
      </c>
      <c r="F953" s="165">
        <v>12.34</v>
      </c>
      <c r="G953" s="165">
        <v>12.34</v>
      </c>
      <c r="H953" s="33">
        <f t="shared" si="42"/>
        <v>579.6098</v>
      </c>
      <c r="I953" s="33">
        <f t="shared" si="43"/>
        <v>9501.8</v>
      </c>
      <c r="J953" s="33">
        <f t="shared" si="44"/>
        <v>115.92196</v>
      </c>
      <c r="K953" s="166" t="s">
        <v>6103</v>
      </c>
      <c r="L953" s="165" t="s">
        <v>2402</v>
      </c>
      <c r="M953" s="170"/>
      <c r="N953" s="52"/>
      <c r="O953" s="52"/>
      <c r="P953" s="24"/>
      <c r="Q953" s="24"/>
    </row>
    <row r="954" s="1" customFormat="1" ht="31" customHeight="1" spans="1:17">
      <c r="A954" s="165">
        <v>82</v>
      </c>
      <c r="B954" s="165" t="s">
        <v>6104</v>
      </c>
      <c r="C954" s="166" t="s">
        <v>4942</v>
      </c>
      <c r="D954" s="92" t="s">
        <v>6105</v>
      </c>
      <c r="E954" s="92" t="s">
        <v>676</v>
      </c>
      <c r="F954" s="165">
        <v>5.13</v>
      </c>
      <c r="G954" s="165">
        <v>5.13</v>
      </c>
      <c r="H954" s="33">
        <f t="shared" si="42"/>
        <v>240.9561</v>
      </c>
      <c r="I954" s="33">
        <f t="shared" si="43"/>
        <v>3950.1</v>
      </c>
      <c r="J954" s="33">
        <f t="shared" si="44"/>
        <v>48.19122</v>
      </c>
      <c r="K954" s="166" t="s">
        <v>6106</v>
      </c>
      <c r="L954" s="165" t="s">
        <v>2402</v>
      </c>
      <c r="M954" s="168"/>
      <c r="N954" s="52"/>
      <c r="O954" s="52"/>
      <c r="P954" s="24"/>
      <c r="Q954" s="24"/>
    </row>
    <row r="955" s="1" customFormat="1" ht="31" customHeight="1" spans="1:17">
      <c r="A955" s="165">
        <v>82</v>
      </c>
      <c r="B955" s="165" t="s">
        <v>6104</v>
      </c>
      <c r="C955" s="166" t="s">
        <v>4942</v>
      </c>
      <c r="D955" s="92" t="s">
        <v>6105</v>
      </c>
      <c r="E955" s="92" t="s">
        <v>2414</v>
      </c>
      <c r="F955" s="165">
        <v>2.15</v>
      </c>
      <c r="G955" s="165">
        <v>2.15</v>
      </c>
      <c r="H955" s="33">
        <f t="shared" si="42"/>
        <v>100.9855</v>
      </c>
      <c r="I955" s="33">
        <f t="shared" si="43"/>
        <v>1655.5</v>
      </c>
      <c r="J955" s="33">
        <f t="shared" si="44"/>
        <v>20.1971</v>
      </c>
      <c r="K955" s="166" t="s">
        <v>6106</v>
      </c>
      <c r="L955" s="165" t="s">
        <v>2402</v>
      </c>
      <c r="M955" s="169"/>
      <c r="N955" s="52"/>
      <c r="O955" s="52"/>
      <c r="P955" s="24"/>
      <c r="Q955" s="24"/>
    </row>
    <row r="956" s="1" customFormat="1" ht="31" customHeight="1" spans="1:17">
      <c r="A956" s="165">
        <v>82</v>
      </c>
      <c r="B956" s="165" t="s">
        <v>6104</v>
      </c>
      <c r="C956" s="166" t="s">
        <v>4942</v>
      </c>
      <c r="D956" s="92" t="s">
        <v>6105</v>
      </c>
      <c r="E956" s="92" t="s">
        <v>2425</v>
      </c>
      <c r="F956" s="165">
        <v>12.3</v>
      </c>
      <c r="G956" s="165">
        <v>12.3</v>
      </c>
      <c r="H956" s="33">
        <f t="shared" si="42"/>
        <v>577.731</v>
      </c>
      <c r="I956" s="33">
        <f t="shared" si="43"/>
        <v>9471</v>
      </c>
      <c r="J956" s="33">
        <f t="shared" si="44"/>
        <v>115.5462</v>
      </c>
      <c r="K956" s="166" t="s">
        <v>6106</v>
      </c>
      <c r="L956" s="165" t="s">
        <v>2402</v>
      </c>
      <c r="M956" s="169"/>
      <c r="N956" s="52"/>
      <c r="O956" s="52"/>
      <c r="P956" s="24"/>
      <c r="Q956" s="24"/>
    </row>
    <row r="957" s="1" customFormat="1" ht="31" customHeight="1" spans="1:17">
      <c r="A957" s="165">
        <v>82</v>
      </c>
      <c r="B957" s="165" t="s">
        <v>6104</v>
      </c>
      <c r="C957" s="166" t="s">
        <v>4942</v>
      </c>
      <c r="D957" s="92" t="s">
        <v>6105</v>
      </c>
      <c r="E957" s="92" t="s">
        <v>5493</v>
      </c>
      <c r="F957" s="165">
        <v>7.56</v>
      </c>
      <c r="G957" s="165">
        <v>7.56</v>
      </c>
      <c r="H957" s="33">
        <f t="shared" si="42"/>
        <v>355.0932</v>
      </c>
      <c r="I957" s="33">
        <f t="shared" si="43"/>
        <v>5821.2</v>
      </c>
      <c r="J957" s="33">
        <f t="shared" si="44"/>
        <v>71.01864</v>
      </c>
      <c r="K957" s="166" t="s">
        <v>6106</v>
      </c>
      <c r="L957" s="165" t="s">
        <v>2402</v>
      </c>
      <c r="M957" s="169"/>
      <c r="N957" s="52"/>
      <c r="O957" s="52"/>
      <c r="P957" s="24"/>
      <c r="Q957" s="24"/>
    </row>
    <row r="958" s="1" customFormat="1" ht="31" customHeight="1" spans="1:17">
      <c r="A958" s="165">
        <v>82</v>
      </c>
      <c r="B958" s="165" t="s">
        <v>6104</v>
      </c>
      <c r="C958" s="166" t="s">
        <v>4942</v>
      </c>
      <c r="D958" s="92" t="s">
        <v>6105</v>
      </c>
      <c r="E958" s="92" t="s">
        <v>578</v>
      </c>
      <c r="F958" s="165">
        <v>5.86</v>
      </c>
      <c r="G958" s="165">
        <v>5.86</v>
      </c>
      <c r="H958" s="33">
        <f t="shared" si="42"/>
        <v>275.2442</v>
      </c>
      <c r="I958" s="33">
        <f t="shared" si="43"/>
        <v>4512.2</v>
      </c>
      <c r="J958" s="33">
        <f t="shared" si="44"/>
        <v>55.04884</v>
      </c>
      <c r="K958" s="166" t="s">
        <v>6106</v>
      </c>
      <c r="L958" s="165" t="s">
        <v>2402</v>
      </c>
      <c r="M958" s="170"/>
      <c r="N958" s="52"/>
      <c r="O958" s="52"/>
      <c r="P958" s="24"/>
      <c r="Q958" s="24"/>
    </row>
    <row r="959" s="1" customFormat="1" ht="31" customHeight="1" spans="1:17">
      <c r="A959" s="165">
        <v>83</v>
      </c>
      <c r="B959" s="165" t="s">
        <v>6107</v>
      </c>
      <c r="C959" s="166" t="s">
        <v>1512</v>
      </c>
      <c r="D959" s="92" t="s">
        <v>6017</v>
      </c>
      <c r="E959" s="92" t="s">
        <v>5686</v>
      </c>
      <c r="F959" s="165">
        <v>3.15</v>
      </c>
      <c r="G959" s="165">
        <v>3.15</v>
      </c>
      <c r="H959" s="33">
        <f t="shared" si="42"/>
        <v>147.9555</v>
      </c>
      <c r="I959" s="33">
        <f t="shared" si="43"/>
        <v>2425.5</v>
      </c>
      <c r="J959" s="33">
        <f t="shared" si="44"/>
        <v>29.5911</v>
      </c>
      <c r="K959" s="166" t="s">
        <v>6108</v>
      </c>
      <c r="L959" s="165" t="s">
        <v>2402</v>
      </c>
      <c r="M959" s="168"/>
      <c r="N959" s="52"/>
      <c r="O959" s="52"/>
      <c r="P959" s="24"/>
      <c r="Q959" s="24"/>
    </row>
    <row r="960" s="1" customFormat="1" ht="31" customHeight="1" spans="1:17">
      <c r="A960" s="165">
        <v>83</v>
      </c>
      <c r="B960" s="165" t="s">
        <v>6107</v>
      </c>
      <c r="C960" s="166" t="s">
        <v>1512</v>
      </c>
      <c r="D960" s="92" t="s">
        <v>6017</v>
      </c>
      <c r="E960" s="92" t="s">
        <v>2414</v>
      </c>
      <c r="F960" s="165">
        <v>4.18</v>
      </c>
      <c r="G960" s="165">
        <v>4.18</v>
      </c>
      <c r="H960" s="33">
        <f t="shared" si="42"/>
        <v>196.3346</v>
      </c>
      <c r="I960" s="33">
        <f t="shared" si="43"/>
        <v>3218.6</v>
      </c>
      <c r="J960" s="33">
        <f t="shared" si="44"/>
        <v>39.26692</v>
      </c>
      <c r="K960" s="166" t="s">
        <v>6108</v>
      </c>
      <c r="L960" s="165" t="s">
        <v>2402</v>
      </c>
      <c r="M960" s="169"/>
      <c r="N960" s="52"/>
      <c r="O960" s="52"/>
      <c r="P960" s="24"/>
      <c r="Q960" s="24"/>
    </row>
    <row r="961" s="1" customFormat="1" ht="31" customHeight="1" spans="1:17">
      <c r="A961" s="165">
        <v>83</v>
      </c>
      <c r="B961" s="165" t="s">
        <v>6107</v>
      </c>
      <c r="C961" s="166" t="s">
        <v>1512</v>
      </c>
      <c r="D961" s="92" t="s">
        <v>6017</v>
      </c>
      <c r="E961" s="92" t="s">
        <v>2415</v>
      </c>
      <c r="F961" s="165">
        <v>11.3</v>
      </c>
      <c r="G961" s="165">
        <v>11.3</v>
      </c>
      <c r="H961" s="33">
        <f t="shared" si="42"/>
        <v>530.761</v>
      </c>
      <c r="I961" s="33">
        <f t="shared" si="43"/>
        <v>8701</v>
      </c>
      <c r="J961" s="33">
        <f t="shared" si="44"/>
        <v>106.1522</v>
      </c>
      <c r="K961" s="166" t="s">
        <v>6108</v>
      </c>
      <c r="L961" s="165" t="s">
        <v>2402</v>
      </c>
      <c r="M961" s="169"/>
      <c r="N961" s="52"/>
      <c r="O961" s="52"/>
      <c r="P961" s="24"/>
      <c r="Q961" s="24"/>
    </row>
    <row r="962" s="1" customFormat="1" ht="31" customHeight="1" spans="1:17">
      <c r="A962" s="165">
        <v>83</v>
      </c>
      <c r="B962" s="165" t="s">
        <v>6107</v>
      </c>
      <c r="C962" s="166" t="s">
        <v>1512</v>
      </c>
      <c r="D962" s="92" t="s">
        <v>6017</v>
      </c>
      <c r="E962" s="92" t="s">
        <v>863</v>
      </c>
      <c r="F962" s="165">
        <v>9.56</v>
      </c>
      <c r="G962" s="165">
        <v>9.56</v>
      </c>
      <c r="H962" s="33">
        <f t="shared" si="42"/>
        <v>449.0332</v>
      </c>
      <c r="I962" s="33">
        <f t="shared" si="43"/>
        <v>7361.2</v>
      </c>
      <c r="J962" s="33">
        <f t="shared" si="44"/>
        <v>89.80664</v>
      </c>
      <c r="K962" s="166" t="s">
        <v>6108</v>
      </c>
      <c r="L962" s="165" t="s">
        <v>2402</v>
      </c>
      <c r="M962" s="169"/>
      <c r="N962" s="52"/>
      <c r="O962" s="52"/>
      <c r="P962" s="24"/>
      <c r="Q962" s="24"/>
    </row>
    <row r="963" s="1" customFormat="1" ht="31" customHeight="1" spans="1:17">
      <c r="A963" s="165">
        <v>83</v>
      </c>
      <c r="B963" s="165" t="s">
        <v>6107</v>
      </c>
      <c r="C963" s="166" t="s">
        <v>1512</v>
      </c>
      <c r="D963" s="92" t="s">
        <v>6017</v>
      </c>
      <c r="E963" s="92" t="s">
        <v>5784</v>
      </c>
      <c r="F963" s="165">
        <v>6.81</v>
      </c>
      <c r="G963" s="165">
        <v>6.81</v>
      </c>
      <c r="H963" s="33">
        <f t="shared" si="42"/>
        <v>319.8657</v>
      </c>
      <c r="I963" s="33">
        <f t="shared" si="43"/>
        <v>5243.7</v>
      </c>
      <c r="J963" s="33">
        <f t="shared" si="44"/>
        <v>63.97314</v>
      </c>
      <c r="K963" s="166" t="s">
        <v>6108</v>
      </c>
      <c r="L963" s="165" t="s">
        <v>2402</v>
      </c>
      <c r="M963" s="170"/>
      <c r="N963" s="52"/>
      <c r="O963" s="52"/>
      <c r="P963" s="24"/>
      <c r="Q963" s="24"/>
    </row>
    <row r="964" s="1" customFormat="1" ht="31" customHeight="1" spans="1:17">
      <c r="A964" s="165">
        <v>84</v>
      </c>
      <c r="B964" s="165" t="s">
        <v>6109</v>
      </c>
      <c r="C964" s="166" t="s">
        <v>548</v>
      </c>
      <c r="D964" s="92" t="s">
        <v>6110</v>
      </c>
      <c r="E964" s="92" t="s">
        <v>5696</v>
      </c>
      <c r="F964" s="165">
        <v>8.45</v>
      </c>
      <c r="G964" s="165">
        <v>8.45</v>
      </c>
      <c r="H964" s="33">
        <f t="shared" si="42"/>
        <v>396.8965</v>
      </c>
      <c r="I964" s="33">
        <f t="shared" si="43"/>
        <v>6506.5</v>
      </c>
      <c r="J964" s="33">
        <f t="shared" si="44"/>
        <v>79.3793</v>
      </c>
      <c r="K964" s="166" t="s">
        <v>6111</v>
      </c>
      <c r="L964" s="165" t="s">
        <v>2402</v>
      </c>
      <c r="M964" s="168"/>
      <c r="N964" s="52"/>
      <c r="O964" s="52"/>
      <c r="P964" s="24"/>
      <c r="Q964" s="24"/>
    </row>
    <row r="965" s="1" customFormat="1" ht="31" customHeight="1" spans="1:17">
      <c r="A965" s="165">
        <v>84</v>
      </c>
      <c r="B965" s="165" t="s">
        <v>6109</v>
      </c>
      <c r="C965" s="166" t="s">
        <v>548</v>
      </c>
      <c r="D965" s="92" t="s">
        <v>6110</v>
      </c>
      <c r="E965" s="92" t="s">
        <v>2693</v>
      </c>
      <c r="F965" s="165">
        <v>12.33</v>
      </c>
      <c r="G965" s="165">
        <v>12.33</v>
      </c>
      <c r="H965" s="33">
        <f t="shared" si="42"/>
        <v>579.1401</v>
      </c>
      <c r="I965" s="33">
        <f t="shared" si="43"/>
        <v>9494.1</v>
      </c>
      <c r="J965" s="33">
        <f t="shared" si="44"/>
        <v>115.82802</v>
      </c>
      <c r="K965" s="166" t="s">
        <v>6111</v>
      </c>
      <c r="L965" s="165" t="s">
        <v>2402</v>
      </c>
      <c r="M965" s="169"/>
      <c r="N965" s="52"/>
      <c r="O965" s="52"/>
      <c r="P965" s="24"/>
      <c r="Q965" s="24"/>
    </row>
    <row r="966" s="1" customFormat="1" ht="31" customHeight="1" spans="1:17">
      <c r="A966" s="165">
        <v>84</v>
      </c>
      <c r="B966" s="165" t="s">
        <v>6109</v>
      </c>
      <c r="C966" s="166" t="s">
        <v>548</v>
      </c>
      <c r="D966" s="92" t="s">
        <v>6110</v>
      </c>
      <c r="E966" s="92" t="s">
        <v>1863</v>
      </c>
      <c r="F966" s="165">
        <v>15</v>
      </c>
      <c r="G966" s="165">
        <v>15</v>
      </c>
      <c r="H966" s="33">
        <f t="shared" si="42"/>
        <v>704.55</v>
      </c>
      <c r="I966" s="33">
        <f t="shared" si="43"/>
        <v>11550</v>
      </c>
      <c r="J966" s="33">
        <f t="shared" si="44"/>
        <v>140.91</v>
      </c>
      <c r="K966" s="166" t="s">
        <v>6111</v>
      </c>
      <c r="L966" s="165" t="s">
        <v>2402</v>
      </c>
      <c r="M966" s="169"/>
      <c r="N966" s="52"/>
      <c r="O966" s="52"/>
      <c r="P966" s="24"/>
      <c r="Q966" s="24"/>
    </row>
    <row r="967" s="1" customFormat="1" ht="31" customHeight="1" spans="1:17">
      <c r="A967" s="165">
        <v>84</v>
      </c>
      <c r="B967" s="165" t="s">
        <v>6109</v>
      </c>
      <c r="C967" s="166" t="s">
        <v>548</v>
      </c>
      <c r="D967" s="92" t="s">
        <v>6110</v>
      </c>
      <c r="E967" s="92" t="s">
        <v>4166</v>
      </c>
      <c r="F967" s="165">
        <v>21.76</v>
      </c>
      <c r="G967" s="165">
        <v>21.76</v>
      </c>
      <c r="H967" s="33">
        <f t="shared" si="42"/>
        <v>1022.0672</v>
      </c>
      <c r="I967" s="33">
        <f t="shared" si="43"/>
        <v>16755.2</v>
      </c>
      <c r="J967" s="33">
        <f t="shared" si="44"/>
        <v>204.41344</v>
      </c>
      <c r="K967" s="166" t="s">
        <v>6111</v>
      </c>
      <c r="L967" s="165" t="s">
        <v>2402</v>
      </c>
      <c r="M967" s="169"/>
      <c r="N967" s="52"/>
      <c r="O967" s="52"/>
      <c r="P967" s="24"/>
      <c r="Q967" s="24"/>
    </row>
    <row r="968" s="1" customFormat="1" ht="31" customHeight="1" spans="1:17">
      <c r="A968" s="165">
        <v>84</v>
      </c>
      <c r="B968" s="165" t="s">
        <v>6109</v>
      </c>
      <c r="C968" s="166" t="s">
        <v>548</v>
      </c>
      <c r="D968" s="92" t="s">
        <v>6110</v>
      </c>
      <c r="E968" s="92" t="s">
        <v>401</v>
      </c>
      <c r="F968" s="165">
        <v>14.46</v>
      </c>
      <c r="G968" s="165">
        <v>14.46</v>
      </c>
      <c r="H968" s="33">
        <f t="shared" ref="H968:H1031" si="45">G968*46.97</f>
        <v>679.1862</v>
      </c>
      <c r="I968" s="33">
        <f t="shared" ref="I968:I1031" si="46">G968*770</f>
        <v>11134.2</v>
      </c>
      <c r="J968" s="33">
        <f t="shared" ref="J968:J1031" si="47">H968*20%</f>
        <v>135.83724</v>
      </c>
      <c r="K968" s="166" t="s">
        <v>6111</v>
      </c>
      <c r="L968" s="165" t="s">
        <v>2402</v>
      </c>
      <c r="M968" s="170"/>
      <c r="N968" s="52"/>
      <c r="O968" s="52"/>
      <c r="P968" s="24"/>
      <c r="Q968" s="24"/>
    </row>
    <row r="969" s="1" customFormat="1" ht="31" customHeight="1" spans="1:17">
      <c r="A969" s="165">
        <v>85</v>
      </c>
      <c r="B969" s="165" t="s">
        <v>6112</v>
      </c>
      <c r="C969" s="166" t="s">
        <v>559</v>
      </c>
      <c r="D969" s="167" t="s">
        <v>6113</v>
      </c>
      <c r="E969" s="165" t="s">
        <v>36</v>
      </c>
      <c r="F969" s="165">
        <v>1.02</v>
      </c>
      <c r="G969" s="165">
        <v>1.02</v>
      </c>
      <c r="H969" s="33">
        <f t="shared" si="45"/>
        <v>47.9094</v>
      </c>
      <c r="I969" s="33">
        <f t="shared" si="46"/>
        <v>785.4</v>
      </c>
      <c r="J969" s="33">
        <f t="shared" si="47"/>
        <v>9.58188</v>
      </c>
      <c r="K969" s="166" t="s">
        <v>6114</v>
      </c>
      <c r="L969" s="165" t="s">
        <v>2402</v>
      </c>
      <c r="M969" s="168"/>
      <c r="N969" s="52"/>
      <c r="O969" s="52"/>
      <c r="P969" s="24"/>
      <c r="Q969" s="24"/>
    </row>
    <row r="970" s="1" customFormat="1" ht="31" customHeight="1" spans="1:17">
      <c r="A970" s="165">
        <v>85</v>
      </c>
      <c r="B970" s="165" t="s">
        <v>6112</v>
      </c>
      <c r="C970" s="166" t="s">
        <v>559</v>
      </c>
      <c r="D970" s="167" t="s">
        <v>6113</v>
      </c>
      <c r="E970" s="165" t="s">
        <v>6041</v>
      </c>
      <c r="F970" s="165">
        <v>3.91</v>
      </c>
      <c r="G970" s="165">
        <v>3.91</v>
      </c>
      <c r="H970" s="33">
        <f t="shared" si="45"/>
        <v>183.6527</v>
      </c>
      <c r="I970" s="33">
        <f t="shared" si="46"/>
        <v>3010.7</v>
      </c>
      <c r="J970" s="33">
        <f t="shared" si="47"/>
        <v>36.73054</v>
      </c>
      <c r="K970" s="166" t="s">
        <v>6114</v>
      </c>
      <c r="L970" s="165" t="s">
        <v>2402</v>
      </c>
      <c r="M970" s="169"/>
      <c r="N970" s="52"/>
      <c r="O970" s="52"/>
      <c r="P970" s="24"/>
      <c r="Q970" s="24"/>
    </row>
    <row r="971" s="1" customFormat="1" ht="31" customHeight="1" spans="1:17">
      <c r="A971" s="165">
        <v>85</v>
      </c>
      <c r="B971" s="165" t="s">
        <v>6112</v>
      </c>
      <c r="C971" s="166" t="s">
        <v>559</v>
      </c>
      <c r="D971" s="167" t="s">
        <v>6113</v>
      </c>
      <c r="E971" s="165" t="s">
        <v>1220</v>
      </c>
      <c r="F971" s="165">
        <v>6.8</v>
      </c>
      <c r="G971" s="165">
        <v>6.8</v>
      </c>
      <c r="H971" s="33">
        <f t="shared" si="45"/>
        <v>319.396</v>
      </c>
      <c r="I971" s="33">
        <f t="shared" si="46"/>
        <v>5236</v>
      </c>
      <c r="J971" s="33">
        <f t="shared" si="47"/>
        <v>63.8792</v>
      </c>
      <c r="K971" s="166" t="s">
        <v>6114</v>
      </c>
      <c r="L971" s="165" t="s">
        <v>2402</v>
      </c>
      <c r="M971" s="169"/>
      <c r="N971" s="52"/>
      <c r="O971" s="52"/>
      <c r="P971" s="24"/>
      <c r="Q971" s="24"/>
    </row>
    <row r="972" s="1" customFormat="1" ht="31" customHeight="1" spans="1:17">
      <c r="A972" s="165">
        <v>85</v>
      </c>
      <c r="B972" s="165" t="s">
        <v>6112</v>
      </c>
      <c r="C972" s="166" t="s">
        <v>559</v>
      </c>
      <c r="D972" s="92" t="s">
        <v>6113</v>
      </c>
      <c r="E972" s="92" t="s">
        <v>5696</v>
      </c>
      <c r="F972" s="165">
        <v>4.2</v>
      </c>
      <c r="G972" s="165">
        <v>4.2</v>
      </c>
      <c r="H972" s="33">
        <f t="shared" si="45"/>
        <v>197.274</v>
      </c>
      <c r="I972" s="33">
        <f t="shared" si="46"/>
        <v>3234</v>
      </c>
      <c r="J972" s="33">
        <f t="shared" si="47"/>
        <v>39.4548</v>
      </c>
      <c r="K972" s="166" t="s">
        <v>6114</v>
      </c>
      <c r="L972" s="165" t="s">
        <v>2402</v>
      </c>
      <c r="M972" s="169"/>
      <c r="N972" s="52"/>
      <c r="O972" s="52"/>
      <c r="P972" s="24"/>
      <c r="Q972" s="24"/>
    </row>
    <row r="973" s="1" customFormat="1" ht="31" customHeight="1" spans="1:17">
      <c r="A973" s="165">
        <v>85</v>
      </c>
      <c r="B973" s="165" t="s">
        <v>6112</v>
      </c>
      <c r="C973" s="166" t="s">
        <v>559</v>
      </c>
      <c r="D973" s="167" t="s">
        <v>6113</v>
      </c>
      <c r="E973" s="165" t="s">
        <v>1214</v>
      </c>
      <c r="F973" s="165">
        <v>9.07</v>
      </c>
      <c r="G973" s="165">
        <v>9.07</v>
      </c>
      <c r="H973" s="33">
        <f t="shared" si="45"/>
        <v>426.0179</v>
      </c>
      <c r="I973" s="33">
        <f t="shared" si="46"/>
        <v>6983.9</v>
      </c>
      <c r="J973" s="33">
        <f t="shared" si="47"/>
        <v>85.20358</v>
      </c>
      <c r="K973" s="166" t="s">
        <v>6114</v>
      </c>
      <c r="L973" s="165" t="s">
        <v>2402</v>
      </c>
      <c r="M973" s="170"/>
      <c r="N973" s="52"/>
      <c r="O973" s="52"/>
      <c r="P973" s="24"/>
      <c r="Q973" s="24"/>
    </row>
    <row r="974" s="1" customFormat="1" ht="31" customHeight="1" spans="1:17">
      <c r="A974" s="165">
        <v>86</v>
      </c>
      <c r="B974" s="165" t="s">
        <v>6115</v>
      </c>
      <c r="C974" s="166" t="s">
        <v>470</v>
      </c>
      <c r="D974" s="167" t="s">
        <v>6116</v>
      </c>
      <c r="E974" s="165" t="s">
        <v>3159</v>
      </c>
      <c r="F974" s="165">
        <v>1.93</v>
      </c>
      <c r="G974" s="165">
        <v>1.93</v>
      </c>
      <c r="H974" s="33">
        <f t="shared" si="45"/>
        <v>90.6521</v>
      </c>
      <c r="I974" s="33">
        <f t="shared" si="46"/>
        <v>1486.1</v>
      </c>
      <c r="J974" s="33">
        <f t="shared" si="47"/>
        <v>18.13042</v>
      </c>
      <c r="K974" s="166" t="s">
        <v>6117</v>
      </c>
      <c r="L974" s="165" t="s">
        <v>2402</v>
      </c>
      <c r="M974" s="168"/>
      <c r="N974" s="52"/>
      <c r="O974" s="52"/>
      <c r="P974" s="24"/>
      <c r="Q974" s="24"/>
    </row>
    <row r="975" s="1" customFormat="1" ht="31" customHeight="1" spans="1:17">
      <c r="A975" s="165">
        <v>86</v>
      </c>
      <c r="B975" s="165" t="s">
        <v>6115</v>
      </c>
      <c r="C975" s="166" t="s">
        <v>470</v>
      </c>
      <c r="D975" s="167" t="s">
        <v>6116</v>
      </c>
      <c r="E975" s="165" t="s">
        <v>1220</v>
      </c>
      <c r="F975" s="165">
        <v>3.73</v>
      </c>
      <c r="G975" s="165">
        <v>3.73</v>
      </c>
      <c r="H975" s="33">
        <f t="shared" si="45"/>
        <v>175.1981</v>
      </c>
      <c r="I975" s="33">
        <f t="shared" si="46"/>
        <v>2872.1</v>
      </c>
      <c r="J975" s="33">
        <f t="shared" si="47"/>
        <v>35.03962</v>
      </c>
      <c r="K975" s="166" t="s">
        <v>6117</v>
      </c>
      <c r="L975" s="165" t="s">
        <v>2402</v>
      </c>
      <c r="M975" s="169"/>
      <c r="N975" s="52"/>
      <c r="O975" s="52"/>
      <c r="P975" s="24"/>
      <c r="Q975" s="24"/>
    </row>
    <row r="976" s="1" customFormat="1" ht="31" customHeight="1" spans="1:17">
      <c r="A976" s="165">
        <v>86</v>
      </c>
      <c r="B976" s="165" t="s">
        <v>6115</v>
      </c>
      <c r="C976" s="166" t="s">
        <v>470</v>
      </c>
      <c r="D976" s="167" t="s">
        <v>6116</v>
      </c>
      <c r="E976" s="165" t="s">
        <v>5957</v>
      </c>
      <c r="F976" s="165">
        <v>13.92</v>
      </c>
      <c r="G976" s="165">
        <v>13.92</v>
      </c>
      <c r="H976" s="33">
        <f t="shared" si="45"/>
        <v>653.8224</v>
      </c>
      <c r="I976" s="33">
        <f t="shared" si="46"/>
        <v>10718.4</v>
      </c>
      <c r="J976" s="33">
        <f t="shared" si="47"/>
        <v>130.76448</v>
      </c>
      <c r="K976" s="166" t="s">
        <v>6117</v>
      </c>
      <c r="L976" s="165" t="s">
        <v>2402</v>
      </c>
      <c r="M976" s="169"/>
      <c r="N976" s="52"/>
      <c r="O976" s="52"/>
      <c r="P976" s="24"/>
      <c r="Q976" s="24"/>
    </row>
    <row r="977" s="1" customFormat="1" ht="31" customHeight="1" spans="1:17">
      <c r="A977" s="165">
        <v>86</v>
      </c>
      <c r="B977" s="165" t="s">
        <v>6115</v>
      </c>
      <c r="C977" s="166" t="s">
        <v>470</v>
      </c>
      <c r="D977" s="167" t="s">
        <v>6116</v>
      </c>
      <c r="E977" s="165" t="s">
        <v>6093</v>
      </c>
      <c r="F977" s="165">
        <v>5.85</v>
      </c>
      <c r="G977" s="165">
        <v>5.85</v>
      </c>
      <c r="H977" s="33">
        <f t="shared" si="45"/>
        <v>274.7745</v>
      </c>
      <c r="I977" s="33">
        <f t="shared" si="46"/>
        <v>4504.5</v>
      </c>
      <c r="J977" s="33">
        <f t="shared" si="47"/>
        <v>54.9549</v>
      </c>
      <c r="K977" s="166" t="s">
        <v>6117</v>
      </c>
      <c r="L977" s="165" t="s">
        <v>2402</v>
      </c>
      <c r="M977" s="169"/>
      <c r="N977" s="52"/>
      <c r="O977" s="52"/>
      <c r="P977" s="24"/>
      <c r="Q977" s="24"/>
    </row>
    <row r="978" s="1" customFormat="1" ht="31" customHeight="1" spans="1:17">
      <c r="A978" s="165">
        <v>86</v>
      </c>
      <c r="B978" s="165" t="s">
        <v>6115</v>
      </c>
      <c r="C978" s="166" t="s">
        <v>470</v>
      </c>
      <c r="D978" s="167" t="s">
        <v>6116</v>
      </c>
      <c r="E978" s="165" t="s">
        <v>5911</v>
      </c>
      <c r="F978" s="165">
        <v>4.57</v>
      </c>
      <c r="G978" s="165">
        <v>4.57</v>
      </c>
      <c r="H978" s="33">
        <f t="shared" si="45"/>
        <v>214.6529</v>
      </c>
      <c r="I978" s="33">
        <f t="shared" si="46"/>
        <v>3518.9</v>
      </c>
      <c r="J978" s="33">
        <f t="shared" si="47"/>
        <v>42.93058</v>
      </c>
      <c r="K978" s="166" t="s">
        <v>6117</v>
      </c>
      <c r="L978" s="165" t="s">
        <v>2402</v>
      </c>
      <c r="M978" s="170"/>
      <c r="N978" s="52"/>
      <c r="O978" s="52"/>
      <c r="P978" s="24"/>
      <c r="Q978" s="24"/>
    </row>
    <row r="979" s="1" customFormat="1" ht="31" customHeight="1" spans="1:17">
      <c r="A979" s="165">
        <v>87</v>
      </c>
      <c r="B979" s="165" t="s">
        <v>6118</v>
      </c>
      <c r="C979" s="166" t="s">
        <v>459</v>
      </c>
      <c r="D979" s="167" t="s">
        <v>6119</v>
      </c>
      <c r="E979" s="165" t="s">
        <v>6021</v>
      </c>
      <c r="F979" s="165">
        <v>0.09</v>
      </c>
      <c r="G979" s="165">
        <v>0.09</v>
      </c>
      <c r="H979" s="33">
        <f t="shared" si="45"/>
        <v>4.2273</v>
      </c>
      <c r="I979" s="33">
        <f t="shared" si="46"/>
        <v>69.3</v>
      </c>
      <c r="J979" s="33">
        <f t="shared" si="47"/>
        <v>0.84546</v>
      </c>
      <c r="K979" s="166" t="s">
        <v>6120</v>
      </c>
      <c r="L979" s="165" t="s">
        <v>2402</v>
      </c>
      <c r="M979" s="168"/>
      <c r="N979" s="52"/>
      <c r="O979" s="52"/>
      <c r="P979" s="24"/>
      <c r="Q979" s="24"/>
    </row>
    <row r="980" s="1" customFormat="1" ht="31" customHeight="1" spans="1:17">
      <c r="A980" s="165">
        <v>87</v>
      </c>
      <c r="B980" s="165" t="s">
        <v>6118</v>
      </c>
      <c r="C980" s="166" t="s">
        <v>459</v>
      </c>
      <c r="D980" s="167" t="s">
        <v>6119</v>
      </c>
      <c r="E980" s="165" t="s">
        <v>36</v>
      </c>
      <c r="F980" s="165">
        <v>4.26</v>
      </c>
      <c r="G980" s="165">
        <v>4.26</v>
      </c>
      <c r="H980" s="33">
        <f t="shared" si="45"/>
        <v>200.0922</v>
      </c>
      <c r="I980" s="33">
        <f t="shared" si="46"/>
        <v>3280.2</v>
      </c>
      <c r="J980" s="33">
        <f t="shared" si="47"/>
        <v>40.01844</v>
      </c>
      <c r="K980" s="166" t="s">
        <v>6120</v>
      </c>
      <c r="L980" s="165" t="s">
        <v>2402</v>
      </c>
      <c r="M980" s="169"/>
      <c r="N980" s="52"/>
      <c r="O980" s="52"/>
      <c r="P980" s="24"/>
      <c r="Q980" s="24"/>
    </row>
    <row r="981" s="1" customFormat="1" ht="31" customHeight="1" spans="1:17">
      <c r="A981" s="165">
        <v>87</v>
      </c>
      <c r="B981" s="165" t="s">
        <v>6118</v>
      </c>
      <c r="C981" s="166" t="s">
        <v>459</v>
      </c>
      <c r="D981" s="167" t="s">
        <v>6119</v>
      </c>
      <c r="E981" s="165" t="s">
        <v>5911</v>
      </c>
      <c r="F981" s="165">
        <v>7.65</v>
      </c>
      <c r="G981" s="165">
        <v>7.65</v>
      </c>
      <c r="H981" s="33">
        <f t="shared" si="45"/>
        <v>359.3205</v>
      </c>
      <c r="I981" s="33">
        <f t="shared" si="46"/>
        <v>5890.5</v>
      </c>
      <c r="J981" s="33">
        <f t="shared" si="47"/>
        <v>71.8641</v>
      </c>
      <c r="K981" s="166" t="s">
        <v>6120</v>
      </c>
      <c r="L981" s="165" t="s">
        <v>2402</v>
      </c>
      <c r="M981" s="169"/>
      <c r="N981" s="52"/>
      <c r="O981" s="52"/>
      <c r="P981" s="24"/>
      <c r="Q981" s="24"/>
    </row>
    <row r="982" s="1" customFormat="1" ht="31" customHeight="1" spans="1:17">
      <c r="A982" s="165">
        <v>87</v>
      </c>
      <c r="B982" s="165" t="s">
        <v>6118</v>
      </c>
      <c r="C982" s="166" t="s">
        <v>459</v>
      </c>
      <c r="D982" s="167" t="s">
        <v>6119</v>
      </c>
      <c r="E982" s="165" t="s">
        <v>6093</v>
      </c>
      <c r="F982" s="165">
        <v>7.65</v>
      </c>
      <c r="G982" s="165">
        <v>7.65</v>
      </c>
      <c r="H982" s="33">
        <f t="shared" si="45"/>
        <v>359.3205</v>
      </c>
      <c r="I982" s="33">
        <f t="shared" si="46"/>
        <v>5890.5</v>
      </c>
      <c r="J982" s="33">
        <f t="shared" si="47"/>
        <v>71.8641</v>
      </c>
      <c r="K982" s="166" t="s">
        <v>6120</v>
      </c>
      <c r="L982" s="165" t="s">
        <v>2402</v>
      </c>
      <c r="M982" s="169"/>
      <c r="N982" s="52"/>
      <c r="O982" s="52"/>
      <c r="P982" s="24"/>
      <c r="Q982" s="24"/>
    </row>
    <row r="983" s="1" customFormat="1" ht="31" customHeight="1" spans="1:17">
      <c r="A983" s="165">
        <v>87</v>
      </c>
      <c r="B983" s="165" t="s">
        <v>6118</v>
      </c>
      <c r="C983" s="166" t="s">
        <v>459</v>
      </c>
      <c r="D983" s="167" t="s">
        <v>6119</v>
      </c>
      <c r="E983" s="165" t="s">
        <v>1214</v>
      </c>
      <c r="F983" s="165">
        <v>2.35</v>
      </c>
      <c r="G983" s="165">
        <v>2.35</v>
      </c>
      <c r="H983" s="33">
        <f t="shared" si="45"/>
        <v>110.3795</v>
      </c>
      <c r="I983" s="33">
        <f t="shared" si="46"/>
        <v>1809.5</v>
      </c>
      <c r="J983" s="33">
        <f t="shared" si="47"/>
        <v>22.0759</v>
      </c>
      <c r="K983" s="166" t="s">
        <v>6120</v>
      </c>
      <c r="L983" s="165" t="s">
        <v>2402</v>
      </c>
      <c r="M983" s="170"/>
      <c r="N983" s="52"/>
      <c r="O983" s="52"/>
      <c r="P983" s="24"/>
      <c r="Q983" s="24"/>
    </row>
    <row r="984" s="1" customFormat="1" ht="31" customHeight="1" spans="1:17">
      <c r="A984" s="165">
        <v>88</v>
      </c>
      <c r="B984" s="165" t="s">
        <v>6121</v>
      </c>
      <c r="C984" s="166" t="s">
        <v>669</v>
      </c>
      <c r="D984" s="167" t="s">
        <v>6122</v>
      </c>
      <c r="E984" s="165" t="s">
        <v>1220</v>
      </c>
      <c r="F984" s="165">
        <v>3.48</v>
      </c>
      <c r="G984" s="165">
        <v>3.48</v>
      </c>
      <c r="H984" s="33">
        <f t="shared" si="45"/>
        <v>163.4556</v>
      </c>
      <c r="I984" s="33">
        <f t="shared" si="46"/>
        <v>2679.6</v>
      </c>
      <c r="J984" s="33">
        <f t="shared" si="47"/>
        <v>32.69112</v>
      </c>
      <c r="K984" s="166" t="s">
        <v>6123</v>
      </c>
      <c r="L984" s="165" t="s">
        <v>2402</v>
      </c>
      <c r="M984" s="168"/>
      <c r="N984" s="52"/>
      <c r="O984" s="52"/>
      <c r="P984" s="24"/>
      <c r="Q984" s="24"/>
    </row>
    <row r="985" s="1" customFormat="1" ht="31" customHeight="1" spans="1:17">
      <c r="A985" s="165">
        <v>88</v>
      </c>
      <c r="B985" s="165" t="s">
        <v>6121</v>
      </c>
      <c r="C985" s="166" t="s">
        <v>669</v>
      </c>
      <c r="D985" s="167" t="s">
        <v>6122</v>
      </c>
      <c r="E985" s="165" t="s">
        <v>36</v>
      </c>
      <c r="F985" s="165">
        <v>4.08</v>
      </c>
      <c r="G985" s="165">
        <v>4.08</v>
      </c>
      <c r="H985" s="33">
        <f t="shared" si="45"/>
        <v>191.6376</v>
      </c>
      <c r="I985" s="33">
        <f t="shared" si="46"/>
        <v>3141.6</v>
      </c>
      <c r="J985" s="33">
        <f t="shared" si="47"/>
        <v>38.32752</v>
      </c>
      <c r="K985" s="166" t="s">
        <v>6123</v>
      </c>
      <c r="L985" s="165" t="s">
        <v>2402</v>
      </c>
      <c r="M985" s="169"/>
      <c r="N985" s="52"/>
      <c r="O985" s="52"/>
      <c r="P985" s="24"/>
      <c r="Q985" s="24"/>
    </row>
    <row r="986" s="1" customFormat="1" ht="31" customHeight="1" spans="1:17">
      <c r="A986" s="165">
        <v>88</v>
      </c>
      <c r="B986" s="165" t="s">
        <v>6121</v>
      </c>
      <c r="C986" s="166" t="s">
        <v>669</v>
      </c>
      <c r="D986" s="167" t="s">
        <v>6122</v>
      </c>
      <c r="E986" s="165" t="s">
        <v>1220</v>
      </c>
      <c r="F986" s="165">
        <v>5.54</v>
      </c>
      <c r="G986" s="165">
        <v>5.54</v>
      </c>
      <c r="H986" s="33">
        <f t="shared" si="45"/>
        <v>260.2138</v>
      </c>
      <c r="I986" s="33">
        <f t="shared" si="46"/>
        <v>4265.8</v>
      </c>
      <c r="J986" s="33">
        <f t="shared" si="47"/>
        <v>52.04276</v>
      </c>
      <c r="K986" s="166" t="s">
        <v>6123</v>
      </c>
      <c r="L986" s="165" t="s">
        <v>2402</v>
      </c>
      <c r="M986" s="169"/>
      <c r="N986" s="52"/>
      <c r="O986" s="52"/>
      <c r="P986" s="24"/>
      <c r="Q986" s="24"/>
    </row>
    <row r="987" s="1" customFormat="1" ht="31" customHeight="1" spans="1:17">
      <c r="A987" s="165">
        <v>88</v>
      </c>
      <c r="B987" s="165" t="s">
        <v>6121</v>
      </c>
      <c r="C987" s="166" t="s">
        <v>669</v>
      </c>
      <c r="D987" s="167" t="s">
        <v>6122</v>
      </c>
      <c r="E987" s="165" t="s">
        <v>1010</v>
      </c>
      <c r="F987" s="165">
        <v>7.71</v>
      </c>
      <c r="G987" s="165">
        <v>7.71</v>
      </c>
      <c r="H987" s="33">
        <f t="shared" si="45"/>
        <v>362.1387</v>
      </c>
      <c r="I987" s="33">
        <f t="shared" si="46"/>
        <v>5936.7</v>
      </c>
      <c r="J987" s="33">
        <f t="shared" si="47"/>
        <v>72.42774</v>
      </c>
      <c r="K987" s="166" t="s">
        <v>6123</v>
      </c>
      <c r="L987" s="165" t="s">
        <v>2402</v>
      </c>
      <c r="M987" s="169"/>
      <c r="N987" s="52"/>
      <c r="O987" s="52"/>
      <c r="P987" s="24"/>
      <c r="Q987" s="24"/>
    </row>
    <row r="988" s="1" customFormat="1" ht="31" customHeight="1" spans="1:17">
      <c r="A988" s="165">
        <v>88</v>
      </c>
      <c r="B988" s="165" t="s">
        <v>6121</v>
      </c>
      <c r="C988" s="166" t="s">
        <v>669</v>
      </c>
      <c r="D988" s="167" t="s">
        <v>6122</v>
      </c>
      <c r="E988" s="165" t="s">
        <v>1220</v>
      </c>
      <c r="F988" s="165">
        <v>9.19</v>
      </c>
      <c r="G988" s="165">
        <v>9.19</v>
      </c>
      <c r="H988" s="33">
        <f t="shared" si="45"/>
        <v>431.6543</v>
      </c>
      <c r="I988" s="33">
        <f t="shared" si="46"/>
        <v>7076.3</v>
      </c>
      <c r="J988" s="33">
        <f t="shared" si="47"/>
        <v>86.33086</v>
      </c>
      <c r="K988" s="166" t="s">
        <v>6123</v>
      </c>
      <c r="L988" s="165" t="s">
        <v>2402</v>
      </c>
      <c r="M988" s="170"/>
      <c r="N988" s="52"/>
      <c r="O988" s="52"/>
      <c r="P988" s="24"/>
      <c r="Q988" s="24"/>
    </row>
    <row r="989" s="1" customFormat="1" ht="31" customHeight="1" spans="1:17">
      <c r="A989" s="165">
        <v>89</v>
      </c>
      <c r="B989" s="165" t="s">
        <v>6124</v>
      </c>
      <c r="C989" s="166" t="s">
        <v>696</v>
      </c>
      <c r="D989" s="167" t="s">
        <v>6125</v>
      </c>
      <c r="E989" s="165" t="s">
        <v>578</v>
      </c>
      <c r="F989" s="165">
        <v>1.76</v>
      </c>
      <c r="G989" s="165">
        <v>1.76</v>
      </c>
      <c r="H989" s="33">
        <f t="shared" si="45"/>
        <v>82.6672</v>
      </c>
      <c r="I989" s="33">
        <f t="shared" si="46"/>
        <v>1355.2</v>
      </c>
      <c r="J989" s="33">
        <f t="shared" si="47"/>
        <v>16.53344</v>
      </c>
      <c r="K989" s="166" t="s">
        <v>6126</v>
      </c>
      <c r="L989" s="165" t="s">
        <v>2402</v>
      </c>
      <c r="M989" s="168"/>
      <c r="N989" s="52"/>
      <c r="O989" s="52"/>
      <c r="P989" s="24"/>
      <c r="Q989" s="24"/>
    </row>
    <row r="990" s="1" customFormat="1" ht="31" customHeight="1" spans="1:17">
      <c r="A990" s="165">
        <v>89</v>
      </c>
      <c r="B990" s="165" t="s">
        <v>6124</v>
      </c>
      <c r="C990" s="166" t="s">
        <v>696</v>
      </c>
      <c r="D990" s="167" t="s">
        <v>6125</v>
      </c>
      <c r="E990" s="165" t="s">
        <v>37</v>
      </c>
      <c r="F990" s="165">
        <v>1.77</v>
      </c>
      <c r="G990" s="165">
        <v>1.77</v>
      </c>
      <c r="H990" s="33">
        <f t="shared" si="45"/>
        <v>83.1369</v>
      </c>
      <c r="I990" s="33">
        <f t="shared" si="46"/>
        <v>1362.9</v>
      </c>
      <c r="J990" s="33">
        <f t="shared" si="47"/>
        <v>16.62738</v>
      </c>
      <c r="K990" s="166" t="s">
        <v>6126</v>
      </c>
      <c r="L990" s="165" t="s">
        <v>2402</v>
      </c>
      <c r="M990" s="169"/>
      <c r="N990" s="52"/>
      <c r="O990" s="52"/>
      <c r="P990" s="24"/>
      <c r="Q990" s="24"/>
    </row>
    <row r="991" s="1" customFormat="1" ht="31" customHeight="1" spans="1:17">
      <c r="A991" s="165">
        <v>89</v>
      </c>
      <c r="B991" s="165" t="s">
        <v>6124</v>
      </c>
      <c r="C991" s="166" t="s">
        <v>696</v>
      </c>
      <c r="D991" s="167" t="s">
        <v>6125</v>
      </c>
      <c r="E991" s="165" t="s">
        <v>1141</v>
      </c>
      <c r="F991" s="165">
        <v>12.69</v>
      </c>
      <c r="G991" s="165">
        <v>12.69</v>
      </c>
      <c r="H991" s="33">
        <f t="shared" si="45"/>
        <v>596.0493</v>
      </c>
      <c r="I991" s="33">
        <f t="shared" si="46"/>
        <v>9771.3</v>
      </c>
      <c r="J991" s="33">
        <f t="shared" si="47"/>
        <v>119.20986</v>
      </c>
      <c r="K991" s="166" t="s">
        <v>6126</v>
      </c>
      <c r="L991" s="165" t="s">
        <v>2402</v>
      </c>
      <c r="M991" s="169"/>
      <c r="N991" s="52"/>
      <c r="O991" s="52"/>
      <c r="P991" s="24"/>
      <c r="Q991" s="24"/>
    </row>
    <row r="992" s="1" customFormat="1" ht="31" customHeight="1" spans="1:17">
      <c r="A992" s="165">
        <v>89</v>
      </c>
      <c r="B992" s="165" t="s">
        <v>6124</v>
      </c>
      <c r="C992" s="166" t="s">
        <v>696</v>
      </c>
      <c r="D992" s="167" t="s">
        <v>6125</v>
      </c>
      <c r="E992" s="165" t="s">
        <v>5911</v>
      </c>
      <c r="F992" s="165">
        <v>2.69</v>
      </c>
      <c r="G992" s="165">
        <v>2.69</v>
      </c>
      <c r="H992" s="33">
        <f t="shared" si="45"/>
        <v>126.3493</v>
      </c>
      <c r="I992" s="33">
        <f t="shared" si="46"/>
        <v>2071.3</v>
      </c>
      <c r="J992" s="33">
        <f t="shared" si="47"/>
        <v>25.26986</v>
      </c>
      <c r="K992" s="166" t="s">
        <v>6126</v>
      </c>
      <c r="L992" s="165" t="s">
        <v>2402</v>
      </c>
      <c r="M992" s="169"/>
      <c r="N992" s="52"/>
      <c r="O992" s="52"/>
      <c r="P992" s="24"/>
      <c r="Q992" s="24"/>
    </row>
    <row r="993" s="1" customFormat="1" ht="31" customHeight="1" spans="1:17">
      <c r="A993" s="165">
        <v>89</v>
      </c>
      <c r="B993" s="165" t="s">
        <v>6124</v>
      </c>
      <c r="C993" s="166" t="s">
        <v>696</v>
      </c>
      <c r="D993" s="167" t="s">
        <v>6125</v>
      </c>
      <c r="E993" s="165" t="s">
        <v>1214</v>
      </c>
      <c r="F993" s="165">
        <v>16.09</v>
      </c>
      <c r="G993" s="165">
        <v>16.09</v>
      </c>
      <c r="H993" s="33">
        <f t="shared" si="45"/>
        <v>755.7473</v>
      </c>
      <c r="I993" s="33">
        <f t="shared" si="46"/>
        <v>12389.3</v>
      </c>
      <c r="J993" s="33">
        <f t="shared" si="47"/>
        <v>151.14946</v>
      </c>
      <c r="K993" s="166" t="s">
        <v>6126</v>
      </c>
      <c r="L993" s="165" t="s">
        <v>2402</v>
      </c>
      <c r="M993" s="170"/>
      <c r="N993" s="52"/>
      <c r="O993" s="52"/>
      <c r="P993" s="24"/>
      <c r="Q993" s="24"/>
    </row>
    <row r="994" s="1" customFormat="1" ht="31" customHeight="1" spans="1:17">
      <c r="A994" s="165">
        <v>90</v>
      </c>
      <c r="B994" s="165" t="s">
        <v>5114</v>
      </c>
      <c r="C994" s="166" t="s">
        <v>696</v>
      </c>
      <c r="D994" s="167" t="s">
        <v>6127</v>
      </c>
      <c r="E994" s="165" t="s">
        <v>1141</v>
      </c>
      <c r="F994" s="165">
        <v>0.2</v>
      </c>
      <c r="G994" s="165">
        <v>0.2</v>
      </c>
      <c r="H994" s="33">
        <f t="shared" si="45"/>
        <v>9.394</v>
      </c>
      <c r="I994" s="33">
        <f t="shared" si="46"/>
        <v>154</v>
      </c>
      <c r="J994" s="33">
        <f t="shared" si="47"/>
        <v>1.8788</v>
      </c>
      <c r="K994" s="166" t="s">
        <v>6128</v>
      </c>
      <c r="L994" s="165" t="s">
        <v>2402</v>
      </c>
      <c r="M994" s="168"/>
      <c r="N994" s="52"/>
      <c r="O994" s="52"/>
      <c r="P994" s="24"/>
      <c r="Q994" s="24"/>
    </row>
    <row r="995" s="1" customFormat="1" ht="31" customHeight="1" spans="1:17">
      <c r="A995" s="165">
        <v>90</v>
      </c>
      <c r="B995" s="165" t="s">
        <v>5114</v>
      </c>
      <c r="C995" s="166" t="s">
        <v>696</v>
      </c>
      <c r="D995" s="167" t="s">
        <v>6127</v>
      </c>
      <c r="E995" s="165" t="s">
        <v>3840</v>
      </c>
      <c r="F995" s="165">
        <v>1.62</v>
      </c>
      <c r="G995" s="165">
        <v>1.62</v>
      </c>
      <c r="H995" s="33">
        <f t="shared" si="45"/>
        <v>76.0914</v>
      </c>
      <c r="I995" s="33">
        <f t="shared" si="46"/>
        <v>1247.4</v>
      </c>
      <c r="J995" s="33">
        <f t="shared" si="47"/>
        <v>15.21828</v>
      </c>
      <c r="K995" s="166" t="s">
        <v>6128</v>
      </c>
      <c r="L995" s="165" t="s">
        <v>2402</v>
      </c>
      <c r="M995" s="169"/>
      <c r="N995" s="52"/>
      <c r="O995" s="52"/>
      <c r="P995" s="24"/>
      <c r="Q995" s="24"/>
    </row>
    <row r="996" s="1" customFormat="1" ht="31" customHeight="1" spans="1:17">
      <c r="A996" s="165">
        <v>90</v>
      </c>
      <c r="B996" s="165" t="s">
        <v>5114</v>
      </c>
      <c r="C996" s="166" t="s">
        <v>696</v>
      </c>
      <c r="D996" s="167" t="s">
        <v>6127</v>
      </c>
      <c r="E996" s="165" t="s">
        <v>2900</v>
      </c>
      <c r="F996" s="165">
        <v>11.67</v>
      </c>
      <c r="G996" s="165">
        <v>11.67</v>
      </c>
      <c r="H996" s="33">
        <f t="shared" si="45"/>
        <v>548.1399</v>
      </c>
      <c r="I996" s="33">
        <f t="shared" si="46"/>
        <v>8985.9</v>
      </c>
      <c r="J996" s="33">
        <f t="shared" si="47"/>
        <v>109.62798</v>
      </c>
      <c r="K996" s="166" t="s">
        <v>6128</v>
      </c>
      <c r="L996" s="165" t="s">
        <v>2402</v>
      </c>
      <c r="M996" s="169"/>
      <c r="N996" s="52"/>
      <c r="O996" s="52"/>
      <c r="P996" s="24"/>
      <c r="Q996" s="24"/>
    </row>
    <row r="997" s="1" customFormat="1" ht="31" customHeight="1" spans="1:17">
      <c r="A997" s="165">
        <v>90</v>
      </c>
      <c r="B997" s="165" t="s">
        <v>5114</v>
      </c>
      <c r="C997" s="166" t="s">
        <v>696</v>
      </c>
      <c r="D997" s="167" t="s">
        <v>6127</v>
      </c>
      <c r="E997" s="165" t="s">
        <v>5911</v>
      </c>
      <c r="F997" s="165">
        <v>1.8</v>
      </c>
      <c r="G997" s="165">
        <v>1.8</v>
      </c>
      <c r="H997" s="33">
        <f t="shared" si="45"/>
        <v>84.546</v>
      </c>
      <c r="I997" s="33">
        <f t="shared" si="46"/>
        <v>1386</v>
      </c>
      <c r="J997" s="33">
        <f t="shared" si="47"/>
        <v>16.9092</v>
      </c>
      <c r="K997" s="166" t="s">
        <v>6128</v>
      </c>
      <c r="L997" s="165" t="s">
        <v>2402</v>
      </c>
      <c r="M997" s="169"/>
      <c r="N997" s="52"/>
      <c r="O997" s="52"/>
      <c r="P997" s="24"/>
      <c r="Q997" s="24"/>
    </row>
    <row r="998" s="1" customFormat="1" ht="31" customHeight="1" spans="1:17">
      <c r="A998" s="165">
        <v>90</v>
      </c>
      <c r="B998" s="165" t="s">
        <v>5114</v>
      </c>
      <c r="C998" s="166" t="s">
        <v>696</v>
      </c>
      <c r="D998" s="167" t="s">
        <v>6127</v>
      </c>
      <c r="E998" s="165" t="s">
        <v>2704</v>
      </c>
      <c r="F998" s="165">
        <v>12.71</v>
      </c>
      <c r="G998" s="165">
        <v>12.71</v>
      </c>
      <c r="H998" s="33">
        <f t="shared" si="45"/>
        <v>596.9887</v>
      </c>
      <c r="I998" s="33">
        <f t="shared" si="46"/>
        <v>9786.7</v>
      </c>
      <c r="J998" s="33">
        <f t="shared" si="47"/>
        <v>119.39774</v>
      </c>
      <c r="K998" s="166" t="s">
        <v>6128</v>
      </c>
      <c r="L998" s="165" t="s">
        <v>2402</v>
      </c>
      <c r="M998" s="170"/>
      <c r="N998" s="52"/>
      <c r="O998" s="52"/>
      <c r="P998" s="24"/>
      <c r="Q998" s="24"/>
    </row>
    <row r="999" s="1" customFormat="1" ht="31" customHeight="1" spans="1:17">
      <c r="A999" s="165">
        <v>91</v>
      </c>
      <c r="B999" s="165" t="s">
        <v>6129</v>
      </c>
      <c r="C999" s="166" t="s">
        <v>1235</v>
      </c>
      <c r="D999" s="92" t="s">
        <v>6130</v>
      </c>
      <c r="E999" s="92" t="s">
        <v>5493</v>
      </c>
      <c r="F999" s="165">
        <v>3.16</v>
      </c>
      <c r="G999" s="165">
        <v>3.16</v>
      </c>
      <c r="H999" s="33">
        <f t="shared" si="45"/>
        <v>148.4252</v>
      </c>
      <c r="I999" s="33">
        <f t="shared" si="46"/>
        <v>2433.2</v>
      </c>
      <c r="J999" s="33">
        <f t="shared" si="47"/>
        <v>29.68504</v>
      </c>
      <c r="K999" s="166" t="s">
        <v>6131</v>
      </c>
      <c r="L999" s="165" t="s">
        <v>2402</v>
      </c>
      <c r="M999" s="168"/>
      <c r="N999" s="52"/>
      <c r="O999" s="52"/>
      <c r="P999" s="24"/>
      <c r="Q999" s="24"/>
    </row>
    <row r="1000" s="1" customFormat="1" ht="31" customHeight="1" spans="1:17">
      <c r="A1000" s="165">
        <v>91</v>
      </c>
      <c r="B1000" s="165" t="s">
        <v>6129</v>
      </c>
      <c r="C1000" s="166" t="s">
        <v>1235</v>
      </c>
      <c r="D1000" s="92" t="s">
        <v>6130</v>
      </c>
      <c r="E1000" s="92" t="s">
        <v>37</v>
      </c>
      <c r="F1000" s="165">
        <v>12.35</v>
      </c>
      <c r="G1000" s="165">
        <v>12.35</v>
      </c>
      <c r="H1000" s="33">
        <f t="shared" si="45"/>
        <v>580.0795</v>
      </c>
      <c r="I1000" s="33">
        <f t="shared" si="46"/>
        <v>9509.5</v>
      </c>
      <c r="J1000" s="33">
        <f t="shared" si="47"/>
        <v>116.0159</v>
      </c>
      <c r="K1000" s="166" t="s">
        <v>6131</v>
      </c>
      <c r="L1000" s="165" t="s">
        <v>2402</v>
      </c>
      <c r="M1000" s="169"/>
      <c r="N1000" s="52"/>
      <c r="O1000" s="52"/>
      <c r="P1000" s="24"/>
      <c r="Q1000" s="24"/>
    </row>
    <row r="1001" s="1" customFormat="1" ht="31" customHeight="1" spans="1:17">
      <c r="A1001" s="165">
        <v>91</v>
      </c>
      <c r="B1001" s="165" t="s">
        <v>6129</v>
      </c>
      <c r="C1001" s="166" t="s">
        <v>1235</v>
      </c>
      <c r="D1001" s="92" t="s">
        <v>6130</v>
      </c>
      <c r="E1001" s="92" t="s">
        <v>474</v>
      </c>
      <c r="F1001" s="165">
        <v>7.36</v>
      </c>
      <c r="G1001" s="165">
        <v>7.36</v>
      </c>
      <c r="H1001" s="33">
        <f t="shared" si="45"/>
        <v>345.6992</v>
      </c>
      <c r="I1001" s="33">
        <f t="shared" si="46"/>
        <v>5667.2</v>
      </c>
      <c r="J1001" s="33">
        <f t="shared" si="47"/>
        <v>69.13984</v>
      </c>
      <c r="K1001" s="166" t="s">
        <v>6131</v>
      </c>
      <c r="L1001" s="165" t="s">
        <v>2402</v>
      </c>
      <c r="M1001" s="169"/>
      <c r="N1001" s="52"/>
      <c r="O1001" s="52"/>
      <c r="P1001" s="24"/>
      <c r="Q1001" s="24"/>
    </row>
    <row r="1002" s="1" customFormat="1" ht="31" customHeight="1" spans="1:17">
      <c r="A1002" s="165">
        <v>91</v>
      </c>
      <c r="B1002" s="165" t="s">
        <v>6129</v>
      </c>
      <c r="C1002" s="166" t="s">
        <v>1235</v>
      </c>
      <c r="D1002" s="167" t="s">
        <v>6130</v>
      </c>
      <c r="E1002" s="165" t="s">
        <v>1214</v>
      </c>
      <c r="F1002" s="165">
        <v>5.12</v>
      </c>
      <c r="G1002" s="165">
        <v>5.12</v>
      </c>
      <c r="H1002" s="33">
        <f t="shared" si="45"/>
        <v>240.4864</v>
      </c>
      <c r="I1002" s="33">
        <f t="shared" si="46"/>
        <v>3942.4</v>
      </c>
      <c r="J1002" s="33">
        <f t="shared" si="47"/>
        <v>48.09728</v>
      </c>
      <c r="K1002" s="166" t="s">
        <v>6131</v>
      </c>
      <c r="L1002" s="165" t="s">
        <v>2402</v>
      </c>
      <c r="M1002" s="169"/>
      <c r="N1002" s="52"/>
      <c r="O1002" s="52"/>
      <c r="P1002" s="24"/>
      <c r="Q1002" s="24"/>
    </row>
    <row r="1003" s="1" customFormat="1" ht="31" customHeight="1" spans="1:17">
      <c r="A1003" s="165">
        <v>91</v>
      </c>
      <c r="B1003" s="165" t="s">
        <v>6129</v>
      </c>
      <c r="C1003" s="166" t="s">
        <v>1235</v>
      </c>
      <c r="D1003" s="92" t="s">
        <v>6130</v>
      </c>
      <c r="E1003" s="92" t="s">
        <v>2414</v>
      </c>
      <c r="F1003" s="165">
        <v>7.01</v>
      </c>
      <c r="G1003" s="165">
        <v>7.01</v>
      </c>
      <c r="H1003" s="33">
        <f t="shared" si="45"/>
        <v>329.2597</v>
      </c>
      <c r="I1003" s="33">
        <f t="shared" si="46"/>
        <v>5397.7</v>
      </c>
      <c r="J1003" s="33">
        <f t="shared" si="47"/>
        <v>65.85194</v>
      </c>
      <c r="K1003" s="166" t="s">
        <v>6131</v>
      </c>
      <c r="L1003" s="165" t="s">
        <v>2402</v>
      </c>
      <c r="M1003" s="170"/>
      <c r="N1003" s="52"/>
      <c r="O1003" s="52"/>
      <c r="P1003" s="24"/>
      <c r="Q1003" s="24"/>
    </row>
    <row r="1004" s="1" customFormat="1" ht="31" customHeight="1" spans="1:17">
      <c r="A1004" s="165">
        <v>92</v>
      </c>
      <c r="B1004" s="165" t="s">
        <v>6132</v>
      </c>
      <c r="C1004" s="166" t="s">
        <v>559</v>
      </c>
      <c r="D1004" s="167" t="s">
        <v>6133</v>
      </c>
      <c r="E1004" s="165" t="s">
        <v>5483</v>
      </c>
      <c r="F1004" s="165">
        <v>11.5</v>
      </c>
      <c r="G1004" s="165">
        <v>11.5</v>
      </c>
      <c r="H1004" s="33">
        <f t="shared" si="45"/>
        <v>540.155</v>
      </c>
      <c r="I1004" s="33">
        <f t="shared" si="46"/>
        <v>8855</v>
      </c>
      <c r="J1004" s="33">
        <f t="shared" si="47"/>
        <v>108.031</v>
      </c>
      <c r="K1004" s="166" t="s">
        <v>6134</v>
      </c>
      <c r="L1004" s="165" t="s">
        <v>2402</v>
      </c>
      <c r="M1004" s="168"/>
      <c r="N1004" s="52"/>
      <c r="O1004" s="52"/>
      <c r="P1004" s="24"/>
      <c r="Q1004" s="24"/>
    </row>
    <row r="1005" s="1" customFormat="1" ht="31" customHeight="1" spans="1:17">
      <c r="A1005" s="165">
        <v>92</v>
      </c>
      <c r="B1005" s="165" t="s">
        <v>6132</v>
      </c>
      <c r="C1005" s="166" t="s">
        <v>559</v>
      </c>
      <c r="D1005" s="167" t="s">
        <v>6133</v>
      </c>
      <c r="E1005" s="165" t="s">
        <v>6005</v>
      </c>
      <c r="F1005" s="165">
        <v>1.56</v>
      </c>
      <c r="G1005" s="165">
        <v>1.56</v>
      </c>
      <c r="H1005" s="33">
        <f t="shared" si="45"/>
        <v>73.2732</v>
      </c>
      <c r="I1005" s="33">
        <f t="shared" si="46"/>
        <v>1201.2</v>
      </c>
      <c r="J1005" s="33">
        <f t="shared" si="47"/>
        <v>14.65464</v>
      </c>
      <c r="K1005" s="166" t="s">
        <v>6134</v>
      </c>
      <c r="L1005" s="165" t="s">
        <v>2402</v>
      </c>
      <c r="M1005" s="169"/>
      <c r="N1005" s="52"/>
      <c r="O1005" s="52"/>
      <c r="P1005" s="24"/>
      <c r="Q1005" s="24"/>
    </row>
    <row r="1006" s="1" customFormat="1" ht="31" customHeight="1" spans="1:17">
      <c r="A1006" s="165">
        <v>92</v>
      </c>
      <c r="B1006" s="165" t="s">
        <v>6132</v>
      </c>
      <c r="C1006" s="166" t="s">
        <v>559</v>
      </c>
      <c r="D1006" s="167" t="s">
        <v>6133</v>
      </c>
      <c r="E1006" s="165" t="s">
        <v>6135</v>
      </c>
      <c r="F1006" s="165">
        <v>8.5</v>
      </c>
      <c r="G1006" s="165">
        <v>8.5</v>
      </c>
      <c r="H1006" s="33">
        <f t="shared" si="45"/>
        <v>399.245</v>
      </c>
      <c r="I1006" s="33">
        <f t="shared" si="46"/>
        <v>6545</v>
      </c>
      <c r="J1006" s="33">
        <f t="shared" si="47"/>
        <v>79.849</v>
      </c>
      <c r="K1006" s="166" t="s">
        <v>6134</v>
      </c>
      <c r="L1006" s="165" t="s">
        <v>2402</v>
      </c>
      <c r="M1006" s="169"/>
      <c r="N1006" s="52"/>
      <c r="O1006" s="52"/>
      <c r="P1006" s="24"/>
      <c r="Q1006" s="24"/>
    </row>
    <row r="1007" s="1" customFormat="1" ht="31" customHeight="1" spans="1:17">
      <c r="A1007" s="165">
        <v>92</v>
      </c>
      <c r="B1007" s="165" t="s">
        <v>6132</v>
      </c>
      <c r="C1007" s="166" t="s">
        <v>559</v>
      </c>
      <c r="D1007" s="167" t="s">
        <v>6133</v>
      </c>
      <c r="E1007" s="165" t="s">
        <v>6136</v>
      </c>
      <c r="F1007" s="165">
        <v>2.5</v>
      </c>
      <c r="G1007" s="165">
        <v>2.5</v>
      </c>
      <c r="H1007" s="33">
        <f t="shared" si="45"/>
        <v>117.425</v>
      </c>
      <c r="I1007" s="33">
        <f t="shared" si="46"/>
        <v>1925</v>
      </c>
      <c r="J1007" s="33">
        <f t="shared" si="47"/>
        <v>23.485</v>
      </c>
      <c r="K1007" s="166" t="s">
        <v>6134</v>
      </c>
      <c r="L1007" s="165" t="s">
        <v>2402</v>
      </c>
      <c r="M1007" s="169"/>
      <c r="N1007" s="52"/>
      <c r="O1007" s="52"/>
      <c r="P1007" s="24"/>
      <c r="Q1007" s="24"/>
    </row>
    <row r="1008" s="1" customFormat="1" ht="31" customHeight="1" spans="1:17">
      <c r="A1008" s="165">
        <v>92</v>
      </c>
      <c r="B1008" s="165" t="s">
        <v>6132</v>
      </c>
      <c r="C1008" s="166" t="s">
        <v>559</v>
      </c>
      <c r="D1008" s="167" t="s">
        <v>6133</v>
      </c>
      <c r="E1008" s="165" t="s">
        <v>5948</v>
      </c>
      <c r="F1008" s="165">
        <v>0.94</v>
      </c>
      <c r="G1008" s="165">
        <v>0.94</v>
      </c>
      <c r="H1008" s="33">
        <f t="shared" si="45"/>
        <v>44.1518</v>
      </c>
      <c r="I1008" s="33">
        <f t="shared" si="46"/>
        <v>723.8</v>
      </c>
      <c r="J1008" s="33">
        <f t="shared" si="47"/>
        <v>8.83036</v>
      </c>
      <c r="K1008" s="166" t="s">
        <v>6134</v>
      </c>
      <c r="L1008" s="165" t="s">
        <v>2402</v>
      </c>
      <c r="M1008" s="170"/>
      <c r="N1008" s="52"/>
      <c r="O1008" s="52"/>
      <c r="P1008" s="24"/>
      <c r="Q1008" s="24"/>
    </row>
    <row r="1009" s="1" customFormat="1" ht="31" customHeight="1" spans="1:17">
      <c r="A1009" s="165">
        <v>93</v>
      </c>
      <c r="B1009" s="165" t="s">
        <v>6137</v>
      </c>
      <c r="C1009" s="166" t="s">
        <v>669</v>
      </c>
      <c r="D1009" s="167" t="s">
        <v>6138</v>
      </c>
      <c r="E1009" s="165" t="s">
        <v>6139</v>
      </c>
      <c r="F1009" s="165">
        <v>2.91</v>
      </c>
      <c r="G1009" s="165">
        <v>2.91</v>
      </c>
      <c r="H1009" s="33">
        <f t="shared" si="45"/>
        <v>136.6827</v>
      </c>
      <c r="I1009" s="33">
        <f t="shared" si="46"/>
        <v>2240.7</v>
      </c>
      <c r="J1009" s="33">
        <f t="shared" si="47"/>
        <v>27.33654</v>
      </c>
      <c r="K1009" s="166" t="s">
        <v>6140</v>
      </c>
      <c r="L1009" s="165" t="s">
        <v>2402</v>
      </c>
      <c r="M1009" s="168"/>
      <c r="N1009" s="52"/>
      <c r="O1009" s="52"/>
      <c r="P1009" s="24"/>
      <c r="Q1009" s="24"/>
    </row>
    <row r="1010" s="1" customFormat="1" ht="31" customHeight="1" spans="1:17">
      <c r="A1010" s="165">
        <v>93</v>
      </c>
      <c r="B1010" s="165" t="s">
        <v>6137</v>
      </c>
      <c r="C1010" s="166" t="s">
        <v>669</v>
      </c>
      <c r="D1010" s="167" t="s">
        <v>6138</v>
      </c>
      <c r="E1010" s="165" t="s">
        <v>1793</v>
      </c>
      <c r="F1010" s="165">
        <v>4.75</v>
      </c>
      <c r="G1010" s="165">
        <v>4.75</v>
      </c>
      <c r="H1010" s="33">
        <f t="shared" si="45"/>
        <v>223.1075</v>
      </c>
      <c r="I1010" s="33">
        <f t="shared" si="46"/>
        <v>3657.5</v>
      </c>
      <c r="J1010" s="33">
        <f t="shared" si="47"/>
        <v>44.6215</v>
      </c>
      <c r="K1010" s="166" t="s">
        <v>6140</v>
      </c>
      <c r="L1010" s="165" t="s">
        <v>2402</v>
      </c>
      <c r="M1010" s="169"/>
      <c r="N1010" s="52"/>
      <c r="O1010" s="52"/>
      <c r="P1010" s="24"/>
      <c r="Q1010" s="24"/>
    </row>
    <row r="1011" s="1" customFormat="1" ht="31" customHeight="1" spans="1:17">
      <c r="A1011" s="165">
        <v>93</v>
      </c>
      <c r="B1011" s="165" t="s">
        <v>6137</v>
      </c>
      <c r="C1011" s="166" t="s">
        <v>669</v>
      </c>
      <c r="D1011" s="167" t="s">
        <v>6138</v>
      </c>
      <c r="E1011" s="165" t="s">
        <v>1010</v>
      </c>
      <c r="F1011" s="165">
        <v>9.7</v>
      </c>
      <c r="G1011" s="165">
        <v>9.7</v>
      </c>
      <c r="H1011" s="33">
        <f t="shared" si="45"/>
        <v>455.609</v>
      </c>
      <c r="I1011" s="33">
        <f t="shared" si="46"/>
        <v>7469</v>
      </c>
      <c r="J1011" s="33">
        <f t="shared" si="47"/>
        <v>91.1218</v>
      </c>
      <c r="K1011" s="166" t="s">
        <v>6140</v>
      </c>
      <c r="L1011" s="165" t="s">
        <v>2402</v>
      </c>
      <c r="M1011" s="169"/>
      <c r="N1011" s="52"/>
      <c r="O1011" s="52"/>
      <c r="P1011" s="24"/>
      <c r="Q1011" s="24"/>
    </row>
    <row r="1012" s="1" customFormat="1" ht="31" customHeight="1" spans="1:17">
      <c r="A1012" s="165">
        <v>93</v>
      </c>
      <c r="B1012" s="165" t="s">
        <v>6137</v>
      </c>
      <c r="C1012" s="166" t="s">
        <v>669</v>
      </c>
      <c r="D1012" s="167" t="s">
        <v>6138</v>
      </c>
      <c r="E1012" s="165" t="s">
        <v>1220</v>
      </c>
      <c r="F1012" s="165">
        <v>17.64</v>
      </c>
      <c r="G1012" s="165">
        <v>17.64</v>
      </c>
      <c r="H1012" s="33">
        <f t="shared" si="45"/>
        <v>828.5508</v>
      </c>
      <c r="I1012" s="33">
        <f t="shared" si="46"/>
        <v>13582.8</v>
      </c>
      <c r="J1012" s="33">
        <f t="shared" si="47"/>
        <v>165.71016</v>
      </c>
      <c r="K1012" s="166" t="s">
        <v>6140</v>
      </c>
      <c r="L1012" s="165" t="s">
        <v>2402</v>
      </c>
      <c r="M1012" s="169"/>
      <c r="N1012" s="52"/>
      <c r="O1012" s="52"/>
      <c r="P1012" s="24"/>
      <c r="Q1012" s="24"/>
    </row>
    <row r="1013" s="1" customFormat="1" ht="31" customHeight="1" spans="1:17">
      <c r="A1013" s="165">
        <v>94</v>
      </c>
      <c r="B1013" s="165" t="s">
        <v>6141</v>
      </c>
      <c r="C1013" s="166" t="s">
        <v>640</v>
      </c>
      <c r="D1013" s="167" t="s">
        <v>6142</v>
      </c>
      <c r="E1013" s="165" t="s">
        <v>1214</v>
      </c>
      <c r="F1013" s="165">
        <v>1.41</v>
      </c>
      <c r="G1013" s="165">
        <v>1.41</v>
      </c>
      <c r="H1013" s="33">
        <f t="shared" si="45"/>
        <v>66.2277</v>
      </c>
      <c r="I1013" s="33">
        <f t="shared" si="46"/>
        <v>1085.7</v>
      </c>
      <c r="J1013" s="33">
        <f t="shared" si="47"/>
        <v>13.24554</v>
      </c>
      <c r="K1013" s="166" t="s">
        <v>6143</v>
      </c>
      <c r="L1013" s="165" t="s">
        <v>2402</v>
      </c>
      <c r="M1013" s="168"/>
      <c r="N1013" s="52"/>
      <c r="O1013" s="52"/>
      <c r="P1013" s="24"/>
      <c r="Q1013" s="24"/>
    </row>
    <row r="1014" s="1" customFormat="1" ht="31" customHeight="1" spans="1:17">
      <c r="A1014" s="165">
        <v>94</v>
      </c>
      <c r="B1014" s="165" t="s">
        <v>6141</v>
      </c>
      <c r="C1014" s="166" t="s">
        <v>640</v>
      </c>
      <c r="D1014" s="92" t="s">
        <v>6142</v>
      </c>
      <c r="E1014" s="92" t="s">
        <v>5493</v>
      </c>
      <c r="F1014" s="165">
        <v>5</v>
      </c>
      <c r="G1014" s="165">
        <v>5</v>
      </c>
      <c r="H1014" s="33">
        <f t="shared" si="45"/>
        <v>234.85</v>
      </c>
      <c r="I1014" s="33">
        <f t="shared" si="46"/>
        <v>3850</v>
      </c>
      <c r="J1014" s="33">
        <f t="shared" si="47"/>
        <v>46.97</v>
      </c>
      <c r="K1014" s="166" t="s">
        <v>6143</v>
      </c>
      <c r="L1014" s="165" t="s">
        <v>2402</v>
      </c>
      <c r="M1014" s="169"/>
      <c r="N1014" s="52"/>
      <c r="O1014" s="52"/>
      <c r="P1014" s="24"/>
      <c r="Q1014" s="24"/>
    </row>
    <row r="1015" s="1" customFormat="1" ht="31" customHeight="1" spans="1:17">
      <c r="A1015" s="165">
        <v>94</v>
      </c>
      <c r="B1015" s="165" t="s">
        <v>6141</v>
      </c>
      <c r="C1015" s="166" t="s">
        <v>640</v>
      </c>
      <c r="D1015" s="167" t="s">
        <v>6142</v>
      </c>
      <c r="E1015" s="165" t="s">
        <v>1010</v>
      </c>
      <c r="F1015" s="165">
        <v>5.7</v>
      </c>
      <c r="G1015" s="165">
        <v>5.7</v>
      </c>
      <c r="H1015" s="33">
        <f t="shared" si="45"/>
        <v>267.729</v>
      </c>
      <c r="I1015" s="33">
        <f t="shared" si="46"/>
        <v>4389</v>
      </c>
      <c r="J1015" s="33">
        <f t="shared" si="47"/>
        <v>53.5458</v>
      </c>
      <c r="K1015" s="166" t="s">
        <v>6143</v>
      </c>
      <c r="L1015" s="165" t="s">
        <v>2402</v>
      </c>
      <c r="M1015" s="169"/>
      <c r="N1015" s="52"/>
      <c r="O1015" s="52"/>
      <c r="P1015" s="24"/>
      <c r="Q1015" s="24"/>
    </row>
    <row r="1016" s="1" customFormat="1" ht="31" customHeight="1" spans="1:17">
      <c r="A1016" s="165">
        <v>94</v>
      </c>
      <c r="B1016" s="165" t="s">
        <v>6141</v>
      </c>
      <c r="C1016" s="166" t="s">
        <v>640</v>
      </c>
      <c r="D1016" s="167" t="s">
        <v>6142</v>
      </c>
      <c r="E1016" s="165" t="s">
        <v>729</v>
      </c>
      <c r="F1016" s="165">
        <v>5.31</v>
      </c>
      <c r="G1016" s="165">
        <v>5.31</v>
      </c>
      <c r="H1016" s="33">
        <f t="shared" si="45"/>
        <v>249.4107</v>
      </c>
      <c r="I1016" s="33">
        <f t="shared" si="46"/>
        <v>4088.7</v>
      </c>
      <c r="J1016" s="33">
        <f t="shared" si="47"/>
        <v>49.88214</v>
      </c>
      <c r="K1016" s="166" t="s">
        <v>6143</v>
      </c>
      <c r="L1016" s="165" t="s">
        <v>2402</v>
      </c>
      <c r="M1016" s="169"/>
      <c r="N1016" s="52"/>
      <c r="O1016" s="52"/>
      <c r="P1016" s="24"/>
      <c r="Q1016" s="24"/>
    </row>
    <row r="1017" s="1" customFormat="1" ht="31" customHeight="1" spans="1:17">
      <c r="A1017" s="165">
        <v>94</v>
      </c>
      <c r="B1017" s="165" t="s">
        <v>6141</v>
      </c>
      <c r="C1017" s="166" t="s">
        <v>640</v>
      </c>
      <c r="D1017" s="167" t="s">
        <v>6142</v>
      </c>
      <c r="E1017" s="165" t="s">
        <v>1214</v>
      </c>
      <c r="F1017" s="165">
        <v>15.58</v>
      </c>
      <c r="G1017" s="165">
        <v>15.58</v>
      </c>
      <c r="H1017" s="33">
        <f t="shared" si="45"/>
        <v>731.7926</v>
      </c>
      <c r="I1017" s="33">
        <f t="shared" si="46"/>
        <v>11996.6</v>
      </c>
      <c r="J1017" s="33">
        <f t="shared" si="47"/>
        <v>146.35852</v>
      </c>
      <c r="K1017" s="166" t="s">
        <v>6143</v>
      </c>
      <c r="L1017" s="165" t="s">
        <v>2402</v>
      </c>
      <c r="M1017" s="170"/>
      <c r="N1017" s="52"/>
      <c r="O1017" s="52"/>
      <c r="P1017" s="24"/>
      <c r="Q1017" s="24"/>
    </row>
    <row r="1018" s="1" customFormat="1" ht="31" customHeight="1" spans="1:17">
      <c r="A1018" s="165">
        <v>95</v>
      </c>
      <c r="B1018" s="165" t="s">
        <v>6144</v>
      </c>
      <c r="C1018" s="166" t="s">
        <v>646</v>
      </c>
      <c r="D1018" s="92" t="s">
        <v>6145</v>
      </c>
      <c r="E1018" s="92" t="s">
        <v>2425</v>
      </c>
      <c r="F1018" s="165">
        <v>1.33</v>
      </c>
      <c r="G1018" s="165">
        <v>1.33</v>
      </c>
      <c r="H1018" s="33">
        <f t="shared" si="45"/>
        <v>62.4701</v>
      </c>
      <c r="I1018" s="33">
        <f t="shared" si="46"/>
        <v>1024.1</v>
      </c>
      <c r="J1018" s="33">
        <f t="shared" si="47"/>
        <v>12.49402</v>
      </c>
      <c r="K1018" s="166" t="s">
        <v>6146</v>
      </c>
      <c r="L1018" s="165" t="s">
        <v>2402</v>
      </c>
      <c r="M1018" s="168"/>
      <c r="N1018" s="52"/>
      <c r="O1018" s="52"/>
      <c r="P1018" s="24"/>
      <c r="Q1018" s="24"/>
    </row>
    <row r="1019" s="1" customFormat="1" ht="31" customHeight="1" spans="1:17">
      <c r="A1019" s="165">
        <v>95</v>
      </c>
      <c r="B1019" s="165" t="s">
        <v>6144</v>
      </c>
      <c r="C1019" s="166" t="s">
        <v>646</v>
      </c>
      <c r="D1019" s="92" t="s">
        <v>6145</v>
      </c>
      <c r="E1019" s="92" t="s">
        <v>2628</v>
      </c>
      <c r="F1019" s="165">
        <v>4.56</v>
      </c>
      <c r="G1019" s="165">
        <v>4.56</v>
      </c>
      <c r="H1019" s="33">
        <f t="shared" si="45"/>
        <v>214.1832</v>
      </c>
      <c r="I1019" s="33">
        <f t="shared" si="46"/>
        <v>3511.2</v>
      </c>
      <c r="J1019" s="33">
        <f t="shared" si="47"/>
        <v>42.83664</v>
      </c>
      <c r="K1019" s="166" t="s">
        <v>6146</v>
      </c>
      <c r="L1019" s="165" t="s">
        <v>2402</v>
      </c>
      <c r="M1019" s="169"/>
      <c r="N1019" s="52"/>
      <c r="O1019" s="52"/>
      <c r="P1019" s="24"/>
      <c r="Q1019" s="24"/>
    </row>
    <row r="1020" s="1" customFormat="1" ht="31" customHeight="1" spans="1:17">
      <c r="A1020" s="165">
        <v>95</v>
      </c>
      <c r="B1020" s="165" t="s">
        <v>6144</v>
      </c>
      <c r="C1020" s="166" t="s">
        <v>646</v>
      </c>
      <c r="D1020" s="92" t="s">
        <v>6145</v>
      </c>
      <c r="E1020" s="92" t="s">
        <v>578</v>
      </c>
      <c r="F1020" s="165">
        <v>3.62</v>
      </c>
      <c r="G1020" s="165">
        <v>3.62</v>
      </c>
      <c r="H1020" s="33">
        <f t="shared" si="45"/>
        <v>170.0314</v>
      </c>
      <c r="I1020" s="33">
        <f t="shared" si="46"/>
        <v>2787.4</v>
      </c>
      <c r="J1020" s="33">
        <f t="shared" si="47"/>
        <v>34.00628</v>
      </c>
      <c r="K1020" s="166" t="s">
        <v>6146</v>
      </c>
      <c r="L1020" s="165" t="s">
        <v>2402</v>
      </c>
      <c r="M1020" s="169"/>
      <c r="N1020" s="52"/>
      <c r="O1020" s="52"/>
      <c r="P1020" s="24"/>
      <c r="Q1020" s="24"/>
    </row>
    <row r="1021" s="1" customFormat="1" ht="31" customHeight="1" spans="1:17">
      <c r="A1021" s="165">
        <v>95</v>
      </c>
      <c r="B1021" s="165" t="s">
        <v>6144</v>
      </c>
      <c r="C1021" s="166" t="s">
        <v>646</v>
      </c>
      <c r="D1021" s="92" t="s">
        <v>6145</v>
      </c>
      <c r="E1021" s="92" t="s">
        <v>2427</v>
      </c>
      <c r="F1021" s="165">
        <v>2.18</v>
      </c>
      <c r="G1021" s="165">
        <v>2.18</v>
      </c>
      <c r="H1021" s="33">
        <f t="shared" si="45"/>
        <v>102.3946</v>
      </c>
      <c r="I1021" s="33">
        <f t="shared" si="46"/>
        <v>1678.6</v>
      </c>
      <c r="J1021" s="33">
        <f t="shared" si="47"/>
        <v>20.47892</v>
      </c>
      <c r="K1021" s="166" t="s">
        <v>6146</v>
      </c>
      <c r="L1021" s="165" t="s">
        <v>2402</v>
      </c>
      <c r="M1021" s="169"/>
      <c r="N1021" s="52"/>
      <c r="O1021" s="52"/>
      <c r="P1021" s="24"/>
      <c r="Q1021" s="24"/>
    </row>
    <row r="1022" s="1" customFormat="1" ht="31" customHeight="1" spans="1:17">
      <c r="A1022" s="165">
        <v>95</v>
      </c>
      <c r="B1022" s="165" t="s">
        <v>6144</v>
      </c>
      <c r="C1022" s="166" t="s">
        <v>646</v>
      </c>
      <c r="D1022" s="92" t="s">
        <v>6145</v>
      </c>
      <c r="E1022" s="92" t="s">
        <v>1863</v>
      </c>
      <c r="F1022" s="165">
        <v>3.31</v>
      </c>
      <c r="G1022" s="165">
        <v>3.31</v>
      </c>
      <c r="H1022" s="33">
        <f t="shared" si="45"/>
        <v>155.4707</v>
      </c>
      <c r="I1022" s="33">
        <f t="shared" si="46"/>
        <v>2548.7</v>
      </c>
      <c r="J1022" s="33">
        <f t="shared" si="47"/>
        <v>31.09414</v>
      </c>
      <c r="K1022" s="166" t="s">
        <v>6146</v>
      </c>
      <c r="L1022" s="165" t="s">
        <v>2402</v>
      </c>
      <c r="M1022" s="170"/>
      <c r="N1022" s="52"/>
      <c r="O1022" s="52"/>
      <c r="P1022" s="24"/>
      <c r="Q1022" s="24"/>
    </row>
    <row r="1023" s="1" customFormat="1" ht="31" customHeight="1" spans="1:17">
      <c r="A1023" s="165">
        <v>96</v>
      </c>
      <c r="B1023" s="165" t="s">
        <v>6147</v>
      </c>
      <c r="C1023" s="166" t="s">
        <v>2729</v>
      </c>
      <c r="D1023" s="92" t="s">
        <v>6148</v>
      </c>
      <c r="E1023" s="92" t="s">
        <v>2415</v>
      </c>
      <c r="F1023" s="165">
        <v>1.33</v>
      </c>
      <c r="G1023" s="165">
        <v>1.33</v>
      </c>
      <c r="H1023" s="33">
        <f t="shared" si="45"/>
        <v>62.4701</v>
      </c>
      <c r="I1023" s="33">
        <f t="shared" si="46"/>
        <v>1024.1</v>
      </c>
      <c r="J1023" s="33">
        <f t="shared" si="47"/>
        <v>12.49402</v>
      </c>
      <c r="K1023" s="166" t="s">
        <v>6149</v>
      </c>
      <c r="L1023" s="165" t="s">
        <v>2402</v>
      </c>
      <c r="M1023" s="168"/>
      <c r="N1023" s="52"/>
      <c r="O1023" s="52"/>
      <c r="P1023" s="24"/>
      <c r="Q1023" s="24"/>
    </row>
    <row r="1024" s="1" customFormat="1" ht="31" customHeight="1" spans="1:17">
      <c r="A1024" s="165">
        <v>96</v>
      </c>
      <c r="B1024" s="165" t="s">
        <v>6147</v>
      </c>
      <c r="C1024" s="166" t="s">
        <v>2729</v>
      </c>
      <c r="D1024" s="92" t="s">
        <v>6148</v>
      </c>
      <c r="E1024" s="92" t="s">
        <v>2425</v>
      </c>
      <c r="F1024" s="165">
        <v>2.74</v>
      </c>
      <c r="G1024" s="165">
        <v>2.74</v>
      </c>
      <c r="H1024" s="33">
        <f t="shared" si="45"/>
        <v>128.6978</v>
      </c>
      <c r="I1024" s="33">
        <f t="shared" si="46"/>
        <v>2109.8</v>
      </c>
      <c r="J1024" s="33">
        <f t="shared" si="47"/>
        <v>25.73956</v>
      </c>
      <c r="K1024" s="166" t="s">
        <v>6149</v>
      </c>
      <c r="L1024" s="165" t="s">
        <v>2402</v>
      </c>
      <c r="M1024" s="169"/>
      <c r="N1024" s="52"/>
      <c r="O1024" s="52"/>
      <c r="P1024" s="24"/>
      <c r="Q1024" s="24"/>
    </row>
    <row r="1025" s="1" customFormat="1" ht="31" customHeight="1" spans="1:17">
      <c r="A1025" s="165">
        <v>96</v>
      </c>
      <c r="B1025" s="165" t="s">
        <v>6147</v>
      </c>
      <c r="C1025" s="166" t="s">
        <v>2729</v>
      </c>
      <c r="D1025" s="92" t="s">
        <v>6148</v>
      </c>
      <c r="E1025" s="92" t="s">
        <v>2628</v>
      </c>
      <c r="F1025" s="165">
        <v>3.56</v>
      </c>
      <c r="G1025" s="165">
        <v>3.56</v>
      </c>
      <c r="H1025" s="33">
        <f t="shared" si="45"/>
        <v>167.2132</v>
      </c>
      <c r="I1025" s="33">
        <f t="shared" si="46"/>
        <v>2741.2</v>
      </c>
      <c r="J1025" s="33">
        <f t="shared" si="47"/>
        <v>33.44264</v>
      </c>
      <c r="K1025" s="166" t="s">
        <v>6149</v>
      </c>
      <c r="L1025" s="165" t="s">
        <v>2402</v>
      </c>
      <c r="M1025" s="169"/>
      <c r="N1025" s="52"/>
      <c r="O1025" s="52"/>
      <c r="P1025" s="24"/>
      <c r="Q1025" s="24"/>
    </row>
    <row r="1026" s="1" customFormat="1" ht="31" customHeight="1" spans="1:17">
      <c r="A1026" s="165">
        <v>96</v>
      </c>
      <c r="B1026" s="165" t="s">
        <v>6147</v>
      </c>
      <c r="C1026" s="166" t="s">
        <v>2729</v>
      </c>
      <c r="D1026" s="92" t="s">
        <v>6148</v>
      </c>
      <c r="E1026" s="92" t="s">
        <v>2427</v>
      </c>
      <c r="F1026" s="165">
        <v>1.28</v>
      </c>
      <c r="G1026" s="165">
        <v>1.28</v>
      </c>
      <c r="H1026" s="33">
        <f t="shared" si="45"/>
        <v>60.1216</v>
      </c>
      <c r="I1026" s="33">
        <f t="shared" si="46"/>
        <v>985.6</v>
      </c>
      <c r="J1026" s="33">
        <f t="shared" si="47"/>
        <v>12.02432</v>
      </c>
      <c r="K1026" s="166" t="s">
        <v>6149</v>
      </c>
      <c r="L1026" s="165" t="s">
        <v>2402</v>
      </c>
      <c r="M1026" s="169"/>
      <c r="N1026" s="52"/>
      <c r="O1026" s="52"/>
      <c r="P1026" s="24"/>
      <c r="Q1026" s="24"/>
    </row>
    <row r="1027" s="1" customFormat="1" ht="31" customHeight="1" spans="1:17">
      <c r="A1027" s="165">
        <v>96</v>
      </c>
      <c r="B1027" s="165" t="s">
        <v>6147</v>
      </c>
      <c r="C1027" s="166" t="s">
        <v>2729</v>
      </c>
      <c r="D1027" s="92" t="s">
        <v>6148</v>
      </c>
      <c r="E1027" s="92" t="s">
        <v>1087</v>
      </c>
      <c r="F1027" s="165">
        <v>1.09</v>
      </c>
      <c r="G1027" s="165">
        <v>1.09</v>
      </c>
      <c r="H1027" s="33">
        <f t="shared" si="45"/>
        <v>51.1973</v>
      </c>
      <c r="I1027" s="33">
        <f t="shared" si="46"/>
        <v>839.3</v>
      </c>
      <c r="J1027" s="33">
        <f t="shared" si="47"/>
        <v>10.23946</v>
      </c>
      <c r="K1027" s="166" t="s">
        <v>6149</v>
      </c>
      <c r="L1027" s="165" t="s">
        <v>2402</v>
      </c>
      <c r="M1027" s="170"/>
      <c r="N1027" s="52"/>
      <c r="O1027" s="52"/>
      <c r="P1027" s="24"/>
      <c r="Q1027" s="24"/>
    </row>
    <row r="1028" s="1" customFormat="1" ht="31" customHeight="1" spans="1:17">
      <c r="A1028" s="165">
        <v>97</v>
      </c>
      <c r="B1028" s="165" t="s">
        <v>6150</v>
      </c>
      <c r="C1028" s="166" t="s">
        <v>569</v>
      </c>
      <c r="D1028" s="167" t="s">
        <v>6151</v>
      </c>
      <c r="E1028" s="165" t="s">
        <v>1220</v>
      </c>
      <c r="F1028" s="165">
        <v>2.22</v>
      </c>
      <c r="G1028" s="165">
        <v>2.22</v>
      </c>
      <c r="H1028" s="33">
        <f t="shared" si="45"/>
        <v>104.2734</v>
      </c>
      <c r="I1028" s="33">
        <f t="shared" si="46"/>
        <v>1709.4</v>
      </c>
      <c r="J1028" s="33">
        <f t="shared" si="47"/>
        <v>20.85468</v>
      </c>
      <c r="K1028" s="166" t="s">
        <v>6152</v>
      </c>
      <c r="L1028" s="165" t="s">
        <v>2402</v>
      </c>
      <c r="M1028" s="168"/>
      <c r="N1028" s="52"/>
      <c r="O1028" s="52"/>
      <c r="P1028" s="24"/>
      <c r="Q1028" s="24"/>
    </row>
    <row r="1029" s="1" customFormat="1" ht="31" customHeight="1" spans="1:17">
      <c r="A1029" s="165">
        <v>97</v>
      </c>
      <c r="B1029" s="165" t="s">
        <v>6150</v>
      </c>
      <c r="C1029" s="166" t="s">
        <v>569</v>
      </c>
      <c r="D1029" s="167" t="s">
        <v>6151</v>
      </c>
      <c r="E1029" s="165" t="s">
        <v>1793</v>
      </c>
      <c r="F1029" s="165">
        <v>2.37</v>
      </c>
      <c r="G1029" s="165">
        <v>2.37</v>
      </c>
      <c r="H1029" s="33">
        <f t="shared" si="45"/>
        <v>111.3189</v>
      </c>
      <c r="I1029" s="33">
        <f t="shared" si="46"/>
        <v>1824.9</v>
      </c>
      <c r="J1029" s="33">
        <f t="shared" si="47"/>
        <v>22.26378</v>
      </c>
      <c r="K1029" s="166" t="s">
        <v>6152</v>
      </c>
      <c r="L1029" s="165" t="s">
        <v>2402</v>
      </c>
      <c r="M1029" s="169"/>
      <c r="N1029" s="52"/>
      <c r="O1029" s="52"/>
      <c r="P1029" s="24"/>
      <c r="Q1029" s="24"/>
    </row>
    <row r="1030" s="1" customFormat="1" ht="31" customHeight="1" spans="1:17">
      <c r="A1030" s="165">
        <v>97</v>
      </c>
      <c r="B1030" s="165" t="s">
        <v>6150</v>
      </c>
      <c r="C1030" s="166" t="s">
        <v>569</v>
      </c>
      <c r="D1030" s="167" t="s">
        <v>6151</v>
      </c>
      <c r="E1030" s="165" t="s">
        <v>729</v>
      </c>
      <c r="F1030" s="165">
        <v>4.66</v>
      </c>
      <c r="G1030" s="165">
        <v>4.66</v>
      </c>
      <c r="H1030" s="33">
        <f t="shared" si="45"/>
        <v>218.8802</v>
      </c>
      <c r="I1030" s="33">
        <f t="shared" si="46"/>
        <v>3588.2</v>
      </c>
      <c r="J1030" s="33">
        <f t="shared" si="47"/>
        <v>43.77604</v>
      </c>
      <c r="K1030" s="166" t="s">
        <v>6152</v>
      </c>
      <c r="L1030" s="165" t="s">
        <v>2402</v>
      </c>
      <c r="M1030" s="169"/>
      <c r="N1030" s="52"/>
      <c r="O1030" s="52"/>
      <c r="P1030" s="24"/>
      <c r="Q1030" s="24"/>
    </row>
    <row r="1031" s="1" customFormat="1" ht="31" customHeight="1" spans="1:17">
      <c r="A1031" s="165">
        <v>97</v>
      </c>
      <c r="B1031" s="165" t="s">
        <v>6150</v>
      </c>
      <c r="C1031" s="166" t="s">
        <v>569</v>
      </c>
      <c r="D1031" s="167" t="s">
        <v>6151</v>
      </c>
      <c r="E1031" s="165" t="s">
        <v>5911</v>
      </c>
      <c r="F1031" s="165">
        <v>15.71</v>
      </c>
      <c r="G1031" s="165">
        <v>15.71</v>
      </c>
      <c r="H1031" s="33">
        <f t="shared" si="45"/>
        <v>737.8987</v>
      </c>
      <c r="I1031" s="33">
        <f t="shared" si="46"/>
        <v>12096.7</v>
      </c>
      <c r="J1031" s="33">
        <f t="shared" si="47"/>
        <v>147.57974</v>
      </c>
      <c r="K1031" s="166" t="s">
        <v>6152</v>
      </c>
      <c r="L1031" s="165" t="s">
        <v>2402</v>
      </c>
      <c r="M1031" s="169"/>
      <c r="N1031" s="52"/>
      <c r="O1031" s="52"/>
      <c r="P1031" s="24"/>
      <c r="Q1031" s="24"/>
    </row>
    <row r="1032" s="1" customFormat="1" ht="31" customHeight="1" spans="1:17">
      <c r="A1032" s="165">
        <v>97</v>
      </c>
      <c r="B1032" s="165" t="s">
        <v>6150</v>
      </c>
      <c r="C1032" s="166" t="s">
        <v>569</v>
      </c>
      <c r="D1032" s="167" t="s">
        <v>6151</v>
      </c>
      <c r="E1032" s="165" t="s">
        <v>1214</v>
      </c>
      <c r="F1032" s="165">
        <v>16.04</v>
      </c>
      <c r="G1032" s="165">
        <v>16.04</v>
      </c>
      <c r="H1032" s="33">
        <f t="shared" ref="H1032:H1095" si="48">G1032*46.97</f>
        <v>753.3988</v>
      </c>
      <c r="I1032" s="33">
        <f t="shared" ref="I1032:I1095" si="49">G1032*770</f>
        <v>12350.8</v>
      </c>
      <c r="J1032" s="33">
        <f t="shared" ref="J1032:J1095" si="50">H1032*20%</f>
        <v>150.67976</v>
      </c>
      <c r="K1032" s="166" t="s">
        <v>6152</v>
      </c>
      <c r="L1032" s="165" t="s">
        <v>2402</v>
      </c>
      <c r="M1032" s="170"/>
      <c r="N1032" s="52"/>
      <c r="O1032" s="52"/>
      <c r="P1032" s="24"/>
      <c r="Q1032" s="24"/>
    </row>
    <row r="1033" s="1" customFormat="1" ht="31" customHeight="1" spans="1:17">
      <c r="A1033" s="165">
        <v>98</v>
      </c>
      <c r="B1033" s="165" t="s">
        <v>6153</v>
      </c>
      <c r="C1033" s="166" t="s">
        <v>397</v>
      </c>
      <c r="D1033" s="167" t="s">
        <v>6154</v>
      </c>
      <c r="E1033" s="165" t="s">
        <v>1793</v>
      </c>
      <c r="F1033" s="165">
        <v>1.44</v>
      </c>
      <c r="G1033" s="165">
        <v>1.44</v>
      </c>
      <c r="H1033" s="33">
        <f t="shared" si="48"/>
        <v>67.6368</v>
      </c>
      <c r="I1033" s="33">
        <f t="shared" si="49"/>
        <v>1108.8</v>
      </c>
      <c r="J1033" s="33">
        <f t="shared" si="50"/>
        <v>13.52736</v>
      </c>
      <c r="K1033" s="166" t="s">
        <v>6155</v>
      </c>
      <c r="L1033" s="165" t="s">
        <v>2402</v>
      </c>
      <c r="M1033" s="168"/>
      <c r="N1033" s="52"/>
      <c r="O1033" s="52"/>
      <c r="P1033" s="24"/>
      <c r="Q1033" s="24"/>
    </row>
    <row r="1034" s="1" customFormat="1" ht="31" customHeight="1" spans="1:17">
      <c r="A1034" s="165">
        <v>98</v>
      </c>
      <c r="B1034" s="165" t="s">
        <v>6153</v>
      </c>
      <c r="C1034" s="166" t="s">
        <v>397</v>
      </c>
      <c r="D1034" s="92" t="s">
        <v>6154</v>
      </c>
      <c r="E1034" s="92" t="s">
        <v>2425</v>
      </c>
      <c r="F1034" s="165">
        <v>2.44</v>
      </c>
      <c r="G1034" s="165">
        <v>2.44</v>
      </c>
      <c r="H1034" s="33">
        <f t="shared" si="48"/>
        <v>114.6068</v>
      </c>
      <c r="I1034" s="33">
        <f t="shared" si="49"/>
        <v>1878.8</v>
      </c>
      <c r="J1034" s="33">
        <f t="shared" si="50"/>
        <v>22.92136</v>
      </c>
      <c r="K1034" s="166" t="s">
        <v>6155</v>
      </c>
      <c r="L1034" s="165" t="s">
        <v>2402</v>
      </c>
      <c r="M1034" s="169"/>
      <c r="N1034" s="52"/>
      <c r="O1034" s="52"/>
      <c r="P1034" s="24"/>
      <c r="Q1034" s="24"/>
    </row>
    <row r="1035" s="1" customFormat="1" ht="31" customHeight="1" spans="1:17">
      <c r="A1035" s="165">
        <v>98</v>
      </c>
      <c r="B1035" s="165" t="s">
        <v>6153</v>
      </c>
      <c r="C1035" s="166" t="s">
        <v>397</v>
      </c>
      <c r="D1035" s="92" t="s">
        <v>6154</v>
      </c>
      <c r="E1035" s="92" t="s">
        <v>2628</v>
      </c>
      <c r="F1035" s="165">
        <v>1.62</v>
      </c>
      <c r="G1035" s="165">
        <v>1.62</v>
      </c>
      <c r="H1035" s="33">
        <f t="shared" si="48"/>
        <v>76.0914</v>
      </c>
      <c r="I1035" s="33">
        <f t="shared" si="49"/>
        <v>1247.4</v>
      </c>
      <c r="J1035" s="33">
        <f t="shared" si="50"/>
        <v>15.21828</v>
      </c>
      <c r="K1035" s="166" t="s">
        <v>6155</v>
      </c>
      <c r="L1035" s="165" t="s">
        <v>2402</v>
      </c>
      <c r="M1035" s="169"/>
      <c r="N1035" s="52"/>
      <c r="O1035" s="52"/>
      <c r="P1035" s="24"/>
      <c r="Q1035" s="24"/>
    </row>
    <row r="1036" s="1" customFormat="1" ht="31" customHeight="1" spans="1:17">
      <c r="A1036" s="165">
        <v>98</v>
      </c>
      <c r="B1036" s="165" t="s">
        <v>6153</v>
      </c>
      <c r="C1036" s="166" t="s">
        <v>397</v>
      </c>
      <c r="D1036" s="92" t="s">
        <v>6154</v>
      </c>
      <c r="E1036" s="92" t="s">
        <v>2427</v>
      </c>
      <c r="F1036" s="165">
        <v>3.07</v>
      </c>
      <c r="G1036" s="165">
        <v>3.07</v>
      </c>
      <c r="H1036" s="33">
        <f t="shared" si="48"/>
        <v>144.1979</v>
      </c>
      <c r="I1036" s="33">
        <f t="shared" si="49"/>
        <v>2363.9</v>
      </c>
      <c r="J1036" s="33">
        <f t="shared" si="50"/>
        <v>28.83958</v>
      </c>
      <c r="K1036" s="166" t="s">
        <v>6155</v>
      </c>
      <c r="L1036" s="165" t="s">
        <v>2402</v>
      </c>
      <c r="M1036" s="169"/>
      <c r="N1036" s="52"/>
      <c r="O1036" s="52"/>
      <c r="P1036" s="24"/>
      <c r="Q1036" s="24"/>
    </row>
    <row r="1037" s="1" customFormat="1" ht="31" customHeight="1" spans="1:17">
      <c r="A1037" s="165">
        <v>98</v>
      </c>
      <c r="B1037" s="165" t="s">
        <v>6153</v>
      </c>
      <c r="C1037" s="166" t="s">
        <v>397</v>
      </c>
      <c r="D1037" s="167" t="s">
        <v>6154</v>
      </c>
      <c r="E1037" s="165" t="s">
        <v>6156</v>
      </c>
      <c r="F1037" s="165">
        <v>5.43</v>
      </c>
      <c r="G1037" s="165">
        <v>5.43</v>
      </c>
      <c r="H1037" s="33">
        <f t="shared" si="48"/>
        <v>255.0471</v>
      </c>
      <c r="I1037" s="33">
        <f t="shared" si="49"/>
        <v>4181.1</v>
      </c>
      <c r="J1037" s="33">
        <f t="shared" si="50"/>
        <v>51.00942</v>
      </c>
      <c r="K1037" s="166" t="s">
        <v>6155</v>
      </c>
      <c r="L1037" s="165" t="s">
        <v>2402</v>
      </c>
      <c r="M1037" s="170"/>
      <c r="N1037" s="52"/>
      <c r="O1037" s="52"/>
      <c r="P1037" s="24"/>
      <c r="Q1037" s="24"/>
    </row>
    <row r="1038" s="1" customFormat="1" ht="31" customHeight="1" spans="1:17">
      <c r="A1038" s="165">
        <v>99</v>
      </c>
      <c r="B1038" s="165" t="s">
        <v>6157</v>
      </c>
      <c r="C1038" s="166" t="s">
        <v>669</v>
      </c>
      <c r="D1038" s="167" t="s">
        <v>6158</v>
      </c>
      <c r="E1038" s="165" t="s">
        <v>6159</v>
      </c>
      <c r="F1038" s="165">
        <v>1.35</v>
      </c>
      <c r="G1038" s="165">
        <v>1.35</v>
      </c>
      <c r="H1038" s="33">
        <f t="shared" si="48"/>
        <v>63.4095</v>
      </c>
      <c r="I1038" s="33">
        <f t="shared" si="49"/>
        <v>1039.5</v>
      </c>
      <c r="J1038" s="33">
        <f t="shared" si="50"/>
        <v>12.6819</v>
      </c>
      <c r="K1038" s="166" t="s">
        <v>6160</v>
      </c>
      <c r="L1038" s="165" t="s">
        <v>2402</v>
      </c>
      <c r="M1038" s="168"/>
      <c r="N1038" s="52"/>
      <c r="O1038" s="52"/>
      <c r="P1038" s="24"/>
      <c r="Q1038" s="24"/>
    </row>
    <row r="1039" s="1" customFormat="1" ht="31" customHeight="1" spans="1:17">
      <c r="A1039" s="165">
        <v>99</v>
      </c>
      <c r="B1039" s="165" t="s">
        <v>6157</v>
      </c>
      <c r="C1039" s="166" t="s">
        <v>669</v>
      </c>
      <c r="D1039" s="167" t="s">
        <v>6158</v>
      </c>
      <c r="E1039" s="165" t="s">
        <v>6161</v>
      </c>
      <c r="F1039" s="165">
        <v>2.74</v>
      </c>
      <c r="G1039" s="165">
        <v>2.74</v>
      </c>
      <c r="H1039" s="33">
        <f t="shared" si="48"/>
        <v>128.6978</v>
      </c>
      <c r="I1039" s="33">
        <f t="shared" si="49"/>
        <v>2109.8</v>
      </c>
      <c r="J1039" s="33">
        <f t="shared" si="50"/>
        <v>25.73956</v>
      </c>
      <c r="K1039" s="166" t="s">
        <v>6160</v>
      </c>
      <c r="L1039" s="165" t="s">
        <v>2402</v>
      </c>
      <c r="M1039" s="169"/>
      <c r="N1039" s="52"/>
      <c r="O1039" s="52"/>
      <c r="P1039" s="24"/>
      <c r="Q1039" s="24"/>
    </row>
    <row r="1040" s="1" customFormat="1" ht="31" customHeight="1" spans="1:17">
      <c r="A1040" s="165">
        <v>99</v>
      </c>
      <c r="B1040" s="165" t="s">
        <v>6157</v>
      </c>
      <c r="C1040" s="166" t="s">
        <v>669</v>
      </c>
      <c r="D1040" s="167" t="s">
        <v>6158</v>
      </c>
      <c r="E1040" s="165" t="s">
        <v>36</v>
      </c>
      <c r="F1040" s="165">
        <v>12.75</v>
      </c>
      <c r="G1040" s="165">
        <v>12.75</v>
      </c>
      <c r="H1040" s="33">
        <f t="shared" si="48"/>
        <v>598.8675</v>
      </c>
      <c r="I1040" s="33">
        <f t="shared" si="49"/>
        <v>9817.5</v>
      </c>
      <c r="J1040" s="33">
        <f t="shared" si="50"/>
        <v>119.7735</v>
      </c>
      <c r="K1040" s="166" t="s">
        <v>6160</v>
      </c>
      <c r="L1040" s="165" t="s">
        <v>2402</v>
      </c>
      <c r="M1040" s="169"/>
      <c r="N1040" s="52"/>
      <c r="O1040" s="52"/>
      <c r="P1040" s="24"/>
      <c r="Q1040" s="24"/>
    </row>
    <row r="1041" s="1" customFormat="1" ht="31" customHeight="1" spans="1:17">
      <c r="A1041" s="165">
        <v>99</v>
      </c>
      <c r="B1041" s="165" t="s">
        <v>6157</v>
      </c>
      <c r="C1041" s="166" t="s">
        <v>669</v>
      </c>
      <c r="D1041" s="167" t="s">
        <v>6158</v>
      </c>
      <c r="E1041" s="165" t="s">
        <v>422</v>
      </c>
      <c r="F1041" s="165">
        <v>12.83</v>
      </c>
      <c r="G1041" s="165">
        <v>12.83</v>
      </c>
      <c r="H1041" s="33">
        <f t="shared" si="48"/>
        <v>602.6251</v>
      </c>
      <c r="I1041" s="33">
        <f t="shared" si="49"/>
        <v>9879.1</v>
      </c>
      <c r="J1041" s="33">
        <f t="shared" si="50"/>
        <v>120.52502</v>
      </c>
      <c r="K1041" s="166" t="s">
        <v>6160</v>
      </c>
      <c r="L1041" s="165" t="s">
        <v>2402</v>
      </c>
      <c r="M1041" s="169"/>
      <c r="N1041" s="52"/>
      <c r="O1041" s="52"/>
      <c r="P1041" s="24"/>
      <c r="Q1041" s="24"/>
    </row>
    <row r="1042" s="1" customFormat="1" ht="31" customHeight="1" spans="1:17">
      <c r="A1042" s="165">
        <v>99</v>
      </c>
      <c r="B1042" s="165" t="s">
        <v>6157</v>
      </c>
      <c r="C1042" s="166" t="s">
        <v>669</v>
      </c>
      <c r="D1042" s="167" t="s">
        <v>6158</v>
      </c>
      <c r="E1042" s="165" t="s">
        <v>6162</v>
      </c>
      <c r="F1042" s="165">
        <v>10.33</v>
      </c>
      <c r="G1042" s="165">
        <v>10.33</v>
      </c>
      <c r="H1042" s="33">
        <f t="shared" si="48"/>
        <v>485.2001</v>
      </c>
      <c r="I1042" s="33">
        <f t="shared" si="49"/>
        <v>7954.1</v>
      </c>
      <c r="J1042" s="33">
        <f t="shared" si="50"/>
        <v>97.04002</v>
      </c>
      <c r="K1042" s="166" t="s">
        <v>6160</v>
      </c>
      <c r="L1042" s="165" t="s">
        <v>2402</v>
      </c>
      <c r="M1042" s="170"/>
      <c r="N1042" s="52"/>
      <c r="O1042" s="52"/>
      <c r="P1042" s="24"/>
      <c r="Q1042" s="24"/>
    </row>
    <row r="1043" s="1" customFormat="1" ht="31" customHeight="1" spans="1:17">
      <c r="A1043" s="165">
        <v>100</v>
      </c>
      <c r="B1043" s="165" t="s">
        <v>6163</v>
      </c>
      <c r="C1043" s="166" t="s">
        <v>2423</v>
      </c>
      <c r="D1043" s="167" t="s">
        <v>6158</v>
      </c>
      <c r="E1043" s="165" t="s">
        <v>6161</v>
      </c>
      <c r="F1043" s="165">
        <v>2</v>
      </c>
      <c r="G1043" s="165">
        <v>2</v>
      </c>
      <c r="H1043" s="33">
        <f t="shared" si="48"/>
        <v>93.94</v>
      </c>
      <c r="I1043" s="33">
        <f t="shared" si="49"/>
        <v>1540</v>
      </c>
      <c r="J1043" s="33">
        <f t="shared" si="50"/>
        <v>18.788</v>
      </c>
      <c r="K1043" s="166" t="s">
        <v>6164</v>
      </c>
      <c r="L1043" s="165" t="s">
        <v>2402</v>
      </c>
      <c r="M1043" s="168"/>
      <c r="N1043" s="52"/>
      <c r="O1043" s="52"/>
      <c r="P1043" s="24"/>
      <c r="Q1043" s="24"/>
    </row>
    <row r="1044" s="1" customFormat="1" ht="31" customHeight="1" spans="1:17">
      <c r="A1044" s="165">
        <v>100</v>
      </c>
      <c r="B1044" s="165" t="s">
        <v>6163</v>
      </c>
      <c r="C1044" s="166" t="s">
        <v>2423</v>
      </c>
      <c r="D1044" s="167" t="s">
        <v>6158</v>
      </c>
      <c r="E1044" s="165" t="s">
        <v>883</v>
      </c>
      <c r="F1044" s="165">
        <v>6.58</v>
      </c>
      <c r="G1044" s="165">
        <v>6.58</v>
      </c>
      <c r="H1044" s="33">
        <f t="shared" si="48"/>
        <v>309.0626</v>
      </c>
      <c r="I1044" s="33">
        <f t="shared" si="49"/>
        <v>5066.6</v>
      </c>
      <c r="J1044" s="33">
        <f t="shared" si="50"/>
        <v>61.81252</v>
      </c>
      <c r="K1044" s="166" t="s">
        <v>6164</v>
      </c>
      <c r="L1044" s="165" t="s">
        <v>2402</v>
      </c>
      <c r="M1044" s="169"/>
      <c r="N1044" s="52"/>
      <c r="O1044" s="52"/>
      <c r="P1044" s="24"/>
      <c r="Q1044" s="24"/>
    </row>
    <row r="1045" s="1" customFormat="1" ht="31" customHeight="1" spans="1:17">
      <c r="A1045" s="165">
        <v>100</v>
      </c>
      <c r="B1045" s="165" t="s">
        <v>6163</v>
      </c>
      <c r="C1045" s="166" t="s">
        <v>2423</v>
      </c>
      <c r="D1045" s="167" t="s">
        <v>6158</v>
      </c>
      <c r="E1045" s="165" t="s">
        <v>6162</v>
      </c>
      <c r="F1045" s="165">
        <v>7.23</v>
      </c>
      <c r="G1045" s="165">
        <v>7.23</v>
      </c>
      <c r="H1045" s="33">
        <f t="shared" si="48"/>
        <v>339.5931</v>
      </c>
      <c r="I1045" s="33">
        <f t="shared" si="49"/>
        <v>5567.1</v>
      </c>
      <c r="J1045" s="33">
        <f t="shared" si="50"/>
        <v>67.91862</v>
      </c>
      <c r="K1045" s="166" t="s">
        <v>6164</v>
      </c>
      <c r="L1045" s="165" t="s">
        <v>2402</v>
      </c>
      <c r="M1045" s="169"/>
      <c r="N1045" s="52"/>
      <c r="O1045" s="52"/>
      <c r="P1045" s="24"/>
      <c r="Q1045" s="24"/>
    </row>
    <row r="1046" s="1" customFormat="1" ht="31" customHeight="1" spans="1:17">
      <c r="A1046" s="165">
        <v>100</v>
      </c>
      <c r="B1046" s="165" t="s">
        <v>6163</v>
      </c>
      <c r="C1046" s="166" t="s">
        <v>2423</v>
      </c>
      <c r="D1046" s="167" t="s">
        <v>6158</v>
      </c>
      <c r="E1046" s="165" t="s">
        <v>422</v>
      </c>
      <c r="F1046" s="165">
        <v>7.23</v>
      </c>
      <c r="G1046" s="165">
        <v>7.23</v>
      </c>
      <c r="H1046" s="33">
        <f t="shared" si="48"/>
        <v>339.5931</v>
      </c>
      <c r="I1046" s="33">
        <f t="shared" si="49"/>
        <v>5567.1</v>
      </c>
      <c r="J1046" s="33">
        <f t="shared" si="50"/>
        <v>67.91862</v>
      </c>
      <c r="K1046" s="166" t="s">
        <v>6164</v>
      </c>
      <c r="L1046" s="165" t="s">
        <v>2402</v>
      </c>
      <c r="M1046" s="169"/>
      <c r="N1046" s="52"/>
      <c r="O1046" s="52"/>
      <c r="P1046" s="24"/>
      <c r="Q1046" s="24"/>
    </row>
    <row r="1047" s="1" customFormat="1" ht="31" customHeight="1" spans="1:17">
      <c r="A1047" s="165">
        <v>100</v>
      </c>
      <c r="B1047" s="165" t="s">
        <v>6163</v>
      </c>
      <c r="C1047" s="166" t="s">
        <v>2423</v>
      </c>
      <c r="D1047" s="167" t="s">
        <v>6158</v>
      </c>
      <c r="E1047" s="165" t="s">
        <v>6165</v>
      </c>
      <c r="F1047" s="165">
        <v>6.96</v>
      </c>
      <c r="G1047" s="165">
        <v>6.96</v>
      </c>
      <c r="H1047" s="33">
        <f t="shared" si="48"/>
        <v>326.9112</v>
      </c>
      <c r="I1047" s="33">
        <f t="shared" si="49"/>
        <v>5359.2</v>
      </c>
      <c r="J1047" s="33">
        <f t="shared" si="50"/>
        <v>65.38224</v>
      </c>
      <c r="K1047" s="166" t="s">
        <v>6164</v>
      </c>
      <c r="L1047" s="165" t="s">
        <v>2402</v>
      </c>
      <c r="M1047" s="170"/>
      <c r="N1047" s="52"/>
      <c r="O1047" s="52"/>
      <c r="P1047" s="24"/>
      <c r="Q1047" s="24"/>
    </row>
    <row r="1048" s="1" customFormat="1" ht="31" customHeight="1" spans="1:17">
      <c r="A1048" s="165">
        <v>101</v>
      </c>
      <c r="B1048" s="165" t="s">
        <v>6166</v>
      </c>
      <c r="C1048" s="166" t="s">
        <v>669</v>
      </c>
      <c r="D1048" s="167" t="s">
        <v>6167</v>
      </c>
      <c r="E1048" s="165" t="s">
        <v>6168</v>
      </c>
      <c r="F1048" s="165">
        <v>2.5</v>
      </c>
      <c r="G1048" s="165">
        <v>2.5</v>
      </c>
      <c r="H1048" s="33">
        <f t="shared" si="48"/>
        <v>117.425</v>
      </c>
      <c r="I1048" s="33">
        <f t="shared" si="49"/>
        <v>1925</v>
      </c>
      <c r="J1048" s="33">
        <f t="shared" si="50"/>
        <v>23.485</v>
      </c>
      <c r="K1048" s="166" t="s">
        <v>6169</v>
      </c>
      <c r="L1048" s="165" t="s">
        <v>2402</v>
      </c>
      <c r="M1048" s="168"/>
      <c r="N1048" s="52"/>
      <c r="O1048" s="52"/>
      <c r="P1048" s="24"/>
      <c r="Q1048" s="24"/>
    </row>
    <row r="1049" s="1" customFormat="1" ht="31" customHeight="1" spans="1:17">
      <c r="A1049" s="165">
        <v>101</v>
      </c>
      <c r="B1049" s="165" t="s">
        <v>6166</v>
      </c>
      <c r="C1049" s="166" t="s">
        <v>669</v>
      </c>
      <c r="D1049" s="167" t="s">
        <v>6167</v>
      </c>
      <c r="E1049" s="165" t="s">
        <v>4766</v>
      </c>
      <c r="F1049" s="165">
        <v>3.15</v>
      </c>
      <c r="G1049" s="165">
        <v>3.15</v>
      </c>
      <c r="H1049" s="33">
        <f t="shared" si="48"/>
        <v>147.9555</v>
      </c>
      <c r="I1049" s="33">
        <f t="shared" si="49"/>
        <v>2425.5</v>
      </c>
      <c r="J1049" s="33">
        <f t="shared" si="50"/>
        <v>29.5911</v>
      </c>
      <c r="K1049" s="166" t="s">
        <v>6169</v>
      </c>
      <c r="L1049" s="165" t="s">
        <v>2402</v>
      </c>
      <c r="M1049" s="169"/>
      <c r="N1049" s="52"/>
      <c r="O1049" s="52"/>
      <c r="P1049" s="24"/>
      <c r="Q1049" s="24"/>
    </row>
    <row r="1050" s="1" customFormat="1" ht="31" customHeight="1" spans="1:17">
      <c r="A1050" s="165">
        <v>101</v>
      </c>
      <c r="B1050" s="165" t="s">
        <v>6166</v>
      </c>
      <c r="C1050" s="166" t="s">
        <v>669</v>
      </c>
      <c r="D1050" s="92" t="s">
        <v>6167</v>
      </c>
      <c r="E1050" s="92" t="s">
        <v>2427</v>
      </c>
      <c r="F1050" s="165">
        <v>14.88</v>
      </c>
      <c r="G1050" s="165">
        <v>14.88</v>
      </c>
      <c r="H1050" s="33">
        <f t="shared" si="48"/>
        <v>698.9136</v>
      </c>
      <c r="I1050" s="33">
        <f t="shared" si="49"/>
        <v>11457.6</v>
      </c>
      <c r="J1050" s="33">
        <f t="shared" si="50"/>
        <v>139.78272</v>
      </c>
      <c r="K1050" s="166" t="s">
        <v>6169</v>
      </c>
      <c r="L1050" s="165" t="s">
        <v>2402</v>
      </c>
      <c r="M1050" s="169"/>
      <c r="N1050" s="52"/>
      <c r="O1050" s="52"/>
      <c r="P1050" s="24"/>
      <c r="Q1050" s="24"/>
    </row>
    <row r="1051" s="1" customFormat="1" ht="31" customHeight="1" spans="1:17">
      <c r="A1051" s="165">
        <v>101</v>
      </c>
      <c r="B1051" s="165" t="s">
        <v>6166</v>
      </c>
      <c r="C1051" s="166" t="s">
        <v>669</v>
      </c>
      <c r="D1051" s="167" t="s">
        <v>6167</v>
      </c>
      <c r="E1051" s="165" t="s">
        <v>1295</v>
      </c>
      <c r="F1051" s="165">
        <v>4.9</v>
      </c>
      <c r="G1051" s="165">
        <v>4.9</v>
      </c>
      <c r="H1051" s="33">
        <f t="shared" si="48"/>
        <v>230.153</v>
      </c>
      <c r="I1051" s="33">
        <f t="shared" si="49"/>
        <v>3773</v>
      </c>
      <c r="J1051" s="33">
        <f t="shared" si="50"/>
        <v>46.0306</v>
      </c>
      <c r="K1051" s="166" t="s">
        <v>6169</v>
      </c>
      <c r="L1051" s="165" t="s">
        <v>2402</v>
      </c>
      <c r="M1051" s="169"/>
      <c r="N1051" s="52"/>
      <c r="O1051" s="52"/>
      <c r="P1051" s="24"/>
      <c r="Q1051" s="24"/>
    </row>
    <row r="1052" s="1" customFormat="1" ht="31" customHeight="1" spans="1:17">
      <c r="A1052" s="165">
        <v>101</v>
      </c>
      <c r="B1052" s="165" t="s">
        <v>6166</v>
      </c>
      <c r="C1052" s="166" t="s">
        <v>669</v>
      </c>
      <c r="D1052" s="167" t="s">
        <v>6167</v>
      </c>
      <c r="E1052" s="165" t="s">
        <v>4901</v>
      </c>
      <c r="F1052" s="165">
        <v>19.57</v>
      </c>
      <c r="G1052" s="165">
        <v>19.57</v>
      </c>
      <c r="H1052" s="33">
        <f t="shared" si="48"/>
        <v>919.2029</v>
      </c>
      <c r="I1052" s="33">
        <f t="shared" si="49"/>
        <v>15068.9</v>
      </c>
      <c r="J1052" s="33">
        <f t="shared" si="50"/>
        <v>183.84058</v>
      </c>
      <c r="K1052" s="166" t="s">
        <v>6169</v>
      </c>
      <c r="L1052" s="165" t="s">
        <v>2402</v>
      </c>
      <c r="M1052" s="170"/>
      <c r="N1052" s="52"/>
      <c r="O1052" s="52"/>
      <c r="P1052" s="24"/>
      <c r="Q1052" s="24"/>
    </row>
    <row r="1053" s="1" customFormat="1" ht="31" customHeight="1" spans="1:17">
      <c r="A1053" s="165">
        <v>102</v>
      </c>
      <c r="B1053" s="165" t="s">
        <v>6170</v>
      </c>
      <c r="C1053" s="166" t="s">
        <v>711</v>
      </c>
      <c r="D1053" s="167" t="s">
        <v>6171</v>
      </c>
      <c r="E1053" s="165" t="s">
        <v>4766</v>
      </c>
      <c r="F1053" s="165">
        <v>33.24</v>
      </c>
      <c r="G1053" s="165">
        <v>33.24</v>
      </c>
      <c r="H1053" s="33">
        <f t="shared" si="48"/>
        <v>1561.2828</v>
      </c>
      <c r="I1053" s="33">
        <f t="shared" si="49"/>
        <v>25594.8</v>
      </c>
      <c r="J1053" s="33">
        <f t="shared" si="50"/>
        <v>312.25656</v>
      </c>
      <c r="K1053" s="166" t="s">
        <v>6172</v>
      </c>
      <c r="L1053" s="165" t="s">
        <v>2402</v>
      </c>
      <c r="M1053" s="168"/>
      <c r="N1053" s="52"/>
      <c r="O1053" s="52"/>
      <c r="P1053" s="24"/>
      <c r="Q1053" s="24"/>
    </row>
    <row r="1054" s="1" customFormat="1" ht="31" customHeight="1" spans="1:17">
      <c r="A1054" s="165">
        <v>102</v>
      </c>
      <c r="B1054" s="165" t="s">
        <v>6170</v>
      </c>
      <c r="C1054" s="166" t="s">
        <v>711</v>
      </c>
      <c r="D1054" s="92" t="s">
        <v>6171</v>
      </c>
      <c r="E1054" s="92" t="s">
        <v>2427</v>
      </c>
      <c r="F1054" s="165">
        <v>12.3</v>
      </c>
      <c r="G1054" s="165">
        <v>12.3</v>
      </c>
      <c r="H1054" s="33">
        <f t="shared" si="48"/>
        <v>577.731</v>
      </c>
      <c r="I1054" s="33">
        <f t="shared" si="49"/>
        <v>9471</v>
      </c>
      <c r="J1054" s="33">
        <f t="shared" si="50"/>
        <v>115.5462</v>
      </c>
      <c r="K1054" s="166" t="s">
        <v>6172</v>
      </c>
      <c r="L1054" s="165" t="s">
        <v>2402</v>
      </c>
      <c r="M1054" s="169"/>
      <c r="N1054" s="52"/>
      <c r="O1054" s="52"/>
      <c r="P1054" s="24"/>
      <c r="Q1054" s="24"/>
    </row>
    <row r="1055" s="1" customFormat="1" ht="31" customHeight="1" spans="1:17">
      <c r="A1055" s="165">
        <v>102</v>
      </c>
      <c r="B1055" s="165" t="s">
        <v>6170</v>
      </c>
      <c r="C1055" s="166" t="s">
        <v>711</v>
      </c>
      <c r="D1055" s="92" t="s">
        <v>6171</v>
      </c>
      <c r="E1055" s="92" t="s">
        <v>1863</v>
      </c>
      <c r="F1055" s="165">
        <v>5.76</v>
      </c>
      <c r="G1055" s="165">
        <v>5.76</v>
      </c>
      <c r="H1055" s="33">
        <f t="shared" si="48"/>
        <v>270.5472</v>
      </c>
      <c r="I1055" s="33">
        <f t="shared" si="49"/>
        <v>4435.2</v>
      </c>
      <c r="J1055" s="33">
        <f t="shared" si="50"/>
        <v>54.10944</v>
      </c>
      <c r="K1055" s="166" t="s">
        <v>6172</v>
      </c>
      <c r="L1055" s="165" t="s">
        <v>2402</v>
      </c>
      <c r="M1055" s="169"/>
      <c r="N1055" s="52"/>
      <c r="O1055" s="52"/>
      <c r="P1055" s="24"/>
      <c r="Q1055" s="24"/>
    </row>
    <row r="1056" s="1" customFormat="1" ht="31" customHeight="1" spans="1:17">
      <c r="A1056" s="165">
        <v>102</v>
      </c>
      <c r="B1056" s="165" t="s">
        <v>6170</v>
      </c>
      <c r="C1056" s="166" t="s">
        <v>711</v>
      </c>
      <c r="D1056" s="92" t="s">
        <v>6171</v>
      </c>
      <c r="E1056" s="92" t="s">
        <v>2414</v>
      </c>
      <c r="F1056" s="165">
        <v>2.53</v>
      </c>
      <c r="G1056" s="165">
        <v>2.53</v>
      </c>
      <c r="H1056" s="33">
        <f t="shared" si="48"/>
        <v>118.8341</v>
      </c>
      <c r="I1056" s="33">
        <f t="shared" si="49"/>
        <v>1948.1</v>
      </c>
      <c r="J1056" s="33">
        <f t="shared" si="50"/>
        <v>23.76682</v>
      </c>
      <c r="K1056" s="166" t="s">
        <v>6172</v>
      </c>
      <c r="L1056" s="165" t="s">
        <v>2402</v>
      </c>
      <c r="M1056" s="169"/>
      <c r="N1056" s="52"/>
      <c r="O1056" s="52"/>
      <c r="P1056" s="24"/>
      <c r="Q1056" s="24"/>
    </row>
    <row r="1057" s="1" customFormat="1" ht="31" customHeight="1" spans="1:17">
      <c r="A1057" s="165">
        <v>102</v>
      </c>
      <c r="B1057" s="165" t="s">
        <v>6170</v>
      </c>
      <c r="C1057" s="166" t="s">
        <v>711</v>
      </c>
      <c r="D1057" s="92" t="s">
        <v>6171</v>
      </c>
      <c r="E1057" s="92" t="s">
        <v>553</v>
      </c>
      <c r="F1057" s="165">
        <v>14.67</v>
      </c>
      <c r="G1057" s="165">
        <v>14.67</v>
      </c>
      <c r="H1057" s="33">
        <f t="shared" si="48"/>
        <v>689.0499</v>
      </c>
      <c r="I1057" s="33">
        <f t="shared" si="49"/>
        <v>11295.9</v>
      </c>
      <c r="J1057" s="33">
        <f t="shared" si="50"/>
        <v>137.80998</v>
      </c>
      <c r="K1057" s="166" t="s">
        <v>6172</v>
      </c>
      <c r="L1057" s="165" t="s">
        <v>2402</v>
      </c>
      <c r="M1057" s="170"/>
      <c r="N1057" s="52"/>
      <c r="O1057" s="52"/>
      <c r="P1057" s="24"/>
      <c r="Q1057" s="24"/>
    </row>
    <row r="1058" s="1" customFormat="1" ht="31" customHeight="1" spans="1:17">
      <c r="A1058" s="165">
        <v>103</v>
      </c>
      <c r="B1058" s="165" t="s">
        <v>6173</v>
      </c>
      <c r="C1058" s="166" t="s">
        <v>6174</v>
      </c>
      <c r="D1058" s="167" t="s">
        <v>6175</v>
      </c>
      <c r="E1058" s="165" t="s">
        <v>6176</v>
      </c>
      <c r="F1058" s="165">
        <v>2.11</v>
      </c>
      <c r="G1058" s="165">
        <v>2.11</v>
      </c>
      <c r="H1058" s="33">
        <f t="shared" si="48"/>
        <v>99.1067</v>
      </c>
      <c r="I1058" s="33">
        <f t="shared" si="49"/>
        <v>1624.7</v>
      </c>
      <c r="J1058" s="33">
        <f t="shared" si="50"/>
        <v>19.82134</v>
      </c>
      <c r="K1058" s="166" t="s">
        <v>6177</v>
      </c>
      <c r="L1058" s="165" t="s">
        <v>2402</v>
      </c>
      <c r="M1058" s="168"/>
      <c r="N1058" s="52"/>
      <c r="O1058" s="52"/>
      <c r="P1058" s="24"/>
      <c r="Q1058" s="24"/>
    </row>
    <row r="1059" s="1" customFormat="1" ht="31" customHeight="1" spans="1:17">
      <c r="A1059" s="165">
        <v>103</v>
      </c>
      <c r="B1059" s="165" t="s">
        <v>6173</v>
      </c>
      <c r="C1059" s="166" t="s">
        <v>6174</v>
      </c>
      <c r="D1059" s="167" t="s">
        <v>6175</v>
      </c>
      <c r="E1059" s="165" t="s">
        <v>6178</v>
      </c>
      <c r="F1059" s="165">
        <v>3.1</v>
      </c>
      <c r="G1059" s="165">
        <v>3.1</v>
      </c>
      <c r="H1059" s="33">
        <f t="shared" si="48"/>
        <v>145.607</v>
      </c>
      <c r="I1059" s="33">
        <f t="shared" si="49"/>
        <v>2387</v>
      </c>
      <c r="J1059" s="33">
        <f t="shared" si="50"/>
        <v>29.1214</v>
      </c>
      <c r="K1059" s="166" t="s">
        <v>6177</v>
      </c>
      <c r="L1059" s="165" t="s">
        <v>2402</v>
      </c>
      <c r="M1059" s="169"/>
      <c r="N1059" s="52"/>
      <c r="O1059" s="52"/>
      <c r="P1059" s="24"/>
      <c r="Q1059" s="24"/>
    </row>
    <row r="1060" s="1" customFormat="1" ht="31" customHeight="1" spans="1:17">
      <c r="A1060" s="165">
        <v>103</v>
      </c>
      <c r="B1060" s="165" t="s">
        <v>6173</v>
      </c>
      <c r="C1060" s="166" t="s">
        <v>6174</v>
      </c>
      <c r="D1060" s="167" t="s">
        <v>6175</v>
      </c>
      <c r="E1060" s="165" t="s">
        <v>422</v>
      </c>
      <c r="F1060" s="165">
        <v>6.15</v>
      </c>
      <c r="G1060" s="165">
        <v>6.15</v>
      </c>
      <c r="H1060" s="33">
        <f t="shared" si="48"/>
        <v>288.8655</v>
      </c>
      <c r="I1060" s="33">
        <f t="shared" si="49"/>
        <v>4735.5</v>
      </c>
      <c r="J1060" s="33">
        <f t="shared" si="50"/>
        <v>57.7731</v>
      </c>
      <c r="K1060" s="166" t="s">
        <v>6177</v>
      </c>
      <c r="L1060" s="165" t="s">
        <v>2402</v>
      </c>
      <c r="M1060" s="169"/>
      <c r="N1060" s="52"/>
      <c r="O1060" s="52"/>
      <c r="P1060" s="24"/>
      <c r="Q1060" s="24"/>
    </row>
    <row r="1061" s="1" customFormat="1" ht="31" customHeight="1" spans="1:17">
      <c r="A1061" s="165">
        <v>103</v>
      </c>
      <c r="B1061" s="165" t="s">
        <v>6173</v>
      </c>
      <c r="C1061" s="166" t="s">
        <v>6174</v>
      </c>
      <c r="D1061" s="167" t="s">
        <v>6175</v>
      </c>
      <c r="E1061" s="165" t="s">
        <v>6162</v>
      </c>
      <c r="F1061" s="165">
        <v>16.3</v>
      </c>
      <c r="G1061" s="165">
        <v>16.3</v>
      </c>
      <c r="H1061" s="33">
        <f t="shared" si="48"/>
        <v>765.611</v>
      </c>
      <c r="I1061" s="33">
        <f t="shared" si="49"/>
        <v>12551</v>
      </c>
      <c r="J1061" s="33">
        <f t="shared" si="50"/>
        <v>153.1222</v>
      </c>
      <c r="K1061" s="166" t="s">
        <v>6177</v>
      </c>
      <c r="L1061" s="165" t="s">
        <v>2402</v>
      </c>
      <c r="M1061" s="169"/>
      <c r="N1061" s="52"/>
      <c r="O1061" s="52"/>
      <c r="P1061" s="24"/>
      <c r="Q1061" s="24"/>
    </row>
    <row r="1062" s="1" customFormat="1" ht="31" customHeight="1" spans="1:17">
      <c r="A1062" s="165">
        <v>103</v>
      </c>
      <c r="B1062" s="165" t="s">
        <v>6173</v>
      </c>
      <c r="C1062" s="166" t="s">
        <v>6174</v>
      </c>
      <c r="D1062" s="167" t="s">
        <v>6175</v>
      </c>
      <c r="E1062" s="165" t="s">
        <v>6168</v>
      </c>
      <c r="F1062" s="165">
        <v>19.34</v>
      </c>
      <c r="G1062" s="165">
        <v>19.34</v>
      </c>
      <c r="H1062" s="33">
        <f t="shared" si="48"/>
        <v>908.3998</v>
      </c>
      <c r="I1062" s="33">
        <f t="shared" si="49"/>
        <v>14891.8</v>
      </c>
      <c r="J1062" s="33">
        <f t="shared" si="50"/>
        <v>181.67996</v>
      </c>
      <c r="K1062" s="166" t="s">
        <v>6177</v>
      </c>
      <c r="L1062" s="165" t="s">
        <v>2402</v>
      </c>
      <c r="M1062" s="170"/>
      <c r="N1062" s="52"/>
      <c r="O1062" s="52"/>
      <c r="P1062" s="24"/>
      <c r="Q1062" s="24"/>
    </row>
    <row r="1063" s="1" customFormat="1" ht="31" customHeight="1" spans="1:17">
      <c r="A1063" s="165">
        <v>104</v>
      </c>
      <c r="B1063" s="165" t="s">
        <v>6179</v>
      </c>
      <c r="C1063" s="166" t="s">
        <v>501</v>
      </c>
      <c r="D1063" s="92" t="s">
        <v>6180</v>
      </c>
      <c r="E1063" s="92" t="s">
        <v>553</v>
      </c>
      <c r="F1063" s="165">
        <v>15.2</v>
      </c>
      <c r="G1063" s="165">
        <v>15.2</v>
      </c>
      <c r="H1063" s="33">
        <f t="shared" si="48"/>
        <v>713.944</v>
      </c>
      <c r="I1063" s="33">
        <f t="shared" si="49"/>
        <v>11704</v>
      </c>
      <c r="J1063" s="33">
        <f t="shared" si="50"/>
        <v>142.7888</v>
      </c>
      <c r="K1063" s="166" t="s">
        <v>6181</v>
      </c>
      <c r="L1063" s="165" t="s">
        <v>2402</v>
      </c>
      <c r="M1063" s="168"/>
      <c r="N1063" s="52"/>
      <c r="O1063" s="52"/>
      <c r="P1063" s="24"/>
      <c r="Q1063" s="24"/>
    </row>
    <row r="1064" s="1" customFormat="1" ht="31" customHeight="1" spans="1:17">
      <c r="A1064" s="165">
        <v>104</v>
      </c>
      <c r="B1064" s="165" t="s">
        <v>6179</v>
      </c>
      <c r="C1064" s="166" t="s">
        <v>501</v>
      </c>
      <c r="D1064" s="92" t="s">
        <v>6180</v>
      </c>
      <c r="E1064" s="92" t="s">
        <v>5484</v>
      </c>
      <c r="F1064" s="165">
        <v>12.13</v>
      </c>
      <c r="G1064" s="165">
        <v>12.13</v>
      </c>
      <c r="H1064" s="33">
        <f t="shared" si="48"/>
        <v>569.7461</v>
      </c>
      <c r="I1064" s="33">
        <f t="shared" si="49"/>
        <v>9340.1</v>
      </c>
      <c r="J1064" s="33">
        <f t="shared" si="50"/>
        <v>113.94922</v>
      </c>
      <c r="K1064" s="166" t="s">
        <v>6181</v>
      </c>
      <c r="L1064" s="165" t="s">
        <v>2402</v>
      </c>
      <c r="M1064" s="169"/>
      <c r="N1064" s="52"/>
      <c r="O1064" s="52"/>
      <c r="P1064" s="24"/>
      <c r="Q1064" s="24"/>
    </row>
    <row r="1065" s="1" customFormat="1" ht="31" customHeight="1" spans="1:17">
      <c r="A1065" s="165">
        <v>104</v>
      </c>
      <c r="B1065" s="165" t="s">
        <v>6179</v>
      </c>
      <c r="C1065" s="166" t="s">
        <v>501</v>
      </c>
      <c r="D1065" s="92" t="s">
        <v>6180</v>
      </c>
      <c r="E1065" s="92" t="s">
        <v>5696</v>
      </c>
      <c r="F1065" s="165">
        <v>7.65</v>
      </c>
      <c r="G1065" s="165">
        <v>7.65</v>
      </c>
      <c r="H1065" s="33">
        <f t="shared" si="48"/>
        <v>359.3205</v>
      </c>
      <c r="I1065" s="33">
        <f t="shared" si="49"/>
        <v>5890.5</v>
      </c>
      <c r="J1065" s="33">
        <f t="shared" si="50"/>
        <v>71.8641</v>
      </c>
      <c r="K1065" s="166" t="s">
        <v>6181</v>
      </c>
      <c r="L1065" s="165" t="s">
        <v>2402</v>
      </c>
      <c r="M1065" s="169"/>
      <c r="N1065" s="52"/>
      <c r="O1065" s="52"/>
      <c r="P1065" s="24"/>
      <c r="Q1065" s="24"/>
    </row>
    <row r="1066" s="1" customFormat="1" ht="31" customHeight="1" spans="1:17">
      <c r="A1066" s="165">
        <v>104</v>
      </c>
      <c r="B1066" s="165" t="s">
        <v>6179</v>
      </c>
      <c r="C1066" s="166" t="s">
        <v>501</v>
      </c>
      <c r="D1066" s="92" t="s">
        <v>6180</v>
      </c>
      <c r="E1066" s="92" t="s">
        <v>1863</v>
      </c>
      <c r="F1066" s="165">
        <v>8.56</v>
      </c>
      <c r="G1066" s="165">
        <v>8.56</v>
      </c>
      <c r="H1066" s="33">
        <f t="shared" si="48"/>
        <v>402.0632</v>
      </c>
      <c r="I1066" s="33">
        <f t="shared" si="49"/>
        <v>6591.2</v>
      </c>
      <c r="J1066" s="33">
        <f t="shared" si="50"/>
        <v>80.41264</v>
      </c>
      <c r="K1066" s="166" t="s">
        <v>6181</v>
      </c>
      <c r="L1066" s="165" t="s">
        <v>2402</v>
      </c>
      <c r="M1066" s="169"/>
      <c r="N1066" s="52"/>
      <c r="O1066" s="52"/>
      <c r="P1066" s="24"/>
      <c r="Q1066" s="24"/>
    </row>
    <row r="1067" s="1" customFormat="1" ht="31" customHeight="1" spans="1:17">
      <c r="A1067" s="165">
        <v>104</v>
      </c>
      <c r="B1067" s="165" t="s">
        <v>6179</v>
      </c>
      <c r="C1067" s="166" t="s">
        <v>501</v>
      </c>
      <c r="D1067" s="92" t="s">
        <v>6180</v>
      </c>
      <c r="E1067" s="92" t="s">
        <v>676</v>
      </c>
      <c r="F1067" s="165">
        <v>21.46</v>
      </c>
      <c r="G1067" s="165">
        <v>21.46</v>
      </c>
      <c r="H1067" s="33">
        <f t="shared" si="48"/>
        <v>1007.9762</v>
      </c>
      <c r="I1067" s="33">
        <f t="shared" si="49"/>
        <v>16524.2</v>
      </c>
      <c r="J1067" s="33">
        <f t="shared" si="50"/>
        <v>201.59524</v>
      </c>
      <c r="K1067" s="166" t="s">
        <v>6181</v>
      </c>
      <c r="L1067" s="165" t="s">
        <v>2402</v>
      </c>
      <c r="M1067" s="170"/>
      <c r="N1067" s="52"/>
      <c r="O1067" s="52"/>
      <c r="P1067" s="24"/>
      <c r="Q1067" s="24"/>
    </row>
    <row r="1068" s="1" customFormat="1" ht="31" customHeight="1" spans="1:17">
      <c r="A1068" s="165">
        <v>105</v>
      </c>
      <c r="B1068" s="165" t="s">
        <v>6182</v>
      </c>
      <c r="C1068" s="166" t="s">
        <v>459</v>
      </c>
      <c r="D1068" s="167" t="s">
        <v>6183</v>
      </c>
      <c r="E1068" s="165" t="s">
        <v>422</v>
      </c>
      <c r="F1068" s="165">
        <v>2.03</v>
      </c>
      <c r="G1068" s="165">
        <v>2.03</v>
      </c>
      <c r="H1068" s="33">
        <f t="shared" si="48"/>
        <v>95.3491</v>
      </c>
      <c r="I1068" s="33">
        <f t="shared" si="49"/>
        <v>1563.1</v>
      </c>
      <c r="J1068" s="33">
        <f t="shared" si="50"/>
        <v>19.06982</v>
      </c>
      <c r="K1068" s="166" t="s">
        <v>6184</v>
      </c>
      <c r="L1068" s="165" t="s">
        <v>2402</v>
      </c>
      <c r="M1068" s="168"/>
      <c r="N1068" s="52"/>
      <c r="O1068" s="52"/>
      <c r="P1068" s="24"/>
      <c r="Q1068" s="24"/>
    </row>
    <row r="1069" s="1" customFormat="1" ht="31" customHeight="1" spans="1:17">
      <c r="A1069" s="165">
        <v>105</v>
      </c>
      <c r="B1069" s="165" t="s">
        <v>6182</v>
      </c>
      <c r="C1069" s="166" t="s">
        <v>459</v>
      </c>
      <c r="D1069" s="92" t="s">
        <v>6183</v>
      </c>
      <c r="E1069" s="92" t="s">
        <v>5484</v>
      </c>
      <c r="F1069" s="165">
        <v>12.19</v>
      </c>
      <c r="G1069" s="165">
        <v>12.19</v>
      </c>
      <c r="H1069" s="33">
        <f t="shared" si="48"/>
        <v>572.5643</v>
      </c>
      <c r="I1069" s="33">
        <f t="shared" si="49"/>
        <v>9386.3</v>
      </c>
      <c r="J1069" s="33">
        <f t="shared" si="50"/>
        <v>114.51286</v>
      </c>
      <c r="K1069" s="166" t="s">
        <v>6184</v>
      </c>
      <c r="L1069" s="165" t="s">
        <v>2402</v>
      </c>
      <c r="M1069" s="169"/>
      <c r="N1069" s="52"/>
      <c r="O1069" s="52"/>
      <c r="P1069" s="24"/>
      <c r="Q1069" s="24"/>
    </row>
    <row r="1070" s="1" customFormat="1" ht="31" customHeight="1" spans="1:17">
      <c r="A1070" s="165">
        <v>105</v>
      </c>
      <c r="B1070" s="165" t="s">
        <v>6182</v>
      </c>
      <c r="C1070" s="166" t="s">
        <v>459</v>
      </c>
      <c r="D1070" s="92" t="s">
        <v>6183</v>
      </c>
      <c r="E1070" s="92" t="s">
        <v>676</v>
      </c>
      <c r="F1070" s="165">
        <v>12.89</v>
      </c>
      <c r="G1070" s="165">
        <v>12.89</v>
      </c>
      <c r="H1070" s="33">
        <f t="shared" si="48"/>
        <v>605.4433</v>
      </c>
      <c r="I1070" s="33">
        <f t="shared" si="49"/>
        <v>9925.3</v>
      </c>
      <c r="J1070" s="33">
        <f t="shared" si="50"/>
        <v>121.08866</v>
      </c>
      <c r="K1070" s="166" t="s">
        <v>6184</v>
      </c>
      <c r="L1070" s="165" t="s">
        <v>2402</v>
      </c>
      <c r="M1070" s="169"/>
      <c r="N1070" s="52"/>
      <c r="O1070" s="52"/>
      <c r="P1070" s="24"/>
      <c r="Q1070" s="24"/>
    </row>
    <row r="1071" s="1" customFormat="1" ht="31" customHeight="1" spans="1:17">
      <c r="A1071" s="165">
        <v>105</v>
      </c>
      <c r="B1071" s="165" t="s">
        <v>6182</v>
      </c>
      <c r="C1071" s="166" t="s">
        <v>459</v>
      </c>
      <c r="D1071" s="167" t="s">
        <v>6183</v>
      </c>
      <c r="E1071" s="165" t="s">
        <v>6162</v>
      </c>
      <c r="F1071" s="165">
        <v>6.5</v>
      </c>
      <c r="G1071" s="165">
        <v>6.5</v>
      </c>
      <c r="H1071" s="33">
        <f t="shared" si="48"/>
        <v>305.305</v>
      </c>
      <c r="I1071" s="33">
        <f t="shared" si="49"/>
        <v>5005</v>
      </c>
      <c r="J1071" s="33">
        <f t="shared" si="50"/>
        <v>61.061</v>
      </c>
      <c r="K1071" s="166" t="s">
        <v>6184</v>
      </c>
      <c r="L1071" s="165" t="s">
        <v>2402</v>
      </c>
      <c r="M1071" s="169"/>
      <c r="N1071" s="52"/>
      <c r="O1071" s="52"/>
      <c r="P1071" s="24"/>
      <c r="Q1071" s="24"/>
    </row>
    <row r="1072" s="1" customFormat="1" ht="31" customHeight="1" spans="1:17">
      <c r="A1072" s="165">
        <v>105</v>
      </c>
      <c r="B1072" s="165" t="s">
        <v>6182</v>
      </c>
      <c r="C1072" s="166" t="s">
        <v>459</v>
      </c>
      <c r="D1072" s="167" t="s">
        <v>6183</v>
      </c>
      <c r="E1072" s="165" t="s">
        <v>6165</v>
      </c>
      <c r="F1072" s="165">
        <v>21.39</v>
      </c>
      <c r="G1072" s="165">
        <v>21.39</v>
      </c>
      <c r="H1072" s="33">
        <f t="shared" si="48"/>
        <v>1004.6883</v>
      </c>
      <c r="I1072" s="33">
        <f t="shared" si="49"/>
        <v>16470.3</v>
      </c>
      <c r="J1072" s="33">
        <f t="shared" si="50"/>
        <v>200.93766</v>
      </c>
      <c r="K1072" s="166" t="s">
        <v>6184</v>
      </c>
      <c r="L1072" s="165" t="s">
        <v>2402</v>
      </c>
      <c r="M1072" s="170"/>
      <c r="N1072" s="52"/>
      <c r="O1072" s="52"/>
      <c r="P1072" s="24"/>
      <c r="Q1072" s="24"/>
    </row>
    <row r="1073" s="1" customFormat="1" ht="31" customHeight="1" spans="1:17">
      <c r="A1073" s="165">
        <v>106</v>
      </c>
      <c r="B1073" s="165" t="s">
        <v>6185</v>
      </c>
      <c r="C1073" s="166" t="s">
        <v>447</v>
      </c>
      <c r="D1073" s="167" t="s">
        <v>6186</v>
      </c>
      <c r="E1073" s="165" t="s">
        <v>6178</v>
      </c>
      <c r="F1073" s="165">
        <v>2.65</v>
      </c>
      <c r="G1073" s="165">
        <v>2.65</v>
      </c>
      <c r="H1073" s="33">
        <f t="shared" si="48"/>
        <v>124.4705</v>
      </c>
      <c r="I1073" s="33">
        <f t="shared" si="49"/>
        <v>2040.5</v>
      </c>
      <c r="J1073" s="33">
        <f t="shared" si="50"/>
        <v>24.8941</v>
      </c>
      <c r="K1073" s="166" t="s">
        <v>6187</v>
      </c>
      <c r="L1073" s="165" t="s">
        <v>2402</v>
      </c>
      <c r="M1073" s="168"/>
      <c r="N1073" s="52"/>
      <c r="O1073" s="52"/>
      <c r="P1073" s="24"/>
      <c r="Q1073" s="24"/>
    </row>
    <row r="1074" s="1" customFormat="1" ht="31" customHeight="1" spans="1:17">
      <c r="A1074" s="165">
        <v>106</v>
      </c>
      <c r="B1074" s="165" t="s">
        <v>6185</v>
      </c>
      <c r="C1074" s="166" t="s">
        <v>447</v>
      </c>
      <c r="D1074" s="167" t="s">
        <v>6186</v>
      </c>
      <c r="E1074" s="165" t="s">
        <v>1295</v>
      </c>
      <c r="F1074" s="165">
        <v>2.78</v>
      </c>
      <c r="G1074" s="165">
        <v>2.78</v>
      </c>
      <c r="H1074" s="33">
        <f t="shared" si="48"/>
        <v>130.5766</v>
      </c>
      <c r="I1074" s="33">
        <f t="shared" si="49"/>
        <v>2140.6</v>
      </c>
      <c r="J1074" s="33">
        <f t="shared" si="50"/>
        <v>26.11532</v>
      </c>
      <c r="K1074" s="166" t="s">
        <v>6187</v>
      </c>
      <c r="L1074" s="165" t="s">
        <v>2402</v>
      </c>
      <c r="M1074" s="169"/>
      <c r="N1074" s="52"/>
      <c r="O1074" s="52"/>
      <c r="P1074" s="24"/>
      <c r="Q1074" s="24"/>
    </row>
    <row r="1075" s="1" customFormat="1" ht="31" customHeight="1" spans="1:17">
      <c r="A1075" s="165">
        <v>106</v>
      </c>
      <c r="B1075" s="165" t="s">
        <v>6185</v>
      </c>
      <c r="C1075" s="166" t="s">
        <v>447</v>
      </c>
      <c r="D1075" s="167" t="s">
        <v>6186</v>
      </c>
      <c r="E1075" s="165" t="s">
        <v>4901</v>
      </c>
      <c r="F1075" s="165">
        <v>8.31</v>
      </c>
      <c r="G1075" s="165">
        <v>8.31</v>
      </c>
      <c r="H1075" s="33">
        <f t="shared" si="48"/>
        <v>390.3207</v>
      </c>
      <c r="I1075" s="33">
        <f t="shared" si="49"/>
        <v>6398.7</v>
      </c>
      <c r="J1075" s="33">
        <f t="shared" si="50"/>
        <v>78.06414</v>
      </c>
      <c r="K1075" s="166" t="s">
        <v>6187</v>
      </c>
      <c r="L1075" s="165" t="s">
        <v>2402</v>
      </c>
      <c r="M1075" s="169"/>
      <c r="N1075" s="52"/>
      <c r="O1075" s="52"/>
      <c r="P1075" s="24"/>
      <c r="Q1075" s="24"/>
    </row>
    <row r="1076" s="1" customFormat="1" ht="31" customHeight="1" spans="1:17">
      <c r="A1076" s="165">
        <v>106</v>
      </c>
      <c r="B1076" s="165" t="s">
        <v>6185</v>
      </c>
      <c r="C1076" s="166" t="s">
        <v>447</v>
      </c>
      <c r="D1076" s="167" t="s">
        <v>6186</v>
      </c>
      <c r="E1076" s="165" t="s">
        <v>4901</v>
      </c>
      <c r="F1076" s="165">
        <v>10.71</v>
      </c>
      <c r="G1076" s="165">
        <v>10.71</v>
      </c>
      <c r="H1076" s="33">
        <f t="shared" si="48"/>
        <v>503.0487</v>
      </c>
      <c r="I1076" s="33">
        <f t="shared" si="49"/>
        <v>8246.7</v>
      </c>
      <c r="J1076" s="33">
        <f t="shared" si="50"/>
        <v>100.60974</v>
      </c>
      <c r="K1076" s="166" t="s">
        <v>6187</v>
      </c>
      <c r="L1076" s="165" t="s">
        <v>2402</v>
      </c>
      <c r="M1076" s="169"/>
      <c r="N1076" s="52"/>
      <c r="O1076" s="52"/>
      <c r="P1076" s="24"/>
      <c r="Q1076" s="24"/>
    </row>
    <row r="1077" s="1" customFormat="1" ht="31" customHeight="1" spans="1:17">
      <c r="A1077" s="165">
        <v>106</v>
      </c>
      <c r="B1077" s="165" t="s">
        <v>6185</v>
      </c>
      <c r="C1077" s="166" t="s">
        <v>447</v>
      </c>
      <c r="D1077" s="167" t="s">
        <v>6186</v>
      </c>
      <c r="E1077" s="165" t="s">
        <v>6165</v>
      </c>
      <c r="F1077" s="165">
        <v>22.55</v>
      </c>
      <c r="G1077" s="165">
        <v>22.55</v>
      </c>
      <c r="H1077" s="33">
        <f t="shared" si="48"/>
        <v>1059.1735</v>
      </c>
      <c r="I1077" s="33">
        <f t="shared" si="49"/>
        <v>17363.5</v>
      </c>
      <c r="J1077" s="33">
        <f t="shared" si="50"/>
        <v>211.8347</v>
      </c>
      <c r="K1077" s="166" t="s">
        <v>6187</v>
      </c>
      <c r="L1077" s="165" t="s">
        <v>2402</v>
      </c>
      <c r="M1077" s="170"/>
      <c r="N1077" s="52"/>
      <c r="O1077" s="52"/>
      <c r="P1077" s="24"/>
      <c r="Q1077" s="24"/>
    </row>
    <row r="1078" s="1" customFormat="1" ht="31" customHeight="1" spans="1:17">
      <c r="A1078" s="165">
        <v>107</v>
      </c>
      <c r="B1078" s="165" t="s">
        <v>6188</v>
      </c>
      <c r="C1078" s="166" t="s">
        <v>470</v>
      </c>
      <c r="D1078" s="167" t="s">
        <v>6189</v>
      </c>
      <c r="E1078" s="165" t="s">
        <v>6178</v>
      </c>
      <c r="F1078" s="165">
        <v>1.84</v>
      </c>
      <c r="G1078" s="165">
        <v>1.84</v>
      </c>
      <c r="H1078" s="33">
        <f t="shared" si="48"/>
        <v>86.4248</v>
      </c>
      <c r="I1078" s="33">
        <f t="shared" si="49"/>
        <v>1416.8</v>
      </c>
      <c r="J1078" s="33">
        <f t="shared" si="50"/>
        <v>17.28496</v>
      </c>
      <c r="K1078" s="166" t="s">
        <v>6190</v>
      </c>
      <c r="L1078" s="165" t="s">
        <v>2402</v>
      </c>
      <c r="M1078" s="168"/>
      <c r="N1078" s="52"/>
      <c r="O1078" s="52"/>
      <c r="P1078" s="24"/>
      <c r="Q1078" s="24"/>
    </row>
    <row r="1079" s="1" customFormat="1" ht="31" customHeight="1" spans="1:17">
      <c r="A1079" s="165">
        <v>107</v>
      </c>
      <c r="B1079" s="165" t="s">
        <v>6188</v>
      </c>
      <c r="C1079" s="166" t="s">
        <v>470</v>
      </c>
      <c r="D1079" s="167" t="s">
        <v>6189</v>
      </c>
      <c r="E1079" s="165" t="s">
        <v>430</v>
      </c>
      <c r="F1079" s="165">
        <v>5.56</v>
      </c>
      <c r="G1079" s="165">
        <v>5.56</v>
      </c>
      <c r="H1079" s="33">
        <f t="shared" si="48"/>
        <v>261.1532</v>
      </c>
      <c r="I1079" s="33">
        <f t="shared" si="49"/>
        <v>4281.2</v>
      </c>
      <c r="J1079" s="33">
        <f t="shared" si="50"/>
        <v>52.23064</v>
      </c>
      <c r="K1079" s="166" t="s">
        <v>6190</v>
      </c>
      <c r="L1079" s="165" t="s">
        <v>2402</v>
      </c>
      <c r="M1079" s="169"/>
      <c r="N1079" s="52"/>
      <c r="O1079" s="52"/>
      <c r="P1079" s="24"/>
      <c r="Q1079" s="24"/>
    </row>
    <row r="1080" s="1" customFormat="1" ht="31" customHeight="1" spans="1:17">
      <c r="A1080" s="165">
        <v>107</v>
      </c>
      <c r="B1080" s="165" t="s">
        <v>6188</v>
      </c>
      <c r="C1080" s="166" t="s">
        <v>470</v>
      </c>
      <c r="D1080" s="167" t="s">
        <v>6189</v>
      </c>
      <c r="E1080" s="165" t="s">
        <v>6178</v>
      </c>
      <c r="F1080" s="165">
        <v>7.42</v>
      </c>
      <c r="G1080" s="165">
        <v>7.42</v>
      </c>
      <c r="H1080" s="33">
        <f t="shared" si="48"/>
        <v>348.5174</v>
      </c>
      <c r="I1080" s="33">
        <f t="shared" si="49"/>
        <v>5713.4</v>
      </c>
      <c r="J1080" s="33">
        <f t="shared" si="50"/>
        <v>69.70348</v>
      </c>
      <c r="K1080" s="166" t="s">
        <v>6190</v>
      </c>
      <c r="L1080" s="165" t="s">
        <v>2402</v>
      </c>
      <c r="M1080" s="169"/>
      <c r="N1080" s="52"/>
      <c r="O1080" s="52"/>
      <c r="P1080" s="24"/>
      <c r="Q1080" s="24"/>
    </row>
    <row r="1081" s="1" customFormat="1" ht="31" customHeight="1" spans="1:17">
      <c r="A1081" s="165">
        <v>107</v>
      </c>
      <c r="B1081" s="165" t="s">
        <v>6188</v>
      </c>
      <c r="C1081" s="166" t="s">
        <v>470</v>
      </c>
      <c r="D1081" s="167" t="s">
        <v>6189</v>
      </c>
      <c r="E1081" s="165" t="s">
        <v>6178</v>
      </c>
      <c r="F1081" s="165">
        <v>7.42</v>
      </c>
      <c r="G1081" s="165">
        <v>7.42</v>
      </c>
      <c r="H1081" s="33">
        <f t="shared" si="48"/>
        <v>348.5174</v>
      </c>
      <c r="I1081" s="33">
        <f t="shared" si="49"/>
        <v>5713.4</v>
      </c>
      <c r="J1081" s="33">
        <f t="shared" si="50"/>
        <v>69.70348</v>
      </c>
      <c r="K1081" s="166" t="s">
        <v>6190</v>
      </c>
      <c r="L1081" s="165" t="s">
        <v>2402</v>
      </c>
      <c r="M1081" s="169"/>
      <c r="N1081" s="52"/>
      <c r="O1081" s="52"/>
      <c r="P1081" s="24"/>
      <c r="Q1081" s="24"/>
    </row>
    <row r="1082" s="1" customFormat="1" ht="31" customHeight="1" spans="1:17">
      <c r="A1082" s="165">
        <v>107</v>
      </c>
      <c r="B1082" s="165" t="s">
        <v>6188</v>
      </c>
      <c r="C1082" s="166" t="s">
        <v>470</v>
      </c>
      <c r="D1082" s="167" t="s">
        <v>6189</v>
      </c>
      <c r="E1082" s="165" t="s">
        <v>6191</v>
      </c>
      <c r="F1082" s="165">
        <v>17.76</v>
      </c>
      <c r="G1082" s="165">
        <v>17.76</v>
      </c>
      <c r="H1082" s="33">
        <f t="shared" si="48"/>
        <v>834.1872</v>
      </c>
      <c r="I1082" s="33">
        <f t="shared" si="49"/>
        <v>13675.2</v>
      </c>
      <c r="J1082" s="33">
        <f t="shared" si="50"/>
        <v>166.83744</v>
      </c>
      <c r="K1082" s="166" t="s">
        <v>6190</v>
      </c>
      <c r="L1082" s="165" t="s">
        <v>2402</v>
      </c>
      <c r="M1082" s="170"/>
      <c r="N1082" s="52"/>
      <c r="O1082" s="52"/>
      <c r="P1082" s="24"/>
      <c r="Q1082" s="24"/>
    </row>
    <row r="1083" s="1" customFormat="1" ht="31" customHeight="1" spans="1:17">
      <c r="A1083" s="165">
        <v>108</v>
      </c>
      <c r="B1083" s="165" t="s">
        <v>6192</v>
      </c>
      <c r="C1083" s="166" t="s">
        <v>6193</v>
      </c>
      <c r="D1083" s="167" t="s">
        <v>6194</v>
      </c>
      <c r="E1083" s="165" t="s">
        <v>1295</v>
      </c>
      <c r="F1083" s="165">
        <v>1.73</v>
      </c>
      <c r="G1083" s="165">
        <v>1.73</v>
      </c>
      <c r="H1083" s="33">
        <f t="shared" si="48"/>
        <v>81.2581</v>
      </c>
      <c r="I1083" s="33">
        <f t="shared" si="49"/>
        <v>1332.1</v>
      </c>
      <c r="J1083" s="33">
        <f t="shared" si="50"/>
        <v>16.25162</v>
      </c>
      <c r="K1083" s="166" t="s">
        <v>6195</v>
      </c>
      <c r="L1083" s="165" t="s">
        <v>2402</v>
      </c>
      <c r="M1083" s="168"/>
      <c r="N1083" s="52"/>
      <c r="O1083" s="52"/>
      <c r="P1083" s="24"/>
      <c r="Q1083" s="24"/>
    </row>
    <row r="1084" s="1" customFormat="1" ht="31" customHeight="1" spans="1:17">
      <c r="A1084" s="165">
        <v>108</v>
      </c>
      <c r="B1084" s="165" t="s">
        <v>6192</v>
      </c>
      <c r="C1084" s="166" t="s">
        <v>6193</v>
      </c>
      <c r="D1084" s="167" t="s">
        <v>6194</v>
      </c>
      <c r="E1084" s="165" t="s">
        <v>6168</v>
      </c>
      <c r="F1084" s="165">
        <v>1.83</v>
      </c>
      <c r="G1084" s="165">
        <v>1.83</v>
      </c>
      <c r="H1084" s="33">
        <f t="shared" si="48"/>
        <v>85.9551</v>
      </c>
      <c r="I1084" s="33">
        <f t="shared" si="49"/>
        <v>1409.1</v>
      </c>
      <c r="J1084" s="33">
        <f t="shared" si="50"/>
        <v>17.19102</v>
      </c>
      <c r="K1084" s="166" t="s">
        <v>6195</v>
      </c>
      <c r="L1084" s="165" t="s">
        <v>2402</v>
      </c>
      <c r="M1084" s="169"/>
      <c r="N1084" s="52"/>
      <c r="O1084" s="52"/>
      <c r="P1084" s="24"/>
      <c r="Q1084" s="24"/>
    </row>
    <row r="1085" s="1" customFormat="1" ht="31" customHeight="1" spans="1:17">
      <c r="A1085" s="165">
        <v>108</v>
      </c>
      <c r="B1085" s="165" t="s">
        <v>6192</v>
      </c>
      <c r="C1085" s="166" t="s">
        <v>6193</v>
      </c>
      <c r="D1085" s="167" t="s">
        <v>6194</v>
      </c>
      <c r="E1085" s="165" t="s">
        <v>6196</v>
      </c>
      <c r="F1085" s="165">
        <v>5.12</v>
      </c>
      <c r="G1085" s="165">
        <v>5.12</v>
      </c>
      <c r="H1085" s="33">
        <f t="shared" si="48"/>
        <v>240.4864</v>
      </c>
      <c r="I1085" s="33">
        <f t="shared" si="49"/>
        <v>3942.4</v>
      </c>
      <c r="J1085" s="33">
        <f t="shared" si="50"/>
        <v>48.09728</v>
      </c>
      <c r="K1085" s="166" t="s">
        <v>6195</v>
      </c>
      <c r="L1085" s="165" t="s">
        <v>2402</v>
      </c>
      <c r="M1085" s="169"/>
      <c r="N1085" s="52"/>
      <c r="O1085" s="52"/>
      <c r="P1085" s="24"/>
      <c r="Q1085" s="24"/>
    </row>
    <row r="1086" s="1" customFormat="1" ht="31" customHeight="1" spans="1:17">
      <c r="A1086" s="165">
        <v>108</v>
      </c>
      <c r="B1086" s="165" t="s">
        <v>6192</v>
      </c>
      <c r="C1086" s="166" t="s">
        <v>6193</v>
      </c>
      <c r="D1086" s="167" t="s">
        <v>6194</v>
      </c>
      <c r="E1086" s="165" t="s">
        <v>6165</v>
      </c>
      <c r="F1086" s="165">
        <v>11.38</v>
      </c>
      <c r="G1086" s="165">
        <v>11.38</v>
      </c>
      <c r="H1086" s="33">
        <f t="shared" si="48"/>
        <v>534.5186</v>
      </c>
      <c r="I1086" s="33">
        <f t="shared" si="49"/>
        <v>8762.6</v>
      </c>
      <c r="J1086" s="33">
        <f t="shared" si="50"/>
        <v>106.90372</v>
      </c>
      <c r="K1086" s="166" t="s">
        <v>6195</v>
      </c>
      <c r="L1086" s="165" t="s">
        <v>2402</v>
      </c>
      <c r="M1086" s="169"/>
      <c r="N1086" s="52"/>
      <c r="O1086" s="52"/>
      <c r="P1086" s="24"/>
      <c r="Q1086" s="24"/>
    </row>
    <row r="1087" s="1" customFormat="1" ht="31" customHeight="1" spans="1:17">
      <c r="A1087" s="165">
        <v>108</v>
      </c>
      <c r="B1087" s="165" t="s">
        <v>6192</v>
      </c>
      <c r="C1087" s="166" t="s">
        <v>6193</v>
      </c>
      <c r="D1087" s="167" t="s">
        <v>6194</v>
      </c>
      <c r="E1087" s="165" t="s">
        <v>6197</v>
      </c>
      <c r="F1087" s="165">
        <v>13.94</v>
      </c>
      <c r="G1087" s="165">
        <v>13.94</v>
      </c>
      <c r="H1087" s="33">
        <f t="shared" si="48"/>
        <v>654.7618</v>
      </c>
      <c r="I1087" s="33">
        <f t="shared" si="49"/>
        <v>10733.8</v>
      </c>
      <c r="J1087" s="33">
        <f t="shared" si="50"/>
        <v>130.95236</v>
      </c>
      <c r="K1087" s="166" t="s">
        <v>6195</v>
      </c>
      <c r="L1087" s="165" t="s">
        <v>2402</v>
      </c>
      <c r="M1087" s="170"/>
      <c r="N1087" s="52"/>
      <c r="O1087" s="52"/>
      <c r="P1087" s="24"/>
      <c r="Q1087" s="24"/>
    </row>
    <row r="1088" s="1" customFormat="1" ht="31" customHeight="1" spans="1:17">
      <c r="A1088" s="165">
        <v>109</v>
      </c>
      <c r="B1088" s="165" t="s">
        <v>6198</v>
      </c>
      <c r="C1088" s="166" t="s">
        <v>1172</v>
      </c>
      <c r="D1088" s="167" t="s">
        <v>6199</v>
      </c>
      <c r="E1088" s="165" t="s">
        <v>1295</v>
      </c>
      <c r="F1088" s="165">
        <v>1.5</v>
      </c>
      <c r="G1088" s="165">
        <v>1.5</v>
      </c>
      <c r="H1088" s="33">
        <f t="shared" si="48"/>
        <v>70.455</v>
      </c>
      <c r="I1088" s="33">
        <f t="shared" si="49"/>
        <v>1155</v>
      </c>
      <c r="J1088" s="33">
        <f t="shared" si="50"/>
        <v>14.091</v>
      </c>
      <c r="K1088" s="166" t="s">
        <v>6200</v>
      </c>
      <c r="L1088" s="165" t="s">
        <v>2402</v>
      </c>
      <c r="M1088" s="168"/>
      <c r="N1088" s="52"/>
      <c r="O1088" s="52"/>
      <c r="P1088" s="24"/>
      <c r="Q1088" s="24"/>
    </row>
    <row r="1089" s="1" customFormat="1" ht="31" customHeight="1" spans="1:17">
      <c r="A1089" s="165">
        <v>109</v>
      </c>
      <c r="B1089" s="165" t="s">
        <v>6198</v>
      </c>
      <c r="C1089" s="166" t="s">
        <v>1172</v>
      </c>
      <c r="D1089" s="167" t="s">
        <v>6199</v>
      </c>
      <c r="E1089" s="165" t="s">
        <v>6165</v>
      </c>
      <c r="F1089" s="165">
        <v>3.28</v>
      </c>
      <c r="G1089" s="165">
        <v>3.28</v>
      </c>
      <c r="H1089" s="33">
        <f t="shared" si="48"/>
        <v>154.0616</v>
      </c>
      <c r="I1089" s="33">
        <f t="shared" si="49"/>
        <v>2525.6</v>
      </c>
      <c r="J1089" s="33">
        <f t="shared" si="50"/>
        <v>30.81232</v>
      </c>
      <c r="K1089" s="166" t="s">
        <v>6200</v>
      </c>
      <c r="L1089" s="165" t="s">
        <v>2402</v>
      </c>
      <c r="M1089" s="169"/>
      <c r="N1089" s="52"/>
      <c r="O1089" s="52"/>
      <c r="P1089" s="24"/>
      <c r="Q1089" s="24"/>
    </row>
    <row r="1090" s="1" customFormat="1" ht="31" customHeight="1" spans="1:17">
      <c r="A1090" s="165">
        <v>109</v>
      </c>
      <c r="B1090" s="165" t="s">
        <v>6198</v>
      </c>
      <c r="C1090" s="166" t="s">
        <v>1172</v>
      </c>
      <c r="D1090" s="167" t="s">
        <v>6199</v>
      </c>
      <c r="E1090" s="165" t="s">
        <v>6197</v>
      </c>
      <c r="F1090" s="165">
        <v>5.77</v>
      </c>
      <c r="G1090" s="165">
        <v>5.77</v>
      </c>
      <c r="H1090" s="33">
        <f t="shared" si="48"/>
        <v>271.0169</v>
      </c>
      <c r="I1090" s="33">
        <f t="shared" si="49"/>
        <v>4442.9</v>
      </c>
      <c r="J1090" s="33">
        <f t="shared" si="50"/>
        <v>54.20338</v>
      </c>
      <c r="K1090" s="166" t="s">
        <v>6200</v>
      </c>
      <c r="L1090" s="165" t="s">
        <v>2402</v>
      </c>
      <c r="M1090" s="169"/>
      <c r="N1090" s="52"/>
      <c r="O1090" s="52"/>
      <c r="P1090" s="24"/>
      <c r="Q1090" s="24"/>
    </row>
    <row r="1091" s="1" customFormat="1" ht="31" customHeight="1" spans="1:17">
      <c r="A1091" s="165">
        <v>109</v>
      </c>
      <c r="B1091" s="165" t="s">
        <v>6198</v>
      </c>
      <c r="C1091" s="166" t="s">
        <v>1172</v>
      </c>
      <c r="D1091" s="167" t="s">
        <v>6199</v>
      </c>
      <c r="E1091" s="165" t="s">
        <v>1295</v>
      </c>
      <c r="F1091" s="165">
        <v>15.77</v>
      </c>
      <c r="G1091" s="165">
        <v>15.77</v>
      </c>
      <c r="H1091" s="33">
        <f t="shared" si="48"/>
        <v>740.7169</v>
      </c>
      <c r="I1091" s="33">
        <f t="shared" si="49"/>
        <v>12142.9</v>
      </c>
      <c r="J1091" s="33">
        <f t="shared" si="50"/>
        <v>148.14338</v>
      </c>
      <c r="K1091" s="166" t="s">
        <v>6200</v>
      </c>
      <c r="L1091" s="165" t="s">
        <v>2402</v>
      </c>
      <c r="M1091" s="169"/>
      <c r="N1091" s="52"/>
      <c r="O1091" s="52"/>
      <c r="P1091" s="24"/>
      <c r="Q1091" s="24"/>
    </row>
    <row r="1092" s="1" customFormat="1" ht="31" customHeight="1" spans="1:17">
      <c r="A1092" s="165">
        <v>109</v>
      </c>
      <c r="B1092" s="165" t="s">
        <v>6198</v>
      </c>
      <c r="C1092" s="166" t="s">
        <v>1172</v>
      </c>
      <c r="D1092" s="167" t="s">
        <v>6199</v>
      </c>
      <c r="E1092" s="165" t="s">
        <v>6168</v>
      </c>
      <c r="F1092" s="165">
        <v>13.68</v>
      </c>
      <c r="G1092" s="165">
        <v>13.68</v>
      </c>
      <c r="H1092" s="33">
        <f t="shared" si="48"/>
        <v>642.5496</v>
      </c>
      <c r="I1092" s="33">
        <f t="shared" si="49"/>
        <v>10533.6</v>
      </c>
      <c r="J1092" s="33">
        <f t="shared" si="50"/>
        <v>128.50992</v>
      </c>
      <c r="K1092" s="166" t="s">
        <v>6200</v>
      </c>
      <c r="L1092" s="165" t="s">
        <v>2402</v>
      </c>
      <c r="M1092" s="170"/>
      <c r="N1092" s="52"/>
      <c r="O1092" s="52"/>
      <c r="P1092" s="24"/>
      <c r="Q1092" s="24"/>
    </row>
    <row r="1093" s="1" customFormat="1" ht="31" customHeight="1" spans="1:17">
      <c r="A1093" s="165">
        <v>110</v>
      </c>
      <c r="B1093" s="165" t="s">
        <v>6201</v>
      </c>
      <c r="C1093" s="166" t="s">
        <v>470</v>
      </c>
      <c r="D1093" s="167" t="s">
        <v>6202</v>
      </c>
      <c r="E1093" s="165" t="s">
        <v>6165</v>
      </c>
      <c r="F1093" s="165">
        <v>1.82</v>
      </c>
      <c r="G1093" s="165">
        <v>1.82</v>
      </c>
      <c r="H1093" s="33">
        <f t="shared" si="48"/>
        <v>85.4854</v>
      </c>
      <c r="I1093" s="33">
        <f t="shared" si="49"/>
        <v>1401.4</v>
      </c>
      <c r="J1093" s="33">
        <f t="shared" si="50"/>
        <v>17.09708</v>
      </c>
      <c r="K1093" s="166" t="s">
        <v>6203</v>
      </c>
      <c r="L1093" s="165" t="s">
        <v>2402</v>
      </c>
      <c r="M1093" s="168"/>
      <c r="N1093" s="52"/>
      <c r="O1093" s="52"/>
      <c r="P1093" s="24"/>
      <c r="Q1093" s="24"/>
    </row>
    <row r="1094" s="1" customFormat="1" ht="31" customHeight="1" spans="1:17">
      <c r="A1094" s="165">
        <v>110</v>
      </c>
      <c r="B1094" s="165" t="s">
        <v>6201</v>
      </c>
      <c r="C1094" s="166" t="s">
        <v>470</v>
      </c>
      <c r="D1094" s="167" t="s">
        <v>6202</v>
      </c>
      <c r="E1094" s="165" t="s">
        <v>1295</v>
      </c>
      <c r="F1094" s="165">
        <v>15.07</v>
      </c>
      <c r="G1094" s="165">
        <v>15.07</v>
      </c>
      <c r="H1094" s="33">
        <f t="shared" si="48"/>
        <v>707.8379</v>
      </c>
      <c r="I1094" s="33">
        <f t="shared" si="49"/>
        <v>11603.9</v>
      </c>
      <c r="J1094" s="33">
        <f t="shared" si="50"/>
        <v>141.56758</v>
      </c>
      <c r="K1094" s="166" t="s">
        <v>6203</v>
      </c>
      <c r="L1094" s="165" t="s">
        <v>2402</v>
      </c>
      <c r="M1094" s="169"/>
      <c r="N1094" s="52"/>
      <c r="O1094" s="52"/>
      <c r="P1094" s="24"/>
      <c r="Q1094" s="24"/>
    </row>
    <row r="1095" s="1" customFormat="1" ht="31" customHeight="1" spans="1:17">
      <c r="A1095" s="165">
        <v>110</v>
      </c>
      <c r="B1095" s="165" t="s">
        <v>6201</v>
      </c>
      <c r="C1095" s="166" t="s">
        <v>470</v>
      </c>
      <c r="D1095" s="167" t="s">
        <v>6202</v>
      </c>
      <c r="E1095" s="165" t="s">
        <v>4901</v>
      </c>
      <c r="F1095" s="165">
        <v>6.03</v>
      </c>
      <c r="G1095" s="165">
        <v>6.03</v>
      </c>
      <c r="H1095" s="33">
        <f t="shared" si="48"/>
        <v>283.2291</v>
      </c>
      <c r="I1095" s="33">
        <f t="shared" si="49"/>
        <v>4643.1</v>
      </c>
      <c r="J1095" s="33">
        <f t="shared" si="50"/>
        <v>56.64582</v>
      </c>
      <c r="K1095" s="166" t="s">
        <v>6203</v>
      </c>
      <c r="L1095" s="165" t="s">
        <v>2402</v>
      </c>
      <c r="M1095" s="169"/>
      <c r="N1095" s="52"/>
      <c r="O1095" s="52"/>
      <c r="P1095" s="24"/>
      <c r="Q1095" s="24"/>
    </row>
    <row r="1096" s="1" customFormat="1" ht="31" customHeight="1" spans="1:17">
      <c r="A1096" s="165">
        <v>110</v>
      </c>
      <c r="B1096" s="165" t="s">
        <v>6201</v>
      </c>
      <c r="C1096" s="166" t="s">
        <v>470</v>
      </c>
      <c r="D1096" s="167" t="s">
        <v>6202</v>
      </c>
      <c r="E1096" s="165" t="s">
        <v>1136</v>
      </c>
      <c r="F1096" s="165">
        <v>18.6</v>
      </c>
      <c r="G1096" s="165">
        <v>18.6</v>
      </c>
      <c r="H1096" s="33">
        <f t="shared" ref="H1096:H1117" si="51">G1096*46.97</f>
        <v>873.642</v>
      </c>
      <c r="I1096" s="33">
        <f t="shared" ref="I1096:I1117" si="52">G1096*770</f>
        <v>14322</v>
      </c>
      <c r="J1096" s="33">
        <f t="shared" ref="J1096:J1117" si="53">H1096*20%</f>
        <v>174.7284</v>
      </c>
      <c r="K1096" s="166" t="s">
        <v>6203</v>
      </c>
      <c r="L1096" s="165" t="s">
        <v>2402</v>
      </c>
      <c r="M1096" s="169"/>
      <c r="N1096" s="52"/>
      <c r="O1096" s="52"/>
      <c r="P1096" s="24"/>
      <c r="Q1096" s="24"/>
    </row>
    <row r="1097" s="1" customFormat="1" ht="31" customHeight="1" spans="1:17">
      <c r="A1097" s="165">
        <v>110</v>
      </c>
      <c r="B1097" s="165" t="s">
        <v>6201</v>
      </c>
      <c r="C1097" s="166" t="s">
        <v>470</v>
      </c>
      <c r="D1097" s="167" t="s">
        <v>6202</v>
      </c>
      <c r="E1097" s="165" t="s">
        <v>6168</v>
      </c>
      <c r="F1097" s="165">
        <v>18.48</v>
      </c>
      <c r="G1097" s="165">
        <v>18.48</v>
      </c>
      <c r="H1097" s="33">
        <f t="shared" si="51"/>
        <v>868.0056</v>
      </c>
      <c r="I1097" s="33">
        <f t="shared" si="52"/>
        <v>14229.6</v>
      </c>
      <c r="J1097" s="33">
        <f t="shared" si="53"/>
        <v>173.60112</v>
      </c>
      <c r="K1097" s="166" t="s">
        <v>6203</v>
      </c>
      <c r="L1097" s="165" t="s">
        <v>2402</v>
      </c>
      <c r="M1097" s="170"/>
      <c r="N1097" s="52"/>
      <c r="O1097" s="52"/>
      <c r="P1097" s="24"/>
      <c r="Q1097" s="24"/>
    </row>
    <row r="1098" s="1" customFormat="1" ht="31" customHeight="1" spans="1:17">
      <c r="A1098" s="165">
        <v>111</v>
      </c>
      <c r="B1098" s="165" t="s">
        <v>6124</v>
      </c>
      <c r="C1098" s="166" t="s">
        <v>470</v>
      </c>
      <c r="D1098" s="167" t="s">
        <v>6204</v>
      </c>
      <c r="E1098" s="165" t="s">
        <v>578</v>
      </c>
      <c r="F1098" s="165">
        <v>1.76</v>
      </c>
      <c r="G1098" s="165">
        <v>1.76</v>
      </c>
      <c r="H1098" s="33">
        <f t="shared" si="51"/>
        <v>82.6672</v>
      </c>
      <c r="I1098" s="33">
        <f t="shared" si="52"/>
        <v>1355.2</v>
      </c>
      <c r="J1098" s="33">
        <f t="shared" si="53"/>
        <v>16.53344</v>
      </c>
      <c r="K1098" s="166" t="s">
        <v>6205</v>
      </c>
      <c r="L1098" s="165" t="s">
        <v>2402</v>
      </c>
      <c r="M1098" s="168"/>
      <c r="N1098" s="52"/>
      <c r="O1098" s="52"/>
      <c r="P1098" s="24"/>
      <c r="Q1098" s="24"/>
    </row>
    <row r="1099" s="1" customFormat="1" ht="31" customHeight="1" spans="1:17">
      <c r="A1099" s="165">
        <v>111</v>
      </c>
      <c r="B1099" s="165" t="s">
        <v>6124</v>
      </c>
      <c r="C1099" s="166" t="s">
        <v>470</v>
      </c>
      <c r="D1099" s="167" t="s">
        <v>6204</v>
      </c>
      <c r="E1099" s="165" t="s">
        <v>37</v>
      </c>
      <c r="F1099" s="165">
        <v>1.77</v>
      </c>
      <c r="G1099" s="165">
        <v>1.77</v>
      </c>
      <c r="H1099" s="33">
        <f t="shared" si="51"/>
        <v>83.1369</v>
      </c>
      <c r="I1099" s="33">
        <f t="shared" si="52"/>
        <v>1362.9</v>
      </c>
      <c r="J1099" s="33">
        <f t="shared" si="53"/>
        <v>16.62738</v>
      </c>
      <c r="K1099" s="166" t="s">
        <v>6205</v>
      </c>
      <c r="L1099" s="165" t="s">
        <v>2402</v>
      </c>
      <c r="M1099" s="169"/>
      <c r="N1099" s="52"/>
      <c r="O1099" s="52"/>
      <c r="P1099" s="24"/>
      <c r="Q1099" s="24"/>
    </row>
    <row r="1100" s="1" customFormat="1" ht="31" customHeight="1" spans="1:17">
      <c r="A1100" s="165">
        <v>111</v>
      </c>
      <c r="B1100" s="165" t="s">
        <v>6124</v>
      </c>
      <c r="C1100" s="166" t="s">
        <v>470</v>
      </c>
      <c r="D1100" s="167" t="s">
        <v>6204</v>
      </c>
      <c r="E1100" s="165" t="s">
        <v>6197</v>
      </c>
      <c r="F1100" s="165">
        <v>2.69</v>
      </c>
      <c r="G1100" s="165">
        <v>2.69</v>
      </c>
      <c r="H1100" s="33">
        <f t="shared" si="51"/>
        <v>126.3493</v>
      </c>
      <c r="I1100" s="33">
        <f t="shared" si="52"/>
        <v>2071.3</v>
      </c>
      <c r="J1100" s="33">
        <f t="shared" si="53"/>
        <v>25.26986</v>
      </c>
      <c r="K1100" s="166" t="s">
        <v>6205</v>
      </c>
      <c r="L1100" s="165" t="s">
        <v>2402</v>
      </c>
      <c r="M1100" s="169"/>
      <c r="N1100" s="52"/>
      <c r="O1100" s="52"/>
      <c r="P1100" s="24"/>
      <c r="Q1100" s="24"/>
    </row>
    <row r="1101" s="1" customFormat="1" ht="31" customHeight="1" spans="1:17">
      <c r="A1101" s="165">
        <v>111</v>
      </c>
      <c r="B1101" s="165" t="s">
        <v>6124</v>
      </c>
      <c r="C1101" s="166" t="s">
        <v>470</v>
      </c>
      <c r="D1101" s="167" t="s">
        <v>6204</v>
      </c>
      <c r="E1101" s="165" t="s">
        <v>1141</v>
      </c>
      <c r="F1101" s="165">
        <v>12.67</v>
      </c>
      <c r="G1101" s="165">
        <v>12.67</v>
      </c>
      <c r="H1101" s="33">
        <f t="shared" si="51"/>
        <v>595.1099</v>
      </c>
      <c r="I1101" s="33">
        <f t="shared" si="52"/>
        <v>9755.9</v>
      </c>
      <c r="J1101" s="33">
        <f t="shared" si="53"/>
        <v>119.02198</v>
      </c>
      <c r="K1101" s="166" t="s">
        <v>6205</v>
      </c>
      <c r="L1101" s="165" t="s">
        <v>2402</v>
      </c>
      <c r="M1101" s="169"/>
      <c r="N1101" s="52"/>
      <c r="O1101" s="52"/>
      <c r="P1101" s="24"/>
      <c r="Q1101" s="24"/>
    </row>
    <row r="1102" s="1" customFormat="1" ht="31" customHeight="1" spans="1:17">
      <c r="A1102" s="165">
        <v>111</v>
      </c>
      <c r="B1102" s="165" t="s">
        <v>6124</v>
      </c>
      <c r="C1102" s="166" t="s">
        <v>470</v>
      </c>
      <c r="D1102" s="167" t="s">
        <v>6204</v>
      </c>
      <c r="E1102" s="165" t="s">
        <v>6206</v>
      </c>
      <c r="F1102" s="165">
        <v>21.11</v>
      </c>
      <c r="G1102" s="165">
        <v>21.11</v>
      </c>
      <c r="H1102" s="33">
        <f t="shared" si="51"/>
        <v>991.5367</v>
      </c>
      <c r="I1102" s="33">
        <f t="shared" si="52"/>
        <v>16254.7</v>
      </c>
      <c r="J1102" s="33">
        <f t="shared" si="53"/>
        <v>198.30734</v>
      </c>
      <c r="K1102" s="166" t="s">
        <v>6205</v>
      </c>
      <c r="L1102" s="165" t="s">
        <v>2402</v>
      </c>
      <c r="M1102" s="170"/>
      <c r="N1102" s="52"/>
      <c r="O1102" s="52"/>
      <c r="P1102" s="24"/>
      <c r="Q1102" s="24"/>
    </row>
    <row r="1103" s="1" customFormat="1" ht="31" customHeight="1" spans="1:17">
      <c r="A1103" s="165">
        <v>112</v>
      </c>
      <c r="B1103" s="165" t="s">
        <v>6207</v>
      </c>
      <c r="C1103" s="166" t="s">
        <v>6208</v>
      </c>
      <c r="D1103" s="167" t="s">
        <v>6209</v>
      </c>
      <c r="E1103" s="165" t="s">
        <v>6161</v>
      </c>
      <c r="F1103" s="165">
        <v>1.2</v>
      </c>
      <c r="G1103" s="165">
        <v>1.2</v>
      </c>
      <c r="H1103" s="33">
        <f t="shared" si="51"/>
        <v>56.364</v>
      </c>
      <c r="I1103" s="33">
        <f t="shared" si="52"/>
        <v>924</v>
      </c>
      <c r="J1103" s="33">
        <f t="shared" si="53"/>
        <v>11.2728</v>
      </c>
      <c r="K1103" s="166" t="s">
        <v>6210</v>
      </c>
      <c r="L1103" s="165" t="s">
        <v>2402</v>
      </c>
      <c r="M1103" s="168"/>
      <c r="N1103" s="52"/>
      <c r="O1103" s="52"/>
      <c r="P1103" s="24"/>
      <c r="Q1103" s="24"/>
    </row>
    <row r="1104" s="1" customFormat="1" ht="31" customHeight="1" spans="1:17">
      <c r="A1104" s="165">
        <v>112</v>
      </c>
      <c r="B1104" s="165" t="s">
        <v>6207</v>
      </c>
      <c r="C1104" s="166" t="s">
        <v>6208</v>
      </c>
      <c r="D1104" s="167" t="s">
        <v>6209</v>
      </c>
      <c r="E1104" s="165" t="s">
        <v>6159</v>
      </c>
      <c r="F1104" s="165">
        <v>1.5</v>
      </c>
      <c r="G1104" s="165">
        <v>1.5</v>
      </c>
      <c r="H1104" s="33">
        <f t="shared" si="51"/>
        <v>70.455</v>
      </c>
      <c r="I1104" s="33">
        <f t="shared" si="52"/>
        <v>1155</v>
      </c>
      <c r="J1104" s="33">
        <f t="shared" si="53"/>
        <v>14.091</v>
      </c>
      <c r="K1104" s="166" t="s">
        <v>6210</v>
      </c>
      <c r="L1104" s="165" t="s">
        <v>2402</v>
      </c>
      <c r="M1104" s="169"/>
      <c r="N1104" s="52"/>
      <c r="O1104" s="52"/>
      <c r="P1104" s="24"/>
      <c r="Q1104" s="24"/>
    </row>
    <row r="1105" s="1" customFormat="1" ht="31" customHeight="1" spans="1:17">
      <c r="A1105" s="165">
        <v>112</v>
      </c>
      <c r="B1105" s="165" t="s">
        <v>6207</v>
      </c>
      <c r="C1105" s="166" t="s">
        <v>6208</v>
      </c>
      <c r="D1105" s="167" t="s">
        <v>6209</v>
      </c>
      <c r="E1105" s="165" t="s">
        <v>1295</v>
      </c>
      <c r="F1105" s="165">
        <v>3.5</v>
      </c>
      <c r="G1105" s="165">
        <v>3.5</v>
      </c>
      <c r="H1105" s="33">
        <f t="shared" si="51"/>
        <v>164.395</v>
      </c>
      <c r="I1105" s="33">
        <f t="shared" si="52"/>
        <v>2695</v>
      </c>
      <c r="J1105" s="33">
        <f t="shared" si="53"/>
        <v>32.879</v>
      </c>
      <c r="K1105" s="166" t="s">
        <v>6210</v>
      </c>
      <c r="L1105" s="165" t="s">
        <v>2402</v>
      </c>
      <c r="M1105" s="169"/>
      <c r="N1105" s="52"/>
      <c r="O1105" s="52"/>
      <c r="P1105" s="24"/>
      <c r="Q1105" s="24"/>
    </row>
    <row r="1106" s="1" customFormat="1" ht="31" customHeight="1" spans="1:17">
      <c r="A1106" s="165">
        <v>112</v>
      </c>
      <c r="B1106" s="165" t="s">
        <v>6207</v>
      </c>
      <c r="C1106" s="166" t="s">
        <v>6208</v>
      </c>
      <c r="D1106" s="167" t="s">
        <v>6209</v>
      </c>
      <c r="E1106" s="165" t="s">
        <v>6178</v>
      </c>
      <c r="F1106" s="165">
        <v>5.7</v>
      </c>
      <c r="G1106" s="165">
        <v>5.7</v>
      </c>
      <c r="H1106" s="33">
        <f t="shared" si="51"/>
        <v>267.729</v>
      </c>
      <c r="I1106" s="33">
        <f t="shared" si="52"/>
        <v>4389</v>
      </c>
      <c r="J1106" s="33">
        <f t="shared" si="53"/>
        <v>53.5458</v>
      </c>
      <c r="K1106" s="166" t="s">
        <v>6210</v>
      </c>
      <c r="L1106" s="165" t="s">
        <v>2402</v>
      </c>
      <c r="M1106" s="169"/>
      <c r="N1106" s="52"/>
      <c r="O1106" s="52"/>
      <c r="P1106" s="24"/>
      <c r="Q1106" s="24"/>
    </row>
    <row r="1107" s="1" customFormat="1" ht="31" customHeight="1" spans="1:17">
      <c r="A1107" s="165">
        <v>112</v>
      </c>
      <c r="B1107" s="165" t="s">
        <v>6207</v>
      </c>
      <c r="C1107" s="166" t="s">
        <v>6208</v>
      </c>
      <c r="D1107" s="167" t="s">
        <v>6209</v>
      </c>
      <c r="E1107" s="165" t="s">
        <v>5493</v>
      </c>
      <c r="F1107" s="165">
        <v>18.1</v>
      </c>
      <c r="G1107" s="165">
        <v>18.1</v>
      </c>
      <c r="H1107" s="33">
        <f t="shared" si="51"/>
        <v>850.157</v>
      </c>
      <c r="I1107" s="33">
        <f t="shared" si="52"/>
        <v>13937</v>
      </c>
      <c r="J1107" s="33">
        <f t="shared" si="53"/>
        <v>170.0314</v>
      </c>
      <c r="K1107" s="166" t="s">
        <v>6210</v>
      </c>
      <c r="L1107" s="165" t="s">
        <v>2402</v>
      </c>
      <c r="M1107" s="170"/>
      <c r="N1107" s="52"/>
      <c r="O1107" s="52"/>
      <c r="P1107" s="24"/>
      <c r="Q1107" s="24"/>
    </row>
    <row r="1108" s="1" customFormat="1" ht="31" customHeight="1" spans="1:17">
      <c r="A1108" s="165">
        <v>113</v>
      </c>
      <c r="B1108" s="165" t="s">
        <v>6211</v>
      </c>
      <c r="C1108" s="166" t="s">
        <v>432</v>
      </c>
      <c r="D1108" s="167" t="s">
        <v>6212</v>
      </c>
      <c r="E1108" s="165" t="s">
        <v>6213</v>
      </c>
      <c r="F1108" s="165">
        <v>1.35</v>
      </c>
      <c r="G1108" s="165">
        <v>1.35</v>
      </c>
      <c r="H1108" s="33">
        <f t="shared" si="51"/>
        <v>63.4095</v>
      </c>
      <c r="I1108" s="33">
        <f t="shared" si="52"/>
        <v>1039.5</v>
      </c>
      <c r="J1108" s="33">
        <f t="shared" si="53"/>
        <v>12.6819</v>
      </c>
      <c r="K1108" s="166" t="s">
        <v>6214</v>
      </c>
      <c r="L1108" s="165" t="s">
        <v>2402</v>
      </c>
      <c r="M1108" s="168"/>
      <c r="N1108" s="52"/>
      <c r="O1108" s="52"/>
      <c r="P1108" s="24"/>
      <c r="Q1108" s="24"/>
    </row>
    <row r="1109" s="1" customFormat="1" ht="31" customHeight="1" spans="1:17">
      <c r="A1109" s="165">
        <v>113</v>
      </c>
      <c r="B1109" s="165" t="s">
        <v>6211</v>
      </c>
      <c r="C1109" s="166" t="s">
        <v>432</v>
      </c>
      <c r="D1109" s="167" t="s">
        <v>6212</v>
      </c>
      <c r="E1109" s="165" t="s">
        <v>1136</v>
      </c>
      <c r="F1109" s="165">
        <v>6.88</v>
      </c>
      <c r="G1109" s="165">
        <v>6.88</v>
      </c>
      <c r="H1109" s="33">
        <f t="shared" si="51"/>
        <v>323.1536</v>
      </c>
      <c r="I1109" s="33">
        <f t="shared" si="52"/>
        <v>5297.6</v>
      </c>
      <c r="J1109" s="33">
        <f t="shared" si="53"/>
        <v>64.63072</v>
      </c>
      <c r="K1109" s="166" t="s">
        <v>6214</v>
      </c>
      <c r="L1109" s="165" t="s">
        <v>2402</v>
      </c>
      <c r="M1109" s="169"/>
      <c r="N1109" s="52"/>
      <c r="O1109" s="52"/>
      <c r="P1109" s="24"/>
      <c r="Q1109" s="24"/>
    </row>
    <row r="1110" s="1" customFormat="1" ht="31" customHeight="1" spans="1:17">
      <c r="A1110" s="165">
        <v>113</v>
      </c>
      <c r="B1110" s="165" t="s">
        <v>6211</v>
      </c>
      <c r="C1110" s="166" t="s">
        <v>432</v>
      </c>
      <c r="D1110" s="167" t="s">
        <v>6212</v>
      </c>
      <c r="E1110" s="165" t="s">
        <v>422</v>
      </c>
      <c r="F1110" s="165">
        <v>2.39</v>
      </c>
      <c r="G1110" s="165">
        <v>2.39</v>
      </c>
      <c r="H1110" s="33">
        <f t="shared" si="51"/>
        <v>112.2583</v>
      </c>
      <c r="I1110" s="33">
        <f t="shared" si="52"/>
        <v>1840.3</v>
      </c>
      <c r="J1110" s="33">
        <f t="shared" si="53"/>
        <v>22.45166</v>
      </c>
      <c r="K1110" s="166" t="s">
        <v>6214</v>
      </c>
      <c r="L1110" s="165" t="s">
        <v>2402</v>
      </c>
      <c r="M1110" s="169"/>
      <c r="N1110" s="52"/>
      <c r="O1110" s="52"/>
      <c r="P1110" s="24"/>
      <c r="Q1110" s="24"/>
    </row>
    <row r="1111" s="1" customFormat="1" ht="31" customHeight="1" spans="1:17">
      <c r="A1111" s="165">
        <v>113</v>
      </c>
      <c r="B1111" s="165" t="s">
        <v>6211</v>
      </c>
      <c r="C1111" s="166" t="s">
        <v>432</v>
      </c>
      <c r="D1111" s="167" t="s">
        <v>6212</v>
      </c>
      <c r="E1111" s="165" t="s">
        <v>883</v>
      </c>
      <c r="F1111" s="165">
        <v>7.5</v>
      </c>
      <c r="G1111" s="165">
        <v>7.5</v>
      </c>
      <c r="H1111" s="33">
        <f t="shared" si="51"/>
        <v>352.275</v>
      </c>
      <c r="I1111" s="33">
        <f t="shared" si="52"/>
        <v>5775</v>
      </c>
      <c r="J1111" s="33">
        <f t="shared" si="53"/>
        <v>70.455</v>
      </c>
      <c r="K1111" s="166" t="s">
        <v>6214</v>
      </c>
      <c r="L1111" s="165" t="s">
        <v>2402</v>
      </c>
      <c r="M1111" s="169"/>
      <c r="N1111" s="52"/>
      <c r="O1111" s="52"/>
      <c r="P1111" s="24"/>
      <c r="Q1111" s="24"/>
    </row>
    <row r="1112" s="1" customFormat="1" ht="31" customHeight="1" spans="1:17">
      <c r="A1112" s="165">
        <v>113</v>
      </c>
      <c r="B1112" s="165" t="s">
        <v>6211</v>
      </c>
      <c r="C1112" s="166" t="s">
        <v>432</v>
      </c>
      <c r="D1112" s="167" t="s">
        <v>6212</v>
      </c>
      <c r="E1112" s="165" t="s">
        <v>6196</v>
      </c>
      <c r="F1112" s="165">
        <v>1.88</v>
      </c>
      <c r="G1112" s="165">
        <v>1.88</v>
      </c>
      <c r="H1112" s="33">
        <f t="shared" si="51"/>
        <v>88.3036</v>
      </c>
      <c r="I1112" s="33">
        <f t="shared" si="52"/>
        <v>1447.6</v>
      </c>
      <c r="J1112" s="33">
        <f t="shared" si="53"/>
        <v>17.66072</v>
      </c>
      <c r="K1112" s="166" t="s">
        <v>6214</v>
      </c>
      <c r="L1112" s="165" t="s">
        <v>2402</v>
      </c>
      <c r="M1112" s="170"/>
      <c r="N1112" s="52"/>
      <c r="O1112" s="52"/>
      <c r="P1112" s="24"/>
      <c r="Q1112" s="24"/>
    </row>
    <row r="1113" s="1" customFormat="1" ht="31" customHeight="1" spans="1:17">
      <c r="A1113" s="165">
        <v>114</v>
      </c>
      <c r="B1113" s="165" t="s">
        <v>6215</v>
      </c>
      <c r="C1113" s="166" t="s">
        <v>4942</v>
      </c>
      <c r="D1113" s="92" t="s">
        <v>6216</v>
      </c>
      <c r="E1113" s="92" t="s">
        <v>5478</v>
      </c>
      <c r="F1113" s="165">
        <v>5.15</v>
      </c>
      <c r="G1113" s="165">
        <v>5.15</v>
      </c>
      <c r="H1113" s="33">
        <f t="shared" si="51"/>
        <v>241.8955</v>
      </c>
      <c r="I1113" s="33">
        <f t="shared" si="52"/>
        <v>3965.5</v>
      </c>
      <c r="J1113" s="33">
        <f t="shared" si="53"/>
        <v>48.3791</v>
      </c>
      <c r="K1113" s="166" t="s">
        <v>6217</v>
      </c>
      <c r="L1113" s="165" t="s">
        <v>2402</v>
      </c>
      <c r="M1113" s="168"/>
      <c r="N1113" s="52"/>
      <c r="O1113" s="52"/>
      <c r="P1113" s="24"/>
      <c r="Q1113" s="24"/>
    </row>
    <row r="1114" s="1" customFormat="1" ht="31" customHeight="1" spans="1:17">
      <c r="A1114" s="165">
        <v>114</v>
      </c>
      <c r="B1114" s="165" t="s">
        <v>6215</v>
      </c>
      <c r="C1114" s="166" t="s">
        <v>4942</v>
      </c>
      <c r="D1114" s="92" t="s">
        <v>6216</v>
      </c>
      <c r="E1114" s="92" t="s">
        <v>4166</v>
      </c>
      <c r="F1114" s="165">
        <v>12.3</v>
      </c>
      <c r="G1114" s="165">
        <v>12.3</v>
      </c>
      <c r="H1114" s="33">
        <f t="shared" si="51"/>
        <v>577.731</v>
      </c>
      <c r="I1114" s="33">
        <f t="shared" si="52"/>
        <v>9471</v>
      </c>
      <c r="J1114" s="33">
        <f t="shared" si="53"/>
        <v>115.5462</v>
      </c>
      <c r="K1114" s="166" t="s">
        <v>6217</v>
      </c>
      <c r="L1114" s="165" t="s">
        <v>2402</v>
      </c>
      <c r="M1114" s="169"/>
      <c r="N1114" s="52"/>
      <c r="O1114" s="52"/>
      <c r="P1114" s="24"/>
      <c r="Q1114" s="24"/>
    </row>
    <row r="1115" s="1" customFormat="1" ht="31" customHeight="1" spans="1:17">
      <c r="A1115" s="165">
        <v>114</v>
      </c>
      <c r="B1115" s="165" t="s">
        <v>6215</v>
      </c>
      <c r="C1115" s="166" t="s">
        <v>4942</v>
      </c>
      <c r="D1115" s="92" t="s">
        <v>6216</v>
      </c>
      <c r="E1115" s="92" t="s">
        <v>5640</v>
      </c>
      <c r="F1115" s="165">
        <v>3.62</v>
      </c>
      <c r="G1115" s="165">
        <v>3.62</v>
      </c>
      <c r="H1115" s="33">
        <f t="shared" si="51"/>
        <v>170.0314</v>
      </c>
      <c r="I1115" s="33">
        <f t="shared" si="52"/>
        <v>2787.4</v>
      </c>
      <c r="J1115" s="33">
        <f t="shared" si="53"/>
        <v>34.00628</v>
      </c>
      <c r="K1115" s="166" t="s">
        <v>6217</v>
      </c>
      <c r="L1115" s="165" t="s">
        <v>2402</v>
      </c>
      <c r="M1115" s="169"/>
      <c r="N1115" s="52"/>
      <c r="O1115" s="52"/>
      <c r="P1115" s="24"/>
      <c r="Q1115" s="24"/>
    </row>
    <row r="1116" s="1" customFormat="1" ht="31" customHeight="1" spans="1:17">
      <c r="A1116" s="165">
        <v>114</v>
      </c>
      <c r="B1116" s="165" t="s">
        <v>6215</v>
      </c>
      <c r="C1116" s="166" t="s">
        <v>4942</v>
      </c>
      <c r="D1116" s="92" t="s">
        <v>6216</v>
      </c>
      <c r="E1116" s="92" t="s">
        <v>2427</v>
      </c>
      <c r="F1116" s="165">
        <v>15.3</v>
      </c>
      <c r="G1116" s="165">
        <v>15.3</v>
      </c>
      <c r="H1116" s="33">
        <f t="shared" si="51"/>
        <v>718.641</v>
      </c>
      <c r="I1116" s="33">
        <f t="shared" si="52"/>
        <v>11781</v>
      </c>
      <c r="J1116" s="33">
        <f t="shared" si="53"/>
        <v>143.7282</v>
      </c>
      <c r="K1116" s="166" t="s">
        <v>6217</v>
      </c>
      <c r="L1116" s="165" t="s">
        <v>2402</v>
      </c>
      <c r="M1116" s="169"/>
      <c r="N1116" s="52"/>
      <c r="O1116" s="52"/>
      <c r="P1116" s="24"/>
      <c r="Q1116" s="24"/>
    </row>
    <row r="1117" s="1" customFormat="1" ht="31" customHeight="1" spans="1:17">
      <c r="A1117" s="165">
        <v>114</v>
      </c>
      <c r="B1117" s="165" t="s">
        <v>6215</v>
      </c>
      <c r="C1117" s="166" t="s">
        <v>4942</v>
      </c>
      <c r="D1117" s="92" t="s">
        <v>6216</v>
      </c>
      <c r="E1117" s="92" t="s">
        <v>2427</v>
      </c>
      <c r="F1117" s="165">
        <v>4.13</v>
      </c>
      <c r="G1117" s="165">
        <v>4.13</v>
      </c>
      <c r="H1117" s="33">
        <f t="shared" si="51"/>
        <v>193.9861</v>
      </c>
      <c r="I1117" s="33">
        <f t="shared" si="52"/>
        <v>3180.1</v>
      </c>
      <c r="J1117" s="33">
        <f t="shared" si="53"/>
        <v>38.79722</v>
      </c>
      <c r="K1117" s="166" t="s">
        <v>6217</v>
      </c>
      <c r="L1117" s="165" t="s">
        <v>2402</v>
      </c>
      <c r="M1117" s="170"/>
      <c r="N1117" s="52"/>
      <c r="O1117" s="52"/>
      <c r="P1117" s="24"/>
      <c r="Q1117" s="24"/>
    </row>
    <row r="1118" s="1" customFormat="1" customHeight="1" spans="1:17">
      <c r="A1118" s="50" t="s">
        <v>390</v>
      </c>
      <c r="B1118" s="51"/>
      <c r="C1118" s="51"/>
      <c r="D1118" s="51"/>
      <c r="E1118" s="40"/>
      <c r="F1118" s="52">
        <f t="shared" ref="F1118:J1118" si="54">SUM(F8:F1117)</f>
        <v>7216.8</v>
      </c>
      <c r="G1118" s="52">
        <f t="shared" si="54"/>
        <v>7216.8</v>
      </c>
      <c r="H1118" s="34">
        <f t="shared" si="54"/>
        <v>338973.096</v>
      </c>
      <c r="I1118" s="34">
        <f t="shared" si="54"/>
        <v>5556936</v>
      </c>
      <c r="J1118" s="34">
        <f t="shared" si="54"/>
        <v>67794.6192000001</v>
      </c>
      <c r="K1118" s="52"/>
      <c r="L1118" s="52"/>
      <c r="M1118" s="52"/>
      <c r="N1118" s="52"/>
      <c r="O1118" s="52"/>
      <c r="P1118" s="24"/>
      <c r="Q1118" s="24"/>
    </row>
    <row r="1119" s="1" customFormat="1" ht="54" customHeight="1" spans="1:17">
      <c r="A1119" s="174" t="s">
        <v>391</v>
      </c>
      <c r="B1119" s="174"/>
      <c r="C1119" s="174"/>
      <c r="D1119" s="174"/>
      <c r="E1119" s="174"/>
      <c r="F1119" s="174"/>
      <c r="G1119" s="174"/>
      <c r="H1119" s="174"/>
      <c r="I1119" s="174"/>
      <c r="J1119" s="174"/>
      <c r="K1119" s="174"/>
      <c r="L1119" s="174"/>
      <c r="M1119" s="174"/>
      <c r="N1119" s="174" t="s">
        <v>392</v>
      </c>
      <c r="O1119" s="174"/>
      <c r="P1119" s="174"/>
      <c r="Q1119" s="174"/>
    </row>
  </sheetData>
  <mergeCells count="234">
    <mergeCell ref="A2:N2"/>
    <mergeCell ref="A4:N4"/>
    <mergeCell ref="A6:E6"/>
    <mergeCell ref="A1118:E1118"/>
    <mergeCell ref="A1119:M1119"/>
    <mergeCell ref="N1119:Q1119"/>
    <mergeCell ref="M8:M12"/>
    <mergeCell ref="M13:M17"/>
    <mergeCell ref="M18:M22"/>
    <mergeCell ref="M23:M27"/>
    <mergeCell ref="M28:M31"/>
    <mergeCell ref="M32:M33"/>
    <mergeCell ref="M34:M38"/>
    <mergeCell ref="M39:M43"/>
    <mergeCell ref="M44:M47"/>
    <mergeCell ref="M48:M51"/>
    <mergeCell ref="M52:M56"/>
    <mergeCell ref="M57:M61"/>
    <mergeCell ref="M62:M66"/>
    <mergeCell ref="M67:M71"/>
    <mergeCell ref="M72:M76"/>
    <mergeCell ref="M77:M80"/>
    <mergeCell ref="M81:M85"/>
    <mergeCell ref="M86:M90"/>
    <mergeCell ref="M91:M94"/>
    <mergeCell ref="M95:M99"/>
    <mergeCell ref="M100:M104"/>
    <mergeCell ref="M105:M108"/>
    <mergeCell ref="M109:M112"/>
    <mergeCell ref="M113:M117"/>
    <mergeCell ref="M118:M122"/>
    <mergeCell ref="M123:M127"/>
    <mergeCell ref="M128:M132"/>
    <mergeCell ref="M133:M137"/>
    <mergeCell ref="M138:M141"/>
    <mergeCell ref="M142:M145"/>
    <mergeCell ref="M146:M150"/>
    <mergeCell ref="M151:M154"/>
    <mergeCell ref="M155:M159"/>
    <mergeCell ref="M160:M164"/>
    <mergeCell ref="M165:M169"/>
    <mergeCell ref="M170:M173"/>
    <mergeCell ref="M174:M178"/>
    <mergeCell ref="M179:M182"/>
    <mergeCell ref="M183:M186"/>
    <mergeCell ref="M187:M190"/>
    <mergeCell ref="M191:M195"/>
    <mergeCell ref="M196:M200"/>
    <mergeCell ref="M201:M205"/>
    <mergeCell ref="M206:M210"/>
    <mergeCell ref="M211:M215"/>
    <mergeCell ref="M216:M220"/>
    <mergeCell ref="M221:M223"/>
    <mergeCell ref="M224:M228"/>
    <mergeCell ref="M229:M233"/>
    <mergeCell ref="M234:M238"/>
    <mergeCell ref="M239:M243"/>
    <mergeCell ref="M244:M248"/>
    <mergeCell ref="M249:M253"/>
    <mergeCell ref="M254:M258"/>
    <mergeCell ref="M259:M263"/>
    <mergeCell ref="M264:M268"/>
    <mergeCell ref="M269:M273"/>
    <mergeCell ref="M274:M278"/>
    <mergeCell ref="M279:M283"/>
    <mergeCell ref="M284:M288"/>
    <mergeCell ref="M289:M293"/>
    <mergeCell ref="M294:M298"/>
    <mergeCell ref="M299:M303"/>
    <mergeCell ref="M304:M308"/>
    <mergeCell ref="M309:M313"/>
    <mergeCell ref="M314:M318"/>
    <mergeCell ref="M319:M322"/>
    <mergeCell ref="M323:M327"/>
    <mergeCell ref="M328:M332"/>
    <mergeCell ref="M333:M336"/>
    <mergeCell ref="M337:M341"/>
    <mergeCell ref="M342:M346"/>
    <mergeCell ref="M347:M351"/>
    <mergeCell ref="M352:M356"/>
    <mergeCell ref="M357:M361"/>
    <mergeCell ref="M362:M365"/>
    <mergeCell ref="M366:M370"/>
    <mergeCell ref="M371:M375"/>
    <mergeCell ref="M376:M380"/>
    <mergeCell ref="M381:M385"/>
    <mergeCell ref="M386:M390"/>
    <mergeCell ref="M391:M395"/>
    <mergeCell ref="M396:M400"/>
    <mergeCell ref="M401:M405"/>
    <mergeCell ref="M406:M410"/>
    <mergeCell ref="M411:M415"/>
    <mergeCell ref="M416:M419"/>
    <mergeCell ref="M420:M424"/>
    <mergeCell ref="M425:M429"/>
    <mergeCell ref="M430:M434"/>
    <mergeCell ref="M435:M439"/>
    <mergeCell ref="M440:M444"/>
    <mergeCell ref="M445:M449"/>
    <mergeCell ref="M450:M454"/>
    <mergeCell ref="M455:M459"/>
    <mergeCell ref="M460:M464"/>
    <mergeCell ref="M465:M469"/>
    <mergeCell ref="M470:M473"/>
    <mergeCell ref="M474:M478"/>
    <mergeCell ref="M479:M482"/>
    <mergeCell ref="M483:M486"/>
    <mergeCell ref="M487:M491"/>
    <mergeCell ref="M492:M496"/>
    <mergeCell ref="M497:M501"/>
    <mergeCell ref="M502:M504"/>
    <mergeCell ref="M505:M509"/>
    <mergeCell ref="M510:M514"/>
    <mergeCell ref="M515:M519"/>
    <mergeCell ref="M520:M524"/>
    <mergeCell ref="M525:M529"/>
    <mergeCell ref="M530:M534"/>
    <mergeCell ref="M535:M539"/>
    <mergeCell ref="M540:M543"/>
    <mergeCell ref="M544:M548"/>
    <mergeCell ref="M549:M553"/>
    <mergeCell ref="M554:M558"/>
    <mergeCell ref="M559:M563"/>
    <mergeCell ref="M564:M568"/>
    <mergeCell ref="M569:M573"/>
    <mergeCell ref="M574:M578"/>
    <mergeCell ref="M579:M583"/>
    <mergeCell ref="M584:M588"/>
    <mergeCell ref="M589:M593"/>
    <mergeCell ref="M594:M598"/>
    <mergeCell ref="M599:M603"/>
    <mergeCell ref="M604:M608"/>
    <mergeCell ref="M609:M613"/>
    <mergeCell ref="M614:M618"/>
    <mergeCell ref="M619:M623"/>
    <mergeCell ref="M624:M628"/>
    <mergeCell ref="M629:M633"/>
    <mergeCell ref="M634:M638"/>
    <mergeCell ref="M639:M643"/>
    <mergeCell ref="M644:M648"/>
    <mergeCell ref="M649:M653"/>
    <mergeCell ref="M654:M658"/>
    <mergeCell ref="M659:M663"/>
    <mergeCell ref="M664:M668"/>
    <mergeCell ref="M669:M673"/>
    <mergeCell ref="M674:M678"/>
    <mergeCell ref="M679:M683"/>
    <mergeCell ref="M684:M688"/>
    <mergeCell ref="M689:M693"/>
    <mergeCell ref="M694:M698"/>
    <mergeCell ref="M699:M703"/>
    <mergeCell ref="M704:M708"/>
    <mergeCell ref="M709:M713"/>
    <mergeCell ref="M714:M718"/>
    <mergeCell ref="M719:M723"/>
    <mergeCell ref="M724:M728"/>
    <mergeCell ref="M729:M733"/>
    <mergeCell ref="M734:M738"/>
    <mergeCell ref="M739:M743"/>
    <mergeCell ref="M744:M748"/>
    <mergeCell ref="M749:M753"/>
    <mergeCell ref="M754:M758"/>
    <mergeCell ref="M759:M763"/>
    <mergeCell ref="M764:M768"/>
    <mergeCell ref="M769:M773"/>
    <mergeCell ref="M774:M778"/>
    <mergeCell ref="M779:M783"/>
    <mergeCell ref="M784:M788"/>
    <mergeCell ref="M789:M793"/>
    <mergeCell ref="M794:M798"/>
    <mergeCell ref="M799:M803"/>
    <mergeCell ref="M804:M808"/>
    <mergeCell ref="M809:M813"/>
    <mergeCell ref="M814:M818"/>
    <mergeCell ref="M819:M823"/>
    <mergeCell ref="M824:M828"/>
    <mergeCell ref="M829:M833"/>
    <mergeCell ref="M834:M838"/>
    <mergeCell ref="M839:M843"/>
    <mergeCell ref="M844:M848"/>
    <mergeCell ref="M849:M853"/>
    <mergeCell ref="M854:M858"/>
    <mergeCell ref="M859:M863"/>
    <mergeCell ref="M864:M868"/>
    <mergeCell ref="M869:M873"/>
    <mergeCell ref="M874:M878"/>
    <mergeCell ref="M879:M883"/>
    <mergeCell ref="M884:M888"/>
    <mergeCell ref="M889:M893"/>
    <mergeCell ref="M894:M898"/>
    <mergeCell ref="M899:M903"/>
    <mergeCell ref="M904:M908"/>
    <mergeCell ref="M909:M913"/>
    <mergeCell ref="M914:M918"/>
    <mergeCell ref="M919:M923"/>
    <mergeCell ref="M924:M928"/>
    <mergeCell ref="M929:M933"/>
    <mergeCell ref="M934:M938"/>
    <mergeCell ref="M939:M943"/>
    <mergeCell ref="M944:M948"/>
    <mergeCell ref="M949:M953"/>
    <mergeCell ref="M954:M958"/>
    <mergeCell ref="M959:M963"/>
    <mergeCell ref="M964:M968"/>
    <mergeCell ref="M969:M973"/>
    <mergeCell ref="M974:M978"/>
    <mergeCell ref="M979:M983"/>
    <mergeCell ref="M984:M988"/>
    <mergeCell ref="M989:M993"/>
    <mergeCell ref="M994:M998"/>
    <mergeCell ref="M999:M1003"/>
    <mergeCell ref="M1004:M1008"/>
    <mergeCell ref="M1009:M1012"/>
    <mergeCell ref="M1013:M1017"/>
    <mergeCell ref="M1018:M1022"/>
    <mergeCell ref="M1023:M1027"/>
    <mergeCell ref="M1028:M1032"/>
    <mergeCell ref="M1033:M1037"/>
    <mergeCell ref="M1038:M1042"/>
    <mergeCell ref="M1043:M1047"/>
    <mergeCell ref="M1048:M1052"/>
    <mergeCell ref="M1053:M1057"/>
    <mergeCell ref="M1058:M1062"/>
    <mergeCell ref="M1063:M1067"/>
    <mergeCell ref="M1068:M1072"/>
    <mergeCell ref="M1073:M1077"/>
    <mergeCell ref="M1078:M1082"/>
    <mergeCell ref="M1083:M1087"/>
    <mergeCell ref="M1088:M1092"/>
    <mergeCell ref="M1093:M1097"/>
    <mergeCell ref="M1098:M1102"/>
    <mergeCell ref="M1103:M1107"/>
    <mergeCell ref="M1108:M1112"/>
    <mergeCell ref="M1113:M1117"/>
  </mergeCells>
  <pageMargins left="0.75" right="0.75" top="1" bottom="1" header="0.5" footer="0.5"/>
  <headerFooter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85"/>
  <sheetViews>
    <sheetView workbookViewId="0">
      <selection activeCell="N17" sqref="N17"/>
    </sheetView>
  </sheetViews>
  <sheetFormatPr defaultColWidth="8.8" defaultRowHeight="12"/>
  <cols>
    <col min="1" max="1" width="4.875" style="130" customWidth="1"/>
    <col min="2" max="2" width="7.75" style="130" customWidth="1"/>
    <col min="3" max="3" width="16.1166666666667" style="130" customWidth="1"/>
    <col min="4" max="4" width="10" style="130" customWidth="1"/>
    <col min="5" max="5" width="9.625" style="130" customWidth="1"/>
    <col min="6" max="6" width="9.175" style="130" customWidth="1"/>
    <col min="7" max="7" width="8.25" style="130" customWidth="1"/>
    <col min="8" max="8" width="7.875" style="130" customWidth="1"/>
    <col min="9" max="9" width="10.5833333333333" style="130" customWidth="1"/>
    <col min="10" max="10" width="10.125" style="130" customWidth="1"/>
    <col min="11" max="11" width="17.175" style="130" customWidth="1"/>
    <col min="12" max="12" width="19.7666666666667" style="130" customWidth="1"/>
    <col min="13" max="13" width="12.475" style="130" customWidth="1"/>
    <col min="14" max="14" width="6.46666666666667" style="130" customWidth="1"/>
    <col min="15" max="15" width="10.2333333333333" style="128" customWidth="1"/>
    <col min="16" max="16" width="8.375" style="128" customWidth="1"/>
    <col min="17" max="17" width="20.1666666666667" style="130" customWidth="1"/>
    <col min="18" max="18" width="14.4166666666667" style="128" customWidth="1"/>
    <col min="19" max="32" width="9" style="128"/>
    <col min="33" max="16384" width="8.8" style="128"/>
  </cols>
  <sheetData>
    <row r="1" s="128" customFormat="1" ht="30" customHeight="1" spans="1:14">
      <c r="A1" s="130"/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</row>
    <row r="2" s="128" customFormat="1" ht="30" customHeight="1" spans="1:14">
      <c r="A2" s="131" t="s">
        <v>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</row>
    <row r="3" s="129" customFormat="1" ht="30" customHeight="1" spans="1:14">
      <c r="A3" s="129" t="s">
        <v>6218</v>
      </c>
      <c r="F3" s="132"/>
      <c r="G3" s="132"/>
      <c r="M3" s="147"/>
      <c r="N3" s="147" t="s">
        <v>2</v>
      </c>
    </row>
    <row r="4" s="129" customFormat="1" ht="30" customHeight="1" spans="1:14">
      <c r="A4" s="133" t="s">
        <v>6219</v>
      </c>
      <c r="B4" s="133"/>
      <c r="C4" s="133"/>
      <c r="D4" s="133"/>
      <c r="E4" s="133"/>
      <c r="F4" s="132"/>
      <c r="G4" s="132"/>
      <c r="H4" s="133"/>
      <c r="I4" s="133"/>
      <c r="J4" s="133"/>
      <c r="K4" s="133"/>
      <c r="L4" s="133"/>
      <c r="M4" s="133"/>
      <c r="N4" s="133"/>
    </row>
    <row r="5" s="129" customFormat="1" ht="30" customHeight="1" spans="1:14">
      <c r="A5" s="133" t="s">
        <v>4</v>
      </c>
      <c r="B5" s="132"/>
      <c r="C5" s="132"/>
      <c r="D5" s="133"/>
      <c r="E5" s="133"/>
      <c r="F5" s="132"/>
      <c r="G5" s="132"/>
      <c r="H5" s="133" t="s">
        <v>5</v>
      </c>
      <c r="I5" s="132"/>
      <c r="J5" s="132"/>
      <c r="K5" s="132"/>
      <c r="L5" s="132"/>
      <c r="M5" s="132"/>
      <c r="N5" s="132"/>
    </row>
    <row r="6" s="129" customFormat="1" ht="30" customHeight="1" spans="1:15">
      <c r="A6" s="129" t="s">
        <v>6220</v>
      </c>
      <c r="F6" s="132"/>
      <c r="G6" s="132"/>
      <c r="H6" s="133" t="s">
        <v>7</v>
      </c>
      <c r="I6" s="133"/>
      <c r="J6" s="133"/>
      <c r="K6" s="133"/>
      <c r="L6" s="133" t="s">
        <v>8</v>
      </c>
      <c r="N6" s="133"/>
      <c r="O6" s="148" t="s">
        <v>9</v>
      </c>
    </row>
    <row r="7" s="128" customFormat="1" ht="55" customHeight="1" spans="1:17">
      <c r="A7" s="134" t="s">
        <v>10</v>
      </c>
      <c r="B7" s="134" t="s">
        <v>11</v>
      </c>
      <c r="C7" s="134" t="s">
        <v>12</v>
      </c>
      <c r="D7" s="134" t="s">
        <v>13</v>
      </c>
      <c r="E7" s="134" t="s">
        <v>14</v>
      </c>
      <c r="F7" s="134" t="s">
        <v>15</v>
      </c>
      <c r="G7" s="134" t="s">
        <v>16</v>
      </c>
      <c r="H7" s="134" t="s">
        <v>17</v>
      </c>
      <c r="I7" s="134" t="s">
        <v>18</v>
      </c>
      <c r="J7" s="134" t="s">
        <v>19</v>
      </c>
      <c r="K7" s="134" t="s">
        <v>6221</v>
      </c>
      <c r="L7" s="134" t="s">
        <v>21</v>
      </c>
      <c r="M7" s="134" t="s">
        <v>22</v>
      </c>
      <c r="N7" s="140" t="s">
        <v>23</v>
      </c>
      <c r="O7" s="134" t="s">
        <v>24</v>
      </c>
      <c r="P7" s="134" t="s">
        <v>25</v>
      </c>
      <c r="Q7" s="151" t="s">
        <v>26</v>
      </c>
    </row>
    <row r="8" s="129" customFormat="1" ht="29" customHeight="1" spans="1:17">
      <c r="A8" s="135">
        <v>1</v>
      </c>
      <c r="B8" s="135" t="s">
        <v>6222</v>
      </c>
      <c r="C8" s="135" t="s">
        <v>79</v>
      </c>
      <c r="D8" s="135" t="s">
        <v>6223</v>
      </c>
      <c r="E8" s="136" t="s">
        <v>6224</v>
      </c>
      <c r="F8" s="136">
        <v>10.5</v>
      </c>
      <c r="G8" s="136">
        <v>10.5</v>
      </c>
      <c r="H8" s="137">
        <f t="shared" ref="H8:H71" si="0">G8*46.97</f>
        <v>493.185</v>
      </c>
      <c r="I8" s="137">
        <f t="shared" ref="I8:I71" si="1">G8*770</f>
        <v>8085</v>
      </c>
      <c r="J8" s="137">
        <f t="shared" ref="J8:J71" si="2">H8*20%</f>
        <v>98.637</v>
      </c>
      <c r="K8" s="135" t="s">
        <v>6225</v>
      </c>
      <c r="L8" s="140" t="s">
        <v>32</v>
      </c>
      <c r="M8" s="134"/>
      <c r="N8" s="149"/>
      <c r="O8" s="150"/>
      <c r="P8" s="150"/>
      <c r="Q8" s="152"/>
    </row>
    <row r="9" s="129" customFormat="1" ht="29" customHeight="1" spans="1:17">
      <c r="A9" s="138">
        <v>1</v>
      </c>
      <c r="B9" s="138" t="s">
        <v>6222</v>
      </c>
      <c r="C9" s="138" t="s">
        <v>79</v>
      </c>
      <c r="D9" s="138" t="s">
        <v>6223</v>
      </c>
      <c r="E9" s="136" t="s">
        <v>6226</v>
      </c>
      <c r="F9" s="136">
        <v>4.3</v>
      </c>
      <c r="G9" s="136">
        <v>4.3</v>
      </c>
      <c r="H9" s="137">
        <f t="shared" si="0"/>
        <v>201.971</v>
      </c>
      <c r="I9" s="137">
        <f t="shared" si="1"/>
        <v>3311</v>
      </c>
      <c r="J9" s="137">
        <f t="shared" si="2"/>
        <v>40.3942</v>
      </c>
      <c r="K9" s="138" t="s">
        <v>6225</v>
      </c>
      <c r="L9" s="140" t="s">
        <v>32</v>
      </c>
      <c r="M9" s="134"/>
      <c r="N9" s="149"/>
      <c r="O9" s="150"/>
      <c r="P9" s="150"/>
      <c r="Q9" s="152"/>
    </row>
    <row r="10" s="129" customFormat="1" ht="29" customHeight="1" spans="1:17">
      <c r="A10" s="138">
        <v>1</v>
      </c>
      <c r="B10" s="138" t="s">
        <v>6222</v>
      </c>
      <c r="C10" s="138" t="s">
        <v>79</v>
      </c>
      <c r="D10" s="138" t="s">
        <v>6223</v>
      </c>
      <c r="E10" s="136" t="s">
        <v>530</v>
      </c>
      <c r="F10" s="136">
        <v>3.5</v>
      </c>
      <c r="G10" s="136">
        <v>3.5</v>
      </c>
      <c r="H10" s="137">
        <f t="shared" si="0"/>
        <v>164.395</v>
      </c>
      <c r="I10" s="137">
        <f t="shared" si="1"/>
        <v>2695</v>
      </c>
      <c r="J10" s="137">
        <f t="shared" si="2"/>
        <v>32.879</v>
      </c>
      <c r="K10" s="138" t="s">
        <v>6225</v>
      </c>
      <c r="L10" s="140" t="s">
        <v>32</v>
      </c>
      <c r="M10" s="134"/>
      <c r="N10" s="149"/>
      <c r="O10" s="150"/>
      <c r="P10" s="150"/>
      <c r="Q10" s="152"/>
    </row>
    <row r="11" s="129" customFormat="1" ht="29" customHeight="1" spans="1:17">
      <c r="A11" s="138">
        <v>1</v>
      </c>
      <c r="B11" s="138" t="s">
        <v>6222</v>
      </c>
      <c r="C11" s="138" t="s">
        <v>79</v>
      </c>
      <c r="D11" s="138" t="s">
        <v>6223</v>
      </c>
      <c r="E11" s="136" t="s">
        <v>37</v>
      </c>
      <c r="F11" s="136">
        <v>2.43</v>
      </c>
      <c r="G11" s="136">
        <v>2.43</v>
      </c>
      <c r="H11" s="137">
        <f t="shared" si="0"/>
        <v>114.1371</v>
      </c>
      <c r="I11" s="137">
        <f t="shared" si="1"/>
        <v>1871.1</v>
      </c>
      <c r="J11" s="137">
        <f t="shared" si="2"/>
        <v>22.82742</v>
      </c>
      <c r="K11" s="138" t="s">
        <v>6225</v>
      </c>
      <c r="L11" s="140" t="s">
        <v>32</v>
      </c>
      <c r="M11" s="134"/>
      <c r="N11" s="149"/>
      <c r="O11" s="150"/>
      <c r="P11" s="150"/>
      <c r="Q11" s="152"/>
    </row>
    <row r="12" s="129" customFormat="1" ht="29" customHeight="1" spans="1:17">
      <c r="A12" s="139">
        <v>1</v>
      </c>
      <c r="B12" s="139" t="s">
        <v>6222</v>
      </c>
      <c r="C12" s="139" t="s">
        <v>79</v>
      </c>
      <c r="D12" s="139" t="s">
        <v>6223</v>
      </c>
      <c r="E12" s="136" t="s">
        <v>6227</v>
      </c>
      <c r="F12" s="136">
        <v>2.5</v>
      </c>
      <c r="G12" s="136">
        <v>2.5</v>
      </c>
      <c r="H12" s="137">
        <f t="shared" si="0"/>
        <v>117.425</v>
      </c>
      <c r="I12" s="137">
        <f t="shared" si="1"/>
        <v>1925</v>
      </c>
      <c r="J12" s="137">
        <f t="shared" si="2"/>
        <v>23.485</v>
      </c>
      <c r="K12" s="139" t="s">
        <v>6225</v>
      </c>
      <c r="L12" s="140" t="s">
        <v>32</v>
      </c>
      <c r="M12" s="134"/>
      <c r="N12" s="149"/>
      <c r="O12" s="150"/>
      <c r="P12" s="150"/>
      <c r="Q12" s="152"/>
    </row>
    <row r="13" s="129" customFormat="1" ht="29" customHeight="1" spans="1:17">
      <c r="A13" s="140">
        <v>2</v>
      </c>
      <c r="B13" s="140" t="s">
        <v>6228</v>
      </c>
      <c r="C13" s="140" t="s">
        <v>89</v>
      </c>
      <c r="D13" s="140" t="s">
        <v>6229</v>
      </c>
      <c r="E13" s="136" t="s">
        <v>6230</v>
      </c>
      <c r="F13" s="136">
        <v>4.9</v>
      </c>
      <c r="G13" s="136">
        <v>4.9</v>
      </c>
      <c r="H13" s="137">
        <f t="shared" si="0"/>
        <v>230.153</v>
      </c>
      <c r="I13" s="137">
        <f t="shared" si="1"/>
        <v>3773</v>
      </c>
      <c r="J13" s="137">
        <f t="shared" si="2"/>
        <v>46.0306</v>
      </c>
      <c r="K13" s="140" t="s">
        <v>6231</v>
      </c>
      <c r="L13" s="140" t="s">
        <v>32</v>
      </c>
      <c r="M13" s="134"/>
      <c r="N13" s="149"/>
      <c r="O13" s="150"/>
      <c r="P13" s="150"/>
      <c r="Q13" s="152"/>
    </row>
    <row r="14" s="129" customFormat="1" ht="29" customHeight="1" spans="1:17">
      <c r="A14" s="141">
        <v>2</v>
      </c>
      <c r="B14" s="141" t="s">
        <v>6228</v>
      </c>
      <c r="C14" s="141" t="s">
        <v>89</v>
      </c>
      <c r="D14" s="141" t="s">
        <v>6229</v>
      </c>
      <c r="E14" s="136" t="s">
        <v>528</v>
      </c>
      <c r="F14" s="136">
        <v>6.02</v>
      </c>
      <c r="G14" s="136">
        <v>6.02</v>
      </c>
      <c r="H14" s="137">
        <f t="shared" si="0"/>
        <v>282.7594</v>
      </c>
      <c r="I14" s="137">
        <f t="shared" si="1"/>
        <v>4635.4</v>
      </c>
      <c r="J14" s="137">
        <f t="shared" si="2"/>
        <v>56.55188</v>
      </c>
      <c r="K14" s="141" t="s">
        <v>6231</v>
      </c>
      <c r="L14" s="140" t="s">
        <v>32</v>
      </c>
      <c r="M14" s="134"/>
      <c r="N14" s="149"/>
      <c r="O14" s="150"/>
      <c r="P14" s="150"/>
      <c r="Q14" s="152"/>
    </row>
    <row r="15" s="129" customFormat="1" ht="29" customHeight="1" spans="1:17">
      <c r="A15" s="141">
        <v>2</v>
      </c>
      <c r="B15" s="141" t="s">
        <v>6228</v>
      </c>
      <c r="C15" s="141" t="s">
        <v>89</v>
      </c>
      <c r="D15" s="141" t="s">
        <v>6229</v>
      </c>
      <c r="E15" s="136" t="s">
        <v>553</v>
      </c>
      <c r="F15" s="136">
        <v>17.07</v>
      </c>
      <c r="G15" s="136">
        <v>17.07</v>
      </c>
      <c r="H15" s="137">
        <f t="shared" si="0"/>
        <v>801.7779</v>
      </c>
      <c r="I15" s="137">
        <f t="shared" si="1"/>
        <v>13143.9</v>
      </c>
      <c r="J15" s="137">
        <f t="shared" si="2"/>
        <v>160.35558</v>
      </c>
      <c r="K15" s="141" t="s">
        <v>6231</v>
      </c>
      <c r="L15" s="140" t="s">
        <v>32</v>
      </c>
      <c r="M15" s="134"/>
      <c r="N15" s="149"/>
      <c r="O15" s="150"/>
      <c r="P15" s="150"/>
      <c r="Q15" s="152"/>
    </row>
    <row r="16" s="129" customFormat="1" ht="29" customHeight="1" spans="1:17">
      <c r="A16" s="140">
        <v>3</v>
      </c>
      <c r="B16" s="140" t="s">
        <v>1257</v>
      </c>
      <c r="C16" s="140" t="s">
        <v>47</v>
      </c>
      <c r="D16" s="140" t="s">
        <v>6232</v>
      </c>
      <c r="E16" s="136" t="s">
        <v>6233</v>
      </c>
      <c r="F16" s="136">
        <v>1.5</v>
      </c>
      <c r="G16" s="136">
        <v>1.5</v>
      </c>
      <c r="H16" s="137">
        <f t="shared" si="0"/>
        <v>70.455</v>
      </c>
      <c r="I16" s="137">
        <f t="shared" si="1"/>
        <v>1155</v>
      </c>
      <c r="J16" s="137">
        <f t="shared" si="2"/>
        <v>14.091</v>
      </c>
      <c r="K16" s="140" t="s">
        <v>6234</v>
      </c>
      <c r="L16" s="140" t="s">
        <v>32</v>
      </c>
      <c r="M16" s="134"/>
      <c r="N16" s="149"/>
      <c r="O16" s="150"/>
      <c r="P16" s="150"/>
      <c r="Q16" s="152"/>
    </row>
    <row r="17" s="129" customFormat="1" ht="29" customHeight="1" spans="1:17">
      <c r="A17" s="141">
        <v>3</v>
      </c>
      <c r="B17" s="141" t="s">
        <v>1257</v>
      </c>
      <c r="C17" s="141" t="s">
        <v>47</v>
      </c>
      <c r="D17" s="141" t="s">
        <v>6232</v>
      </c>
      <c r="E17" s="136" t="s">
        <v>1114</v>
      </c>
      <c r="F17" s="142">
        <v>0.74</v>
      </c>
      <c r="G17" s="142">
        <v>0.74</v>
      </c>
      <c r="H17" s="137">
        <f t="shared" si="0"/>
        <v>34.7578</v>
      </c>
      <c r="I17" s="137">
        <f t="shared" si="1"/>
        <v>569.8</v>
      </c>
      <c r="J17" s="137">
        <f t="shared" si="2"/>
        <v>6.95156</v>
      </c>
      <c r="K17" s="141" t="s">
        <v>6234</v>
      </c>
      <c r="L17" s="140" t="s">
        <v>32</v>
      </c>
      <c r="M17" s="134"/>
      <c r="N17" s="149"/>
      <c r="O17" s="150"/>
      <c r="P17" s="150"/>
      <c r="Q17" s="152"/>
    </row>
    <row r="18" s="129" customFormat="1" ht="29" customHeight="1" spans="1:17">
      <c r="A18" s="141">
        <v>3</v>
      </c>
      <c r="B18" s="141" t="s">
        <v>1257</v>
      </c>
      <c r="C18" s="141" t="s">
        <v>47</v>
      </c>
      <c r="D18" s="141" t="s">
        <v>6232</v>
      </c>
      <c r="E18" s="136" t="s">
        <v>1112</v>
      </c>
      <c r="F18" s="136">
        <v>6.34</v>
      </c>
      <c r="G18" s="136">
        <v>6.34</v>
      </c>
      <c r="H18" s="137">
        <f t="shared" si="0"/>
        <v>297.7898</v>
      </c>
      <c r="I18" s="137">
        <f t="shared" si="1"/>
        <v>4881.8</v>
      </c>
      <c r="J18" s="137">
        <f t="shared" si="2"/>
        <v>59.55796</v>
      </c>
      <c r="K18" s="141" t="s">
        <v>6234</v>
      </c>
      <c r="L18" s="140" t="s">
        <v>32</v>
      </c>
      <c r="M18" s="134"/>
      <c r="N18" s="149"/>
      <c r="O18" s="150"/>
      <c r="P18" s="150"/>
      <c r="Q18" s="152"/>
    </row>
    <row r="19" s="129" customFormat="1" ht="29" customHeight="1" spans="1:17">
      <c r="A19" s="141">
        <v>3</v>
      </c>
      <c r="B19" s="141" t="s">
        <v>1257</v>
      </c>
      <c r="C19" s="141" t="s">
        <v>47</v>
      </c>
      <c r="D19" s="141" t="s">
        <v>6232</v>
      </c>
      <c r="E19" s="143" t="s">
        <v>6233</v>
      </c>
      <c r="F19" s="136">
        <v>4.8</v>
      </c>
      <c r="G19" s="136">
        <v>4.8</v>
      </c>
      <c r="H19" s="137">
        <f t="shared" si="0"/>
        <v>225.456</v>
      </c>
      <c r="I19" s="137">
        <f t="shared" si="1"/>
        <v>3696</v>
      </c>
      <c r="J19" s="137">
        <f t="shared" si="2"/>
        <v>45.0912</v>
      </c>
      <c r="K19" s="141" t="s">
        <v>6234</v>
      </c>
      <c r="L19" s="140" t="s">
        <v>32</v>
      </c>
      <c r="M19" s="134"/>
      <c r="N19" s="149"/>
      <c r="O19" s="150"/>
      <c r="P19" s="150"/>
      <c r="Q19" s="152"/>
    </row>
    <row r="20" s="129" customFormat="1" ht="29" customHeight="1" spans="1:17">
      <c r="A20" s="140">
        <v>4</v>
      </c>
      <c r="B20" s="140" t="s">
        <v>6235</v>
      </c>
      <c r="C20" s="140" t="s">
        <v>6236</v>
      </c>
      <c r="D20" s="140" t="s">
        <v>6237</v>
      </c>
      <c r="E20" s="136" t="s">
        <v>6238</v>
      </c>
      <c r="F20" s="136">
        <v>2.2</v>
      </c>
      <c r="G20" s="136">
        <v>2.2</v>
      </c>
      <c r="H20" s="137">
        <f t="shared" si="0"/>
        <v>103.334</v>
      </c>
      <c r="I20" s="137">
        <f t="shared" si="1"/>
        <v>1694</v>
      </c>
      <c r="J20" s="137">
        <f t="shared" si="2"/>
        <v>20.6668</v>
      </c>
      <c r="K20" s="140" t="s">
        <v>6239</v>
      </c>
      <c r="L20" s="140" t="s">
        <v>32</v>
      </c>
      <c r="M20" s="134"/>
      <c r="N20" s="149"/>
      <c r="O20" s="150"/>
      <c r="P20" s="150"/>
      <c r="Q20" s="152"/>
    </row>
    <row r="21" s="129" customFormat="1" ht="29" customHeight="1" spans="1:17">
      <c r="A21" s="141">
        <v>4</v>
      </c>
      <c r="B21" s="141" t="s">
        <v>6235</v>
      </c>
      <c r="C21" s="141" t="s">
        <v>6236</v>
      </c>
      <c r="D21" s="141" t="s">
        <v>6237</v>
      </c>
      <c r="E21" s="136" t="s">
        <v>401</v>
      </c>
      <c r="F21" s="136">
        <v>4.4</v>
      </c>
      <c r="G21" s="136">
        <v>4.4</v>
      </c>
      <c r="H21" s="137">
        <f t="shared" si="0"/>
        <v>206.668</v>
      </c>
      <c r="I21" s="137">
        <f t="shared" si="1"/>
        <v>3388</v>
      </c>
      <c r="J21" s="137">
        <f t="shared" si="2"/>
        <v>41.3336</v>
      </c>
      <c r="K21" s="141" t="s">
        <v>6239</v>
      </c>
      <c r="L21" s="140" t="s">
        <v>32</v>
      </c>
      <c r="M21" s="134"/>
      <c r="N21" s="149"/>
      <c r="O21" s="150"/>
      <c r="P21" s="150"/>
      <c r="Q21" s="152"/>
    </row>
    <row r="22" s="129" customFormat="1" ht="29" customHeight="1" spans="1:17">
      <c r="A22" s="141">
        <v>4</v>
      </c>
      <c r="B22" s="141" t="s">
        <v>6235</v>
      </c>
      <c r="C22" s="141" t="s">
        <v>6236</v>
      </c>
      <c r="D22" s="141" t="s">
        <v>6237</v>
      </c>
      <c r="E22" s="136" t="s">
        <v>6238</v>
      </c>
      <c r="F22" s="136">
        <v>4.4</v>
      </c>
      <c r="G22" s="136">
        <v>4.4</v>
      </c>
      <c r="H22" s="137">
        <f t="shared" si="0"/>
        <v>206.668</v>
      </c>
      <c r="I22" s="137">
        <f t="shared" si="1"/>
        <v>3388</v>
      </c>
      <c r="J22" s="137">
        <f t="shared" si="2"/>
        <v>41.3336</v>
      </c>
      <c r="K22" s="141" t="s">
        <v>6239</v>
      </c>
      <c r="L22" s="140" t="s">
        <v>32</v>
      </c>
      <c r="M22" s="134"/>
      <c r="N22" s="149"/>
      <c r="O22" s="150"/>
      <c r="P22" s="150"/>
      <c r="Q22" s="152"/>
    </row>
    <row r="23" s="129" customFormat="1" ht="29" customHeight="1" spans="1:17">
      <c r="A23" s="140">
        <v>5</v>
      </c>
      <c r="B23" s="140" t="s">
        <v>6240</v>
      </c>
      <c r="C23" s="140" t="s">
        <v>79</v>
      </c>
      <c r="D23" s="140" t="s">
        <v>6241</v>
      </c>
      <c r="E23" s="136" t="s">
        <v>1210</v>
      </c>
      <c r="F23" s="136">
        <v>12.9</v>
      </c>
      <c r="G23" s="136">
        <v>12.9</v>
      </c>
      <c r="H23" s="137">
        <f t="shared" si="0"/>
        <v>605.913</v>
      </c>
      <c r="I23" s="137">
        <f t="shared" si="1"/>
        <v>9933</v>
      </c>
      <c r="J23" s="137">
        <f t="shared" si="2"/>
        <v>121.1826</v>
      </c>
      <c r="K23" s="140" t="s">
        <v>6242</v>
      </c>
      <c r="L23" s="140" t="s">
        <v>32</v>
      </c>
      <c r="M23" s="134"/>
      <c r="N23" s="149"/>
      <c r="O23" s="150"/>
      <c r="P23" s="150"/>
      <c r="Q23" s="152"/>
    </row>
    <row r="24" s="129" customFormat="1" ht="29" customHeight="1" spans="1:17">
      <c r="A24" s="141">
        <v>5</v>
      </c>
      <c r="B24" s="141" t="s">
        <v>6240</v>
      </c>
      <c r="C24" s="141" t="s">
        <v>79</v>
      </c>
      <c r="D24" s="141" t="s">
        <v>6241</v>
      </c>
      <c r="E24" s="136" t="s">
        <v>2521</v>
      </c>
      <c r="F24" s="136">
        <v>18.6</v>
      </c>
      <c r="G24" s="136">
        <v>18.6</v>
      </c>
      <c r="H24" s="137">
        <f t="shared" si="0"/>
        <v>873.642</v>
      </c>
      <c r="I24" s="137">
        <f t="shared" si="1"/>
        <v>14322</v>
      </c>
      <c r="J24" s="137">
        <f t="shared" si="2"/>
        <v>174.7284</v>
      </c>
      <c r="K24" s="141" t="s">
        <v>6242</v>
      </c>
      <c r="L24" s="140" t="s">
        <v>32</v>
      </c>
      <c r="M24" s="134"/>
      <c r="N24" s="149"/>
      <c r="O24" s="150"/>
      <c r="P24" s="150"/>
      <c r="Q24" s="152"/>
    </row>
    <row r="25" s="129" customFormat="1" ht="29" customHeight="1" spans="1:17">
      <c r="A25" s="141">
        <v>5</v>
      </c>
      <c r="B25" s="141" t="s">
        <v>6240</v>
      </c>
      <c r="C25" s="141" t="s">
        <v>79</v>
      </c>
      <c r="D25" s="141" t="s">
        <v>6241</v>
      </c>
      <c r="E25" s="136" t="s">
        <v>37</v>
      </c>
      <c r="F25" s="136">
        <v>0.3</v>
      </c>
      <c r="G25" s="136">
        <v>0.3</v>
      </c>
      <c r="H25" s="137">
        <f t="shared" si="0"/>
        <v>14.091</v>
      </c>
      <c r="I25" s="137">
        <f t="shared" si="1"/>
        <v>231</v>
      </c>
      <c r="J25" s="137">
        <f t="shared" si="2"/>
        <v>2.8182</v>
      </c>
      <c r="K25" s="141" t="s">
        <v>6242</v>
      </c>
      <c r="L25" s="140" t="s">
        <v>32</v>
      </c>
      <c r="M25" s="134"/>
      <c r="N25" s="149"/>
      <c r="O25" s="150"/>
      <c r="P25" s="150"/>
      <c r="Q25" s="152"/>
    </row>
    <row r="26" s="129" customFormat="1" ht="29" customHeight="1" spans="1:17">
      <c r="A26" s="140">
        <v>6</v>
      </c>
      <c r="B26" s="140" t="s">
        <v>6243</v>
      </c>
      <c r="C26" s="140" t="s">
        <v>95</v>
      </c>
      <c r="D26" s="140" t="s">
        <v>6244</v>
      </c>
      <c r="E26" s="136" t="s">
        <v>6245</v>
      </c>
      <c r="F26" s="136">
        <v>6.2</v>
      </c>
      <c r="G26" s="136">
        <v>6.2</v>
      </c>
      <c r="H26" s="137">
        <f t="shared" si="0"/>
        <v>291.214</v>
      </c>
      <c r="I26" s="137">
        <f t="shared" si="1"/>
        <v>4774</v>
      </c>
      <c r="J26" s="137">
        <f t="shared" si="2"/>
        <v>58.2428</v>
      </c>
      <c r="K26" s="140" t="s">
        <v>6246</v>
      </c>
      <c r="L26" s="140" t="s">
        <v>32</v>
      </c>
      <c r="M26" s="134"/>
      <c r="N26" s="149"/>
      <c r="O26" s="150"/>
      <c r="P26" s="150"/>
      <c r="Q26" s="152"/>
    </row>
    <row r="27" s="129" customFormat="1" ht="29" customHeight="1" spans="1:17">
      <c r="A27" s="141">
        <v>6</v>
      </c>
      <c r="B27" s="141" t="s">
        <v>6243</v>
      </c>
      <c r="C27" s="141" t="s">
        <v>95</v>
      </c>
      <c r="D27" s="141" t="s">
        <v>6244</v>
      </c>
      <c r="E27" s="136" t="s">
        <v>1208</v>
      </c>
      <c r="F27" s="136">
        <v>9.3</v>
      </c>
      <c r="G27" s="136">
        <v>9.3</v>
      </c>
      <c r="H27" s="137">
        <f t="shared" si="0"/>
        <v>436.821</v>
      </c>
      <c r="I27" s="137">
        <f t="shared" si="1"/>
        <v>7161</v>
      </c>
      <c r="J27" s="137">
        <f t="shared" si="2"/>
        <v>87.3642</v>
      </c>
      <c r="K27" s="141" t="s">
        <v>6246</v>
      </c>
      <c r="L27" s="140" t="s">
        <v>32</v>
      </c>
      <c r="M27" s="134"/>
      <c r="N27" s="149"/>
      <c r="O27" s="150"/>
      <c r="P27" s="150"/>
      <c r="Q27" s="152"/>
    </row>
    <row r="28" s="129" customFormat="1" ht="29" customHeight="1" spans="1:17">
      <c r="A28" s="141">
        <v>6</v>
      </c>
      <c r="B28" s="141" t="s">
        <v>6243</v>
      </c>
      <c r="C28" s="141" t="s">
        <v>95</v>
      </c>
      <c r="D28" s="141" t="s">
        <v>6244</v>
      </c>
      <c r="E28" s="136" t="s">
        <v>37</v>
      </c>
      <c r="F28" s="136">
        <v>0.4</v>
      </c>
      <c r="G28" s="136">
        <v>0.4</v>
      </c>
      <c r="H28" s="137">
        <f t="shared" si="0"/>
        <v>18.788</v>
      </c>
      <c r="I28" s="137">
        <f t="shared" si="1"/>
        <v>308</v>
      </c>
      <c r="J28" s="137">
        <f t="shared" si="2"/>
        <v>3.7576</v>
      </c>
      <c r="K28" s="141" t="s">
        <v>6246</v>
      </c>
      <c r="L28" s="140" t="s">
        <v>32</v>
      </c>
      <c r="M28" s="134"/>
      <c r="N28" s="149"/>
      <c r="O28" s="150"/>
      <c r="P28" s="150"/>
      <c r="Q28" s="152"/>
    </row>
    <row r="29" s="129" customFormat="1" ht="29" customHeight="1" spans="1:17">
      <c r="A29" s="140">
        <v>7</v>
      </c>
      <c r="B29" s="140" t="s">
        <v>270</v>
      </c>
      <c r="C29" s="140" t="s">
        <v>358</v>
      </c>
      <c r="D29" s="140" t="s">
        <v>697</v>
      </c>
      <c r="E29" s="136" t="s">
        <v>6247</v>
      </c>
      <c r="F29" s="136">
        <v>2.8</v>
      </c>
      <c r="G29" s="136">
        <v>2.8</v>
      </c>
      <c r="H29" s="137">
        <f t="shared" si="0"/>
        <v>131.516</v>
      </c>
      <c r="I29" s="137">
        <f t="shared" si="1"/>
        <v>2156</v>
      </c>
      <c r="J29" s="137">
        <f t="shared" si="2"/>
        <v>26.3032</v>
      </c>
      <c r="K29" s="140" t="s">
        <v>6248</v>
      </c>
      <c r="L29" s="140" t="s">
        <v>32</v>
      </c>
      <c r="M29" s="134"/>
      <c r="N29" s="149"/>
      <c r="O29" s="150"/>
      <c r="P29" s="150"/>
      <c r="Q29" s="152"/>
    </row>
    <row r="30" s="129" customFormat="1" ht="29" customHeight="1" spans="1:17">
      <c r="A30" s="141">
        <v>7</v>
      </c>
      <c r="B30" s="141" t="s">
        <v>270</v>
      </c>
      <c r="C30" s="141" t="s">
        <v>358</v>
      </c>
      <c r="D30" s="141" t="s">
        <v>697</v>
      </c>
      <c r="E30" s="136" t="s">
        <v>1118</v>
      </c>
      <c r="F30" s="136">
        <v>2.8</v>
      </c>
      <c r="G30" s="136">
        <v>2.8</v>
      </c>
      <c r="H30" s="137">
        <f t="shared" si="0"/>
        <v>131.516</v>
      </c>
      <c r="I30" s="137">
        <f t="shared" si="1"/>
        <v>2156</v>
      </c>
      <c r="J30" s="137">
        <f t="shared" si="2"/>
        <v>26.3032</v>
      </c>
      <c r="K30" s="141" t="s">
        <v>6248</v>
      </c>
      <c r="L30" s="140" t="s">
        <v>32</v>
      </c>
      <c r="M30" s="134"/>
      <c r="N30" s="149"/>
      <c r="O30" s="150"/>
      <c r="P30" s="150"/>
      <c r="Q30" s="152"/>
    </row>
    <row r="31" s="129" customFormat="1" ht="29" customHeight="1" spans="1:17">
      <c r="A31" s="141">
        <v>7</v>
      </c>
      <c r="B31" s="141" t="s">
        <v>270</v>
      </c>
      <c r="C31" s="141" t="s">
        <v>358</v>
      </c>
      <c r="D31" s="141" t="s">
        <v>697</v>
      </c>
      <c r="E31" s="136" t="s">
        <v>6249</v>
      </c>
      <c r="F31" s="136">
        <v>4</v>
      </c>
      <c r="G31" s="136">
        <v>4</v>
      </c>
      <c r="H31" s="137">
        <f t="shared" si="0"/>
        <v>187.88</v>
      </c>
      <c r="I31" s="137">
        <f t="shared" si="1"/>
        <v>3080</v>
      </c>
      <c r="J31" s="137">
        <f t="shared" si="2"/>
        <v>37.576</v>
      </c>
      <c r="K31" s="141" t="s">
        <v>6248</v>
      </c>
      <c r="L31" s="140" t="s">
        <v>32</v>
      </c>
      <c r="M31" s="134"/>
      <c r="N31" s="149"/>
      <c r="O31" s="150"/>
      <c r="P31" s="150"/>
      <c r="Q31" s="152"/>
    </row>
    <row r="32" s="129" customFormat="1" ht="29" customHeight="1" spans="1:17">
      <c r="A32" s="141">
        <v>7</v>
      </c>
      <c r="B32" s="141" t="s">
        <v>270</v>
      </c>
      <c r="C32" s="141" t="s">
        <v>358</v>
      </c>
      <c r="D32" s="141" t="s">
        <v>697</v>
      </c>
      <c r="E32" s="136" t="s">
        <v>1208</v>
      </c>
      <c r="F32" s="136">
        <v>7</v>
      </c>
      <c r="G32" s="136">
        <v>7</v>
      </c>
      <c r="H32" s="137">
        <f t="shared" si="0"/>
        <v>328.79</v>
      </c>
      <c r="I32" s="137">
        <f t="shared" si="1"/>
        <v>5390</v>
      </c>
      <c r="J32" s="137">
        <f t="shared" si="2"/>
        <v>65.758</v>
      </c>
      <c r="K32" s="141" t="s">
        <v>6248</v>
      </c>
      <c r="L32" s="140" t="s">
        <v>32</v>
      </c>
      <c r="M32" s="134"/>
      <c r="N32" s="149"/>
      <c r="O32" s="150"/>
      <c r="P32" s="150"/>
      <c r="Q32" s="152"/>
    </row>
    <row r="33" s="129" customFormat="1" ht="29" customHeight="1" spans="1:17">
      <c r="A33" s="140">
        <v>8</v>
      </c>
      <c r="B33" s="140" t="s">
        <v>6250</v>
      </c>
      <c r="C33" s="140" t="s">
        <v>110</v>
      </c>
      <c r="D33" s="140" t="s">
        <v>6251</v>
      </c>
      <c r="E33" s="144" t="s">
        <v>1118</v>
      </c>
      <c r="F33" s="145">
        <v>3.5</v>
      </c>
      <c r="G33" s="145">
        <v>3.5</v>
      </c>
      <c r="H33" s="137">
        <f t="shared" si="0"/>
        <v>164.395</v>
      </c>
      <c r="I33" s="137">
        <f t="shared" si="1"/>
        <v>2695</v>
      </c>
      <c r="J33" s="137">
        <f t="shared" si="2"/>
        <v>32.879</v>
      </c>
      <c r="K33" s="140" t="s">
        <v>6252</v>
      </c>
      <c r="L33" s="140" t="s">
        <v>32</v>
      </c>
      <c r="M33" s="134"/>
      <c r="N33" s="149"/>
      <c r="O33" s="150"/>
      <c r="P33" s="150"/>
      <c r="Q33" s="152"/>
    </row>
    <row r="34" s="129" customFormat="1" ht="29" customHeight="1" spans="1:17">
      <c r="A34" s="140">
        <v>8</v>
      </c>
      <c r="B34" s="140" t="s">
        <v>6250</v>
      </c>
      <c r="C34" s="140" t="s">
        <v>110</v>
      </c>
      <c r="D34" s="140" t="s">
        <v>6251</v>
      </c>
      <c r="E34" s="146" t="s">
        <v>37</v>
      </c>
      <c r="F34" s="145">
        <v>5</v>
      </c>
      <c r="G34" s="145">
        <v>5</v>
      </c>
      <c r="H34" s="137">
        <f t="shared" si="0"/>
        <v>234.85</v>
      </c>
      <c r="I34" s="137">
        <f t="shared" si="1"/>
        <v>3850</v>
      </c>
      <c r="J34" s="137">
        <f t="shared" si="2"/>
        <v>46.97</v>
      </c>
      <c r="K34" s="140" t="s">
        <v>6252</v>
      </c>
      <c r="L34" s="140" t="s">
        <v>32</v>
      </c>
      <c r="M34" s="134"/>
      <c r="N34" s="149"/>
      <c r="O34" s="150"/>
      <c r="P34" s="150"/>
      <c r="Q34" s="152"/>
    </row>
    <row r="35" s="129" customFormat="1" ht="29" customHeight="1" spans="1:17">
      <c r="A35" s="140">
        <v>8</v>
      </c>
      <c r="B35" s="140" t="s">
        <v>6250</v>
      </c>
      <c r="C35" s="140" t="s">
        <v>110</v>
      </c>
      <c r="D35" s="140" t="s">
        <v>6251</v>
      </c>
      <c r="E35" s="146" t="s">
        <v>6247</v>
      </c>
      <c r="F35" s="145">
        <v>2.75</v>
      </c>
      <c r="G35" s="145">
        <v>2.75</v>
      </c>
      <c r="H35" s="137">
        <f t="shared" si="0"/>
        <v>129.1675</v>
      </c>
      <c r="I35" s="137">
        <f t="shared" si="1"/>
        <v>2117.5</v>
      </c>
      <c r="J35" s="137">
        <f t="shared" si="2"/>
        <v>25.8335</v>
      </c>
      <c r="K35" s="140" t="s">
        <v>6252</v>
      </c>
      <c r="L35" s="140" t="s">
        <v>32</v>
      </c>
      <c r="M35" s="134"/>
      <c r="N35" s="149"/>
      <c r="O35" s="150"/>
      <c r="P35" s="150"/>
      <c r="Q35" s="152"/>
    </row>
    <row r="36" s="129" customFormat="1" ht="29" customHeight="1" spans="1:17">
      <c r="A36" s="140">
        <v>8</v>
      </c>
      <c r="B36" s="140" t="s">
        <v>6250</v>
      </c>
      <c r="C36" s="140" t="s">
        <v>110</v>
      </c>
      <c r="D36" s="140" t="s">
        <v>6251</v>
      </c>
      <c r="E36" s="146" t="s">
        <v>1208</v>
      </c>
      <c r="F36" s="145">
        <v>3.5</v>
      </c>
      <c r="G36" s="145">
        <v>3.5</v>
      </c>
      <c r="H36" s="137">
        <f t="shared" si="0"/>
        <v>164.395</v>
      </c>
      <c r="I36" s="137">
        <f t="shared" si="1"/>
        <v>2695</v>
      </c>
      <c r="J36" s="137">
        <f t="shared" si="2"/>
        <v>32.879</v>
      </c>
      <c r="K36" s="140" t="s">
        <v>6252</v>
      </c>
      <c r="L36" s="140" t="s">
        <v>32</v>
      </c>
      <c r="M36" s="134"/>
      <c r="N36" s="149"/>
      <c r="O36" s="150"/>
      <c r="P36" s="150"/>
      <c r="Q36" s="152"/>
    </row>
    <row r="37" s="129" customFormat="1" ht="29" customHeight="1" spans="1:17">
      <c r="A37" s="140">
        <v>8</v>
      </c>
      <c r="B37" s="140" t="s">
        <v>6250</v>
      </c>
      <c r="C37" s="140" t="s">
        <v>110</v>
      </c>
      <c r="D37" s="140" t="s">
        <v>6251</v>
      </c>
      <c r="E37" s="146" t="s">
        <v>6233</v>
      </c>
      <c r="F37" s="145">
        <v>6</v>
      </c>
      <c r="G37" s="145">
        <v>6</v>
      </c>
      <c r="H37" s="137">
        <f t="shared" si="0"/>
        <v>281.82</v>
      </c>
      <c r="I37" s="137">
        <f t="shared" si="1"/>
        <v>4620</v>
      </c>
      <c r="J37" s="137">
        <f t="shared" si="2"/>
        <v>56.364</v>
      </c>
      <c r="K37" s="140" t="s">
        <v>6252</v>
      </c>
      <c r="L37" s="140" t="s">
        <v>32</v>
      </c>
      <c r="M37" s="134"/>
      <c r="N37" s="149"/>
      <c r="O37" s="150"/>
      <c r="P37" s="150"/>
      <c r="Q37" s="152"/>
    </row>
    <row r="38" s="129" customFormat="1" ht="29" customHeight="1" spans="1:17">
      <c r="A38" s="140">
        <v>9</v>
      </c>
      <c r="B38" s="140" t="s">
        <v>6253</v>
      </c>
      <c r="C38" s="140" t="s">
        <v>155</v>
      </c>
      <c r="D38" s="140" t="s">
        <v>6254</v>
      </c>
      <c r="E38" s="136" t="s">
        <v>1208</v>
      </c>
      <c r="F38" s="136">
        <v>7.8</v>
      </c>
      <c r="G38" s="136">
        <v>7.8</v>
      </c>
      <c r="H38" s="137">
        <f t="shared" si="0"/>
        <v>366.366</v>
      </c>
      <c r="I38" s="137">
        <f t="shared" si="1"/>
        <v>6006</v>
      </c>
      <c r="J38" s="137">
        <f t="shared" si="2"/>
        <v>73.2732</v>
      </c>
      <c r="K38" s="140" t="s">
        <v>6255</v>
      </c>
      <c r="L38" s="140" t="s">
        <v>32</v>
      </c>
      <c r="M38" s="134"/>
      <c r="N38" s="149"/>
      <c r="O38" s="150"/>
      <c r="P38" s="150"/>
      <c r="Q38" s="152"/>
    </row>
    <row r="39" s="129" customFormat="1" ht="29" customHeight="1" spans="1:17">
      <c r="A39" s="141">
        <v>9</v>
      </c>
      <c r="B39" s="140" t="s">
        <v>6253</v>
      </c>
      <c r="C39" s="140" t="s">
        <v>155</v>
      </c>
      <c r="D39" s="140" t="s">
        <v>6256</v>
      </c>
      <c r="E39" s="136" t="s">
        <v>4368</v>
      </c>
      <c r="F39" s="136">
        <v>2.58</v>
      </c>
      <c r="G39" s="136">
        <v>2.58</v>
      </c>
      <c r="H39" s="137">
        <f t="shared" si="0"/>
        <v>121.1826</v>
      </c>
      <c r="I39" s="137">
        <f t="shared" si="1"/>
        <v>1986.6</v>
      </c>
      <c r="J39" s="137">
        <f t="shared" si="2"/>
        <v>24.23652</v>
      </c>
      <c r="K39" s="140" t="s">
        <v>6255</v>
      </c>
      <c r="L39" s="140" t="s">
        <v>32</v>
      </c>
      <c r="M39" s="134"/>
      <c r="N39" s="149"/>
      <c r="O39" s="150"/>
      <c r="P39" s="150"/>
      <c r="Q39" s="152"/>
    </row>
    <row r="40" s="129" customFormat="1" ht="29" customHeight="1" spans="1:17">
      <c r="A40" s="141">
        <v>9</v>
      </c>
      <c r="B40" s="140" t="s">
        <v>6253</v>
      </c>
      <c r="C40" s="140" t="s">
        <v>155</v>
      </c>
      <c r="D40" s="140" t="s">
        <v>6257</v>
      </c>
      <c r="E40" s="136" t="s">
        <v>495</v>
      </c>
      <c r="F40" s="136">
        <v>2.1</v>
      </c>
      <c r="G40" s="136">
        <v>2.1</v>
      </c>
      <c r="H40" s="137">
        <f t="shared" si="0"/>
        <v>98.637</v>
      </c>
      <c r="I40" s="137">
        <f t="shared" si="1"/>
        <v>1617</v>
      </c>
      <c r="J40" s="137">
        <f t="shared" si="2"/>
        <v>19.7274</v>
      </c>
      <c r="K40" s="140" t="s">
        <v>6255</v>
      </c>
      <c r="L40" s="140" t="s">
        <v>32</v>
      </c>
      <c r="M40" s="134"/>
      <c r="N40" s="149"/>
      <c r="O40" s="150"/>
      <c r="P40" s="150"/>
      <c r="Q40" s="152"/>
    </row>
    <row r="41" s="129" customFormat="1" ht="29" customHeight="1" spans="1:17">
      <c r="A41" s="140">
        <v>10</v>
      </c>
      <c r="B41" s="141" t="s">
        <v>6258</v>
      </c>
      <c r="C41" s="141" t="s">
        <v>221</v>
      </c>
      <c r="D41" s="141" t="s">
        <v>6259</v>
      </c>
      <c r="E41" s="136" t="s">
        <v>6260</v>
      </c>
      <c r="F41" s="136">
        <v>4.2</v>
      </c>
      <c r="G41" s="136">
        <v>4.2</v>
      </c>
      <c r="H41" s="137">
        <f t="shared" si="0"/>
        <v>197.274</v>
      </c>
      <c r="I41" s="137">
        <f t="shared" si="1"/>
        <v>3234</v>
      </c>
      <c r="J41" s="137">
        <f t="shared" si="2"/>
        <v>39.4548</v>
      </c>
      <c r="K41" s="141" t="s">
        <v>6261</v>
      </c>
      <c r="L41" s="140" t="s">
        <v>32</v>
      </c>
      <c r="M41" s="134"/>
      <c r="N41" s="149"/>
      <c r="O41" s="150"/>
      <c r="P41" s="150"/>
      <c r="Q41" s="152"/>
    </row>
    <row r="42" s="129" customFormat="1" ht="29" customHeight="1" spans="1:17">
      <c r="A42" s="141">
        <v>10</v>
      </c>
      <c r="B42" s="141" t="s">
        <v>6258</v>
      </c>
      <c r="C42" s="141" t="s">
        <v>221</v>
      </c>
      <c r="D42" s="141" t="s">
        <v>6259</v>
      </c>
      <c r="E42" s="136" t="s">
        <v>3352</v>
      </c>
      <c r="F42" s="136">
        <v>4.4</v>
      </c>
      <c r="G42" s="136">
        <v>4.4</v>
      </c>
      <c r="H42" s="137">
        <f t="shared" si="0"/>
        <v>206.668</v>
      </c>
      <c r="I42" s="137">
        <f t="shared" si="1"/>
        <v>3388</v>
      </c>
      <c r="J42" s="137">
        <f t="shared" si="2"/>
        <v>41.3336</v>
      </c>
      <c r="K42" s="141" t="s">
        <v>6261</v>
      </c>
      <c r="L42" s="140" t="s">
        <v>32</v>
      </c>
      <c r="M42" s="134"/>
      <c r="N42" s="149"/>
      <c r="O42" s="150"/>
      <c r="P42" s="150"/>
      <c r="Q42" s="152"/>
    </row>
    <row r="43" s="129" customFormat="1" ht="29" customHeight="1" spans="1:17">
      <c r="A43" s="141">
        <v>10</v>
      </c>
      <c r="B43" s="141" t="s">
        <v>6258</v>
      </c>
      <c r="C43" s="141" t="s">
        <v>221</v>
      </c>
      <c r="D43" s="141" t="s">
        <v>6259</v>
      </c>
      <c r="E43" s="136" t="s">
        <v>5243</v>
      </c>
      <c r="F43" s="136">
        <v>1.2</v>
      </c>
      <c r="G43" s="136">
        <v>1.2</v>
      </c>
      <c r="H43" s="137">
        <f t="shared" si="0"/>
        <v>56.364</v>
      </c>
      <c r="I43" s="137">
        <f t="shared" si="1"/>
        <v>924</v>
      </c>
      <c r="J43" s="137">
        <f t="shared" si="2"/>
        <v>11.2728</v>
      </c>
      <c r="K43" s="141" t="s">
        <v>6261</v>
      </c>
      <c r="L43" s="140" t="s">
        <v>32</v>
      </c>
      <c r="M43" s="134"/>
      <c r="N43" s="149"/>
      <c r="O43" s="150"/>
      <c r="P43" s="150"/>
      <c r="Q43" s="152"/>
    </row>
    <row r="44" s="129" customFormat="1" ht="29" customHeight="1" spans="1:17">
      <c r="A44" s="140">
        <v>11</v>
      </c>
      <c r="B44" s="140" t="s">
        <v>6262</v>
      </c>
      <c r="C44" s="140" t="s">
        <v>6263</v>
      </c>
      <c r="D44" s="140" t="s">
        <v>6264</v>
      </c>
      <c r="E44" s="146" t="s">
        <v>6265</v>
      </c>
      <c r="F44" s="136">
        <v>7.8</v>
      </c>
      <c r="G44" s="136">
        <v>7.8</v>
      </c>
      <c r="H44" s="137">
        <f t="shared" si="0"/>
        <v>366.366</v>
      </c>
      <c r="I44" s="137">
        <f t="shared" si="1"/>
        <v>6006</v>
      </c>
      <c r="J44" s="137">
        <f t="shared" si="2"/>
        <v>73.2732</v>
      </c>
      <c r="K44" s="140" t="s">
        <v>6266</v>
      </c>
      <c r="L44" s="140" t="s">
        <v>32</v>
      </c>
      <c r="M44" s="134"/>
      <c r="N44" s="149"/>
      <c r="O44" s="150"/>
      <c r="P44" s="150"/>
      <c r="Q44" s="152"/>
    </row>
    <row r="45" s="129" customFormat="1" ht="29" customHeight="1" spans="1:17">
      <c r="A45" s="141">
        <v>11</v>
      </c>
      <c r="B45" s="141" t="s">
        <v>6262</v>
      </c>
      <c r="C45" s="141" t="s">
        <v>6263</v>
      </c>
      <c r="D45" s="141" t="s">
        <v>6264</v>
      </c>
      <c r="E45" s="146" t="s">
        <v>6267</v>
      </c>
      <c r="F45" s="136">
        <v>2.58</v>
      </c>
      <c r="G45" s="136">
        <v>2.58</v>
      </c>
      <c r="H45" s="137">
        <f t="shared" si="0"/>
        <v>121.1826</v>
      </c>
      <c r="I45" s="137">
        <f t="shared" si="1"/>
        <v>1986.6</v>
      </c>
      <c r="J45" s="137">
        <f t="shared" si="2"/>
        <v>24.23652</v>
      </c>
      <c r="K45" s="141" t="s">
        <v>6266</v>
      </c>
      <c r="L45" s="140" t="s">
        <v>32</v>
      </c>
      <c r="M45" s="134"/>
      <c r="N45" s="149"/>
      <c r="O45" s="150"/>
      <c r="P45" s="150"/>
      <c r="Q45" s="152"/>
    </row>
    <row r="46" s="129" customFormat="1" ht="29" customHeight="1" spans="1:17">
      <c r="A46" s="141">
        <v>11</v>
      </c>
      <c r="B46" s="141" t="s">
        <v>6262</v>
      </c>
      <c r="C46" s="141" t="s">
        <v>6263</v>
      </c>
      <c r="D46" s="141" t="s">
        <v>6264</v>
      </c>
      <c r="E46" s="146" t="s">
        <v>1361</v>
      </c>
      <c r="F46" s="136">
        <v>2.1</v>
      </c>
      <c r="G46" s="136">
        <v>2.1</v>
      </c>
      <c r="H46" s="137">
        <f t="shared" si="0"/>
        <v>98.637</v>
      </c>
      <c r="I46" s="137">
        <f t="shared" si="1"/>
        <v>1617</v>
      </c>
      <c r="J46" s="137">
        <f t="shared" si="2"/>
        <v>19.7274</v>
      </c>
      <c r="K46" s="141" t="s">
        <v>6266</v>
      </c>
      <c r="L46" s="140" t="s">
        <v>32</v>
      </c>
      <c r="M46" s="134"/>
      <c r="N46" s="149"/>
      <c r="O46" s="150"/>
      <c r="P46" s="150"/>
      <c r="Q46" s="152"/>
    </row>
    <row r="47" s="129" customFormat="1" ht="29" customHeight="1" spans="1:17">
      <c r="A47" s="141">
        <v>11</v>
      </c>
      <c r="B47" s="141" t="s">
        <v>6262</v>
      </c>
      <c r="C47" s="141" t="s">
        <v>6263</v>
      </c>
      <c r="D47" s="141" t="s">
        <v>6264</v>
      </c>
      <c r="E47" s="146" t="s">
        <v>6247</v>
      </c>
      <c r="F47" s="136">
        <v>10.48</v>
      </c>
      <c r="G47" s="136">
        <v>10.48</v>
      </c>
      <c r="H47" s="137">
        <f t="shared" si="0"/>
        <v>492.2456</v>
      </c>
      <c r="I47" s="137">
        <f t="shared" si="1"/>
        <v>8069.6</v>
      </c>
      <c r="J47" s="137">
        <f t="shared" si="2"/>
        <v>98.44912</v>
      </c>
      <c r="K47" s="141" t="s">
        <v>6266</v>
      </c>
      <c r="L47" s="140" t="s">
        <v>32</v>
      </c>
      <c r="M47" s="134"/>
      <c r="N47" s="149"/>
      <c r="O47" s="150"/>
      <c r="P47" s="150"/>
      <c r="Q47" s="152"/>
    </row>
    <row r="48" s="129" customFormat="1" ht="29" customHeight="1" spans="1:17">
      <c r="A48" s="141">
        <v>11</v>
      </c>
      <c r="B48" s="141" t="s">
        <v>6262</v>
      </c>
      <c r="C48" s="141" t="s">
        <v>6263</v>
      </c>
      <c r="D48" s="141" t="s">
        <v>6264</v>
      </c>
      <c r="E48" s="146" t="s">
        <v>978</v>
      </c>
      <c r="F48" s="136">
        <v>3.8</v>
      </c>
      <c r="G48" s="136">
        <v>3.8</v>
      </c>
      <c r="H48" s="137">
        <f t="shared" si="0"/>
        <v>178.486</v>
      </c>
      <c r="I48" s="137">
        <f t="shared" si="1"/>
        <v>2926</v>
      </c>
      <c r="J48" s="137">
        <f t="shared" si="2"/>
        <v>35.6972</v>
      </c>
      <c r="K48" s="141" t="s">
        <v>6266</v>
      </c>
      <c r="L48" s="140" t="s">
        <v>32</v>
      </c>
      <c r="M48" s="134"/>
      <c r="N48" s="149"/>
      <c r="O48" s="150"/>
      <c r="P48" s="150"/>
      <c r="Q48" s="152"/>
    </row>
    <row r="49" s="129" customFormat="1" ht="29" customHeight="1" spans="1:17">
      <c r="A49" s="140">
        <v>12</v>
      </c>
      <c r="B49" s="140" t="s">
        <v>6268</v>
      </c>
      <c r="C49" s="140" t="s">
        <v>198</v>
      </c>
      <c r="D49" s="140" t="s">
        <v>6269</v>
      </c>
      <c r="E49" s="146" t="s">
        <v>1112</v>
      </c>
      <c r="F49" s="145">
        <v>1.8</v>
      </c>
      <c r="G49" s="145">
        <v>1.8</v>
      </c>
      <c r="H49" s="137">
        <f t="shared" si="0"/>
        <v>84.546</v>
      </c>
      <c r="I49" s="137">
        <f t="shared" si="1"/>
        <v>1386</v>
      </c>
      <c r="J49" s="137">
        <f t="shared" si="2"/>
        <v>16.9092</v>
      </c>
      <c r="K49" s="140" t="s">
        <v>6270</v>
      </c>
      <c r="L49" s="140" t="s">
        <v>32</v>
      </c>
      <c r="M49" s="134"/>
      <c r="N49" s="149"/>
      <c r="O49" s="150"/>
      <c r="P49" s="150"/>
      <c r="Q49" s="152"/>
    </row>
    <row r="50" s="129" customFormat="1" ht="29" customHeight="1" spans="1:17">
      <c r="A50" s="141">
        <v>12</v>
      </c>
      <c r="B50" s="141" t="s">
        <v>6268</v>
      </c>
      <c r="C50" s="141" t="s">
        <v>198</v>
      </c>
      <c r="D50" s="141" t="s">
        <v>6269</v>
      </c>
      <c r="E50" s="146" t="s">
        <v>37</v>
      </c>
      <c r="F50" s="145">
        <v>0.39</v>
      </c>
      <c r="G50" s="145">
        <v>0.39</v>
      </c>
      <c r="H50" s="137">
        <f t="shared" si="0"/>
        <v>18.3183</v>
      </c>
      <c r="I50" s="137">
        <f t="shared" si="1"/>
        <v>300.3</v>
      </c>
      <c r="J50" s="137">
        <f t="shared" si="2"/>
        <v>3.66366</v>
      </c>
      <c r="K50" s="141" t="s">
        <v>6270</v>
      </c>
      <c r="L50" s="140" t="s">
        <v>32</v>
      </c>
      <c r="M50" s="134"/>
      <c r="N50" s="149"/>
      <c r="O50" s="150"/>
      <c r="P50" s="150"/>
      <c r="Q50" s="152"/>
    </row>
    <row r="51" s="129" customFormat="1" ht="29" customHeight="1" spans="1:17">
      <c r="A51" s="141">
        <v>12</v>
      </c>
      <c r="B51" s="141" t="s">
        <v>6268</v>
      </c>
      <c r="C51" s="141" t="s">
        <v>198</v>
      </c>
      <c r="D51" s="141" t="s">
        <v>6269</v>
      </c>
      <c r="E51" s="146" t="s">
        <v>1114</v>
      </c>
      <c r="F51" s="145">
        <v>3.38</v>
      </c>
      <c r="G51" s="145">
        <v>3.38</v>
      </c>
      <c r="H51" s="137">
        <f t="shared" si="0"/>
        <v>158.7586</v>
      </c>
      <c r="I51" s="137">
        <f t="shared" si="1"/>
        <v>2602.6</v>
      </c>
      <c r="J51" s="137">
        <f t="shared" si="2"/>
        <v>31.75172</v>
      </c>
      <c r="K51" s="141" t="s">
        <v>6270</v>
      </c>
      <c r="L51" s="140" t="s">
        <v>32</v>
      </c>
      <c r="M51" s="134"/>
      <c r="N51" s="149"/>
      <c r="O51" s="150"/>
      <c r="P51" s="150"/>
      <c r="Q51" s="152"/>
    </row>
    <row r="52" s="129" customFormat="1" ht="29" customHeight="1" spans="1:17">
      <c r="A52" s="141">
        <v>12</v>
      </c>
      <c r="B52" s="141" t="s">
        <v>6268</v>
      </c>
      <c r="C52" s="141" t="s">
        <v>198</v>
      </c>
      <c r="D52" s="141" t="s">
        <v>6269</v>
      </c>
      <c r="E52" s="146" t="s">
        <v>1087</v>
      </c>
      <c r="F52" s="145">
        <v>0.95</v>
      </c>
      <c r="G52" s="145">
        <v>0.95</v>
      </c>
      <c r="H52" s="137">
        <f t="shared" si="0"/>
        <v>44.6215</v>
      </c>
      <c r="I52" s="137">
        <f t="shared" si="1"/>
        <v>731.5</v>
      </c>
      <c r="J52" s="137">
        <f t="shared" si="2"/>
        <v>8.9243</v>
      </c>
      <c r="K52" s="141" t="s">
        <v>6270</v>
      </c>
      <c r="L52" s="140" t="s">
        <v>32</v>
      </c>
      <c r="M52" s="134"/>
      <c r="N52" s="149"/>
      <c r="O52" s="150"/>
      <c r="P52" s="150"/>
      <c r="Q52" s="152"/>
    </row>
    <row r="53" s="129" customFormat="1" ht="29" customHeight="1" spans="1:17">
      <c r="A53" s="141">
        <v>12</v>
      </c>
      <c r="B53" s="141" t="s">
        <v>6268</v>
      </c>
      <c r="C53" s="141" t="s">
        <v>198</v>
      </c>
      <c r="D53" s="141" t="s">
        <v>6269</v>
      </c>
      <c r="E53" s="146" t="s">
        <v>6271</v>
      </c>
      <c r="F53" s="145">
        <v>2.4</v>
      </c>
      <c r="G53" s="145">
        <v>2.4</v>
      </c>
      <c r="H53" s="137">
        <f t="shared" si="0"/>
        <v>112.728</v>
      </c>
      <c r="I53" s="137">
        <f t="shared" si="1"/>
        <v>1848</v>
      </c>
      <c r="J53" s="137">
        <f t="shared" si="2"/>
        <v>22.5456</v>
      </c>
      <c r="K53" s="141" t="s">
        <v>6270</v>
      </c>
      <c r="L53" s="140" t="s">
        <v>32</v>
      </c>
      <c r="M53" s="134"/>
      <c r="N53" s="149"/>
      <c r="O53" s="150"/>
      <c r="P53" s="150"/>
      <c r="Q53" s="152"/>
    </row>
    <row r="54" s="129" customFormat="1" ht="29" customHeight="1" spans="1:17">
      <c r="A54" s="140">
        <v>13</v>
      </c>
      <c r="B54" s="140" t="s">
        <v>6272</v>
      </c>
      <c r="C54" s="140" t="s">
        <v>4483</v>
      </c>
      <c r="D54" s="140" t="s">
        <v>6273</v>
      </c>
      <c r="E54" s="146" t="s">
        <v>1208</v>
      </c>
      <c r="F54" s="145">
        <v>12.4</v>
      </c>
      <c r="G54" s="145">
        <v>12.4</v>
      </c>
      <c r="H54" s="137">
        <f t="shared" si="0"/>
        <v>582.428</v>
      </c>
      <c r="I54" s="137">
        <f t="shared" si="1"/>
        <v>9548</v>
      </c>
      <c r="J54" s="137">
        <f t="shared" si="2"/>
        <v>116.4856</v>
      </c>
      <c r="K54" s="140" t="s">
        <v>6274</v>
      </c>
      <c r="L54" s="140" t="s">
        <v>32</v>
      </c>
      <c r="M54" s="134"/>
      <c r="N54" s="149"/>
      <c r="O54" s="150"/>
      <c r="P54" s="150"/>
      <c r="Q54" s="152"/>
    </row>
    <row r="55" s="129" customFormat="1" ht="29" customHeight="1" spans="1:17">
      <c r="A55" s="141">
        <v>13</v>
      </c>
      <c r="B55" s="141" t="s">
        <v>6272</v>
      </c>
      <c r="C55" s="141" t="s">
        <v>4483</v>
      </c>
      <c r="D55" s="141" t="s">
        <v>6273</v>
      </c>
      <c r="E55" s="146" t="s">
        <v>644</v>
      </c>
      <c r="F55" s="145">
        <v>8.8</v>
      </c>
      <c r="G55" s="145">
        <v>8.8</v>
      </c>
      <c r="H55" s="137">
        <f t="shared" si="0"/>
        <v>413.336</v>
      </c>
      <c r="I55" s="137">
        <f t="shared" si="1"/>
        <v>6776</v>
      </c>
      <c r="J55" s="137">
        <f t="shared" si="2"/>
        <v>82.6672</v>
      </c>
      <c r="K55" s="141" t="s">
        <v>6274</v>
      </c>
      <c r="L55" s="140" t="s">
        <v>32</v>
      </c>
      <c r="M55" s="134"/>
      <c r="N55" s="149"/>
      <c r="O55" s="150"/>
      <c r="P55" s="150"/>
      <c r="Q55" s="152"/>
    </row>
    <row r="56" s="129" customFormat="1" ht="29" customHeight="1" spans="1:17">
      <c r="A56" s="140">
        <v>14</v>
      </c>
      <c r="B56" s="140" t="s">
        <v>6275</v>
      </c>
      <c r="C56" s="140" t="s">
        <v>6276</v>
      </c>
      <c r="D56" s="140" t="s">
        <v>6277</v>
      </c>
      <c r="E56" s="146" t="s">
        <v>51</v>
      </c>
      <c r="F56" s="136">
        <v>25</v>
      </c>
      <c r="G56" s="136">
        <v>25</v>
      </c>
      <c r="H56" s="137">
        <f t="shared" si="0"/>
        <v>1174.25</v>
      </c>
      <c r="I56" s="137">
        <f t="shared" si="1"/>
        <v>19250</v>
      </c>
      <c r="J56" s="137">
        <f t="shared" si="2"/>
        <v>234.85</v>
      </c>
      <c r="K56" s="140" t="s">
        <v>6278</v>
      </c>
      <c r="L56" s="140" t="s">
        <v>32</v>
      </c>
      <c r="M56" s="134"/>
      <c r="N56" s="149"/>
      <c r="O56" s="150"/>
      <c r="P56" s="150"/>
      <c r="Q56" s="152"/>
    </row>
    <row r="57" s="129" customFormat="1" ht="29" customHeight="1" spans="1:17">
      <c r="A57" s="141">
        <v>14</v>
      </c>
      <c r="B57" s="141" t="s">
        <v>6275</v>
      </c>
      <c r="C57" s="141" t="s">
        <v>6276</v>
      </c>
      <c r="D57" s="141" t="s">
        <v>6277</v>
      </c>
      <c r="E57" s="146" t="s">
        <v>87</v>
      </c>
      <c r="F57" s="136">
        <v>30</v>
      </c>
      <c r="G57" s="136">
        <v>30</v>
      </c>
      <c r="H57" s="137">
        <f t="shared" si="0"/>
        <v>1409.1</v>
      </c>
      <c r="I57" s="137">
        <f t="shared" si="1"/>
        <v>23100</v>
      </c>
      <c r="J57" s="137">
        <f t="shared" si="2"/>
        <v>281.82</v>
      </c>
      <c r="K57" s="141" t="s">
        <v>6278</v>
      </c>
      <c r="L57" s="140" t="s">
        <v>32</v>
      </c>
      <c r="M57" s="134"/>
      <c r="N57" s="149"/>
      <c r="O57" s="150"/>
      <c r="P57" s="150"/>
      <c r="Q57" s="152"/>
    </row>
    <row r="58" s="129" customFormat="1" ht="29" customHeight="1" spans="1:17">
      <c r="A58" s="141">
        <v>14</v>
      </c>
      <c r="B58" s="141" t="s">
        <v>6275</v>
      </c>
      <c r="C58" s="141" t="s">
        <v>6276</v>
      </c>
      <c r="D58" s="141" t="s">
        <v>6277</v>
      </c>
      <c r="E58" s="146" t="s">
        <v>34</v>
      </c>
      <c r="F58" s="136">
        <v>36</v>
      </c>
      <c r="G58" s="136">
        <v>36</v>
      </c>
      <c r="H58" s="137">
        <f t="shared" si="0"/>
        <v>1690.92</v>
      </c>
      <c r="I58" s="137">
        <f t="shared" si="1"/>
        <v>27720</v>
      </c>
      <c r="J58" s="137">
        <f t="shared" si="2"/>
        <v>338.184</v>
      </c>
      <c r="K58" s="141" t="s">
        <v>6278</v>
      </c>
      <c r="L58" s="140" t="s">
        <v>32</v>
      </c>
      <c r="M58" s="134"/>
      <c r="N58" s="149"/>
      <c r="O58" s="150"/>
      <c r="P58" s="150"/>
      <c r="Q58" s="152"/>
    </row>
    <row r="59" s="129" customFormat="1" ht="29" customHeight="1" spans="1:17">
      <c r="A59" s="141">
        <v>14</v>
      </c>
      <c r="B59" s="141" t="s">
        <v>6275</v>
      </c>
      <c r="C59" s="141" t="s">
        <v>6276</v>
      </c>
      <c r="D59" s="141" t="s">
        <v>6277</v>
      </c>
      <c r="E59" s="146" t="s">
        <v>68</v>
      </c>
      <c r="F59" s="136">
        <v>7.26</v>
      </c>
      <c r="G59" s="136">
        <v>7.26</v>
      </c>
      <c r="H59" s="137">
        <f t="shared" si="0"/>
        <v>341.0022</v>
      </c>
      <c r="I59" s="137">
        <f t="shared" si="1"/>
        <v>5590.2</v>
      </c>
      <c r="J59" s="137">
        <f t="shared" si="2"/>
        <v>68.20044</v>
      </c>
      <c r="K59" s="141" t="s">
        <v>6278</v>
      </c>
      <c r="L59" s="140" t="s">
        <v>32</v>
      </c>
      <c r="M59" s="134"/>
      <c r="N59" s="149"/>
      <c r="O59" s="150"/>
      <c r="P59" s="150"/>
      <c r="Q59" s="152"/>
    </row>
    <row r="60" s="129" customFormat="1" ht="29" customHeight="1" spans="1:17">
      <c r="A60" s="140">
        <v>15</v>
      </c>
      <c r="B60" s="140" t="s">
        <v>6279</v>
      </c>
      <c r="C60" s="140" t="s">
        <v>4556</v>
      </c>
      <c r="D60" s="140" t="s">
        <v>6280</v>
      </c>
      <c r="E60" s="146" t="s">
        <v>62</v>
      </c>
      <c r="F60" s="145">
        <v>3.73</v>
      </c>
      <c r="G60" s="145">
        <v>3.73</v>
      </c>
      <c r="H60" s="137">
        <f t="shared" si="0"/>
        <v>175.1981</v>
      </c>
      <c r="I60" s="137">
        <f t="shared" si="1"/>
        <v>2872.1</v>
      </c>
      <c r="J60" s="137">
        <f t="shared" si="2"/>
        <v>35.03962</v>
      </c>
      <c r="K60" s="140" t="s">
        <v>6281</v>
      </c>
      <c r="L60" s="140" t="s">
        <v>32</v>
      </c>
      <c r="M60" s="134"/>
      <c r="N60" s="149"/>
      <c r="O60" s="150"/>
      <c r="P60" s="150"/>
      <c r="Q60" s="152"/>
    </row>
    <row r="61" s="129" customFormat="1" ht="29" customHeight="1" spans="1:17">
      <c r="A61" s="141">
        <v>15</v>
      </c>
      <c r="B61" s="141" t="s">
        <v>6279</v>
      </c>
      <c r="C61" s="141" t="s">
        <v>4556</v>
      </c>
      <c r="D61" s="141" t="s">
        <v>6280</v>
      </c>
      <c r="E61" s="146" t="s">
        <v>71</v>
      </c>
      <c r="F61" s="145">
        <v>7.8</v>
      </c>
      <c r="G61" s="145">
        <v>7.8</v>
      </c>
      <c r="H61" s="137">
        <f t="shared" si="0"/>
        <v>366.366</v>
      </c>
      <c r="I61" s="137">
        <f t="shared" si="1"/>
        <v>6006</v>
      </c>
      <c r="J61" s="137">
        <f t="shared" si="2"/>
        <v>73.2732</v>
      </c>
      <c r="K61" s="141" t="s">
        <v>6281</v>
      </c>
      <c r="L61" s="140" t="s">
        <v>32</v>
      </c>
      <c r="M61" s="134"/>
      <c r="N61" s="149"/>
      <c r="O61" s="150"/>
      <c r="P61" s="150"/>
      <c r="Q61" s="152"/>
    </row>
    <row r="62" s="129" customFormat="1" ht="29" customHeight="1" spans="1:17">
      <c r="A62" s="141">
        <v>15</v>
      </c>
      <c r="B62" s="141" t="s">
        <v>6279</v>
      </c>
      <c r="C62" s="141" t="s">
        <v>4556</v>
      </c>
      <c r="D62" s="141" t="s">
        <v>6280</v>
      </c>
      <c r="E62" s="146" t="s">
        <v>37</v>
      </c>
      <c r="F62" s="145">
        <v>0.35</v>
      </c>
      <c r="G62" s="145">
        <v>0.35</v>
      </c>
      <c r="H62" s="137">
        <f t="shared" si="0"/>
        <v>16.4395</v>
      </c>
      <c r="I62" s="137">
        <f t="shared" si="1"/>
        <v>269.5</v>
      </c>
      <c r="J62" s="137">
        <f t="shared" si="2"/>
        <v>3.2879</v>
      </c>
      <c r="K62" s="141" t="s">
        <v>6281</v>
      </c>
      <c r="L62" s="140" t="s">
        <v>32</v>
      </c>
      <c r="M62" s="134"/>
      <c r="N62" s="149"/>
      <c r="O62" s="150"/>
      <c r="P62" s="150"/>
      <c r="Q62" s="152"/>
    </row>
    <row r="63" s="129" customFormat="1" ht="29" customHeight="1" spans="1:17">
      <c r="A63" s="141">
        <v>15</v>
      </c>
      <c r="B63" s="141" t="s">
        <v>6279</v>
      </c>
      <c r="C63" s="141" t="s">
        <v>4556</v>
      </c>
      <c r="D63" s="141" t="s">
        <v>6280</v>
      </c>
      <c r="E63" s="146" t="s">
        <v>60</v>
      </c>
      <c r="F63" s="145">
        <v>5.17</v>
      </c>
      <c r="G63" s="145">
        <v>5.17</v>
      </c>
      <c r="H63" s="137">
        <f t="shared" si="0"/>
        <v>242.8349</v>
      </c>
      <c r="I63" s="137">
        <f t="shared" si="1"/>
        <v>3980.9</v>
      </c>
      <c r="J63" s="137">
        <f t="shared" si="2"/>
        <v>48.56698</v>
      </c>
      <c r="K63" s="141" t="s">
        <v>6281</v>
      </c>
      <c r="L63" s="140" t="s">
        <v>32</v>
      </c>
      <c r="M63" s="134"/>
      <c r="N63" s="149"/>
      <c r="O63" s="150"/>
      <c r="P63" s="150"/>
      <c r="Q63" s="152"/>
    </row>
    <row r="64" s="129" customFormat="1" ht="29" customHeight="1" spans="1:17">
      <c r="A64" s="140">
        <v>16</v>
      </c>
      <c r="B64" s="140" t="s">
        <v>6282</v>
      </c>
      <c r="C64" s="140" t="s">
        <v>363</v>
      </c>
      <c r="D64" s="140" t="s">
        <v>6283</v>
      </c>
      <c r="E64" s="146" t="s">
        <v>6284</v>
      </c>
      <c r="F64" s="136">
        <v>15</v>
      </c>
      <c r="G64" s="136">
        <v>15</v>
      </c>
      <c r="H64" s="137">
        <f t="shared" si="0"/>
        <v>704.55</v>
      </c>
      <c r="I64" s="137">
        <f t="shared" si="1"/>
        <v>11550</v>
      </c>
      <c r="J64" s="137">
        <f t="shared" si="2"/>
        <v>140.91</v>
      </c>
      <c r="K64" s="140" t="s">
        <v>6285</v>
      </c>
      <c r="L64" s="140" t="s">
        <v>32</v>
      </c>
      <c r="M64" s="134"/>
      <c r="N64" s="149"/>
      <c r="O64" s="150"/>
      <c r="P64" s="150"/>
      <c r="Q64" s="152"/>
    </row>
    <row r="65" s="129" customFormat="1" ht="29" customHeight="1" spans="1:17">
      <c r="A65" s="140">
        <v>17</v>
      </c>
      <c r="B65" s="140" t="s">
        <v>6286</v>
      </c>
      <c r="C65" s="140" t="s">
        <v>6236</v>
      </c>
      <c r="D65" s="140" t="s">
        <v>6287</v>
      </c>
      <c r="E65" s="146" t="s">
        <v>495</v>
      </c>
      <c r="F65" s="145">
        <v>2.8</v>
      </c>
      <c r="G65" s="145">
        <v>2.8</v>
      </c>
      <c r="H65" s="137">
        <f t="shared" si="0"/>
        <v>131.516</v>
      </c>
      <c r="I65" s="137">
        <f t="shared" si="1"/>
        <v>2156</v>
      </c>
      <c r="J65" s="137">
        <f t="shared" si="2"/>
        <v>26.3032</v>
      </c>
      <c r="K65" s="140" t="s">
        <v>6288</v>
      </c>
      <c r="L65" s="140" t="s">
        <v>32</v>
      </c>
      <c r="M65" s="134"/>
      <c r="N65" s="149"/>
      <c r="O65" s="150"/>
      <c r="P65" s="150"/>
      <c r="Q65" s="152"/>
    </row>
    <row r="66" s="129" customFormat="1" ht="29" customHeight="1" spans="1:17">
      <c r="A66" s="141">
        <v>17</v>
      </c>
      <c r="B66" s="141" t="s">
        <v>6286</v>
      </c>
      <c r="C66" s="141" t="s">
        <v>6236</v>
      </c>
      <c r="D66" s="141" t="s">
        <v>6287</v>
      </c>
      <c r="E66" s="146" t="s">
        <v>1208</v>
      </c>
      <c r="F66" s="145">
        <v>10.4</v>
      </c>
      <c r="G66" s="145">
        <v>10.4</v>
      </c>
      <c r="H66" s="137">
        <f t="shared" si="0"/>
        <v>488.488</v>
      </c>
      <c r="I66" s="137">
        <f t="shared" si="1"/>
        <v>8008</v>
      </c>
      <c r="J66" s="137">
        <f t="shared" si="2"/>
        <v>97.6976</v>
      </c>
      <c r="K66" s="141" t="s">
        <v>6288</v>
      </c>
      <c r="L66" s="140" t="s">
        <v>32</v>
      </c>
      <c r="M66" s="134"/>
      <c r="N66" s="149"/>
      <c r="O66" s="150"/>
      <c r="P66" s="150"/>
      <c r="Q66" s="152"/>
    </row>
    <row r="67" s="129" customFormat="1" ht="29" customHeight="1" spans="1:17">
      <c r="A67" s="141">
        <v>17</v>
      </c>
      <c r="B67" s="141" t="s">
        <v>6286</v>
      </c>
      <c r="C67" s="141" t="s">
        <v>6236</v>
      </c>
      <c r="D67" s="141" t="s">
        <v>6287</v>
      </c>
      <c r="E67" s="146" t="s">
        <v>4368</v>
      </c>
      <c r="F67" s="145">
        <v>3.44</v>
      </c>
      <c r="G67" s="145">
        <v>3.44</v>
      </c>
      <c r="H67" s="137">
        <f t="shared" si="0"/>
        <v>161.5768</v>
      </c>
      <c r="I67" s="137">
        <f t="shared" si="1"/>
        <v>2648.8</v>
      </c>
      <c r="J67" s="137">
        <f t="shared" si="2"/>
        <v>32.31536</v>
      </c>
      <c r="K67" s="141" t="s">
        <v>6288</v>
      </c>
      <c r="L67" s="140" t="s">
        <v>32</v>
      </c>
      <c r="M67" s="134"/>
      <c r="N67" s="149"/>
      <c r="O67" s="150"/>
      <c r="P67" s="150"/>
      <c r="Q67" s="152"/>
    </row>
    <row r="68" s="129" customFormat="1" ht="29" customHeight="1" spans="1:17">
      <c r="A68" s="141">
        <v>17</v>
      </c>
      <c r="B68" s="141" t="s">
        <v>6286</v>
      </c>
      <c r="C68" s="141" t="s">
        <v>6236</v>
      </c>
      <c r="D68" s="141" t="s">
        <v>6287</v>
      </c>
      <c r="E68" s="146" t="s">
        <v>37</v>
      </c>
      <c r="F68" s="145">
        <v>0.99</v>
      </c>
      <c r="G68" s="145">
        <v>0.99</v>
      </c>
      <c r="H68" s="137">
        <f t="shared" si="0"/>
        <v>46.5003</v>
      </c>
      <c r="I68" s="137">
        <f t="shared" si="1"/>
        <v>762.3</v>
      </c>
      <c r="J68" s="137">
        <f t="shared" si="2"/>
        <v>9.30006</v>
      </c>
      <c r="K68" s="141" t="s">
        <v>6288</v>
      </c>
      <c r="L68" s="140" t="s">
        <v>32</v>
      </c>
      <c r="M68" s="134"/>
      <c r="N68" s="149"/>
      <c r="O68" s="150"/>
      <c r="P68" s="150"/>
      <c r="Q68" s="152"/>
    </row>
    <row r="69" s="129" customFormat="1" ht="29" customHeight="1" spans="1:17">
      <c r="A69" s="140">
        <v>18</v>
      </c>
      <c r="B69" s="140" t="s">
        <v>6289</v>
      </c>
      <c r="C69" s="140" t="s">
        <v>6290</v>
      </c>
      <c r="D69" s="140" t="s">
        <v>6254</v>
      </c>
      <c r="E69" s="146" t="s">
        <v>37</v>
      </c>
      <c r="F69" s="145">
        <v>2.6</v>
      </c>
      <c r="G69" s="145">
        <v>2.6</v>
      </c>
      <c r="H69" s="137">
        <f t="shared" si="0"/>
        <v>122.122</v>
      </c>
      <c r="I69" s="137">
        <f t="shared" si="1"/>
        <v>2002</v>
      </c>
      <c r="J69" s="137">
        <f t="shared" si="2"/>
        <v>24.4244</v>
      </c>
      <c r="K69" s="140" t="s">
        <v>6291</v>
      </c>
      <c r="L69" s="140" t="s">
        <v>32</v>
      </c>
      <c r="M69" s="134"/>
      <c r="N69" s="149"/>
      <c r="O69" s="150"/>
      <c r="P69" s="150"/>
      <c r="Q69" s="152"/>
    </row>
    <row r="70" s="129" customFormat="1" ht="29" customHeight="1" spans="1:17">
      <c r="A70" s="141">
        <v>18</v>
      </c>
      <c r="B70" s="141" t="s">
        <v>6289</v>
      </c>
      <c r="C70" s="141" t="s">
        <v>6290</v>
      </c>
      <c r="D70" s="140" t="s">
        <v>6254</v>
      </c>
      <c r="E70" s="146" t="s">
        <v>6292</v>
      </c>
      <c r="F70" s="145">
        <v>12.4</v>
      </c>
      <c r="G70" s="145">
        <v>12.4</v>
      </c>
      <c r="H70" s="137">
        <f t="shared" si="0"/>
        <v>582.428</v>
      </c>
      <c r="I70" s="137">
        <f t="shared" si="1"/>
        <v>9548</v>
      </c>
      <c r="J70" s="137">
        <f t="shared" si="2"/>
        <v>116.4856</v>
      </c>
      <c r="K70" s="141" t="s">
        <v>6291</v>
      </c>
      <c r="L70" s="140" t="s">
        <v>32</v>
      </c>
      <c r="M70" s="134"/>
      <c r="N70" s="149"/>
      <c r="O70" s="150"/>
      <c r="P70" s="150"/>
      <c r="Q70" s="152"/>
    </row>
    <row r="71" s="129" customFormat="1" ht="29" customHeight="1" spans="1:17">
      <c r="A71" s="141">
        <v>18</v>
      </c>
      <c r="B71" s="141" t="s">
        <v>6289</v>
      </c>
      <c r="C71" s="141" t="s">
        <v>6290</v>
      </c>
      <c r="D71" s="140" t="s">
        <v>6254</v>
      </c>
      <c r="E71" s="146" t="s">
        <v>1828</v>
      </c>
      <c r="F71" s="145">
        <v>6.2</v>
      </c>
      <c r="G71" s="145">
        <v>6.2</v>
      </c>
      <c r="H71" s="137">
        <f t="shared" si="0"/>
        <v>291.214</v>
      </c>
      <c r="I71" s="137">
        <f t="shared" si="1"/>
        <v>4774</v>
      </c>
      <c r="J71" s="137">
        <f t="shared" si="2"/>
        <v>58.2428</v>
      </c>
      <c r="K71" s="141" t="s">
        <v>6291</v>
      </c>
      <c r="L71" s="140" t="s">
        <v>32</v>
      </c>
      <c r="M71" s="134"/>
      <c r="N71" s="149"/>
      <c r="O71" s="150"/>
      <c r="P71" s="150"/>
      <c r="Q71" s="152"/>
    </row>
    <row r="72" s="129" customFormat="1" ht="29" customHeight="1" spans="1:17">
      <c r="A72" s="140">
        <v>19</v>
      </c>
      <c r="B72" s="140" t="s">
        <v>6293</v>
      </c>
      <c r="C72" s="140" t="s">
        <v>227</v>
      </c>
      <c r="D72" s="140" t="s">
        <v>6294</v>
      </c>
      <c r="E72" s="144" t="s">
        <v>6295</v>
      </c>
      <c r="F72" s="153">
        <v>6.54</v>
      </c>
      <c r="G72" s="153">
        <v>6.54</v>
      </c>
      <c r="H72" s="137">
        <f t="shared" ref="H72:H135" si="3">G72*46.97</f>
        <v>307.1838</v>
      </c>
      <c r="I72" s="137">
        <f t="shared" ref="I72:I135" si="4">G72*770</f>
        <v>5035.8</v>
      </c>
      <c r="J72" s="137">
        <f t="shared" ref="J72:J135" si="5">H72*20%</f>
        <v>61.43676</v>
      </c>
      <c r="K72" s="140" t="s">
        <v>6296</v>
      </c>
      <c r="L72" s="140" t="s">
        <v>32</v>
      </c>
      <c r="M72" s="134"/>
      <c r="N72" s="149"/>
      <c r="O72" s="150"/>
      <c r="P72" s="150"/>
      <c r="Q72" s="152"/>
    </row>
    <row r="73" s="129" customFormat="1" ht="29" customHeight="1" spans="1:17">
      <c r="A73" s="141">
        <v>19</v>
      </c>
      <c r="B73" s="141" t="s">
        <v>6293</v>
      </c>
      <c r="C73" s="141" t="s">
        <v>227</v>
      </c>
      <c r="D73" s="141" t="s">
        <v>6294</v>
      </c>
      <c r="E73" s="146" t="s">
        <v>6297</v>
      </c>
      <c r="F73" s="145">
        <v>2.4</v>
      </c>
      <c r="G73" s="145">
        <v>2.4</v>
      </c>
      <c r="H73" s="137">
        <f t="shared" si="3"/>
        <v>112.728</v>
      </c>
      <c r="I73" s="137">
        <f t="shared" si="4"/>
        <v>1848</v>
      </c>
      <c r="J73" s="137">
        <f t="shared" si="5"/>
        <v>22.5456</v>
      </c>
      <c r="K73" s="141" t="s">
        <v>6296</v>
      </c>
      <c r="L73" s="140" t="s">
        <v>32</v>
      </c>
      <c r="M73" s="134"/>
      <c r="N73" s="149"/>
      <c r="O73" s="150"/>
      <c r="P73" s="150"/>
      <c r="Q73" s="152"/>
    </row>
    <row r="74" s="129" customFormat="1" ht="29" customHeight="1" spans="1:17">
      <c r="A74" s="141">
        <v>19</v>
      </c>
      <c r="B74" s="141" t="s">
        <v>6293</v>
      </c>
      <c r="C74" s="141" t="s">
        <v>227</v>
      </c>
      <c r="D74" s="141" t="s">
        <v>6294</v>
      </c>
      <c r="E74" s="146" t="s">
        <v>6298</v>
      </c>
      <c r="F74" s="145">
        <v>3.54</v>
      </c>
      <c r="G74" s="145">
        <v>3.54</v>
      </c>
      <c r="H74" s="137">
        <f t="shared" si="3"/>
        <v>166.2738</v>
      </c>
      <c r="I74" s="137">
        <f t="shared" si="4"/>
        <v>2725.8</v>
      </c>
      <c r="J74" s="137">
        <f t="shared" si="5"/>
        <v>33.25476</v>
      </c>
      <c r="K74" s="141" t="s">
        <v>6296</v>
      </c>
      <c r="L74" s="140" t="s">
        <v>32</v>
      </c>
      <c r="M74" s="134"/>
      <c r="N74" s="149"/>
      <c r="O74" s="150"/>
      <c r="P74" s="150"/>
      <c r="Q74" s="152"/>
    </row>
    <row r="75" s="129" customFormat="1" ht="29" customHeight="1" spans="1:17">
      <c r="A75" s="140">
        <v>20</v>
      </c>
      <c r="B75" s="140" t="s">
        <v>6299</v>
      </c>
      <c r="C75" s="140" t="s">
        <v>6300</v>
      </c>
      <c r="D75" s="140" t="s">
        <v>6301</v>
      </c>
      <c r="E75" s="146" t="s">
        <v>4368</v>
      </c>
      <c r="F75" s="145">
        <v>2.55</v>
      </c>
      <c r="G75" s="145">
        <v>2.55</v>
      </c>
      <c r="H75" s="137">
        <f t="shared" si="3"/>
        <v>119.7735</v>
      </c>
      <c r="I75" s="137">
        <f t="shared" si="4"/>
        <v>1963.5</v>
      </c>
      <c r="J75" s="137">
        <f t="shared" si="5"/>
        <v>23.9547</v>
      </c>
      <c r="K75" s="140" t="s">
        <v>6302</v>
      </c>
      <c r="L75" s="140" t="s">
        <v>32</v>
      </c>
      <c r="M75" s="134"/>
      <c r="N75" s="149"/>
      <c r="O75" s="150"/>
      <c r="P75" s="150"/>
      <c r="Q75" s="152"/>
    </row>
    <row r="76" s="129" customFormat="1" ht="29" customHeight="1" spans="1:17">
      <c r="A76" s="141">
        <v>20</v>
      </c>
      <c r="B76" s="141" t="s">
        <v>6299</v>
      </c>
      <c r="C76" s="141" t="s">
        <v>6300</v>
      </c>
      <c r="D76" s="140" t="s">
        <v>6301</v>
      </c>
      <c r="E76" s="146" t="s">
        <v>1031</v>
      </c>
      <c r="F76" s="145">
        <v>5.2</v>
      </c>
      <c r="G76" s="145">
        <v>5.2</v>
      </c>
      <c r="H76" s="137">
        <f t="shared" si="3"/>
        <v>244.244</v>
      </c>
      <c r="I76" s="137">
        <f t="shared" si="4"/>
        <v>4004</v>
      </c>
      <c r="J76" s="137">
        <f t="shared" si="5"/>
        <v>48.8488</v>
      </c>
      <c r="K76" s="141" t="s">
        <v>6302</v>
      </c>
      <c r="L76" s="140" t="s">
        <v>32</v>
      </c>
      <c r="M76" s="134"/>
      <c r="N76" s="149"/>
      <c r="O76" s="150"/>
      <c r="P76" s="150"/>
      <c r="Q76" s="152"/>
    </row>
    <row r="77" s="129" customFormat="1" ht="29" customHeight="1" spans="1:17">
      <c r="A77" s="141">
        <v>20</v>
      </c>
      <c r="B77" s="141" t="s">
        <v>6299</v>
      </c>
      <c r="C77" s="141" t="s">
        <v>6300</v>
      </c>
      <c r="D77" s="140" t="s">
        <v>6301</v>
      </c>
      <c r="E77" s="146" t="s">
        <v>667</v>
      </c>
      <c r="F77" s="145">
        <v>1.4</v>
      </c>
      <c r="G77" s="145">
        <v>1.4</v>
      </c>
      <c r="H77" s="137">
        <f t="shared" si="3"/>
        <v>65.758</v>
      </c>
      <c r="I77" s="137">
        <f t="shared" si="4"/>
        <v>1078</v>
      </c>
      <c r="J77" s="137">
        <f t="shared" si="5"/>
        <v>13.1516</v>
      </c>
      <c r="K77" s="141" t="s">
        <v>6302</v>
      </c>
      <c r="L77" s="140" t="s">
        <v>32</v>
      </c>
      <c r="M77" s="134"/>
      <c r="N77" s="149"/>
      <c r="O77" s="150"/>
      <c r="P77" s="150"/>
      <c r="Q77" s="152"/>
    </row>
    <row r="78" s="129" customFormat="1" ht="29" customHeight="1" spans="1:17">
      <c r="A78" s="140">
        <v>21</v>
      </c>
      <c r="B78" s="140" t="s">
        <v>6303</v>
      </c>
      <c r="C78" s="140" t="s">
        <v>227</v>
      </c>
      <c r="D78" s="140" t="s">
        <v>6304</v>
      </c>
      <c r="E78" s="144" t="s">
        <v>1112</v>
      </c>
      <c r="F78" s="153">
        <v>2.7</v>
      </c>
      <c r="G78" s="153">
        <v>2.7</v>
      </c>
      <c r="H78" s="137">
        <f t="shared" si="3"/>
        <v>126.819</v>
      </c>
      <c r="I78" s="137">
        <f t="shared" si="4"/>
        <v>2079</v>
      </c>
      <c r="J78" s="137">
        <f t="shared" si="5"/>
        <v>25.3638</v>
      </c>
      <c r="K78" s="140" t="s">
        <v>6305</v>
      </c>
      <c r="L78" s="140" t="s">
        <v>32</v>
      </c>
      <c r="M78" s="134"/>
      <c r="N78" s="149"/>
      <c r="O78" s="150"/>
      <c r="P78" s="150"/>
      <c r="Q78" s="152"/>
    </row>
    <row r="79" s="129" customFormat="1" ht="29" customHeight="1" spans="1:17">
      <c r="A79" s="141">
        <v>21</v>
      </c>
      <c r="B79" s="141" t="s">
        <v>6303</v>
      </c>
      <c r="C79" s="141" t="s">
        <v>227</v>
      </c>
      <c r="D79" s="141" t="s">
        <v>6304</v>
      </c>
      <c r="E79" s="146" t="s">
        <v>37</v>
      </c>
      <c r="F79" s="145">
        <v>0.97</v>
      </c>
      <c r="G79" s="145">
        <v>0.97</v>
      </c>
      <c r="H79" s="137">
        <f t="shared" si="3"/>
        <v>45.5609</v>
      </c>
      <c r="I79" s="137">
        <f t="shared" si="4"/>
        <v>746.9</v>
      </c>
      <c r="J79" s="137">
        <f t="shared" si="5"/>
        <v>9.11218</v>
      </c>
      <c r="K79" s="141" t="s">
        <v>6305</v>
      </c>
      <c r="L79" s="140" t="s">
        <v>32</v>
      </c>
      <c r="M79" s="134"/>
      <c r="N79" s="149"/>
      <c r="O79" s="150"/>
      <c r="P79" s="150"/>
      <c r="Q79" s="152"/>
    </row>
    <row r="80" s="129" customFormat="1" ht="29" customHeight="1" spans="1:17">
      <c r="A80" s="141">
        <v>21</v>
      </c>
      <c r="B80" s="141" t="s">
        <v>6303</v>
      </c>
      <c r="C80" s="141" t="s">
        <v>227</v>
      </c>
      <c r="D80" s="141" t="s">
        <v>6304</v>
      </c>
      <c r="E80" s="146" t="s">
        <v>1114</v>
      </c>
      <c r="F80" s="145">
        <v>6.11</v>
      </c>
      <c r="G80" s="145">
        <v>6.11</v>
      </c>
      <c r="H80" s="137">
        <f t="shared" si="3"/>
        <v>286.9867</v>
      </c>
      <c r="I80" s="137">
        <f t="shared" si="4"/>
        <v>4704.7</v>
      </c>
      <c r="J80" s="137">
        <f t="shared" si="5"/>
        <v>57.39734</v>
      </c>
      <c r="K80" s="141" t="s">
        <v>6305</v>
      </c>
      <c r="L80" s="140" t="s">
        <v>32</v>
      </c>
      <c r="M80" s="134"/>
      <c r="N80" s="149"/>
      <c r="O80" s="150"/>
      <c r="P80" s="150"/>
      <c r="Q80" s="152"/>
    </row>
    <row r="81" s="129" customFormat="1" ht="29" customHeight="1" spans="1:17">
      <c r="A81" s="141">
        <v>21</v>
      </c>
      <c r="B81" s="141" t="s">
        <v>6303</v>
      </c>
      <c r="C81" s="141" t="s">
        <v>227</v>
      </c>
      <c r="D81" s="141" t="s">
        <v>6304</v>
      </c>
      <c r="E81" s="146" t="s">
        <v>978</v>
      </c>
      <c r="F81" s="145">
        <v>3.6</v>
      </c>
      <c r="G81" s="145">
        <v>3.6</v>
      </c>
      <c r="H81" s="137">
        <f t="shared" si="3"/>
        <v>169.092</v>
      </c>
      <c r="I81" s="137">
        <f t="shared" si="4"/>
        <v>2772</v>
      </c>
      <c r="J81" s="137">
        <f t="shared" si="5"/>
        <v>33.8184</v>
      </c>
      <c r="K81" s="141" t="s">
        <v>6305</v>
      </c>
      <c r="L81" s="140" t="s">
        <v>32</v>
      </c>
      <c r="M81" s="134"/>
      <c r="N81" s="149"/>
      <c r="O81" s="150"/>
      <c r="P81" s="150"/>
      <c r="Q81" s="152"/>
    </row>
    <row r="82" s="129" customFormat="1" ht="29" customHeight="1" spans="1:17">
      <c r="A82" s="140">
        <v>22</v>
      </c>
      <c r="B82" s="140" t="s">
        <v>6306</v>
      </c>
      <c r="C82" s="140" t="s">
        <v>4748</v>
      </c>
      <c r="D82" s="140" t="s">
        <v>6307</v>
      </c>
      <c r="E82" s="146" t="s">
        <v>3664</v>
      </c>
      <c r="F82" s="145">
        <v>20.59</v>
      </c>
      <c r="G82" s="145">
        <v>20.59</v>
      </c>
      <c r="H82" s="137">
        <f t="shared" si="3"/>
        <v>967.1123</v>
      </c>
      <c r="I82" s="137">
        <f t="shared" si="4"/>
        <v>15854.3</v>
      </c>
      <c r="J82" s="137">
        <f t="shared" si="5"/>
        <v>193.42246</v>
      </c>
      <c r="K82" s="140" t="s">
        <v>6231</v>
      </c>
      <c r="L82" s="140" t="s">
        <v>32</v>
      </c>
      <c r="M82" s="134"/>
      <c r="N82" s="149"/>
      <c r="O82" s="150"/>
      <c r="P82" s="150"/>
      <c r="Q82" s="152"/>
    </row>
    <row r="83" s="129" customFormat="1" ht="29" customHeight="1" spans="1:17">
      <c r="A83" s="141">
        <v>22</v>
      </c>
      <c r="B83" s="141" t="s">
        <v>6306</v>
      </c>
      <c r="C83" s="141" t="s">
        <v>4748</v>
      </c>
      <c r="D83" s="141" t="s">
        <v>6307</v>
      </c>
      <c r="E83" s="146" t="s">
        <v>37</v>
      </c>
      <c r="F83" s="145">
        <v>3.5</v>
      </c>
      <c r="G83" s="145">
        <v>3.5</v>
      </c>
      <c r="H83" s="137">
        <f t="shared" si="3"/>
        <v>164.395</v>
      </c>
      <c r="I83" s="137">
        <f t="shared" si="4"/>
        <v>2695</v>
      </c>
      <c r="J83" s="137">
        <f t="shared" si="5"/>
        <v>32.879</v>
      </c>
      <c r="K83" s="141" t="s">
        <v>6231</v>
      </c>
      <c r="L83" s="140" t="s">
        <v>32</v>
      </c>
      <c r="M83" s="134"/>
      <c r="N83" s="149"/>
      <c r="O83" s="150"/>
      <c r="P83" s="150"/>
      <c r="Q83" s="152"/>
    </row>
    <row r="84" s="129" customFormat="1" ht="29" customHeight="1" spans="1:17">
      <c r="A84" s="141">
        <v>22</v>
      </c>
      <c r="B84" s="141" t="s">
        <v>6306</v>
      </c>
      <c r="C84" s="141" t="s">
        <v>4748</v>
      </c>
      <c r="D84" s="141" t="s">
        <v>6307</v>
      </c>
      <c r="E84" s="146" t="s">
        <v>6308</v>
      </c>
      <c r="F84" s="145">
        <v>24.84</v>
      </c>
      <c r="G84" s="145">
        <v>24.84</v>
      </c>
      <c r="H84" s="137">
        <f t="shared" si="3"/>
        <v>1166.7348</v>
      </c>
      <c r="I84" s="137">
        <f t="shared" si="4"/>
        <v>19126.8</v>
      </c>
      <c r="J84" s="137">
        <f t="shared" si="5"/>
        <v>233.34696</v>
      </c>
      <c r="K84" s="141" t="s">
        <v>6231</v>
      </c>
      <c r="L84" s="140" t="s">
        <v>32</v>
      </c>
      <c r="M84" s="134"/>
      <c r="N84" s="149"/>
      <c r="O84" s="150"/>
      <c r="P84" s="150"/>
      <c r="Q84" s="152"/>
    </row>
    <row r="85" s="129" customFormat="1" ht="29" customHeight="1" spans="1:17">
      <c r="A85" s="141">
        <v>22</v>
      </c>
      <c r="B85" s="141" t="s">
        <v>6306</v>
      </c>
      <c r="C85" s="141" t="s">
        <v>4748</v>
      </c>
      <c r="D85" s="141" t="s">
        <v>6307</v>
      </c>
      <c r="E85" s="146" t="s">
        <v>6309</v>
      </c>
      <c r="F85" s="145">
        <v>21.31</v>
      </c>
      <c r="G85" s="145">
        <v>21.31</v>
      </c>
      <c r="H85" s="137">
        <f t="shared" si="3"/>
        <v>1000.9307</v>
      </c>
      <c r="I85" s="137">
        <f t="shared" si="4"/>
        <v>16408.7</v>
      </c>
      <c r="J85" s="137">
        <f t="shared" si="5"/>
        <v>200.18614</v>
      </c>
      <c r="K85" s="141" t="s">
        <v>6231</v>
      </c>
      <c r="L85" s="140" t="s">
        <v>32</v>
      </c>
      <c r="M85" s="134"/>
      <c r="N85" s="149"/>
      <c r="O85" s="150"/>
      <c r="P85" s="150"/>
      <c r="Q85" s="152"/>
    </row>
    <row r="86" s="129" customFormat="1" ht="29" customHeight="1" spans="1:17">
      <c r="A86" s="140">
        <v>23</v>
      </c>
      <c r="B86" s="140" t="s">
        <v>6310</v>
      </c>
      <c r="C86" s="140" t="s">
        <v>4533</v>
      </c>
      <c r="D86" s="140" t="s">
        <v>6311</v>
      </c>
      <c r="E86" s="146" t="s">
        <v>6230</v>
      </c>
      <c r="F86" s="145">
        <v>1.4</v>
      </c>
      <c r="G86" s="145">
        <v>1.4</v>
      </c>
      <c r="H86" s="137">
        <f t="shared" si="3"/>
        <v>65.758</v>
      </c>
      <c r="I86" s="137">
        <f t="shared" si="4"/>
        <v>1078</v>
      </c>
      <c r="J86" s="137">
        <f t="shared" si="5"/>
        <v>13.1516</v>
      </c>
      <c r="K86" s="140" t="s">
        <v>6312</v>
      </c>
      <c r="L86" s="140" t="s">
        <v>32</v>
      </c>
      <c r="M86" s="134"/>
      <c r="N86" s="149"/>
      <c r="O86" s="150"/>
      <c r="P86" s="150"/>
      <c r="Q86" s="152"/>
    </row>
    <row r="87" s="129" customFormat="1" ht="29" customHeight="1" spans="1:17">
      <c r="A87" s="141">
        <v>23</v>
      </c>
      <c r="B87" s="141" t="s">
        <v>6310</v>
      </c>
      <c r="C87" s="141" t="s">
        <v>4533</v>
      </c>
      <c r="D87" s="141" t="s">
        <v>6311</v>
      </c>
      <c r="E87" s="146" t="s">
        <v>528</v>
      </c>
      <c r="F87" s="145">
        <v>1.72</v>
      </c>
      <c r="G87" s="145">
        <v>1.72</v>
      </c>
      <c r="H87" s="137">
        <f t="shared" si="3"/>
        <v>80.7884</v>
      </c>
      <c r="I87" s="137">
        <f t="shared" si="4"/>
        <v>1324.4</v>
      </c>
      <c r="J87" s="137">
        <f t="shared" si="5"/>
        <v>16.15768</v>
      </c>
      <c r="K87" s="141" t="s">
        <v>6312</v>
      </c>
      <c r="L87" s="140" t="s">
        <v>32</v>
      </c>
      <c r="M87" s="134"/>
      <c r="N87" s="149"/>
      <c r="O87" s="150"/>
      <c r="P87" s="150"/>
      <c r="Q87" s="152"/>
    </row>
    <row r="88" s="129" customFormat="1" ht="29" customHeight="1" spans="1:17">
      <c r="A88" s="141">
        <v>23</v>
      </c>
      <c r="B88" s="141" t="s">
        <v>6310</v>
      </c>
      <c r="C88" s="141" t="s">
        <v>4533</v>
      </c>
      <c r="D88" s="141" t="s">
        <v>6311</v>
      </c>
      <c r="E88" s="146" t="s">
        <v>6313</v>
      </c>
      <c r="F88" s="145">
        <v>5.2</v>
      </c>
      <c r="G88" s="145">
        <v>5.2</v>
      </c>
      <c r="H88" s="137">
        <f t="shared" si="3"/>
        <v>244.244</v>
      </c>
      <c r="I88" s="137">
        <f t="shared" si="4"/>
        <v>4004</v>
      </c>
      <c r="J88" s="137">
        <f t="shared" si="5"/>
        <v>48.8488</v>
      </c>
      <c r="K88" s="141" t="s">
        <v>6312</v>
      </c>
      <c r="L88" s="140" t="s">
        <v>32</v>
      </c>
      <c r="M88" s="134"/>
      <c r="N88" s="149"/>
      <c r="O88" s="150"/>
      <c r="P88" s="150"/>
      <c r="Q88" s="152"/>
    </row>
    <row r="89" s="129" customFormat="1" ht="29" customHeight="1" spans="1:17">
      <c r="A89" s="141">
        <v>23</v>
      </c>
      <c r="B89" s="141" t="s">
        <v>6310</v>
      </c>
      <c r="C89" s="141" t="s">
        <v>4533</v>
      </c>
      <c r="D89" s="141" t="s">
        <v>6311</v>
      </c>
      <c r="E89" s="146" t="s">
        <v>37</v>
      </c>
      <c r="F89" s="145">
        <v>1.48</v>
      </c>
      <c r="G89" s="145">
        <v>1.48</v>
      </c>
      <c r="H89" s="137">
        <f t="shared" si="3"/>
        <v>69.5156</v>
      </c>
      <c r="I89" s="137">
        <f t="shared" si="4"/>
        <v>1139.6</v>
      </c>
      <c r="J89" s="137">
        <f t="shared" si="5"/>
        <v>13.90312</v>
      </c>
      <c r="K89" s="141" t="s">
        <v>6312</v>
      </c>
      <c r="L89" s="140" t="s">
        <v>32</v>
      </c>
      <c r="M89" s="134"/>
      <c r="N89" s="149"/>
      <c r="O89" s="150"/>
      <c r="P89" s="150"/>
      <c r="Q89" s="152"/>
    </row>
    <row r="90" s="129" customFormat="1" ht="29" customHeight="1" spans="1:17">
      <c r="A90" s="140">
        <v>24</v>
      </c>
      <c r="B90" s="140" t="s">
        <v>6314</v>
      </c>
      <c r="C90" s="140" t="s">
        <v>6315</v>
      </c>
      <c r="D90" s="140" t="s">
        <v>6316</v>
      </c>
      <c r="E90" s="146" t="s">
        <v>2521</v>
      </c>
      <c r="F90" s="145">
        <v>3.1</v>
      </c>
      <c r="G90" s="145">
        <v>3.1</v>
      </c>
      <c r="H90" s="137">
        <f t="shared" si="3"/>
        <v>145.607</v>
      </c>
      <c r="I90" s="137">
        <f t="shared" si="4"/>
        <v>2387</v>
      </c>
      <c r="J90" s="137">
        <f t="shared" si="5"/>
        <v>29.1214</v>
      </c>
      <c r="K90" s="140" t="s">
        <v>6317</v>
      </c>
      <c r="L90" s="140" t="s">
        <v>32</v>
      </c>
      <c r="M90" s="134"/>
      <c r="N90" s="149"/>
      <c r="O90" s="150"/>
      <c r="P90" s="150"/>
      <c r="Q90" s="152"/>
    </row>
    <row r="91" s="129" customFormat="1" ht="29" customHeight="1" spans="1:17">
      <c r="A91" s="141">
        <v>24</v>
      </c>
      <c r="B91" s="141" t="s">
        <v>6314</v>
      </c>
      <c r="C91" s="141" t="s">
        <v>6315</v>
      </c>
      <c r="D91" s="141" t="s">
        <v>6316</v>
      </c>
      <c r="E91" s="146" t="s">
        <v>2835</v>
      </c>
      <c r="F91" s="145">
        <v>2.2</v>
      </c>
      <c r="G91" s="145">
        <v>2.2</v>
      </c>
      <c r="H91" s="137">
        <f t="shared" si="3"/>
        <v>103.334</v>
      </c>
      <c r="I91" s="137">
        <f t="shared" si="4"/>
        <v>1694</v>
      </c>
      <c r="J91" s="137">
        <f t="shared" si="5"/>
        <v>20.6668</v>
      </c>
      <c r="K91" s="141" t="s">
        <v>6317</v>
      </c>
      <c r="L91" s="140" t="s">
        <v>32</v>
      </c>
      <c r="M91" s="134"/>
      <c r="N91" s="149"/>
      <c r="O91" s="150"/>
      <c r="P91" s="150"/>
      <c r="Q91" s="152"/>
    </row>
    <row r="92" s="129" customFormat="1" ht="29" customHeight="1" spans="1:17">
      <c r="A92" s="140">
        <v>25</v>
      </c>
      <c r="B92" s="140" t="s">
        <v>6318</v>
      </c>
      <c r="C92" s="140" t="s">
        <v>4358</v>
      </c>
      <c r="D92" s="140" t="s">
        <v>6319</v>
      </c>
      <c r="E92" s="146" t="s">
        <v>1989</v>
      </c>
      <c r="F92" s="145">
        <v>9</v>
      </c>
      <c r="G92" s="145">
        <v>9</v>
      </c>
      <c r="H92" s="137">
        <f t="shared" si="3"/>
        <v>422.73</v>
      </c>
      <c r="I92" s="137">
        <f t="shared" si="4"/>
        <v>6930</v>
      </c>
      <c r="J92" s="137">
        <f t="shared" si="5"/>
        <v>84.546</v>
      </c>
      <c r="K92" s="140" t="s">
        <v>6320</v>
      </c>
      <c r="L92" s="140" t="s">
        <v>32</v>
      </c>
      <c r="M92" s="134"/>
      <c r="N92" s="149"/>
      <c r="O92" s="150"/>
      <c r="P92" s="150"/>
      <c r="Q92" s="152"/>
    </row>
    <row r="93" s="129" customFormat="1" ht="29" customHeight="1" spans="1:17">
      <c r="A93" s="141">
        <v>25</v>
      </c>
      <c r="B93" s="141" t="s">
        <v>6318</v>
      </c>
      <c r="C93" s="141" t="s">
        <v>4358</v>
      </c>
      <c r="D93" s="141" t="s">
        <v>6319</v>
      </c>
      <c r="E93" s="144" t="s">
        <v>2569</v>
      </c>
      <c r="F93" s="153">
        <v>1.83</v>
      </c>
      <c r="G93" s="153">
        <v>1.83</v>
      </c>
      <c r="H93" s="137">
        <f t="shared" si="3"/>
        <v>85.9551</v>
      </c>
      <c r="I93" s="137">
        <f t="shared" si="4"/>
        <v>1409.1</v>
      </c>
      <c r="J93" s="137">
        <f t="shared" si="5"/>
        <v>17.19102</v>
      </c>
      <c r="K93" s="141" t="s">
        <v>6320</v>
      </c>
      <c r="L93" s="140" t="s">
        <v>32</v>
      </c>
      <c r="M93" s="134"/>
      <c r="N93" s="149"/>
      <c r="O93" s="150"/>
      <c r="P93" s="150"/>
      <c r="Q93" s="152"/>
    </row>
    <row r="94" s="129" customFormat="1" ht="29" customHeight="1" spans="1:17">
      <c r="A94" s="141">
        <v>25</v>
      </c>
      <c r="B94" s="141" t="s">
        <v>6318</v>
      </c>
      <c r="C94" s="141" t="s">
        <v>4358</v>
      </c>
      <c r="D94" s="141" t="s">
        <v>6319</v>
      </c>
      <c r="E94" s="146" t="s">
        <v>667</v>
      </c>
      <c r="F94" s="145">
        <v>5.93</v>
      </c>
      <c r="G94" s="145">
        <v>5.93</v>
      </c>
      <c r="H94" s="137">
        <f t="shared" si="3"/>
        <v>278.5321</v>
      </c>
      <c r="I94" s="137">
        <f t="shared" si="4"/>
        <v>4566.1</v>
      </c>
      <c r="J94" s="137">
        <f t="shared" si="5"/>
        <v>55.70642</v>
      </c>
      <c r="K94" s="141" t="s">
        <v>6320</v>
      </c>
      <c r="L94" s="140" t="s">
        <v>32</v>
      </c>
      <c r="M94" s="134"/>
      <c r="N94" s="149"/>
      <c r="O94" s="150"/>
      <c r="P94" s="150"/>
      <c r="Q94" s="152"/>
    </row>
    <row r="95" s="129" customFormat="1" ht="29" customHeight="1" spans="1:17">
      <c r="A95" s="141">
        <v>25</v>
      </c>
      <c r="B95" s="141" t="s">
        <v>6318</v>
      </c>
      <c r="C95" s="141" t="s">
        <v>4358</v>
      </c>
      <c r="D95" s="141" t="s">
        <v>6319</v>
      </c>
      <c r="E95" s="146" t="s">
        <v>37</v>
      </c>
      <c r="F95" s="145">
        <v>1.06</v>
      </c>
      <c r="G95" s="145">
        <v>1.06</v>
      </c>
      <c r="H95" s="137">
        <f t="shared" si="3"/>
        <v>49.7882</v>
      </c>
      <c r="I95" s="137">
        <f t="shared" si="4"/>
        <v>816.2</v>
      </c>
      <c r="J95" s="137">
        <f t="shared" si="5"/>
        <v>9.95764</v>
      </c>
      <c r="K95" s="141" t="s">
        <v>6320</v>
      </c>
      <c r="L95" s="140" t="s">
        <v>32</v>
      </c>
      <c r="M95" s="134"/>
      <c r="N95" s="149"/>
      <c r="O95" s="150"/>
      <c r="P95" s="150"/>
      <c r="Q95" s="152"/>
    </row>
    <row r="96" s="129" customFormat="1" ht="29" customHeight="1" spans="1:17">
      <c r="A96" s="140">
        <v>26</v>
      </c>
      <c r="B96" s="140" t="s">
        <v>6321</v>
      </c>
      <c r="C96" s="140" t="s">
        <v>74</v>
      </c>
      <c r="D96" s="140" t="s">
        <v>6322</v>
      </c>
      <c r="E96" s="146" t="s">
        <v>37</v>
      </c>
      <c r="F96" s="145">
        <v>1.1</v>
      </c>
      <c r="G96" s="145">
        <v>1.1</v>
      </c>
      <c r="H96" s="137">
        <f t="shared" si="3"/>
        <v>51.667</v>
      </c>
      <c r="I96" s="137">
        <f t="shared" si="4"/>
        <v>847</v>
      </c>
      <c r="J96" s="137">
        <f t="shared" si="5"/>
        <v>10.3334</v>
      </c>
      <c r="K96" s="140" t="s">
        <v>6323</v>
      </c>
      <c r="L96" s="140" t="s">
        <v>32</v>
      </c>
      <c r="M96" s="134"/>
      <c r="N96" s="149"/>
      <c r="O96" s="150"/>
      <c r="P96" s="150"/>
      <c r="Q96" s="152"/>
    </row>
    <row r="97" s="129" customFormat="1" ht="29" customHeight="1" spans="1:17">
      <c r="A97" s="141">
        <v>26</v>
      </c>
      <c r="B97" s="141" t="s">
        <v>6321</v>
      </c>
      <c r="C97" s="141" t="s">
        <v>74</v>
      </c>
      <c r="D97" s="141" t="s">
        <v>6322</v>
      </c>
      <c r="E97" s="146" t="s">
        <v>3352</v>
      </c>
      <c r="F97" s="145">
        <v>13</v>
      </c>
      <c r="G97" s="145">
        <v>13</v>
      </c>
      <c r="H97" s="137">
        <f t="shared" si="3"/>
        <v>610.61</v>
      </c>
      <c r="I97" s="137">
        <f t="shared" si="4"/>
        <v>10010</v>
      </c>
      <c r="J97" s="137">
        <f t="shared" si="5"/>
        <v>122.122</v>
      </c>
      <c r="K97" s="141" t="s">
        <v>6323</v>
      </c>
      <c r="L97" s="140" t="s">
        <v>32</v>
      </c>
      <c r="M97" s="134"/>
      <c r="N97" s="149"/>
      <c r="O97" s="150"/>
      <c r="P97" s="150"/>
      <c r="Q97" s="152"/>
    </row>
    <row r="98" s="129" customFormat="1" ht="29" customHeight="1" spans="1:17">
      <c r="A98" s="141">
        <v>26</v>
      </c>
      <c r="B98" s="141" t="s">
        <v>6321</v>
      </c>
      <c r="C98" s="141" t="s">
        <v>74</v>
      </c>
      <c r="D98" s="141" t="s">
        <v>6322</v>
      </c>
      <c r="E98" s="146" t="s">
        <v>667</v>
      </c>
      <c r="F98" s="145">
        <v>12.6</v>
      </c>
      <c r="G98" s="145">
        <v>12.6</v>
      </c>
      <c r="H98" s="137">
        <f t="shared" si="3"/>
        <v>591.822</v>
      </c>
      <c r="I98" s="137">
        <f t="shared" si="4"/>
        <v>9702</v>
      </c>
      <c r="J98" s="137">
        <f t="shared" si="5"/>
        <v>118.3644</v>
      </c>
      <c r="K98" s="141" t="s">
        <v>6323</v>
      </c>
      <c r="L98" s="140" t="s">
        <v>32</v>
      </c>
      <c r="M98" s="134"/>
      <c r="N98" s="149"/>
      <c r="O98" s="150"/>
      <c r="P98" s="150"/>
      <c r="Q98" s="152"/>
    </row>
    <row r="99" s="129" customFormat="1" ht="29" customHeight="1" spans="1:17">
      <c r="A99" s="140">
        <v>27</v>
      </c>
      <c r="B99" s="140" t="s">
        <v>6324</v>
      </c>
      <c r="C99" s="140" t="s">
        <v>89</v>
      </c>
      <c r="D99" s="140" t="s">
        <v>6325</v>
      </c>
      <c r="E99" s="146" t="s">
        <v>1118</v>
      </c>
      <c r="F99" s="145">
        <v>2.1</v>
      </c>
      <c r="G99" s="145">
        <v>2.1</v>
      </c>
      <c r="H99" s="137">
        <f t="shared" si="3"/>
        <v>98.637</v>
      </c>
      <c r="I99" s="137">
        <f t="shared" si="4"/>
        <v>1617</v>
      </c>
      <c r="J99" s="137">
        <f t="shared" si="5"/>
        <v>19.7274</v>
      </c>
      <c r="K99" s="140" t="s">
        <v>6326</v>
      </c>
      <c r="L99" s="140" t="s">
        <v>32</v>
      </c>
      <c r="M99" s="134"/>
      <c r="N99" s="149"/>
      <c r="O99" s="150"/>
      <c r="P99" s="150"/>
      <c r="Q99" s="152"/>
    </row>
    <row r="100" s="129" customFormat="1" ht="29" customHeight="1" spans="1:17">
      <c r="A100" s="141">
        <v>27</v>
      </c>
      <c r="B100" s="141" t="s">
        <v>6324</v>
      </c>
      <c r="C100" s="141" t="s">
        <v>89</v>
      </c>
      <c r="D100" s="141" t="s">
        <v>6325</v>
      </c>
      <c r="E100" s="146" t="s">
        <v>3160</v>
      </c>
      <c r="F100" s="145">
        <v>3</v>
      </c>
      <c r="G100" s="145">
        <v>3</v>
      </c>
      <c r="H100" s="137">
        <f t="shared" si="3"/>
        <v>140.91</v>
      </c>
      <c r="I100" s="137">
        <f t="shared" si="4"/>
        <v>2310</v>
      </c>
      <c r="J100" s="137">
        <f t="shared" si="5"/>
        <v>28.182</v>
      </c>
      <c r="K100" s="141" t="s">
        <v>6326</v>
      </c>
      <c r="L100" s="140" t="s">
        <v>32</v>
      </c>
      <c r="M100" s="134"/>
      <c r="N100" s="149"/>
      <c r="O100" s="150"/>
      <c r="P100" s="150"/>
      <c r="Q100" s="152"/>
    </row>
    <row r="101" s="129" customFormat="1" ht="29" customHeight="1" spans="1:17">
      <c r="A101" s="141">
        <v>27</v>
      </c>
      <c r="B101" s="141" t="s">
        <v>6324</v>
      </c>
      <c r="C101" s="141" t="s">
        <v>89</v>
      </c>
      <c r="D101" s="141" t="s">
        <v>6325</v>
      </c>
      <c r="E101" s="146" t="s">
        <v>6327</v>
      </c>
      <c r="F101" s="145">
        <v>5.25</v>
      </c>
      <c r="G101" s="145">
        <v>5.25</v>
      </c>
      <c r="H101" s="137">
        <f t="shared" si="3"/>
        <v>246.5925</v>
      </c>
      <c r="I101" s="137">
        <f t="shared" si="4"/>
        <v>4042.5</v>
      </c>
      <c r="J101" s="137">
        <f t="shared" si="5"/>
        <v>49.3185</v>
      </c>
      <c r="K101" s="141" t="s">
        <v>6326</v>
      </c>
      <c r="L101" s="140" t="s">
        <v>32</v>
      </c>
      <c r="M101" s="134"/>
      <c r="N101" s="149"/>
      <c r="O101" s="150"/>
      <c r="P101" s="150"/>
      <c r="Q101" s="152"/>
    </row>
    <row r="102" s="129" customFormat="1" ht="29" customHeight="1" spans="1:17">
      <c r="A102" s="141">
        <v>27</v>
      </c>
      <c r="B102" s="141" t="s">
        <v>6324</v>
      </c>
      <c r="C102" s="141" t="s">
        <v>89</v>
      </c>
      <c r="D102" s="141" t="s">
        <v>6325</v>
      </c>
      <c r="E102" s="146" t="s">
        <v>6247</v>
      </c>
      <c r="F102" s="145">
        <v>3.03</v>
      </c>
      <c r="G102" s="145">
        <v>3.03</v>
      </c>
      <c r="H102" s="137">
        <f t="shared" si="3"/>
        <v>142.3191</v>
      </c>
      <c r="I102" s="137">
        <f t="shared" si="4"/>
        <v>2333.1</v>
      </c>
      <c r="J102" s="137">
        <f t="shared" si="5"/>
        <v>28.46382</v>
      </c>
      <c r="K102" s="141" t="s">
        <v>6326</v>
      </c>
      <c r="L102" s="140" t="s">
        <v>32</v>
      </c>
      <c r="M102" s="134"/>
      <c r="N102" s="149"/>
      <c r="O102" s="150"/>
      <c r="P102" s="150"/>
      <c r="Q102" s="152"/>
    </row>
    <row r="103" s="129" customFormat="1" ht="29" customHeight="1" spans="1:17">
      <c r="A103" s="140">
        <v>28</v>
      </c>
      <c r="B103" s="140" t="s">
        <v>6328</v>
      </c>
      <c r="C103" s="140" t="s">
        <v>74</v>
      </c>
      <c r="D103" s="140" t="s">
        <v>6329</v>
      </c>
      <c r="E103" s="136" t="s">
        <v>6313</v>
      </c>
      <c r="F103" s="136">
        <v>8</v>
      </c>
      <c r="G103" s="136">
        <v>8</v>
      </c>
      <c r="H103" s="137">
        <f t="shared" si="3"/>
        <v>375.76</v>
      </c>
      <c r="I103" s="137">
        <f t="shared" si="4"/>
        <v>6160</v>
      </c>
      <c r="J103" s="137">
        <f t="shared" si="5"/>
        <v>75.152</v>
      </c>
      <c r="K103" s="140" t="s">
        <v>6330</v>
      </c>
      <c r="L103" s="140" t="s">
        <v>32</v>
      </c>
      <c r="M103" s="134"/>
      <c r="N103" s="149"/>
      <c r="O103" s="150"/>
      <c r="P103" s="150"/>
      <c r="Q103" s="152"/>
    </row>
    <row r="104" s="129" customFormat="1" ht="29" customHeight="1" spans="1:17">
      <c r="A104" s="141">
        <v>28</v>
      </c>
      <c r="B104" s="141" t="s">
        <v>6328</v>
      </c>
      <c r="C104" s="141" t="s">
        <v>74</v>
      </c>
      <c r="D104" s="141" t="s">
        <v>6329</v>
      </c>
      <c r="E104" s="136" t="s">
        <v>6313</v>
      </c>
      <c r="F104" s="136">
        <v>0.4</v>
      </c>
      <c r="G104" s="136">
        <v>0.4</v>
      </c>
      <c r="H104" s="137">
        <f t="shared" si="3"/>
        <v>18.788</v>
      </c>
      <c r="I104" s="137">
        <f t="shared" si="4"/>
        <v>308</v>
      </c>
      <c r="J104" s="137">
        <f t="shared" si="5"/>
        <v>3.7576</v>
      </c>
      <c r="K104" s="141" t="s">
        <v>6330</v>
      </c>
      <c r="L104" s="140" t="s">
        <v>32</v>
      </c>
      <c r="M104" s="134"/>
      <c r="N104" s="149"/>
      <c r="O104" s="150"/>
      <c r="P104" s="150"/>
      <c r="Q104" s="152"/>
    </row>
    <row r="105" s="129" customFormat="1" ht="29" customHeight="1" spans="1:17">
      <c r="A105" s="141">
        <v>28</v>
      </c>
      <c r="B105" s="141" t="s">
        <v>6328</v>
      </c>
      <c r="C105" s="141" t="s">
        <v>74</v>
      </c>
      <c r="D105" s="141" t="s">
        <v>6329</v>
      </c>
      <c r="E105" s="136" t="s">
        <v>3352</v>
      </c>
      <c r="F105" s="136">
        <v>8.55</v>
      </c>
      <c r="G105" s="136">
        <v>8.55</v>
      </c>
      <c r="H105" s="137">
        <f t="shared" si="3"/>
        <v>401.5935</v>
      </c>
      <c r="I105" s="137">
        <f t="shared" si="4"/>
        <v>6583.5</v>
      </c>
      <c r="J105" s="137">
        <f t="shared" si="5"/>
        <v>80.3187</v>
      </c>
      <c r="K105" s="141" t="s">
        <v>6330</v>
      </c>
      <c r="L105" s="140" t="s">
        <v>32</v>
      </c>
      <c r="M105" s="134"/>
      <c r="N105" s="149"/>
      <c r="O105" s="150"/>
      <c r="P105" s="150"/>
      <c r="Q105" s="152"/>
    </row>
    <row r="106" s="129" customFormat="1" ht="29" customHeight="1" spans="1:17">
      <c r="A106" s="141">
        <v>28</v>
      </c>
      <c r="B106" s="141" t="s">
        <v>6328</v>
      </c>
      <c r="C106" s="141" t="s">
        <v>74</v>
      </c>
      <c r="D106" s="141" t="s">
        <v>6329</v>
      </c>
      <c r="E106" s="136" t="s">
        <v>37</v>
      </c>
      <c r="F106" s="136">
        <v>0.89</v>
      </c>
      <c r="G106" s="136">
        <v>0.89</v>
      </c>
      <c r="H106" s="137">
        <f t="shared" si="3"/>
        <v>41.8033</v>
      </c>
      <c r="I106" s="137">
        <f t="shared" si="4"/>
        <v>685.3</v>
      </c>
      <c r="J106" s="137">
        <f t="shared" si="5"/>
        <v>8.36066</v>
      </c>
      <c r="K106" s="141" t="s">
        <v>6330</v>
      </c>
      <c r="L106" s="140" t="s">
        <v>32</v>
      </c>
      <c r="M106" s="134"/>
      <c r="N106" s="149"/>
      <c r="O106" s="150"/>
      <c r="P106" s="150"/>
      <c r="Q106" s="152"/>
    </row>
    <row r="107" s="129" customFormat="1" ht="29" customHeight="1" spans="1:17">
      <c r="A107" s="140">
        <v>29</v>
      </c>
      <c r="B107" s="140" t="s">
        <v>6331</v>
      </c>
      <c r="C107" s="140" t="s">
        <v>4538</v>
      </c>
      <c r="D107" s="140" t="s">
        <v>6332</v>
      </c>
      <c r="E107" s="136" t="s">
        <v>1530</v>
      </c>
      <c r="F107" s="136">
        <v>10</v>
      </c>
      <c r="G107" s="136">
        <v>10</v>
      </c>
      <c r="H107" s="137">
        <f t="shared" si="3"/>
        <v>469.7</v>
      </c>
      <c r="I107" s="137">
        <f t="shared" si="4"/>
        <v>7700</v>
      </c>
      <c r="J107" s="137">
        <f t="shared" si="5"/>
        <v>93.94</v>
      </c>
      <c r="K107" s="140" t="s">
        <v>6333</v>
      </c>
      <c r="L107" s="140" t="s">
        <v>32</v>
      </c>
      <c r="M107" s="134"/>
      <c r="N107" s="149"/>
      <c r="O107" s="150"/>
      <c r="P107" s="150"/>
      <c r="Q107" s="152"/>
    </row>
    <row r="108" s="129" customFormat="1" ht="29" customHeight="1" spans="1:17">
      <c r="A108" s="141">
        <v>29</v>
      </c>
      <c r="B108" s="141" t="s">
        <v>6331</v>
      </c>
      <c r="C108" s="141" t="s">
        <v>4538</v>
      </c>
      <c r="D108" s="141" t="s">
        <v>6332</v>
      </c>
      <c r="E108" s="136" t="s">
        <v>5243</v>
      </c>
      <c r="F108" s="136">
        <v>1.9</v>
      </c>
      <c r="G108" s="136">
        <v>1.9</v>
      </c>
      <c r="H108" s="137">
        <f t="shared" si="3"/>
        <v>89.243</v>
      </c>
      <c r="I108" s="137">
        <f t="shared" si="4"/>
        <v>1463</v>
      </c>
      <c r="J108" s="137">
        <f t="shared" si="5"/>
        <v>17.8486</v>
      </c>
      <c r="K108" s="141" t="s">
        <v>6333</v>
      </c>
      <c r="L108" s="140" t="s">
        <v>32</v>
      </c>
      <c r="M108" s="134"/>
      <c r="N108" s="149"/>
      <c r="O108" s="150"/>
      <c r="P108" s="150"/>
      <c r="Q108" s="152"/>
    </row>
    <row r="109" s="129" customFormat="1" ht="29" customHeight="1" spans="1:17">
      <c r="A109" s="140">
        <v>30</v>
      </c>
      <c r="B109" s="134" t="s">
        <v>6334</v>
      </c>
      <c r="C109" s="134" t="s">
        <v>47</v>
      </c>
      <c r="D109" s="134" t="s">
        <v>6335</v>
      </c>
      <c r="E109" s="136" t="s">
        <v>37</v>
      </c>
      <c r="F109" s="136">
        <v>1.77</v>
      </c>
      <c r="G109" s="136">
        <v>1.77</v>
      </c>
      <c r="H109" s="137">
        <f t="shared" si="3"/>
        <v>83.1369</v>
      </c>
      <c r="I109" s="137">
        <f t="shared" si="4"/>
        <v>1362.9</v>
      </c>
      <c r="J109" s="137">
        <f t="shared" si="5"/>
        <v>16.62738</v>
      </c>
      <c r="K109" s="134" t="s">
        <v>6336</v>
      </c>
      <c r="L109" s="140" t="s">
        <v>32</v>
      </c>
      <c r="M109" s="134"/>
      <c r="N109" s="149"/>
      <c r="O109" s="150"/>
      <c r="P109" s="150"/>
      <c r="Q109" s="152"/>
    </row>
    <row r="110" s="129" customFormat="1" ht="29" customHeight="1" spans="1:17">
      <c r="A110" s="141">
        <v>30</v>
      </c>
      <c r="B110" s="141" t="s">
        <v>6334</v>
      </c>
      <c r="C110" s="141" t="s">
        <v>47</v>
      </c>
      <c r="D110" s="141" t="s">
        <v>6335</v>
      </c>
      <c r="E110" s="136" t="s">
        <v>4465</v>
      </c>
      <c r="F110" s="136">
        <v>8.4</v>
      </c>
      <c r="G110" s="136">
        <v>8.4</v>
      </c>
      <c r="H110" s="137">
        <f t="shared" si="3"/>
        <v>394.548</v>
      </c>
      <c r="I110" s="137">
        <f t="shared" si="4"/>
        <v>6468</v>
      </c>
      <c r="J110" s="137">
        <f t="shared" si="5"/>
        <v>78.9096</v>
      </c>
      <c r="K110" s="141" t="s">
        <v>6336</v>
      </c>
      <c r="L110" s="140" t="s">
        <v>32</v>
      </c>
      <c r="M110" s="134"/>
      <c r="N110" s="149"/>
      <c r="O110" s="150"/>
      <c r="P110" s="150"/>
      <c r="Q110" s="152"/>
    </row>
    <row r="111" s="129" customFormat="1" ht="29" customHeight="1" spans="1:17">
      <c r="A111" s="141">
        <v>30</v>
      </c>
      <c r="B111" s="141" t="s">
        <v>6334</v>
      </c>
      <c r="C111" s="141" t="s">
        <v>47</v>
      </c>
      <c r="D111" s="141" t="s">
        <v>6335</v>
      </c>
      <c r="E111" s="136" t="s">
        <v>1209</v>
      </c>
      <c r="F111" s="136">
        <v>7.03</v>
      </c>
      <c r="G111" s="136">
        <v>7.03</v>
      </c>
      <c r="H111" s="137">
        <f t="shared" si="3"/>
        <v>330.1991</v>
      </c>
      <c r="I111" s="137">
        <f t="shared" si="4"/>
        <v>5413.1</v>
      </c>
      <c r="J111" s="137">
        <f t="shared" si="5"/>
        <v>66.03982</v>
      </c>
      <c r="K111" s="141" t="s">
        <v>6336</v>
      </c>
      <c r="L111" s="140" t="s">
        <v>32</v>
      </c>
      <c r="M111" s="134"/>
      <c r="N111" s="149"/>
      <c r="O111" s="150"/>
      <c r="P111" s="150"/>
      <c r="Q111" s="152"/>
    </row>
    <row r="112" s="129" customFormat="1" ht="29" customHeight="1" spans="1:17">
      <c r="A112" s="141">
        <v>30</v>
      </c>
      <c r="B112" s="141" t="s">
        <v>6334</v>
      </c>
      <c r="C112" s="141" t="s">
        <v>47</v>
      </c>
      <c r="D112" s="141" t="s">
        <v>6335</v>
      </c>
      <c r="E112" s="136" t="s">
        <v>6337</v>
      </c>
      <c r="F112" s="136">
        <v>2.4</v>
      </c>
      <c r="G112" s="136">
        <v>2.4</v>
      </c>
      <c r="H112" s="137">
        <f t="shared" si="3"/>
        <v>112.728</v>
      </c>
      <c r="I112" s="137">
        <f t="shared" si="4"/>
        <v>1848</v>
      </c>
      <c r="J112" s="137">
        <f t="shared" si="5"/>
        <v>22.5456</v>
      </c>
      <c r="K112" s="141" t="s">
        <v>6336</v>
      </c>
      <c r="L112" s="140" t="s">
        <v>32</v>
      </c>
      <c r="M112" s="134"/>
      <c r="N112" s="149"/>
      <c r="O112" s="150"/>
      <c r="P112" s="150"/>
      <c r="Q112" s="152"/>
    </row>
    <row r="113" s="129" customFormat="1" ht="29" customHeight="1" spans="1:17">
      <c r="A113" s="140">
        <v>31</v>
      </c>
      <c r="B113" s="140" t="s">
        <v>1205</v>
      </c>
      <c r="C113" s="140" t="s">
        <v>4551</v>
      </c>
      <c r="D113" s="140" t="s">
        <v>6338</v>
      </c>
      <c r="E113" s="136" t="s">
        <v>1209</v>
      </c>
      <c r="F113" s="136">
        <v>7.8</v>
      </c>
      <c r="G113" s="136">
        <v>7.8</v>
      </c>
      <c r="H113" s="137">
        <f t="shared" si="3"/>
        <v>366.366</v>
      </c>
      <c r="I113" s="137">
        <f t="shared" si="4"/>
        <v>6006</v>
      </c>
      <c r="J113" s="137">
        <f t="shared" si="5"/>
        <v>73.2732</v>
      </c>
      <c r="K113" s="140" t="s">
        <v>6339</v>
      </c>
      <c r="L113" s="140" t="s">
        <v>32</v>
      </c>
      <c r="M113" s="134"/>
      <c r="N113" s="149"/>
      <c r="O113" s="150"/>
      <c r="P113" s="150"/>
      <c r="Q113" s="152"/>
    </row>
    <row r="114" s="129" customFormat="1" ht="29" customHeight="1" spans="1:17">
      <c r="A114" s="141">
        <v>31</v>
      </c>
      <c r="B114" s="141" t="s">
        <v>1205</v>
      </c>
      <c r="C114" s="141" t="s">
        <v>4551</v>
      </c>
      <c r="D114" s="141" t="s">
        <v>6338</v>
      </c>
      <c r="E114" s="136" t="s">
        <v>6340</v>
      </c>
      <c r="F114" s="136">
        <v>0.6</v>
      </c>
      <c r="G114" s="136">
        <v>0.6</v>
      </c>
      <c r="H114" s="137">
        <f t="shared" si="3"/>
        <v>28.182</v>
      </c>
      <c r="I114" s="137">
        <f t="shared" si="4"/>
        <v>462</v>
      </c>
      <c r="J114" s="137">
        <f t="shared" si="5"/>
        <v>5.6364</v>
      </c>
      <c r="K114" s="141" t="s">
        <v>6339</v>
      </c>
      <c r="L114" s="140" t="s">
        <v>32</v>
      </c>
      <c r="M114" s="134"/>
      <c r="N114" s="149"/>
      <c r="O114" s="150"/>
      <c r="P114" s="150"/>
      <c r="Q114" s="152"/>
    </row>
    <row r="115" s="129" customFormat="1" ht="29" customHeight="1" spans="1:17">
      <c r="A115" s="141">
        <v>31</v>
      </c>
      <c r="B115" s="141" t="s">
        <v>1205</v>
      </c>
      <c r="C115" s="141" t="s">
        <v>4551</v>
      </c>
      <c r="D115" s="141" t="s">
        <v>6338</v>
      </c>
      <c r="E115" s="136" t="s">
        <v>1208</v>
      </c>
      <c r="F115" s="136">
        <v>5</v>
      </c>
      <c r="G115" s="136">
        <v>5</v>
      </c>
      <c r="H115" s="137">
        <f t="shared" si="3"/>
        <v>234.85</v>
      </c>
      <c r="I115" s="137">
        <f t="shared" si="4"/>
        <v>3850</v>
      </c>
      <c r="J115" s="137">
        <f t="shared" si="5"/>
        <v>46.97</v>
      </c>
      <c r="K115" s="141" t="s">
        <v>6339</v>
      </c>
      <c r="L115" s="140" t="s">
        <v>32</v>
      </c>
      <c r="M115" s="134"/>
      <c r="N115" s="149"/>
      <c r="O115" s="150"/>
      <c r="P115" s="150"/>
      <c r="Q115" s="152"/>
    </row>
    <row r="116" s="129" customFormat="1" ht="29" customHeight="1" spans="1:17">
      <c r="A116" s="141">
        <v>31</v>
      </c>
      <c r="B116" s="141" t="s">
        <v>1205</v>
      </c>
      <c r="C116" s="141" t="s">
        <v>4551</v>
      </c>
      <c r="D116" s="141" t="s">
        <v>6338</v>
      </c>
      <c r="E116" s="136" t="s">
        <v>1210</v>
      </c>
      <c r="F116" s="136">
        <v>11.1</v>
      </c>
      <c r="G116" s="136">
        <v>11.1</v>
      </c>
      <c r="H116" s="137">
        <f t="shared" si="3"/>
        <v>521.367</v>
      </c>
      <c r="I116" s="137">
        <f t="shared" si="4"/>
        <v>8547</v>
      </c>
      <c r="J116" s="137">
        <f t="shared" si="5"/>
        <v>104.2734</v>
      </c>
      <c r="K116" s="141" t="s">
        <v>6339</v>
      </c>
      <c r="L116" s="140" t="s">
        <v>32</v>
      </c>
      <c r="M116" s="134"/>
      <c r="N116" s="149"/>
      <c r="O116" s="150"/>
      <c r="P116" s="150"/>
      <c r="Q116" s="152"/>
    </row>
    <row r="117" s="129" customFormat="1" ht="29" customHeight="1" spans="1:17">
      <c r="A117" s="141">
        <v>31</v>
      </c>
      <c r="B117" s="141" t="s">
        <v>1205</v>
      </c>
      <c r="C117" s="141" t="s">
        <v>4551</v>
      </c>
      <c r="D117" s="141" t="s">
        <v>6338</v>
      </c>
      <c r="E117" s="136" t="s">
        <v>1384</v>
      </c>
      <c r="F117" s="136">
        <v>4.2</v>
      </c>
      <c r="G117" s="136">
        <v>4.2</v>
      </c>
      <c r="H117" s="137">
        <f t="shared" si="3"/>
        <v>197.274</v>
      </c>
      <c r="I117" s="137">
        <f t="shared" si="4"/>
        <v>3234</v>
      </c>
      <c r="J117" s="137">
        <f t="shared" si="5"/>
        <v>39.4548</v>
      </c>
      <c r="K117" s="141" t="s">
        <v>6339</v>
      </c>
      <c r="L117" s="140" t="s">
        <v>32</v>
      </c>
      <c r="M117" s="134"/>
      <c r="N117" s="149"/>
      <c r="O117" s="150"/>
      <c r="P117" s="150"/>
      <c r="Q117" s="152"/>
    </row>
    <row r="118" s="129" customFormat="1" ht="29" customHeight="1" spans="1:17">
      <c r="A118" s="140">
        <v>32</v>
      </c>
      <c r="B118" s="140" t="s">
        <v>6341</v>
      </c>
      <c r="C118" s="140" t="s">
        <v>6342</v>
      </c>
      <c r="D118" s="140" t="s">
        <v>6343</v>
      </c>
      <c r="E118" s="146" t="s">
        <v>530</v>
      </c>
      <c r="F118" s="145">
        <v>3.2</v>
      </c>
      <c r="G118" s="145">
        <v>3.2</v>
      </c>
      <c r="H118" s="137">
        <f t="shared" si="3"/>
        <v>150.304</v>
      </c>
      <c r="I118" s="137">
        <f t="shared" si="4"/>
        <v>2464</v>
      </c>
      <c r="J118" s="137">
        <f t="shared" si="5"/>
        <v>30.0608</v>
      </c>
      <c r="K118" s="140" t="s">
        <v>6344</v>
      </c>
      <c r="L118" s="140" t="s">
        <v>32</v>
      </c>
      <c r="M118" s="134"/>
      <c r="N118" s="149"/>
      <c r="O118" s="150"/>
      <c r="P118" s="150"/>
      <c r="Q118" s="152"/>
    </row>
    <row r="119" s="129" customFormat="1" ht="29" customHeight="1" spans="1:17">
      <c r="A119" s="141">
        <v>32</v>
      </c>
      <c r="B119" s="141" t="s">
        <v>6341</v>
      </c>
      <c r="C119" s="141" t="s">
        <v>6342</v>
      </c>
      <c r="D119" s="141" t="s">
        <v>6343</v>
      </c>
      <c r="E119" s="146" t="s">
        <v>37</v>
      </c>
      <c r="F119" s="145">
        <v>1.08</v>
      </c>
      <c r="G119" s="145">
        <v>1.08</v>
      </c>
      <c r="H119" s="137">
        <f t="shared" si="3"/>
        <v>50.7276</v>
      </c>
      <c r="I119" s="137">
        <f t="shared" si="4"/>
        <v>831.6</v>
      </c>
      <c r="J119" s="137">
        <f t="shared" si="5"/>
        <v>10.14552</v>
      </c>
      <c r="K119" s="141" t="s">
        <v>6344</v>
      </c>
      <c r="L119" s="140" t="s">
        <v>32</v>
      </c>
      <c r="M119" s="134"/>
      <c r="N119" s="149"/>
      <c r="O119" s="150"/>
      <c r="P119" s="150"/>
      <c r="Q119" s="152"/>
    </row>
    <row r="120" s="129" customFormat="1" ht="29" customHeight="1" spans="1:17">
      <c r="A120" s="141">
        <v>32</v>
      </c>
      <c r="B120" s="141" t="s">
        <v>6341</v>
      </c>
      <c r="C120" s="141" t="s">
        <v>6342</v>
      </c>
      <c r="D120" s="141" t="s">
        <v>6343</v>
      </c>
      <c r="E120" s="146" t="s">
        <v>6224</v>
      </c>
      <c r="F120" s="145">
        <v>13.5</v>
      </c>
      <c r="G120" s="145">
        <v>13.5</v>
      </c>
      <c r="H120" s="137">
        <f t="shared" si="3"/>
        <v>634.095</v>
      </c>
      <c r="I120" s="137">
        <f t="shared" si="4"/>
        <v>10395</v>
      </c>
      <c r="J120" s="137">
        <f t="shared" si="5"/>
        <v>126.819</v>
      </c>
      <c r="K120" s="141" t="s">
        <v>6344</v>
      </c>
      <c r="L120" s="140" t="s">
        <v>32</v>
      </c>
      <c r="M120" s="134"/>
      <c r="N120" s="149"/>
      <c r="O120" s="150"/>
      <c r="P120" s="150"/>
      <c r="Q120" s="152"/>
    </row>
    <row r="121" s="129" customFormat="1" ht="29" customHeight="1" spans="1:17">
      <c r="A121" s="141">
        <v>32</v>
      </c>
      <c r="B121" s="141" t="s">
        <v>6341</v>
      </c>
      <c r="C121" s="141" t="s">
        <v>6342</v>
      </c>
      <c r="D121" s="141" t="s">
        <v>6343</v>
      </c>
      <c r="E121" s="146" t="s">
        <v>531</v>
      </c>
      <c r="F121" s="145">
        <v>4.04</v>
      </c>
      <c r="G121" s="145">
        <v>4.04</v>
      </c>
      <c r="H121" s="137">
        <f t="shared" si="3"/>
        <v>189.7588</v>
      </c>
      <c r="I121" s="137">
        <f t="shared" si="4"/>
        <v>3110.8</v>
      </c>
      <c r="J121" s="137">
        <f t="shared" si="5"/>
        <v>37.95176</v>
      </c>
      <c r="K121" s="141" t="s">
        <v>6344</v>
      </c>
      <c r="L121" s="140" t="s">
        <v>32</v>
      </c>
      <c r="M121" s="134"/>
      <c r="N121" s="149"/>
      <c r="O121" s="150"/>
      <c r="P121" s="150"/>
      <c r="Q121" s="152"/>
    </row>
    <row r="122" s="129" customFormat="1" ht="29" customHeight="1" spans="1:17">
      <c r="A122" s="141">
        <v>32</v>
      </c>
      <c r="B122" s="141" t="s">
        <v>6341</v>
      </c>
      <c r="C122" s="141" t="s">
        <v>6342</v>
      </c>
      <c r="D122" s="141" t="s">
        <v>6343</v>
      </c>
      <c r="E122" s="146" t="s">
        <v>6345</v>
      </c>
      <c r="F122" s="145">
        <v>1.7</v>
      </c>
      <c r="G122" s="145">
        <v>1.7</v>
      </c>
      <c r="H122" s="137">
        <f t="shared" si="3"/>
        <v>79.849</v>
      </c>
      <c r="I122" s="137">
        <f t="shared" si="4"/>
        <v>1309</v>
      </c>
      <c r="J122" s="137">
        <f t="shared" si="5"/>
        <v>15.9698</v>
      </c>
      <c r="K122" s="141" t="s">
        <v>6344</v>
      </c>
      <c r="L122" s="140" t="s">
        <v>32</v>
      </c>
      <c r="M122" s="134"/>
      <c r="N122" s="149"/>
      <c r="O122" s="150"/>
      <c r="P122" s="150"/>
      <c r="Q122" s="152"/>
    </row>
    <row r="123" s="129" customFormat="1" ht="29" customHeight="1" spans="1:17">
      <c r="A123" s="140">
        <v>33</v>
      </c>
      <c r="B123" s="140" t="s">
        <v>6346</v>
      </c>
      <c r="C123" s="140" t="s">
        <v>6236</v>
      </c>
      <c r="D123" s="140" t="s">
        <v>6347</v>
      </c>
      <c r="E123" s="146" t="s">
        <v>667</v>
      </c>
      <c r="F123" s="136">
        <v>3.3</v>
      </c>
      <c r="G123" s="136">
        <v>3.3</v>
      </c>
      <c r="H123" s="137">
        <f t="shared" si="3"/>
        <v>155.001</v>
      </c>
      <c r="I123" s="137">
        <f t="shared" si="4"/>
        <v>2541</v>
      </c>
      <c r="J123" s="137">
        <f t="shared" si="5"/>
        <v>31.0002</v>
      </c>
      <c r="K123" s="140" t="s">
        <v>6348</v>
      </c>
      <c r="L123" s="140" t="s">
        <v>32</v>
      </c>
      <c r="M123" s="134"/>
      <c r="N123" s="149"/>
      <c r="O123" s="150"/>
      <c r="P123" s="150"/>
      <c r="Q123" s="152"/>
    </row>
    <row r="124" s="129" customFormat="1" ht="29" customHeight="1" spans="1:17">
      <c r="A124" s="141">
        <v>33</v>
      </c>
      <c r="B124" s="141" t="s">
        <v>6346</v>
      </c>
      <c r="C124" s="141" t="s">
        <v>6236</v>
      </c>
      <c r="D124" s="141" t="s">
        <v>6347</v>
      </c>
      <c r="E124" s="146" t="s">
        <v>6349</v>
      </c>
      <c r="F124" s="136">
        <v>1.1</v>
      </c>
      <c r="G124" s="136">
        <v>1.1</v>
      </c>
      <c r="H124" s="137">
        <f t="shared" si="3"/>
        <v>51.667</v>
      </c>
      <c r="I124" s="137">
        <f t="shared" si="4"/>
        <v>847</v>
      </c>
      <c r="J124" s="137">
        <f t="shared" si="5"/>
        <v>10.3334</v>
      </c>
      <c r="K124" s="141" t="s">
        <v>6348</v>
      </c>
      <c r="L124" s="140" t="s">
        <v>32</v>
      </c>
      <c r="M124" s="134"/>
      <c r="N124" s="149"/>
      <c r="O124" s="150"/>
      <c r="P124" s="150"/>
      <c r="Q124" s="152"/>
    </row>
    <row r="125" s="129" customFormat="1" ht="29" customHeight="1" spans="1:17">
      <c r="A125" s="140">
        <v>34</v>
      </c>
      <c r="B125" s="140" t="s">
        <v>6350</v>
      </c>
      <c r="C125" s="140" t="s">
        <v>47</v>
      </c>
      <c r="D125" s="140" t="s">
        <v>6351</v>
      </c>
      <c r="E125" s="146" t="s">
        <v>1118</v>
      </c>
      <c r="F125" s="145">
        <v>2.4</v>
      </c>
      <c r="G125" s="145">
        <v>2.4</v>
      </c>
      <c r="H125" s="137">
        <f t="shared" si="3"/>
        <v>112.728</v>
      </c>
      <c r="I125" s="137">
        <f t="shared" si="4"/>
        <v>1848</v>
      </c>
      <c r="J125" s="137">
        <f t="shared" si="5"/>
        <v>22.5456</v>
      </c>
      <c r="K125" s="140" t="s">
        <v>6352</v>
      </c>
      <c r="L125" s="140" t="s">
        <v>32</v>
      </c>
      <c r="M125" s="134"/>
      <c r="N125" s="149"/>
      <c r="O125" s="150"/>
      <c r="P125" s="150"/>
      <c r="Q125" s="152"/>
    </row>
    <row r="126" s="129" customFormat="1" ht="29" customHeight="1" spans="1:17">
      <c r="A126" s="141">
        <v>34</v>
      </c>
      <c r="B126" s="141" t="s">
        <v>6350</v>
      </c>
      <c r="C126" s="141" t="s">
        <v>47</v>
      </c>
      <c r="D126" s="141" t="s">
        <v>6351</v>
      </c>
      <c r="E126" s="146" t="s">
        <v>37</v>
      </c>
      <c r="F126" s="145">
        <v>1.1</v>
      </c>
      <c r="G126" s="145">
        <v>1.1</v>
      </c>
      <c r="H126" s="137">
        <f t="shared" si="3"/>
        <v>51.667</v>
      </c>
      <c r="I126" s="137">
        <f t="shared" si="4"/>
        <v>847</v>
      </c>
      <c r="J126" s="137">
        <f t="shared" si="5"/>
        <v>10.3334</v>
      </c>
      <c r="K126" s="141" t="s">
        <v>6352</v>
      </c>
      <c r="L126" s="140" t="s">
        <v>32</v>
      </c>
      <c r="M126" s="134"/>
      <c r="N126" s="149"/>
      <c r="O126" s="150"/>
      <c r="P126" s="150"/>
      <c r="Q126" s="152"/>
    </row>
    <row r="127" s="129" customFormat="1" ht="29" customHeight="1" spans="1:17">
      <c r="A127" s="141">
        <v>34</v>
      </c>
      <c r="B127" s="141" t="s">
        <v>6350</v>
      </c>
      <c r="C127" s="141" t="s">
        <v>47</v>
      </c>
      <c r="D127" s="141" t="s">
        <v>6351</v>
      </c>
      <c r="E127" s="146" t="s">
        <v>3160</v>
      </c>
      <c r="F127" s="145">
        <v>5</v>
      </c>
      <c r="G127" s="145">
        <v>5</v>
      </c>
      <c r="H127" s="137">
        <f t="shared" si="3"/>
        <v>234.85</v>
      </c>
      <c r="I127" s="137">
        <f t="shared" si="4"/>
        <v>3850</v>
      </c>
      <c r="J127" s="137">
        <f t="shared" si="5"/>
        <v>46.97</v>
      </c>
      <c r="K127" s="141" t="s">
        <v>6352</v>
      </c>
      <c r="L127" s="140" t="s">
        <v>32</v>
      </c>
      <c r="M127" s="134"/>
      <c r="N127" s="149"/>
      <c r="O127" s="150"/>
      <c r="P127" s="150"/>
      <c r="Q127" s="152"/>
    </row>
    <row r="128" s="129" customFormat="1" ht="29" customHeight="1" spans="1:17">
      <c r="A128" s="141">
        <v>34</v>
      </c>
      <c r="B128" s="141" t="s">
        <v>6350</v>
      </c>
      <c r="C128" s="141" t="s">
        <v>47</v>
      </c>
      <c r="D128" s="141" t="s">
        <v>6351</v>
      </c>
      <c r="E128" s="146" t="s">
        <v>6353</v>
      </c>
      <c r="F128" s="145">
        <v>8.75</v>
      </c>
      <c r="G128" s="145">
        <v>8.75</v>
      </c>
      <c r="H128" s="137">
        <f t="shared" si="3"/>
        <v>410.9875</v>
      </c>
      <c r="I128" s="137">
        <f t="shared" si="4"/>
        <v>6737.5</v>
      </c>
      <c r="J128" s="137">
        <f t="shared" si="5"/>
        <v>82.1975</v>
      </c>
      <c r="K128" s="141" t="s">
        <v>6352</v>
      </c>
      <c r="L128" s="140" t="s">
        <v>32</v>
      </c>
      <c r="M128" s="134"/>
      <c r="N128" s="149"/>
      <c r="O128" s="150"/>
      <c r="P128" s="150"/>
      <c r="Q128" s="152"/>
    </row>
    <row r="129" s="129" customFormat="1" ht="29" customHeight="1" spans="1:17">
      <c r="A129" s="141">
        <v>34</v>
      </c>
      <c r="B129" s="141" t="s">
        <v>6350</v>
      </c>
      <c r="C129" s="141" t="s">
        <v>47</v>
      </c>
      <c r="D129" s="141" t="s">
        <v>6351</v>
      </c>
      <c r="E129" s="146" t="s">
        <v>6247</v>
      </c>
      <c r="F129" s="145">
        <v>3.5</v>
      </c>
      <c r="G129" s="145">
        <v>3.5</v>
      </c>
      <c r="H129" s="137">
        <f t="shared" si="3"/>
        <v>164.395</v>
      </c>
      <c r="I129" s="137">
        <f t="shared" si="4"/>
        <v>2695</v>
      </c>
      <c r="J129" s="137">
        <f t="shared" si="5"/>
        <v>32.879</v>
      </c>
      <c r="K129" s="141" t="s">
        <v>6352</v>
      </c>
      <c r="L129" s="140" t="s">
        <v>32</v>
      </c>
      <c r="M129" s="134"/>
      <c r="N129" s="149"/>
      <c r="O129" s="150"/>
      <c r="P129" s="150"/>
      <c r="Q129" s="152"/>
    </row>
    <row r="130" s="129" customFormat="1" ht="29" customHeight="1" spans="1:17">
      <c r="A130" s="140">
        <v>35</v>
      </c>
      <c r="B130" s="140" t="s">
        <v>6354</v>
      </c>
      <c r="C130" s="140" t="s">
        <v>95</v>
      </c>
      <c r="D130" s="140" t="s">
        <v>6355</v>
      </c>
      <c r="E130" s="146" t="s">
        <v>37</v>
      </c>
      <c r="F130" s="145">
        <v>2.78</v>
      </c>
      <c r="G130" s="145">
        <v>2.78</v>
      </c>
      <c r="H130" s="137">
        <f t="shared" si="3"/>
        <v>130.5766</v>
      </c>
      <c r="I130" s="137">
        <f t="shared" si="4"/>
        <v>2140.6</v>
      </c>
      <c r="J130" s="137">
        <f t="shared" si="5"/>
        <v>26.11532</v>
      </c>
      <c r="K130" s="140" t="s">
        <v>6356</v>
      </c>
      <c r="L130" s="140" t="s">
        <v>32</v>
      </c>
      <c r="M130" s="134"/>
      <c r="N130" s="149"/>
      <c r="O130" s="150"/>
      <c r="P130" s="150"/>
      <c r="Q130" s="152"/>
    </row>
    <row r="131" s="129" customFormat="1" ht="29" customHeight="1" spans="1:17">
      <c r="A131" s="141">
        <v>35</v>
      </c>
      <c r="B131" s="141" t="s">
        <v>6354</v>
      </c>
      <c r="C131" s="141" t="s">
        <v>95</v>
      </c>
      <c r="D131" s="141" t="s">
        <v>6355</v>
      </c>
      <c r="E131" s="146" t="s">
        <v>60</v>
      </c>
      <c r="F131" s="145">
        <v>13.5</v>
      </c>
      <c r="G131" s="145">
        <v>13.5</v>
      </c>
      <c r="H131" s="137">
        <f t="shared" si="3"/>
        <v>634.095</v>
      </c>
      <c r="I131" s="137">
        <f t="shared" si="4"/>
        <v>10395</v>
      </c>
      <c r="J131" s="137">
        <f t="shared" si="5"/>
        <v>126.819</v>
      </c>
      <c r="K131" s="141" t="s">
        <v>6356</v>
      </c>
      <c r="L131" s="140" t="s">
        <v>32</v>
      </c>
      <c r="M131" s="134"/>
      <c r="N131" s="149"/>
      <c r="O131" s="150"/>
      <c r="P131" s="150"/>
      <c r="Q131" s="152"/>
    </row>
    <row r="132" s="129" customFormat="1" ht="29" customHeight="1" spans="1:17">
      <c r="A132" s="141">
        <v>35</v>
      </c>
      <c r="B132" s="141" t="s">
        <v>6354</v>
      </c>
      <c r="C132" s="141" t="s">
        <v>95</v>
      </c>
      <c r="D132" s="141" t="s">
        <v>6355</v>
      </c>
      <c r="E132" s="146" t="s">
        <v>1208</v>
      </c>
      <c r="F132" s="145">
        <v>13.42</v>
      </c>
      <c r="G132" s="145">
        <v>13.42</v>
      </c>
      <c r="H132" s="137">
        <f t="shared" si="3"/>
        <v>630.3374</v>
      </c>
      <c r="I132" s="137">
        <f t="shared" si="4"/>
        <v>10333.4</v>
      </c>
      <c r="J132" s="137">
        <f t="shared" si="5"/>
        <v>126.06748</v>
      </c>
      <c r="K132" s="141" t="s">
        <v>6356</v>
      </c>
      <c r="L132" s="140" t="s">
        <v>32</v>
      </c>
      <c r="M132" s="134"/>
      <c r="N132" s="149"/>
      <c r="O132" s="150"/>
      <c r="P132" s="150"/>
      <c r="Q132" s="152"/>
    </row>
    <row r="133" s="129" customFormat="1" ht="29" customHeight="1" spans="1:17">
      <c r="A133" s="141">
        <v>35</v>
      </c>
      <c r="B133" s="141" t="s">
        <v>6354</v>
      </c>
      <c r="C133" s="141" t="s">
        <v>95</v>
      </c>
      <c r="D133" s="141" t="s">
        <v>6355</v>
      </c>
      <c r="E133" s="146" t="s">
        <v>1530</v>
      </c>
      <c r="F133" s="145">
        <v>3.9</v>
      </c>
      <c r="G133" s="145">
        <v>3.9</v>
      </c>
      <c r="H133" s="137">
        <f t="shared" si="3"/>
        <v>183.183</v>
      </c>
      <c r="I133" s="137">
        <f t="shared" si="4"/>
        <v>3003</v>
      </c>
      <c r="J133" s="137">
        <f t="shared" si="5"/>
        <v>36.6366</v>
      </c>
      <c r="K133" s="141" t="s">
        <v>6356</v>
      </c>
      <c r="L133" s="140" t="s">
        <v>32</v>
      </c>
      <c r="M133" s="134"/>
      <c r="N133" s="149"/>
      <c r="O133" s="150"/>
      <c r="P133" s="150"/>
      <c r="Q133" s="152"/>
    </row>
    <row r="134" s="129" customFormat="1" ht="29" customHeight="1" spans="1:17">
      <c r="A134" s="140">
        <v>36</v>
      </c>
      <c r="B134" s="140" t="s">
        <v>6357</v>
      </c>
      <c r="C134" s="140" t="s">
        <v>122</v>
      </c>
      <c r="D134" s="140" t="s">
        <v>6358</v>
      </c>
      <c r="E134" s="136" t="s">
        <v>6247</v>
      </c>
      <c r="F134" s="136">
        <v>3.5</v>
      </c>
      <c r="G134" s="136">
        <v>3.5</v>
      </c>
      <c r="H134" s="137">
        <f t="shared" si="3"/>
        <v>164.395</v>
      </c>
      <c r="I134" s="137">
        <f t="shared" si="4"/>
        <v>2695</v>
      </c>
      <c r="J134" s="137">
        <f t="shared" si="5"/>
        <v>32.879</v>
      </c>
      <c r="K134" s="140" t="s">
        <v>6359</v>
      </c>
      <c r="L134" s="140" t="s">
        <v>32</v>
      </c>
      <c r="M134" s="134"/>
      <c r="N134" s="149"/>
      <c r="O134" s="150"/>
      <c r="P134" s="150"/>
      <c r="Q134" s="152"/>
    </row>
    <row r="135" s="129" customFormat="1" ht="29" customHeight="1" spans="1:17">
      <c r="A135" s="141">
        <v>36</v>
      </c>
      <c r="B135" s="141" t="s">
        <v>6357</v>
      </c>
      <c r="C135" s="141" t="s">
        <v>122</v>
      </c>
      <c r="D135" s="141" t="s">
        <v>6358</v>
      </c>
      <c r="E135" s="136" t="s">
        <v>1118</v>
      </c>
      <c r="F135" s="136">
        <v>2.9</v>
      </c>
      <c r="G135" s="136">
        <v>2.9</v>
      </c>
      <c r="H135" s="137">
        <f t="shared" si="3"/>
        <v>136.213</v>
      </c>
      <c r="I135" s="137">
        <f t="shared" si="4"/>
        <v>2233</v>
      </c>
      <c r="J135" s="137">
        <f t="shared" si="5"/>
        <v>27.2426</v>
      </c>
      <c r="K135" s="141" t="s">
        <v>6359</v>
      </c>
      <c r="L135" s="140" t="s">
        <v>32</v>
      </c>
      <c r="M135" s="134"/>
      <c r="N135" s="149"/>
      <c r="O135" s="150"/>
      <c r="P135" s="150"/>
      <c r="Q135" s="152"/>
    </row>
    <row r="136" s="129" customFormat="1" ht="29" customHeight="1" spans="1:17">
      <c r="A136" s="141">
        <v>36</v>
      </c>
      <c r="B136" s="141" t="s">
        <v>6357</v>
      </c>
      <c r="C136" s="141" t="s">
        <v>122</v>
      </c>
      <c r="D136" s="141" t="s">
        <v>6358</v>
      </c>
      <c r="E136" s="136" t="s">
        <v>37</v>
      </c>
      <c r="F136" s="136">
        <v>0.6</v>
      </c>
      <c r="G136" s="136">
        <v>0.6</v>
      </c>
      <c r="H136" s="137">
        <f t="shared" ref="H136:H199" si="6">G136*46.97</f>
        <v>28.182</v>
      </c>
      <c r="I136" s="137">
        <f t="shared" ref="I136:I199" si="7">G136*770</f>
        <v>462</v>
      </c>
      <c r="J136" s="137">
        <f t="shared" ref="J136:J199" si="8">H136*20%</f>
        <v>5.6364</v>
      </c>
      <c r="K136" s="141" t="s">
        <v>6359</v>
      </c>
      <c r="L136" s="140" t="s">
        <v>32</v>
      </c>
      <c r="M136" s="134"/>
      <c r="N136" s="149"/>
      <c r="O136" s="150"/>
      <c r="P136" s="150"/>
      <c r="Q136" s="152"/>
    </row>
    <row r="137" s="129" customFormat="1" ht="29" customHeight="1" spans="1:17">
      <c r="A137" s="141">
        <v>36</v>
      </c>
      <c r="B137" s="141" t="s">
        <v>6357</v>
      </c>
      <c r="C137" s="141" t="s">
        <v>122</v>
      </c>
      <c r="D137" s="141" t="s">
        <v>6358</v>
      </c>
      <c r="E137" s="136" t="s">
        <v>6249</v>
      </c>
      <c r="F137" s="136">
        <v>8.75</v>
      </c>
      <c r="G137" s="136">
        <v>8.75</v>
      </c>
      <c r="H137" s="137">
        <f t="shared" si="6"/>
        <v>410.9875</v>
      </c>
      <c r="I137" s="137">
        <f t="shared" si="7"/>
        <v>6737.5</v>
      </c>
      <c r="J137" s="137">
        <f t="shared" si="8"/>
        <v>82.1975</v>
      </c>
      <c r="K137" s="141" t="s">
        <v>6359</v>
      </c>
      <c r="L137" s="140" t="s">
        <v>32</v>
      </c>
      <c r="M137" s="134"/>
      <c r="N137" s="149"/>
      <c r="O137" s="150"/>
      <c r="P137" s="150"/>
      <c r="Q137" s="152"/>
    </row>
    <row r="138" s="129" customFormat="1" ht="29" customHeight="1" spans="1:17">
      <c r="A138" s="141">
        <v>36</v>
      </c>
      <c r="B138" s="141" t="s">
        <v>6357</v>
      </c>
      <c r="C138" s="141" t="s">
        <v>122</v>
      </c>
      <c r="D138" s="141" t="s">
        <v>6358</v>
      </c>
      <c r="E138" s="136" t="s">
        <v>6249</v>
      </c>
      <c r="F138" s="136">
        <v>5</v>
      </c>
      <c r="G138" s="136">
        <v>5</v>
      </c>
      <c r="H138" s="137">
        <f t="shared" si="6"/>
        <v>234.85</v>
      </c>
      <c r="I138" s="137">
        <f t="shared" si="7"/>
        <v>3850</v>
      </c>
      <c r="J138" s="137">
        <f t="shared" si="8"/>
        <v>46.97</v>
      </c>
      <c r="K138" s="141" t="s">
        <v>6359</v>
      </c>
      <c r="L138" s="140" t="s">
        <v>32</v>
      </c>
      <c r="M138" s="134"/>
      <c r="N138" s="149"/>
      <c r="O138" s="150"/>
      <c r="P138" s="150"/>
      <c r="Q138" s="152"/>
    </row>
    <row r="139" s="129" customFormat="1" ht="29" customHeight="1" spans="1:17">
      <c r="A139" s="140">
        <v>37</v>
      </c>
      <c r="B139" s="140" t="s">
        <v>6360</v>
      </c>
      <c r="C139" s="140" t="s">
        <v>110</v>
      </c>
      <c r="D139" s="140" t="s">
        <v>6361</v>
      </c>
      <c r="E139" s="136" t="s">
        <v>1087</v>
      </c>
      <c r="F139" s="136">
        <v>0.87</v>
      </c>
      <c r="G139" s="136">
        <v>0.87</v>
      </c>
      <c r="H139" s="137">
        <f t="shared" si="6"/>
        <v>40.8639</v>
      </c>
      <c r="I139" s="137">
        <f t="shared" si="7"/>
        <v>669.9</v>
      </c>
      <c r="J139" s="137">
        <f t="shared" si="8"/>
        <v>8.17278</v>
      </c>
      <c r="K139" s="140" t="s">
        <v>6362</v>
      </c>
      <c r="L139" s="140" t="s">
        <v>32</v>
      </c>
      <c r="M139" s="134"/>
      <c r="N139" s="149"/>
      <c r="O139" s="150"/>
      <c r="P139" s="150"/>
      <c r="Q139" s="152"/>
    </row>
    <row r="140" s="129" customFormat="1" ht="29" customHeight="1" spans="1:17">
      <c r="A140" s="141">
        <v>37</v>
      </c>
      <c r="B140" s="141" t="s">
        <v>6360</v>
      </c>
      <c r="C140" s="141" t="s">
        <v>110</v>
      </c>
      <c r="D140" s="141" t="s">
        <v>6361</v>
      </c>
      <c r="E140" s="136" t="s">
        <v>37</v>
      </c>
      <c r="F140" s="136">
        <v>0.6</v>
      </c>
      <c r="G140" s="136">
        <v>0.6</v>
      </c>
      <c r="H140" s="137">
        <f t="shared" si="6"/>
        <v>28.182</v>
      </c>
      <c r="I140" s="137">
        <f t="shared" si="7"/>
        <v>462</v>
      </c>
      <c r="J140" s="137">
        <f t="shared" si="8"/>
        <v>5.6364</v>
      </c>
      <c r="K140" s="141" t="s">
        <v>6362</v>
      </c>
      <c r="L140" s="140" t="s">
        <v>32</v>
      </c>
      <c r="M140" s="134"/>
      <c r="N140" s="149"/>
      <c r="O140" s="150"/>
      <c r="P140" s="150"/>
      <c r="Q140" s="152"/>
    </row>
    <row r="141" s="129" customFormat="1" ht="29" customHeight="1" spans="1:17">
      <c r="A141" s="141">
        <v>37</v>
      </c>
      <c r="B141" s="141" t="s">
        <v>6360</v>
      </c>
      <c r="C141" s="141" t="s">
        <v>110</v>
      </c>
      <c r="D141" s="141" t="s">
        <v>6361</v>
      </c>
      <c r="E141" s="136" t="s">
        <v>6313</v>
      </c>
      <c r="F141" s="136">
        <v>4.3</v>
      </c>
      <c r="G141" s="136">
        <v>4.3</v>
      </c>
      <c r="H141" s="137">
        <f t="shared" si="6"/>
        <v>201.971</v>
      </c>
      <c r="I141" s="137">
        <f t="shared" si="7"/>
        <v>3311</v>
      </c>
      <c r="J141" s="137">
        <f t="shared" si="8"/>
        <v>40.3942</v>
      </c>
      <c r="K141" s="141" t="s">
        <v>6362</v>
      </c>
      <c r="L141" s="140" t="s">
        <v>32</v>
      </c>
      <c r="M141" s="134"/>
      <c r="N141" s="149"/>
      <c r="O141" s="150"/>
      <c r="P141" s="150"/>
      <c r="Q141" s="152"/>
    </row>
    <row r="142" s="129" customFormat="1" ht="29" customHeight="1" spans="1:17">
      <c r="A142" s="141">
        <v>37</v>
      </c>
      <c r="B142" s="141" t="s">
        <v>6360</v>
      </c>
      <c r="C142" s="141" t="s">
        <v>110</v>
      </c>
      <c r="D142" s="141" t="s">
        <v>6361</v>
      </c>
      <c r="E142" s="136" t="s">
        <v>3352</v>
      </c>
      <c r="F142" s="136">
        <v>9.27</v>
      </c>
      <c r="G142" s="136">
        <v>9.27</v>
      </c>
      <c r="H142" s="137">
        <f t="shared" si="6"/>
        <v>435.4119</v>
      </c>
      <c r="I142" s="137">
        <f t="shared" si="7"/>
        <v>7137.9</v>
      </c>
      <c r="J142" s="137">
        <f t="shared" si="8"/>
        <v>87.08238</v>
      </c>
      <c r="K142" s="141" t="s">
        <v>6362</v>
      </c>
      <c r="L142" s="140" t="s">
        <v>32</v>
      </c>
      <c r="M142" s="134"/>
      <c r="N142" s="149"/>
      <c r="O142" s="150"/>
      <c r="P142" s="150"/>
      <c r="Q142" s="152"/>
    </row>
    <row r="143" s="129" customFormat="1" ht="29" customHeight="1" spans="1:17">
      <c r="A143" s="141">
        <v>37</v>
      </c>
      <c r="B143" s="141" t="s">
        <v>6360</v>
      </c>
      <c r="C143" s="141" t="s">
        <v>110</v>
      </c>
      <c r="D143" s="141" t="s">
        <v>6361</v>
      </c>
      <c r="E143" s="136" t="s">
        <v>3273</v>
      </c>
      <c r="F143" s="136">
        <v>5.1</v>
      </c>
      <c r="G143" s="136">
        <v>5.1</v>
      </c>
      <c r="H143" s="137">
        <f t="shared" si="6"/>
        <v>239.547</v>
      </c>
      <c r="I143" s="137">
        <f t="shared" si="7"/>
        <v>3927</v>
      </c>
      <c r="J143" s="137">
        <f t="shared" si="8"/>
        <v>47.9094</v>
      </c>
      <c r="K143" s="141" t="s">
        <v>6362</v>
      </c>
      <c r="L143" s="140" t="s">
        <v>32</v>
      </c>
      <c r="M143" s="134"/>
      <c r="N143" s="149"/>
      <c r="O143" s="150"/>
      <c r="P143" s="150"/>
      <c r="Q143" s="152"/>
    </row>
    <row r="144" s="129" customFormat="1" ht="29" customHeight="1" spans="1:17">
      <c r="A144" s="141">
        <v>38</v>
      </c>
      <c r="B144" s="141" t="s">
        <v>6363</v>
      </c>
      <c r="C144" s="141" t="s">
        <v>4330</v>
      </c>
      <c r="D144" s="141" t="s">
        <v>6364</v>
      </c>
      <c r="E144" s="136" t="s">
        <v>6365</v>
      </c>
      <c r="F144" s="136">
        <v>6.7</v>
      </c>
      <c r="G144" s="136">
        <v>6.7</v>
      </c>
      <c r="H144" s="137">
        <f t="shared" si="6"/>
        <v>314.699</v>
      </c>
      <c r="I144" s="137">
        <f t="shared" si="7"/>
        <v>5159</v>
      </c>
      <c r="J144" s="137">
        <f t="shared" si="8"/>
        <v>62.9398</v>
      </c>
      <c r="K144" s="141" t="s">
        <v>6366</v>
      </c>
      <c r="L144" s="140" t="s">
        <v>32</v>
      </c>
      <c r="M144" s="134"/>
      <c r="N144" s="149"/>
      <c r="O144" s="150"/>
      <c r="P144" s="150"/>
      <c r="Q144" s="152"/>
    </row>
    <row r="145" s="129" customFormat="1" ht="29" customHeight="1" spans="1:17">
      <c r="A145" s="141">
        <v>38</v>
      </c>
      <c r="B145" s="141" t="s">
        <v>6363</v>
      </c>
      <c r="C145" s="141" t="s">
        <v>4330</v>
      </c>
      <c r="D145" s="141" t="s">
        <v>6364</v>
      </c>
      <c r="E145" s="136" t="s">
        <v>1386</v>
      </c>
      <c r="F145" s="136">
        <v>6.4</v>
      </c>
      <c r="G145" s="136">
        <v>6.4</v>
      </c>
      <c r="H145" s="137">
        <f t="shared" si="6"/>
        <v>300.608</v>
      </c>
      <c r="I145" s="137">
        <f t="shared" si="7"/>
        <v>4928</v>
      </c>
      <c r="J145" s="137">
        <f t="shared" si="8"/>
        <v>60.1216</v>
      </c>
      <c r="K145" s="141" t="s">
        <v>6366</v>
      </c>
      <c r="L145" s="140" t="s">
        <v>32</v>
      </c>
      <c r="M145" s="134"/>
      <c r="N145" s="149"/>
      <c r="O145" s="150"/>
      <c r="P145" s="150"/>
      <c r="Q145" s="152"/>
    </row>
    <row r="146" s="129" customFormat="1" ht="29" customHeight="1" spans="1:17">
      <c r="A146" s="141">
        <v>38</v>
      </c>
      <c r="B146" s="141" t="s">
        <v>6363</v>
      </c>
      <c r="C146" s="141" t="s">
        <v>4330</v>
      </c>
      <c r="D146" s="141" t="s">
        <v>6364</v>
      </c>
      <c r="E146" s="136" t="s">
        <v>37</v>
      </c>
      <c r="F146" s="136">
        <v>0.2</v>
      </c>
      <c r="G146" s="136">
        <v>0.2</v>
      </c>
      <c r="H146" s="137">
        <f t="shared" si="6"/>
        <v>9.394</v>
      </c>
      <c r="I146" s="137">
        <f t="shared" si="7"/>
        <v>154</v>
      </c>
      <c r="J146" s="137">
        <f t="shared" si="8"/>
        <v>1.8788</v>
      </c>
      <c r="K146" s="141" t="s">
        <v>6366</v>
      </c>
      <c r="L146" s="140" t="s">
        <v>32</v>
      </c>
      <c r="M146" s="134"/>
      <c r="N146" s="149"/>
      <c r="O146" s="150"/>
      <c r="P146" s="150"/>
      <c r="Q146" s="152"/>
    </row>
    <row r="147" s="129" customFormat="1" ht="29" customHeight="1" spans="1:17">
      <c r="A147" s="141">
        <v>38</v>
      </c>
      <c r="B147" s="141" t="s">
        <v>6363</v>
      </c>
      <c r="C147" s="141" t="s">
        <v>4330</v>
      </c>
      <c r="D147" s="141" t="s">
        <v>6364</v>
      </c>
      <c r="E147" s="136" t="s">
        <v>626</v>
      </c>
      <c r="F147" s="136">
        <v>2.6</v>
      </c>
      <c r="G147" s="136">
        <v>2.6</v>
      </c>
      <c r="H147" s="137">
        <f t="shared" si="6"/>
        <v>122.122</v>
      </c>
      <c r="I147" s="137">
        <f t="shared" si="7"/>
        <v>2002</v>
      </c>
      <c r="J147" s="137">
        <f t="shared" si="8"/>
        <v>24.4244</v>
      </c>
      <c r="K147" s="141" t="s">
        <v>6366</v>
      </c>
      <c r="L147" s="140" t="s">
        <v>32</v>
      </c>
      <c r="M147" s="134"/>
      <c r="N147" s="149"/>
      <c r="O147" s="150"/>
      <c r="P147" s="150"/>
      <c r="Q147" s="152"/>
    </row>
    <row r="148" s="129" customFormat="1" ht="29" customHeight="1" spans="1:17">
      <c r="A148" s="140">
        <v>39</v>
      </c>
      <c r="B148" s="140" t="s">
        <v>6367</v>
      </c>
      <c r="C148" s="140" t="s">
        <v>4538</v>
      </c>
      <c r="D148" s="140" t="s">
        <v>6368</v>
      </c>
      <c r="E148" s="136" t="s">
        <v>5270</v>
      </c>
      <c r="F148" s="136">
        <v>6.9</v>
      </c>
      <c r="G148" s="136">
        <v>6.9</v>
      </c>
      <c r="H148" s="137">
        <f t="shared" si="6"/>
        <v>324.093</v>
      </c>
      <c r="I148" s="137">
        <f t="shared" si="7"/>
        <v>5313</v>
      </c>
      <c r="J148" s="137">
        <f t="shared" si="8"/>
        <v>64.8186</v>
      </c>
      <c r="K148" s="140" t="s">
        <v>6369</v>
      </c>
      <c r="L148" s="140" t="s">
        <v>32</v>
      </c>
      <c r="M148" s="134"/>
      <c r="N148" s="149"/>
      <c r="O148" s="150"/>
      <c r="P148" s="150"/>
      <c r="Q148" s="152"/>
    </row>
    <row r="149" s="129" customFormat="1" ht="29" customHeight="1" spans="1:17">
      <c r="A149" s="141">
        <v>39</v>
      </c>
      <c r="B149" s="141" t="s">
        <v>6367</v>
      </c>
      <c r="C149" s="141" t="s">
        <v>4538</v>
      </c>
      <c r="D149" s="141" t="s">
        <v>6368</v>
      </c>
      <c r="E149" s="136" t="s">
        <v>37</v>
      </c>
      <c r="F149" s="136">
        <v>1.14</v>
      </c>
      <c r="G149" s="136">
        <v>1.14</v>
      </c>
      <c r="H149" s="137">
        <f t="shared" si="6"/>
        <v>53.5458</v>
      </c>
      <c r="I149" s="137">
        <f t="shared" si="7"/>
        <v>877.8</v>
      </c>
      <c r="J149" s="137">
        <f t="shared" si="8"/>
        <v>10.70916</v>
      </c>
      <c r="K149" s="141" t="s">
        <v>6369</v>
      </c>
      <c r="L149" s="140" t="s">
        <v>32</v>
      </c>
      <c r="M149" s="134"/>
      <c r="N149" s="149"/>
      <c r="O149" s="150"/>
      <c r="P149" s="150"/>
      <c r="Q149" s="152"/>
    </row>
    <row r="150" s="129" customFormat="1" ht="29" customHeight="1" spans="1:17">
      <c r="A150" s="141">
        <v>39</v>
      </c>
      <c r="B150" s="141" t="s">
        <v>6367</v>
      </c>
      <c r="C150" s="141" t="s">
        <v>4538</v>
      </c>
      <c r="D150" s="141" t="s">
        <v>6368</v>
      </c>
      <c r="E150" s="136" t="s">
        <v>6370</v>
      </c>
      <c r="F150" s="136">
        <v>4.5</v>
      </c>
      <c r="G150" s="136">
        <v>4.5</v>
      </c>
      <c r="H150" s="137">
        <f t="shared" si="6"/>
        <v>211.365</v>
      </c>
      <c r="I150" s="137">
        <f t="shared" si="7"/>
        <v>3465</v>
      </c>
      <c r="J150" s="137">
        <f t="shared" si="8"/>
        <v>42.273</v>
      </c>
      <c r="K150" s="141" t="s">
        <v>6369</v>
      </c>
      <c r="L150" s="140" t="s">
        <v>32</v>
      </c>
      <c r="M150" s="134"/>
      <c r="N150" s="149"/>
      <c r="O150" s="150"/>
      <c r="P150" s="150"/>
      <c r="Q150" s="152"/>
    </row>
    <row r="151" s="129" customFormat="1" ht="29" customHeight="1" spans="1:17">
      <c r="A151" s="141">
        <v>39</v>
      </c>
      <c r="B151" s="141" t="s">
        <v>6367</v>
      </c>
      <c r="C151" s="141" t="s">
        <v>4538</v>
      </c>
      <c r="D151" s="141" t="s">
        <v>6368</v>
      </c>
      <c r="E151" s="136" t="s">
        <v>1208</v>
      </c>
      <c r="F151" s="136">
        <v>10.86</v>
      </c>
      <c r="G151" s="136">
        <v>10.86</v>
      </c>
      <c r="H151" s="137">
        <f t="shared" si="6"/>
        <v>510.0942</v>
      </c>
      <c r="I151" s="137">
        <f t="shared" si="7"/>
        <v>8362.2</v>
      </c>
      <c r="J151" s="137">
        <f t="shared" si="8"/>
        <v>102.01884</v>
      </c>
      <c r="K151" s="141" t="s">
        <v>6369</v>
      </c>
      <c r="L151" s="140" t="s">
        <v>32</v>
      </c>
      <c r="M151" s="134"/>
      <c r="N151" s="149"/>
      <c r="O151" s="150"/>
      <c r="P151" s="150"/>
      <c r="Q151" s="152"/>
    </row>
    <row r="152" s="129" customFormat="1" ht="29" customHeight="1" spans="1:17">
      <c r="A152" s="141">
        <v>39</v>
      </c>
      <c r="B152" s="141" t="s">
        <v>6367</v>
      </c>
      <c r="C152" s="141" t="s">
        <v>4538</v>
      </c>
      <c r="D152" s="141" t="s">
        <v>6368</v>
      </c>
      <c r="E152" s="136" t="s">
        <v>6371</v>
      </c>
      <c r="F152" s="136">
        <v>3.3</v>
      </c>
      <c r="G152" s="136">
        <v>3.3</v>
      </c>
      <c r="H152" s="137">
        <f t="shared" si="6"/>
        <v>155.001</v>
      </c>
      <c r="I152" s="137">
        <f t="shared" si="7"/>
        <v>2541</v>
      </c>
      <c r="J152" s="137">
        <f t="shared" si="8"/>
        <v>31.0002</v>
      </c>
      <c r="K152" s="141" t="s">
        <v>6369</v>
      </c>
      <c r="L152" s="140" t="s">
        <v>32</v>
      </c>
      <c r="M152" s="134"/>
      <c r="N152" s="149"/>
      <c r="O152" s="150"/>
      <c r="P152" s="150"/>
      <c r="Q152" s="152"/>
    </row>
    <row r="153" s="129" customFormat="1" ht="29" customHeight="1" spans="1:17">
      <c r="A153" s="140">
        <v>40</v>
      </c>
      <c r="B153" s="140" t="s">
        <v>6372</v>
      </c>
      <c r="C153" s="140" t="s">
        <v>6373</v>
      </c>
      <c r="D153" s="140" t="s">
        <v>6374</v>
      </c>
      <c r="E153" s="136" t="s">
        <v>6375</v>
      </c>
      <c r="F153" s="136">
        <v>15.5</v>
      </c>
      <c r="G153" s="136">
        <v>15.5</v>
      </c>
      <c r="H153" s="137">
        <f t="shared" si="6"/>
        <v>728.035</v>
      </c>
      <c r="I153" s="137">
        <f t="shared" si="7"/>
        <v>11935</v>
      </c>
      <c r="J153" s="137">
        <f t="shared" si="8"/>
        <v>145.607</v>
      </c>
      <c r="K153" s="140" t="s">
        <v>6376</v>
      </c>
      <c r="L153" s="140" t="s">
        <v>32</v>
      </c>
      <c r="M153" s="134"/>
      <c r="N153" s="149"/>
      <c r="O153" s="150"/>
      <c r="P153" s="150"/>
      <c r="Q153" s="152"/>
    </row>
    <row r="154" s="129" customFormat="1" ht="29" customHeight="1" spans="1:17">
      <c r="A154" s="141">
        <v>40</v>
      </c>
      <c r="B154" s="141" t="s">
        <v>6372</v>
      </c>
      <c r="C154" s="141" t="s">
        <v>6373</v>
      </c>
      <c r="D154" s="141" t="s">
        <v>6374</v>
      </c>
      <c r="E154" s="136" t="s">
        <v>5720</v>
      </c>
      <c r="F154" s="136">
        <v>9.9</v>
      </c>
      <c r="G154" s="136">
        <v>9.9</v>
      </c>
      <c r="H154" s="137">
        <f t="shared" si="6"/>
        <v>465.003</v>
      </c>
      <c r="I154" s="137">
        <f t="shared" si="7"/>
        <v>7623</v>
      </c>
      <c r="J154" s="137">
        <f t="shared" si="8"/>
        <v>93.0006</v>
      </c>
      <c r="K154" s="141" t="s">
        <v>6376</v>
      </c>
      <c r="L154" s="140" t="s">
        <v>32</v>
      </c>
      <c r="M154" s="134"/>
      <c r="N154" s="149"/>
      <c r="O154" s="150"/>
      <c r="P154" s="150"/>
      <c r="Q154" s="152"/>
    </row>
    <row r="155" s="129" customFormat="1" ht="29" customHeight="1" spans="1:17">
      <c r="A155" s="141">
        <v>40</v>
      </c>
      <c r="B155" s="141" t="s">
        <v>6372</v>
      </c>
      <c r="C155" s="141" t="s">
        <v>6373</v>
      </c>
      <c r="D155" s="141" t="s">
        <v>6374</v>
      </c>
      <c r="E155" s="136" t="s">
        <v>37</v>
      </c>
      <c r="F155" s="136">
        <v>1.1</v>
      </c>
      <c r="G155" s="136">
        <v>1.1</v>
      </c>
      <c r="H155" s="137">
        <f t="shared" si="6"/>
        <v>51.667</v>
      </c>
      <c r="I155" s="137">
        <f t="shared" si="7"/>
        <v>847</v>
      </c>
      <c r="J155" s="137">
        <f t="shared" si="8"/>
        <v>10.3334</v>
      </c>
      <c r="K155" s="141" t="s">
        <v>6376</v>
      </c>
      <c r="L155" s="140" t="s">
        <v>32</v>
      </c>
      <c r="M155" s="134"/>
      <c r="N155" s="149"/>
      <c r="O155" s="150"/>
      <c r="P155" s="150"/>
      <c r="Q155" s="152"/>
    </row>
    <row r="156" s="129" customFormat="1" ht="29" customHeight="1" spans="1:17">
      <c r="A156" s="140">
        <v>41</v>
      </c>
      <c r="B156" s="140" t="s">
        <v>6377</v>
      </c>
      <c r="C156" s="140" t="s">
        <v>103</v>
      </c>
      <c r="D156" s="140" t="s">
        <v>6378</v>
      </c>
      <c r="E156" s="136" t="s">
        <v>3352</v>
      </c>
      <c r="F156" s="136">
        <v>7.01</v>
      </c>
      <c r="G156" s="136">
        <v>7.01</v>
      </c>
      <c r="H156" s="137">
        <f t="shared" si="6"/>
        <v>329.2597</v>
      </c>
      <c r="I156" s="137">
        <f t="shared" si="7"/>
        <v>5397.7</v>
      </c>
      <c r="J156" s="137">
        <f t="shared" si="8"/>
        <v>65.85194</v>
      </c>
      <c r="K156" s="140" t="s">
        <v>6379</v>
      </c>
      <c r="L156" s="140" t="s">
        <v>32</v>
      </c>
      <c r="M156" s="134"/>
      <c r="N156" s="149"/>
      <c r="O156" s="150"/>
      <c r="P156" s="150"/>
      <c r="Q156" s="152"/>
    </row>
    <row r="157" s="129" customFormat="1" ht="29" customHeight="1" spans="1:17">
      <c r="A157" s="141">
        <v>41</v>
      </c>
      <c r="B157" s="141" t="s">
        <v>6377</v>
      </c>
      <c r="C157" s="141" t="s">
        <v>103</v>
      </c>
      <c r="D157" s="141" t="s">
        <v>6378</v>
      </c>
      <c r="E157" s="136" t="s">
        <v>37</v>
      </c>
      <c r="F157" s="136">
        <v>1.79</v>
      </c>
      <c r="G157" s="136">
        <v>1.79</v>
      </c>
      <c r="H157" s="137">
        <f t="shared" si="6"/>
        <v>84.0763</v>
      </c>
      <c r="I157" s="137">
        <f t="shared" si="7"/>
        <v>1378.3</v>
      </c>
      <c r="J157" s="137">
        <f t="shared" si="8"/>
        <v>16.81526</v>
      </c>
      <c r="K157" s="141" t="s">
        <v>6379</v>
      </c>
      <c r="L157" s="140" t="s">
        <v>32</v>
      </c>
      <c r="M157" s="134"/>
      <c r="N157" s="149"/>
      <c r="O157" s="150"/>
      <c r="P157" s="150"/>
      <c r="Q157" s="152"/>
    </row>
    <row r="158" s="129" customFormat="1" ht="29" customHeight="1" spans="1:17">
      <c r="A158" s="141">
        <v>41</v>
      </c>
      <c r="B158" s="141" t="s">
        <v>6377</v>
      </c>
      <c r="C158" s="141" t="s">
        <v>103</v>
      </c>
      <c r="D158" s="141" t="s">
        <v>6378</v>
      </c>
      <c r="E158" s="136" t="s">
        <v>5243</v>
      </c>
      <c r="F158" s="136">
        <v>6.2</v>
      </c>
      <c r="G158" s="136">
        <v>6.2</v>
      </c>
      <c r="H158" s="137">
        <f t="shared" si="6"/>
        <v>291.214</v>
      </c>
      <c r="I158" s="137">
        <f t="shared" si="7"/>
        <v>4774</v>
      </c>
      <c r="J158" s="137">
        <f t="shared" si="8"/>
        <v>58.2428</v>
      </c>
      <c r="K158" s="141" t="s">
        <v>6379</v>
      </c>
      <c r="L158" s="140" t="s">
        <v>32</v>
      </c>
      <c r="M158" s="134"/>
      <c r="N158" s="149"/>
      <c r="O158" s="150"/>
      <c r="P158" s="150"/>
      <c r="Q158" s="152"/>
    </row>
    <row r="159" s="129" customFormat="1" ht="29" customHeight="1" spans="1:17">
      <c r="A159" s="141">
        <v>42</v>
      </c>
      <c r="B159" s="141" t="s">
        <v>6380</v>
      </c>
      <c r="C159" s="141" t="s">
        <v>6381</v>
      </c>
      <c r="D159" s="141" t="s">
        <v>6382</v>
      </c>
      <c r="E159" s="136" t="s">
        <v>37</v>
      </c>
      <c r="F159" s="136">
        <v>1.17</v>
      </c>
      <c r="G159" s="136">
        <v>1.17</v>
      </c>
      <c r="H159" s="137">
        <f t="shared" si="6"/>
        <v>54.9549</v>
      </c>
      <c r="I159" s="137">
        <f t="shared" si="7"/>
        <v>900.9</v>
      </c>
      <c r="J159" s="137">
        <f t="shared" si="8"/>
        <v>10.99098</v>
      </c>
      <c r="K159" s="141" t="s">
        <v>6225</v>
      </c>
      <c r="L159" s="140" t="s">
        <v>32</v>
      </c>
      <c r="M159" s="134"/>
      <c r="N159" s="149"/>
      <c r="O159" s="150"/>
      <c r="P159" s="150"/>
      <c r="Q159" s="152"/>
    </row>
    <row r="160" s="129" customFormat="1" ht="29" customHeight="1" spans="1:17">
      <c r="A160" s="141">
        <v>42</v>
      </c>
      <c r="B160" s="141" t="s">
        <v>6380</v>
      </c>
      <c r="C160" s="141" t="s">
        <v>6381</v>
      </c>
      <c r="D160" s="141" t="s">
        <v>6382</v>
      </c>
      <c r="E160" s="136" t="s">
        <v>6313</v>
      </c>
      <c r="F160" s="136">
        <v>6</v>
      </c>
      <c r="G160" s="136">
        <v>6</v>
      </c>
      <c r="H160" s="137">
        <f t="shared" si="6"/>
        <v>281.82</v>
      </c>
      <c r="I160" s="137">
        <f t="shared" si="7"/>
        <v>4620</v>
      </c>
      <c r="J160" s="137">
        <f t="shared" si="8"/>
        <v>56.364</v>
      </c>
      <c r="K160" s="141" t="s">
        <v>6225</v>
      </c>
      <c r="L160" s="140" t="s">
        <v>32</v>
      </c>
      <c r="M160" s="134"/>
      <c r="N160" s="149"/>
      <c r="O160" s="150"/>
      <c r="P160" s="150"/>
      <c r="Q160" s="152"/>
    </row>
    <row r="161" s="129" customFormat="1" ht="29" customHeight="1" spans="1:17">
      <c r="A161" s="141">
        <v>42</v>
      </c>
      <c r="B161" s="141" t="s">
        <v>6380</v>
      </c>
      <c r="C161" s="141" t="s">
        <v>6381</v>
      </c>
      <c r="D161" s="141" t="s">
        <v>6382</v>
      </c>
      <c r="E161" s="136" t="s">
        <v>3352</v>
      </c>
      <c r="F161" s="136">
        <v>10.63</v>
      </c>
      <c r="G161" s="136">
        <v>10.63</v>
      </c>
      <c r="H161" s="137">
        <f t="shared" si="6"/>
        <v>499.2911</v>
      </c>
      <c r="I161" s="137">
        <f t="shared" si="7"/>
        <v>8185.1</v>
      </c>
      <c r="J161" s="137">
        <f t="shared" si="8"/>
        <v>99.85822</v>
      </c>
      <c r="K161" s="141" t="s">
        <v>6225</v>
      </c>
      <c r="L161" s="140" t="s">
        <v>32</v>
      </c>
      <c r="M161" s="134"/>
      <c r="N161" s="149"/>
      <c r="O161" s="150"/>
      <c r="P161" s="150"/>
      <c r="Q161" s="152"/>
    </row>
    <row r="162" s="129" customFormat="1" ht="29" customHeight="1" spans="1:17">
      <c r="A162" s="141">
        <v>42</v>
      </c>
      <c r="B162" s="141" t="s">
        <v>6380</v>
      </c>
      <c r="C162" s="141" t="s">
        <v>6381</v>
      </c>
      <c r="D162" s="141" t="s">
        <v>6382</v>
      </c>
      <c r="E162" s="136" t="s">
        <v>6383</v>
      </c>
      <c r="F162" s="136">
        <v>4.5</v>
      </c>
      <c r="G162" s="136">
        <v>4.5</v>
      </c>
      <c r="H162" s="137">
        <f t="shared" si="6"/>
        <v>211.365</v>
      </c>
      <c r="I162" s="137">
        <f t="shared" si="7"/>
        <v>3465</v>
      </c>
      <c r="J162" s="137">
        <f t="shared" si="8"/>
        <v>42.273</v>
      </c>
      <c r="K162" s="141" t="s">
        <v>6225</v>
      </c>
      <c r="L162" s="140" t="s">
        <v>32</v>
      </c>
      <c r="M162" s="134"/>
      <c r="N162" s="149"/>
      <c r="O162" s="150"/>
      <c r="P162" s="150"/>
      <c r="Q162" s="152"/>
    </row>
    <row r="163" s="129" customFormat="1" ht="29" customHeight="1" spans="1:17">
      <c r="A163" s="140">
        <v>43</v>
      </c>
      <c r="B163" s="140" t="s">
        <v>6384</v>
      </c>
      <c r="C163" s="140" t="s">
        <v>47</v>
      </c>
      <c r="D163" s="140" t="s">
        <v>2913</v>
      </c>
      <c r="E163" s="136" t="s">
        <v>3352</v>
      </c>
      <c r="F163" s="136">
        <v>8.54</v>
      </c>
      <c r="G163" s="136">
        <v>8.54</v>
      </c>
      <c r="H163" s="137">
        <f t="shared" si="6"/>
        <v>401.1238</v>
      </c>
      <c r="I163" s="137">
        <f t="shared" si="7"/>
        <v>6575.8</v>
      </c>
      <c r="J163" s="137">
        <f t="shared" si="8"/>
        <v>80.22476</v>
      </c>
      <c r="K163" s="140" t="s">
        <v>6385</v>
      </c>
      <c r="L163" s="140" t="s">
        <v>32</v>
      </c>
      <c r="M163" s="134"/>
      <c r="N163" s="149"/>
      <c r="O163" s="150"/>
      <c r="P163" s="150"/>
      <c r="Q163" s="152"/>
    </row>
    <row r="164" s="129" customFormat="1" ht="29" customHeight="1" spans="1:17">
      <c r="A164" s="141">
        <v>43</v>
      </c>
      <c r="B164" s="141" t="s">
        <v>6384</v>
      </c>
      <c r="C164" s="141" t="s">
        <v>47</v>
      </c>
      <c r="D164" s="141" t="s">
        <v>2913</v>
      </c>
      <c r="E164" s="136" t="s">
        <v>667</v>
      </c>
      <c r="F164" s="136">
        <v>4.4</v>
      </c>
      <c r="G164" s="136">
        <v>4.4</v>
      </c>
      <c r="H164" s="137">
        <f t="shared" si="6"/>
        <v>206.668</v>
      </c>
      <c r="I164" s="137">
        <f t="shared" si="7"/>
        <v>3388</v>
      </c>
      <c r="J164" s="137">
        <f t="shared" si="8"/>
        <v>41.3336</v>
      </c>
      <c r="K164" s="141" t="s">
        <v>6385</v>
      </c>
      <c r="L164" s="140" t="s">
        <v>32</v>
      </c>
      <c r="M164" s="134"/>
      <c r="N164" s="149"/>
      <c r="O164" s="150"/>
      <c r="P164" s="150"/>
      <c r="Q164" s="152"/>
    </row>
    <row r="165" s="129" customFormat="1" ht="29" customHeight="1" spans="1:17">
      <c r="A165" s="141">
        <v>43</v>
      </c>
      <c r="B165" s="141" t="s">
        <v>6384</v>
      </c>
      <c r="C165" s="141" t="s">
        <v>47</v>
      </c>
      <c r="D165" s="141" t="s">
        <v>2913</v>
      </c>
      <c r="E165" s="136" t="s">
        <v>634</v>
      </c>
      <c r="F165" s="136">
        <v>4.9</v>
      </c>
      <c r="G165" s="136">
        <v>4.9</v>
      </c>
      <c r="H165" s="137">
        <f t="shared" si="6"/>
        <v>230.153</v>
      </c>
      <c r="I165" s="137">
        <f t="shared" si="7"/>
        <v>3773</v>
      </c>
      <c r="J165" s="137">
        <f t="shared" si="8"/>
        <v>46.0306</v>
      </c>
      <c r="K165" s="141" t="s">
        <v>6385</v>
      </c>
      <c r="L165" s="140" t="s">
        <v>32</v>
      </c>
      <c r="M165" s="134"/>
      <c r="N165" s="149"/>
      <c r="O165" s="150"/>
      <c r="P165" s="150"/>
      <c r="Q165" s="152"/>
    </row>
    <row r="166" s="129" customFormat="1" ht="29" customHeight="1" spans="1:17">
      <c r="A166" s="141">
        <v>44</v>
      </c>
      <c r="B166" s="141" t="s">
        <v>6386</v>
      </c>
      <c r="C166" s="141" t="s">
        <v>4594</v>
      </c>
      <c r="D166" s="141" t="s">
        <v>6387</v>
      </c>
      <c r="E166" s="136" t="s">
        <v>6230</v>
      </c>
      <c r="F166" s="136">
        <v>3.2</v>
      </c>
      <c r="G166" s="136">
        <v>3.2</v>
      </c>
      <c r="H166" s="137">
        <f t="shared" si="6"/>
        <v>150.304</v>
      </c>
      <c r="I166" s="137">
        <f t="shared" si="7"/>
        <v>2464</v>
      </c>
      <c r="J166" s="137">
        <f t="shared" si="8"/>
        <v>30.0608</v>
      </c>
      <c r="K166" s="141" t="s">
        <v>6388</v>
      </c>
      <c r="L166" s="140" t="s">
        <v>32</v>
      </c>
      <c r="M166" s="134"/>
      <c r="N166" s="149"/>
      <c r="O166" s="150"/>
      <c r="P166" s="150"/>
      <c r="Q166" s="152"/>
    </row>
    <row r="167" s="129" customFormat="1" ht="29" customHeight="1" spans="1:17">
      <c r="A167" s="141">
        <v>44</v>
      </c>
      <c r="B167" s="141" t="s">
        <v>6386</v>
      </c>
      <c r="C167" s="141" t="s">
        <v>4594</v>
      </c>
      <c r="D167" s="141" t="s">
        <v>6387</v>
      </c>
      <c r="E167" s="136" t="s">
        <v>686</v>
      </c>
      <c r="F167" s="136">
        <v>4.04</v>
      </c>
      <c r="G167" s="136">
        <v>4.04</v>
      </c>
      <c r="H167" s="137">
        <f t="shared" si="6"/>
        <v>189.7588</v>
      </c>
      <c r="I167" s="137">
        <f t="shared" si="7"/>
        <v>3110.8</v>
      </c>
      <c r="J167" s="137">
        <f t="shared" si="8"/>
        <v>37.95176</v>
      </c>
      <c r="K167" s="141" t="s">
        <v>6388</v>
      </c>
      <c r="L167" s="140" t="s">
        <v>32</v>
      </c>
      <c r="M167" s="134"/>
      <c r="N167" s="149"/>
      <c r="O167" s="150"/>
      <c r="P167" s="150"/>
      <c r="Q167" s="152"/>
    </row>
    <row r="168" s="129" customFormat="1" ht="29" customHeight="1" spans="1:17">
      <c r="A168" s="141">
        <v>44</v>
      </c>
      <c r="B168" s="141" t="s">
        <v>6386</v>
      </c>
      <c r="C168" s="141" t="s">
        <v>4594</v>
      </c>
      <c r="D168" s="141" t="s">
        <v>6387</v>
      </c>
      <c r="E168" s="136" t="s">
        <v>6389</v>
      </c>
      <c r="F168" s="136">
        <v>6.5</v>
      </c>
      <c r="G168" s="136">
        <v>6.5</v>
      </c>
      <c r="H168" s="137">
        <f t="shared" si="6"/>
        <v>305.305</v>
      </c>
      <c r="I168" s="137">
        <f t="shared" si="7"/>
        <v>5005</v>
      </c>
      <c r="J168" s="137">
        <f t="shared" si="8"/>
        <v>61.061</v>
      </c>
      <c r="K168" s="141" t="s">
        <v>6388</v>
      </c>
      <c r="L168" s="140" t="s">
        <v>32</v>
      </c>
      <c r="M168" s="134"/>
      <c r="N168" s="149"/>
      <c r="O168" s="150"/>
      <c r="P168" s="150"/>
      <c r="Q168" s="152"/>
    </row>
    <row r="169" s="129" customFormat="1" ht="29" customHeight="1" spans="1:17">
      <c r="A169" s="141">
        <v>44</v>
      </c>
      <c r="B169" s="141" t="s">
        <v>6386</v>
      </c>
      <c r="C169" s="141" t="s">
        <v>4594</v>
      </c>
      <c r="D169" s="141" t="s">
        <v>6387</v>
      </c>
      <c r="E169" s="136" t="s">
        <v>6233</v>
      </c>
      <c r="F169" s="136">
        <v>8.8</v>
      </c>
      <c r="G169" s="136">
        <v>8.8</v>
      </c>
      <c r="H169" s="137">
        <f t="shared" si="6"/>
        <v>413.336</v>
      </c>
      <c r="I169" s="137">
        <f t="shared" si="7"/>
        <v>6776</v>
      </c>
      <c r="J169" s="137">
        <f t="shared" si="8"/>
        <v>82.6672</v>
      </c>
      <c r="K169" s="141" t="s">
        <v>6388</v>
      </c>
      <c r="L169" s="140" t="s">
        <v>32</v>
      </c>
      <c r="M169" s="134"/>
      <c r="N169" s="149"/>
      <c r="O169" s="150"/>
      <c r="P169" s="150"/>
      <c r="Q169" s="152"/>
    </row>
    <row r="170" s="129" customFormat="1" ht="29" customHeight="1" spans="1:17">
      <c r="A170" s="140">
        <v>45</v>
      </c>
      <c r="B170" s="140" t="s">
        <v>6390</v>
      </c>
      <c r="C170" s="140" t="s">
        <v>79</v>
      </c>
      <c r="D170" s="140" t="s">
        <v>6391</v>
      </c>
      <c r="E170" s="136" t="s">
        <v>6226</v>
      </c>
      <c r="F170" s="136">
        <v>6.02</v>
      </c>
      <c r="G170" s="136">
        <v>6.02</v>
      </c>
      <c r="H170" s="137">
        <f t="shared" si="6"/>
        <v>282.7594</v>
      </c>
      <c r="I170" s="137">
        <f t="shared" si="7"/>
        <v>4635.4</v>
      </c>
      <c r="J170" s="137">
        <f t="shared" si="8"/>
        <v>56.55188</v>
      </c>
      <c r="K170" s="140" t="s">
        <v>6392</v>
      </c>
      <c r="L170" s="140" t="s">
        <v>32</v>
      </c>
      <c r="M170" s="134"/>
      <c r="N170" s="149"/>
      <c r="O170" s="150"/>
      <c r="P170" s="150"/>
      <c r="Q170" s="152"/>
    </row>
    <row r="171" s="129" customFormat="1" ht="29" customHeight="1" spans="1:17">
      <c r="A171" s="141">
        <v>45</v>
      </c>
      <c r="B171" s="141" t="s">
        <v>6390</v>
      </c>
      <c r="C171" s="141" t="s">
        <v>79</v>
      </c>
      <c r="D171" s="141" t="s">
        <v>6391</v>
      </c>
      <c r="E171" s="136" t="s">
        <v>6393</v>
      </c>
      <c r="F171" s="136">
        <v>2.48</v>
      </c>
      <c r="G171" s="136">
        <v>2.48</v>
      </c>
      <c r="H171" s="137">
        <f t="shared" si="6"/>
        <v>116.4856</v>
      </c>
      <c r="I171" s="137">
        <f t="shared" si="7"/>
        <v>1909.6</v>
      </c>
      <c r="J171" s="137">
        <f t="shared" si="8"/>
        <v>23.29712</v>
      </c>
      <c r="K171" s="141" t="s">
        <v>6392</v>
      </c>
      <c r="L171" s="140" t="s">
        <v>32</v>
      </c>
      <c r="M171" s="134"/>
      <c r="N171" s="149"/>
      <c r="O171" s="150"/>
      <c r="P171" s="150"/>
      <c r="Q171" s="152"/>
    </row>
    <row r="172" s="129" customFormat="1" ht="29" customHeight="1" spans="1:17">
      <c r="A172" s="141">
        <v>45</v>
      </c>
      <c r="B172" s="141" t="s">
        <v>6390</v>
      </c>
      <c r="C172" s="141" t="s">
        <v>79</v>
      </c>
      <c r="D172" s="141" t="s">
        <v>6391</v>
      </c>
      <c r="E172" s="136" t="s">
        <v>667</v>
      </c>
      <c r="F172" s="136">
        <v>2</v>
      </c>
      <c r="G172" s="136">
        <v>2</v>
      </c>
      <c r="H172" s="137">
        <f t="shared" si="6"/>
        <v>93.94</v>
      </c>
      <c r="I172" s="137">
        <f t="shared" si="7"/>
        <v>1540</v>
      </c>
      <c r="J172" s="137">
        <f t="shared" si="8"/>
        <v>18.788</v>
      </c>
      <c r="K172" s="141" t="s">
        <v>6392</v>
      </c>
      <c r="L172" s="140" t="s">
        <v>32</v>
      </c>
      <c r="M172" s="134"/>
      <c r="N172" s="149"/>
      <c r="O172" s="150"/>
      <c r="P172" s="150"/>
      <c r="Q172" s="152"/>
    </row>
    <row r="173" s="129" customFormat="1" ht="29" customHeight="1" spans="1:17">
      <c r="A173" s="141">
        <v>45</v>
      </c>
      <c r="B173" s="141" t="s">
        <v>6390</v>
      </c>
      <c r="C173" s="141" t="s">
        <v>79</v>
      </c>
      <c r="D173" s="141" t="s">
        <v>6391</v>
      </c>
      <c r="E173" s="136" t="s">
        <v>2826</v>
      </c>
      <c r="F173" s="136">
        <v>15.72</v>
      </c>
      <c r="G173" s="136">
        <v>15.72</v>
      </c>
      <c r="H173" s="137">
        <f t="shared" si="6"/>
        <v>738.3684</v>
      </c>
      <c r="I173" s="137">
        <f t="shared" si="7"/>
        <v>12104.4</v>
      </c>
      <c r="J173" s="137">
        <f t="shared" si="8"/>
        <v>147.67368</v>
      </c>
      <c r="K173" s="141" t="s">
        <v>6392</v>
      </c>
      <c r="L173" s="140" t="s">
        <v>32</v>
      </c>
      <c r="M173" s="134"/>
      <c r="N173" s="149"/>
      <c r="O173" s="150"/>
      <c r="P173" s="150"/>
      <c r="Q173" s="152"/>
    </row>
    <row r="174" s="129" customFormat="1" ht="29" customHeight="1" spans="1:17">
      <c r="A174" s="141">
        <v>45</v>
      </c>
      <c r="B174" s="141" t="s">
        <v>6390</v>
      </c>
      <c r="C174" s="141" t="s">
        <v>79</v>
      </c>
      <c r="D174" s="141" t="s">
        <v>6391</v>
      </c>
      <c r="E174" s="136" t="s">
        <v>530</v>
      </c>
      <c r="F174" s="136">
        <v>2.9</v>
      </c>
      <c r="G174" s="136">
        <v>2.9</v>
      </c>
      <c r="H174" s="137">
        <f t="shared" si="6"/>
        <v>136.213</v>
      </c>
      <c r="I174" s="137">
        <f t="shared" si="7"/>
        <v>2233</v>
      </c>
      <c r="J174" s="137">
        <f t="shared" si="8"/>
        <v>27.2426</v>
      </c>
      <c r="K174" s="141" t="s">
        <v>6392</v>
      </c>
      <c r="L174" s="140" t="s">
        <v>32</v>
      </c>
      <c r="M174" s="134"/>
      <c r="N174" s="149"/>
      <c r="O174" s="150"/>
      <c r="P174" s="150"/>
      <c r="Q174" s="152"/>
    </row>
    <row r="175" s="129" customFormat="1" ht="29" customHeight="1" spans="1:17">
      <c r="A175" s="140">
        <v>46</v>
      </c>
      <c r="B175" s="140" t="s">
        <v>6394</v>
      </c>
      <c r="C175" s="140" t="s">
        <v>4379</v>
      </c>
      <c r="D175" s="140" t="s">
        <v>6395</v>
      </c>
      <c r="E175" s="136" t="s">
        <v>6247</v>
      </c>
      <c r="F175" s="136">
        <v>1.5</v>
      </c>
      <c r="G175" s="136">
        <v>1.5</v>
      </c>
      <c r="H175" s="137">
        <f t="shared" si="6"/>
        <v>70.455</v>
      </c>
      <c r="I175" s="137">
        <f t="shared" si="7"/>
        <v>1155</v>
      </c>
      <c r="J175" s="137">
        <f t="shared" si="8"/>
        <v>14.091</v>
      </c>
      <c r="K175" s="140" t="s">
        <v>6396</v>
      </c>
      <c r="L175" s="140" t="s">
        <v>32</v>
      </c>
      <c r="M175" s="134"/>
      <c r="N175" s="149"/>
      <c r="O175" s="150"/>
      <c r="P175" s="150"/>
      <c r="Q175" s="152"/>
    </row>
    <row r="176" s="129" customFormat="1" ht="29" customHeight="1" spans="1:17">
      <c r="A176" s="141">
        <v>46</v>
      </c>
      <c r="B176" s="141" t="s">
        <v>6394</v>
      </c>
      <c r="C176" s="141" t="s">
        <v>4379</v>
      </c>
      <c r="D176" s="141" t="s">
        <v>6395</v>
      </c>
      <c r="E176" s="136" t="s">
        <v>37</v>
      </c>
      <c r="F176" s="136">
        <v>12.2</v>
      </c>
      <c r="G176" s="136">
        <v>12.2</v>
      </c>
      <c r="H176" s="137">
        <f t="shared" si="6"/>
        <v>573.034</v>
      </c>
      <c r="I176" s="137">
        <f t="shared" si="7"/>
        <v>9394</v>
      </c>
      <c r="J176" s="137">
        <f t="shared" si="8"/>
        <v>114.6068</v>
      </c>
      <c r="K176" s="141" t="s">
        <v>6396</v>
      </c>
      <c r="L176" s="140" t="s">
        <v>32</v>
      </c>
      <c r="M176" s="134"/>
      <c r="N176" s="149"/>
      <c r="O176" s="150"/>
      <c r="P176" s="150"/>
      <c r="Q176" s="152"/>
    </row>
    <row r="177" s="129" customFormat="1" ht="29" customHeight="1" spans="1:17">
      <c r="A177" s="141">
        <v>46</v>
      </c>
      <c r="B177" s="141" t="s">
        <v>6394</v>
      </c>
      <c r="C177" s="141" t="s">
        <v>4379</v>
      </c>
      <c r="D177" s="141" t="s">
        <v>6395</v>
      </c>
      <c r="E177" s="136" t="s">
        <v>1208</v>
      </c>
      <c r="F177" s="136">
        <v>3.58</v>
      </c>
      <c r="G177" s="136">
        <v>3.58</v>
      </c>
      <c r="H177" s="137">
        <f t="shared" si="6"/>
        <v>168.1526</v>
      </c>
      <c r="I177" s="137">
        <f t="shared" si="7"/>
        <v>2756.6</v>
      </c>
      <c r="J177" s="137">
        <f t="shared" si="8"/>
        <v>33.63052</v>
      </c>
      <c r="K177" s="141" t="s">
        <v>6396</v>
      </c>
      <c r="L177" s="140" t="s">
        <v>32</v>
      </c>
      <c r="M177" s="134"/>
      <c r="N177" s="149"/>
      <c r="O177" s="150"/>
      <c r="P177" s="150"/>
      <c r="Q177" s="152"/>
    </row>
    <row r="178" s="129" customFormat="1" ht="29" customHeight="1" spans="1:17">
      <c r="A178" s="141">
        <v>46</v>
      </c>
      <c r="B178" s="141" t="s">
        <v>6394</v>
      </c>
      <c r="C178" s="141" t="s">
        <v>4379</v>
      </c>
      <c r="D178" s="141" t="s">
        <v>6395</v>
      </c>
      <c r="E178" s="136" t="s">
        <v>1118</v>
      </c>
      <c r="F178" s="136">
        <v>1.8</v>
      </c>
      <c r="G178" s="136">
        <v>1.8</v>
      </c>
      <c r="H178" s="137">
        <f t="shared" si="6"/>
        <v>84.546</v>
      </c>
      <c r="I178" s="137">
        <f t="shared" si="7"/>
        <v>1386</v>
      </c>
      <c r="J178" s="137">
        <f t="shared" si="8"/>
        <v>16.9092</v>
      </c>
      <c r="K178" s="141" t="s">
        <v>6396</v>
      </c>
      <c r="L178" s="140" t="s">
        <v>32</v>
      </c>
      <c r="M178" s="134"/>
      <c r="N178" s="149"/>
      <c r="O178" s="150"/>
      <c r="P178" s="150"/>
      <c r="Q178" s="152"/>
    </row>
    <row r="179" s="129" customFormat="1" ht="29" customHeight="1" spans="1:17">
      <c r="A179" s="141">
        <v>46</v>
      </c>
      <c r="B179" s="141" t="s">
        <v>6394</v>
      </c>
      <c r="C179" s="141" t="s">
        <v>4379</v>
      </c>
      <c r="D179" s="141" t="s">
        <v>6395</v>
      </c>
      <c r="E179" s="136" t="s">
        <v>6249</v>
      </c>
      <c r="F179" s="136">
        <v>4</v>
      </c>
      <c r="G179" s="136">
        <v>4</v>
      </c>
      <c r="H179" s="137">
        <f t="shared" si="6"/>
        <v>187.88</v>
      </c>
      <c r="I179" s="137">
        <f t="shared" si="7"/>
        <v>3080</v>
      </c>
      <c r="J179" s="137">
        <f t="shared" si="8"/>
        <v>37.576</v>
      </c>
      <c r="K179" s="141" t="s">
        <v>6396</v>
      </c>
      <c r="L179" s="140" t="s">
        <v>32</v>
      </c>
      <c r="M179" s="134"/>
      <c r="N179" s="149"/>
      <c r="O179" s="150"/>
      <c r="P179" s="150"/>
      <c r="Q179" s="152"/>
    </row>
    <row r="180" s="129" customFormat="1" ht="29" customHeight="1" spans="1:17">
      <c r="A180" s="140">
        <v>47</v>
      </c>
      <c r="B180" s="140" t="s">
        <v>6397</v>
      </c>
      <c r="C180" s="140" t="s">
        <v>6398</v>
      </c>
      <c r="D180" s="140" t="s">
        <v>6399</v>
      </c>
      <c r="E180" s="146" t="s">
        <v>495</v>
      </c>
      <c r="F180" s="145">
        <v>2.1</v>
      </c>
      <c r="G180" s="145">
        <v>2.1</v>
      </c>
      <c r="H180" s="137">
        <f t="shared" si="6"/>
        <v>98.637</v>
      </c>
      <c r="I180" s="137">
        <f t="shared" si="7"/>
        <v>1617</v>
      </c>
      <c r="J180" s="137">
        <f t="shared" si="8"/>
        <v>19.7274</v>
      </c>
      <c r="K180" s="140" t="s">
        <v>6400</v>
      </c>
      <c r="L180" s="140" t="s">
        <v>32</v>
      </c>
      <c r="M180" s="134"/>
      <c r="N180" s="149"/>
      <c r="O180" s="150"/>
      <c r="P180" s="150"/>
      <c r="Q180" s="152"/>
    </row>
    <row r="181" s="129" customFormat="1" ht="29" customHeight="1" spans="1:17">
      <c r="A181" s="141">
        <v>47</v>
      </c>
      <c r="B181" s="141" t="s">
        <v>6397</v>
      </c>
      <c r="C181" s="141" t="s">
        <v>6398</v>
      </c>
      <c r="D181" s="141" t="s">
        <v>6399</v>
      </c>
      <c r="E181" s="146" t="s">
        <v>1208</v>
      </c>
      <c r="F181" s="145">
        <v>7.8</v>
      </c>
      <c r="G181" s="145">
        <v>7.8</v>
      </c>
      <c r="H181" s="137">
        <f t="shared" si="6"/>
        <v>366.366</v>
      </c>
      <c r="I181" s="137">
        <f t="shared" si="7"/>
        <v>6006</v>
      </c>
      <c r="J181" s="137">
        <f t="shared" si="8"/>
        <v>73.2732</v>
      </c>
      <c r="K181" s="141" t="s">
        <v>6400</v>
      </c>
      <c r="L181" s="140" t="s">
        <v>32</v>
      </c>
      <c r="M181" s="134"/>
      <c r="N181" s="149"/>
      <c r="O181" s="150"/>
      <c r="P181" s="150"/>
      <c r="Q181" s="152"/>
    </row>
    <row r="182" s="129" customFormat="1" ht="29" customHeight="1" spans="1:17">
      <c r="A182" s="141">
        <v>47</v>
      </c>
      <c r="B182" s="141" t="s">
        <v>6397</v>
      </c>
      <c r="C182" s="141" t="s">
        <v>6398</v>
      </c>
      <c r="D182" s="141" t="s">
        <v>6399</v>
      </c>
      <c r="E182" s="146" t="s">
        <v>37</v>
      </c>
      <c r="F182" s="145">
        <v>1.1</v>
      </c>
      <c r="G182" s="145">
        <v>1.1</v>
      </c>
      <c r="H182" s="137">
        <f t="shared" si="6"/>
        <v>51.667</v>
      </c>
      <c r="I182" s="137">
        <f t="shared" si="7"/>
        <v>847</v>
      </c>
      <c r="J182" s="137">
        <f t="shared" si="8"/>
        <v>10.3334</v>
      </c>
      <c r="K182" s="141" t="s">
        <v>6400</v>
      </c>
      <c r="L182" s="140" t="s">
        <v>32</v>
      </c>
      <c r="M182" s="134"/>
      <c r="N182" s="149"/>
      <c r="O182" s="150"/>
      <c r="P182" s="150"/>
      <c r="Q182" s="152"/>
    </row>
    <row r="183" s="129" customFormat="1" ht="29" customHeight="1" spans="1:17">
      <c r="A183" s="141">
        <v>47</v>
      </c>
      <c r="B183" s="141" t="s">
        <v>6397</v>
      </c>
      <c r="C183" s="141" t="s">
        <v>6398</v>
      </c>
      <c r="D183" s="141" t="s">
        <v>6399</v>
      </c>
      <c r="E183" s="146" t="s">
        <v>4368</v>
      </c>
      <c r="F183" s="145">
        <v>2</v>
      </c>
      <c r="G183" s="145">
        <v>2</v>
      </c>
      <c r="H183" s="137">
        <f t="shared" si="6"/>
        <v>93.94</v>
      </c>
      <c r="I183" s="137">
        <f t="shared" si="7"/>
        <v>1540</v>
      </c>
      <c r="J183" s="137">
        <f t="shared" si="8"/>
        <v>18.788</v>
      </c>
      <c r="K183" s="141" t="s">
        <v>6400</v>
      </c>
      <c r="L183" s="140" t="s">
        <v>32</v>
      </c>
      <c r="M183" s="134"/>
      <c r="N183" s="149"/>
      <c r="O183" s="150"/>
      <c r="P183" s="150"/>
      <c r="Q183" s="152"/>
    </row>
    <row r="184" s="129" customFormat="1" ht="29" customHeight="1" spans="1:17">
      <c r="A184" s="140">
        <v>48</v>
      </c>
      <c r="B184" s="140" t="s">
        <v>6401</v>
      </c>
      <c r="C184" s="140" t="s">
        <v>4594</v>
      </c>
      <c r="D184" s="140" t="s">
        <v>6402</v>
      </c>
      <c r="E184" s="136" t="s">
        <v>4368</v>
      </c>
      <c r="F184" s="136">
        <v>2.02</v>
      </c>
      <c r="G184" s="136">
        <v>2.02</v>
      </c>
      <c r="H184" s="137">
        <f t="shared" si="6"/>
        <v>94.8794</v>
      </c>
      <c r="I184" s="137">
        <f t="shared" si="7"/>
        <v>1555.4</v>
      </c>
      <c r="J184" s="137">
        <f t="shared" si="8"/>
        <v>18.97588</v>
      </c>
      <c r="K184" s="140" t="s">
        <v>6403</v>
      </c>
      <c r="L184" s="140" t="s">
        <v>32</v>
      </c>
      <c r="M184" s="134"/>
      <c r="N184" s="149"/>
      <c r="O184" s="150"/>
      <c r="P184" s="150"/>
      <c r="Q184" s="152"/>
    </row>
    <row r="185" s="129" customFormat="1" ht="29" customHeight="1" spans="1:17">
      <c r="A185" s="141">
        <v>48</v>
      </c>
      <c r="B185" s="141" t="s">
        <v>6401</v>
      </c>
      <c r="C185" s="141" t="s">
        <v>4594</v>
      </c>
      <c r="D185" s="141" t="s">
        <v>6402</v>
      </c>
      <c r="E185" s="136" t="s">
        <v>6233</v>
      </c>
      <c r="F185" s="136">
        <v>6.64</v>
      </c>
      <c r="G185" s="136">
        <v>6.64</v>
      </c>
      <c r="H185" s="137">
        <f t="shared" si="6"/>
        <v>311.8808</v>
      </c>
      <c r="I185" s="137">
        <f t="shared" si="7"/>
        <v>5112.8</v>
      </c>
      <c r="J185" s="137">
        <f t="shared" si="8"/>
        <v>62.37616</v>
      </c>
      <c r="K185" s="141" t="s">
        <v>6403</v>
      </c>
      <c r="L185" s="140" t="s">
        <v>32</v>
      </c>
      <c r="M185" s="134"/>
      <c r="N185" s="149"/>
      <c r="O185" s="150"/>
      <c r="P185" s="150"/>
      <c r="Q185" s="152"/>
    </row>
    <row r="186" s="129" customFormat="1" ht="29" customHeight="1" spans="1:17">
      <c r="A186" s="141">
        <v>48</v>
      </c>
      <c r="B186" s="141" t="s">
        <v>6401</v>
      </c>
      <c r="C186" s="141" t="s">
        <v>4594</v>
      </c>
      <c r="D186" s="141" t="s">
        <v>6402</v>
      </c>
      <c r="E186" s="136" t="s">
        <v>495</v>
      </c>
      <c r="F186" s="136">
        <v>1.6</v>
      </c>
      <c r="G186" s="136">
        <v>1.6</v>
      </c>
      <c r="H186" s="137">
        <f t="shared" si="6"/>
        <v>75.152</v>
      </c>
      <c r="I186" s="137">
        <f t="shared" si="7"/>
        <v>1232</v>
      </c>
      <c r="J186" s="137">
        <f t="shared" si="8"/>
        <v>15.0304</v>
      </c>
      <c r="K186" s="141" t="s">
        <v>6403</v>
      </c>
      <c r="L186" s="140" t="s">
        <v>32</v>
      </c>
      <c r="M186" s="134"/>
      <c r="N186" s="149"/>
      <c r="O186" s="150"/>
      <c r="P186" s="150"/>
      <c r="Q186" s="152"/>
    </row>
    <row r="187" s="129" customFormat="1" ht="29" customHeight="1" spans="1:17">
      <c r="A187" s="141">
        <v>48</v>
      </c>
      <c r="B187" s="141" t="s">
        <v>6401</v>
      </c>
      <c r="C187" s="141" t="s">
        <v>4594</v>
      </c>
      <c r="D187" s="141" t="s">
        <v>6402</v>
      </c>
      <c r="E187" s="136" t="s">
        <v>1208</v>
      </c>
      <c r="F187" s="136">
        <v>6</v>
      </c>
      <c r="G187" s="136">
        <v>6</v>
      </c>
      <c r="H187" s="137">
        <f t="shared" si="6"/>
        <v>281.82</v>
      </c>
      <c r="I187" s="137">
        <f t="shared" si="7"/>
        <v>4620</v>
      </c>
      <c r="J187" s="137">
        <f t="shared" si="8"/>
        <v>56.364</v>
      </c>
      <c r="K187" s="141" t="s">
        <v>6403</v>
      </c>
      <c r="L187" s="140" t="s">
        <v>32</v>
      </c>
      <c r="M187" s="134"/>
      <c r="N187" s="149"/>
      <c r="O187" s="150"/>
      <c r="P187" s="150"/>
      <c r="Q187" s="152"/>
    </row>
    <row r="188" s="129" customFormat="1" ht="29" customHeight="1" spans="1:17">
      <c r="A188" s="141">
        <v>48</v>
      </c>
      <c r="B188" s="141" t="s">
        <v>6401</v>
      </c>
      <c r="C188" s="141" t="s">
        <v>4594</v>
      </c>
      <c r="D188" s="141" t="s">
        <v>6402</v>
      </c>
      <c r="E188" s="136" t="s">
        <v>37</v>
      </c>
      <c r="F188" s="136">
        <v>0.36</v>
      </c>
      <c r="G188" s="136">
        <v>0.36</v>
      </c>
      <c r="H188" s="137">
        <f t="shared" si="6"/>
        <v>16.9092</v>
      </c>
      <c r="I188" s="137">
        <f t="shared" si="7"/>
        <v>277.2</v>
      </c>
      <c r="J188" s="137">
        <f t="shared" si="8"/>
        <v>3.38184</v>
      </c>
      <c r="K188" s="141" t="s">
        <v>6403</v>
      </c>
      <c r="L188" s="140" t="s">
        <v>32</v>
      </c>
      <c r="M188" s="134"/>
      <c r="N188" s="149"/>
      <c r="O188" s="150"/>
      <c r="P188" s="150"/>
      <c r="Q188" s="152"/>
    </row>
    <row r="189" s="129" customFormat="1" ht="29" customHeight="1" spans="1:17">
      <c r="A189" s="140">
        <v>49</v>
      </c>
      <c r="B189" s="140" t="s">
        <v>6404</v>
      </c>
      <c r="C189" s="140" t="s">
        <v>4379</v>
      </c>
      <c r="D189" s="140" t="s">
        <v>6405</v>
      </c>
      <c r="E189" s="136" t="s">
        <v>6247</v>
      </c>
      <c r="F189" s="136">
        <v>5</v>
      </c>
      <c r="G189" s="136">
        <v>5</v>
      </c>
      <c r="H189" s="137">
        <f t="shared" si="6"/>
        <v>234.85</v>
      </c>
      <c r="I189" s="137">
        <f t="shared" si="7"/>
        <v>3850</v>
      </c>
      <c r="J189" s="137">
        <f t="shared" si="8"/>
        <v>46.97</v>
      </c>
      <c r="K189" s="140" t="s">
        <v>6406</v>
      </c>
      <c r="L189" s="140" t="s">
        <v>32</v>
      </c>
      <c r="M189" s="134"/>
      <c r="N189" s="149"/>
      <c r="O189" s="150"/>
      <c r="P189" s="150"/>
      <c r="Q189" s="152"/>
    </row>
    <row r="190" s="129" customFormat="1" ht="29" customHeight="1" spans="1:17">
      <c r="A190" s="141">
        <v>49</v>
      </c>
      <c r="B190" s="141" t="s">
        <v>6404</v>
      </c>
      <c r="C190" s="141" t="s">
        <v>4379</v>
      </c>
      <c r="D190" s="141" t="s">
        <v>6405</v>
      </c>
      <c r="E190" s="136" t="s">
        <v>1208</v>
      </c>
      <c r="F190" s="136">
        <v>8.25</v>
      </c>
      <c r="G190" s="136">
        <v>8.25</v>
      </c>
      <c r="H190" s="137">
        <f t="shared" si="6"/>
        <v>387.5025</v>
      </c>
      <c r="I190" s="137">
        <f t="shared" si="7"/>
        <v>6352.5</v>
      </c>
      <c r="J190" s="137">
        <f t="shared" si="8"/>
        <v>77.5005</v>
      </c>
      <c r="K190" s="141" t="s">
        <v>6406</v>
      </c>
      <c r="L190" s="140" t="s">
        <v>32</v>
      </c>
      <c r="M190" s="134"/>
      <c r="N190" s="149"/>
      <c r="O190" s="150"/>
      <c r="P190" s="150"/>
      <c r="Q190" s="152"/>
    </row>
    <row r="191" s="129" customFormat="1" ht="29" customHeight="1" spans="1:17">
      <c r="A191" s="141">
        <v>49</v>
      </c>
      <c r="B191" s="141" t="s">
        <v>6404</v>
      </c>
      <c r="C191" s="141" t="s">
        <v>4379</v>
      </c>
      <c r="D191" s="141" t="s">
        <v>6405</v>
      </c>
      <c r="E191" s="136" t="s">
        <v>6233</v>
      </c>
      <c r="F191" s="136">
        <v>3.5</v>
      </c>
      <c r="G191" s="136">
        <v>3.5</v>
      </c>
      <c r="H191" s="137">
        <f t="shared" si="6"/>
        <v>164.395</v>
      </c>
      <c r="I191" s="137">
        <f t="shared" si="7"/>
        <v>2695</v>
      </c>
      <c r="J191" s="137">
        <f t="shared" si="8"/>
        <v>32.879</v>
      </c>
      <c r="K191" s="141" t="s">
        <v>6406</v>
      </c>
      <c r="L191" s="140" t="s">
        <v>32</v>
      </c>
      <c r="M191" s="134"/>
      <c r="N191" s="149"/>
      <c r="O191" s="150"/>
      <c r="P191" s="150"/>
      <c r="Q191" s="152"/>
    </row>
    <row r="192" s="129" customFormat="1" ht="29" customHeight="1" spans="1:17">
      <c r="A192" s="141">
        <v>49</v>
      </c>
      <c r="B192" s="141" t="s">
        <v>6404</v>
      </c>
      <c r="C192" s="141" t="s">
        <v>4379</v>
      </c>
      <c r="D192" s="141" t="s">
        <v>6405</v>
      </c>
      <c r="E192" s="136" t="s">
        <v>37</v>
      </c>
      <c r="F192" s="136">
        <v>1.1</v>
      </c>
      <c r="G192" s="136">
        <v>1.1</v>
      </c>
      <c r="H192" s="137">
        <f t="shared" si="6"/>
        <v>51.667</v>
      </c>
      <c r="I192" s="137">
        <f t="shared" si="7"/>
        <v>847</v>
      </c>
      <c r="J192" s="137">
        <f t="shared" si="8"/>
        <v>10.3334</v>
      </c>
      <c r="K192" s="141" t="s">
        <v>6406</v>
      </c>
      <c r="L192" s="140" t="s">
        <v>32</v>
      </c>
      <c r="M192" s="134"/>
      <c r="N192" s="149"/>
      <c r="O192" s="150"/>
      <c r="P192" s="150"/>
      <c r="Q192" s="152"/>
    </row>
    <row r="193" s="129" customFormat="1" ht="29" customHeight="1" spans="1:17">
      <c r="A193" s="141">
        <v>49</v>
      </c>
      <c r="B193" s="141" t="s">
        <v>6404</v>
      </c>
      <c r="C193" s="141" t="s">
        <v>4379</v>
      </c>
      <c r="D193" s="141" t="s">
        <v>6405</v>
      </c>
      <c r="E193" s="136" t="s">
        <v>1118</v>
      </c>
      <c r="F193" s="136">
        <v>2.4</v>
      </c>
      <c r="G193" s="136">
        <v>2.4</v>
      </c>
      <c r="H193" s="137">
        <f t="shared" si="6"/>
        <v>112.728</v>
      </c>
      <c r="I193" s="137">
        <f t="shared" si="7"/>
        <v>1848</v>
      </c>
      <c r="J193" s="137">
        <f t="shared" si="8"/>
        <v>22.5456</v>
      </c>
      <c r="K193" s="141" t="s">
        <v>6406</v>
      </c>
      <c r="L193" s="140" t="s">
        <v>32</v>
      </c>
      <c r="M193" s="134"/>
      <c r="N193" s="149"/>
      <c r="O193" s="150"/>
      <c r="P193" s="150"/>
      <c r="Q193" s="152"/>
    </row>
    <row r="194" s="129" customFormat="1" ht="29" customHeight="1" spans="1:17">
      <c r="A194" s="140">
        <v>50</v>
      </c>
      <c r="B194" s="140" t="s">
        <v>6407</v>
      </c>
      <c r="C194" s="140" t="s">
        <v>193</v>
      </c>
      <c r="D194" s="140" t="s">
        <v>6408</v>
      </c>
      <c r="E194" s="136" t="s">
        <v>6247</v>
      </c>
      <c r="F194" s="136">
        <v>1.4</v>
      </c>
      <c r="G194" s="136">
        <v>1.4</v>
      </c>
      <c r="H194" s="137">
        <f t="shared" si="6"/>
        <v>65.758</v>
      </c>
      <c r="I194" s="137">
        <f t="shared" si="7"/>
        <v>1078</v>
      </c>
      <c r="J194" s="137">
        <f t="shared" si="8"/>
        <v>13.1516</v>
      </c>
      <c r="K194" s="140" t="s">
        <v>6409</v>
      </c>
      <c r="L194" s="140" t="s">
        <v>32</v>
      </c>
      <c r="M194" s="134"/>
      <c r="N194" s="149"/>
      <c r="O194" s="150"/>
      <c r="P194" s="150"/>
      <c r="Q194" s="152"/>
    </row>
    <row r="195" s="129" customFormat="1" ht="29" customHeight="1" spans="1:17">
      <c r="A195" s="141">
        <v>50</v>
      </c>
      <c r="B195" s="141" t="s">
        <v>6407</v>
      </c>
      <c r="C195" s="141" t="s">
        <v>193</v>
      </c>
      <c r="D195" s="141" t="s">
        <v>6408</v>
      </c>
      <c r="E195" s="136" t="s">
        <v>37</v>
      </c>
      <c r="F195" s="136">
        <v>0.8</v>
      </c>
      <c r="G195" s="136">
        <v>0.8</v>
      </c>
      <c r="H195" s="137">
        <f t="shared" si="6"/>
        <v>37.576</v>
      </c>
      <c r="I195" s="137">
        <f t="shared" si="7"/>
        <v>616</v>
      </c>
      <c r="J195" s="137">
        <f t="shared" si="8"/>
        <v>7.5152</v>
      </c>
      <c r="K195" s="141" t="s">
        <v>6409</v>
      </c>
      <c r="L195" s="140" t="s">
        <v>32</v>
      </c>
      <c r="M195" s="134"/>
      <c r="N195" s="149"/>
      <c r="O195" s="150"/>
      <c r="P195" s="150"/>
      <c r="Q195" s="152"/>
    </row>
    <row r="196" s="129" customFormat="1" ht="29" customHeight="1" spans="1:17">
      <c r="A196" s="141">
        <v>50</v>
      </c>
      <c r="B196" s="141" t="s">
        <v>6407</v>
      </c>
      <c r="C196" s="141" t="s">
        <v>193</v>
      </c>
      <c r="D196" s="141" t="s">
        <v>6408</v>
      </c>
      <c r="E196" s="136" t="s">
        <v>1118</v>
      </c>
      <c r="F196" s="136">
        <v>0.6</v>
      </c>
      <c r="G196" s="136">
        <v>0.6</v>
      </c>
      <c r="H196" s="137">
        <f t="shared" si="6"/>
        <v>28.182</v>
      </c>
      <c r="I196" s="137">
        <f t="shared" si="7"/>
        <v>462</v>
      </c>
      <c r="J196" s="137">
        <f t="shared" si="8"/>
        <v>5.6364</v>
      </c>
      <c r="K196" s="141" t="s">
        <v>6409</v>
      </c>
      <c r="L196" s="140" t="s">
        <v>32</v>
      </c>
      <c r="M196" s="134"/>
      <c r="N196" s="149"/>
      <c r="O196" s="150"/>
      <c r="P196" s="150"/>
      <c r="Q196" s="152"/>
    </row>
    <row r="197" s="129" customFormat="1" ht="29" customHeight="1" spans="1:17">
      <c r="A197" s="141">
        <v>50</v>
      </c>
      <c r="B197" s="141" t="s">
        <v>6407</v>
      </c>
      <c r="C197" s="141" t="s">
        <v>193</v>
      </c>
      <c r="D197" s="141" t="s">
        <v>6408</v>
      </c>
      <c r="E197" s="136" t="s">
        <v>6249</v>
      </c>
      <c r="F197" s="136">
        <v>2</v>
      </c>
      <c r="G197" s="136">
        <v>2</v>
      </c>
      <c r="H197" s="137">
        <f t="shared" si="6"/>
        <v>93.94</v>
      </c>
      <c r="I197" s="137">
        <f t="shared" si="7"/>
        <v>1540</v>
      </c>
      <c r="J197" s="137">
        <f t="shared" si="8"/>
        <v>18.788</v>
      </c>
      <c r="K197" s="141" t="s">
        <v>6409</v>
      </c>
      <c r="L197" s="140" t="s">
        <v>32</v>
      </c>
      <c r="M197" s="134"/>
      <c r="N197" s="149"/>
      <c r="O197" s="150"/>
      <c r="P197" s="150"/>
      <c r="Q197" s="152"/>
    </row>
    <row r="198" s="129" customFormat="1" ht="29" customHeight="1" spans="1:17">
      <c r="A198" s="141">
        <v>50</v>
      </c>
      <c r="B198" s="141" t="s">
        <v>6407</v>
      </c>
      <c r="C198" s="141" t="s">
        <v>193</v>
      </c>
      <c r="D198" s="141" t="s">
        <v>6408</v>
      </c>
      <c r="E198" s="136" t="s">
        <v>1208</v>
      </c>
      <c r="F198" s="136">
        <v>3.5</v>
      </c>
      <c r="G198" s="136">
        <v>3.5</v>
      </c>
      <c r="H198" s="137">
        <f t="shared" si="6"/>
        <v>164.395</v>
      </c>
      <c r="I198" s="137">
        <f t="shared" si="7"/>
        <v>2695</v>
      </c>
      <c r="J198" s="137">
        <f t="shared" si="8"/>
        <v>32.879</v>
      </c>
      <c r="K198" s="141" t="s">
        <v>6409</v>
      </c>
      <c r="L198" s="140" t="s">
        <v>32</v>
      </c>
      <c r="M198" s="134"/>
      <c r="N198" s="149"/>
      <c r="O198" s="150"/>
      <c r="P198" s="150"/>
      <c r="Q198" s="152"/>
    </row>
    <row r="199" s="129" customFormat="1" ht="29" customHeight="1" spans="1:17">
      <c r="A199" s="140">
        <v>52</v>
      </c>
      <c r="B199" s="140" t="s">
        <v>6410</v>
      </c>
      <c r="C199" s="140" t="s">
        <v>131</v>
      </c>
      <c r="D199" s="140" t="s">
        <v>6411</v>
      </c>
      <c r="E199" s="136" t="s">
        <v>37</v>
      </c>
      <c r="F199" s="136">
        <v>0.4</v>
      </c>
      <c r="G199" s="136">
        <v>0.4</v>
      </c>
      <c r="H199" s="137">
        <f t="shared" si="6"/>
        <v>18.788</v>
      </c>
      <c r="I199" s="137">
        <f t="shared" si="7"/>
        <v>308</v>
      </c>
      <c r="J199" s="137">
        <f t="shared" si="8"/>
        <v>3.7576</v>
      </c>
      <c r="K199" s="140" t="s">
        <v>6412</v>
      </c>
      <c r="L199" s="140" t="s">
        <v>32</v>
      </c>
      <c r="M199" s="134"/>
      <c r="N199" s="149"/>
      <c r="O199" s="150"/>
      <c r="P199" s="150"/>
      <c r="Q199" s="152"/>
    </row>
    <row r="200" s="129" customFormat="1" ht="29" customHeight="1" spans="1:17">
      <c r="A200" s="141">
        <v>52</v>
      </c>
      <c r="B200" s="141" t="s">
        <v>6410</v>
      </c>
      <c r="C200" s="141" t="s">
        <v>131</v>
      </c>
      <c r="D200" s="141" t="s">
        <v>6411</v>
      </c>
      <c r="E200" s="136" t="s">
        <v>1208</v>
      </c>
      <c r="F200" s="136">
        <v>9.3</v>
      </c>
      <c r="G200" s="136">
        <v>9.3</v>
      </c>
      <c r="H200" s="137">
        <f t="shared" ref="H200:H263" si="9">G200*46.97</f>
        <v>436.821</v>
      </c>
      <c r="I200" s="137">
        <f t="shared" ref="I200:I263" si="10">G200*770</f>
        <v>7161</v>
      </c>
      <c r="J200" s="137">
        <f t="shared" ref="J200:J263" si="11">H200*20%</f>
        <v>87.3642</v>
      </c>
      <c r="K200" s="141" t="s">
        <v>6412</v>
      </c>
      <c r="L200" s="140" t="s">
        <v>32</v>
      </c>
      <c r="M200" s="134"/>
      <c r="N200" s="149"/>
      <c r="O200" s="150"/>
      <c r="P200" s="150"/>
      <c r="Q200" s="152"/>
    </row>
    <row r="201" s="129" customFormat="1" ht="29" customHeight="1" spans="1:17">
      <c r="A201" s="141">
        <v>52</v>
      </c>
      <c r="B201" s="141" t="s">
        <v>6410</v>
      </c>
      <c r="C201" s="141" t="s">
        <v>131</v>
      </c>
      <c r="D201" s="141" t="s">
        <v>6411</v>
      </c>
      <c r="E201" s="136" t="s">
        <v>6245</v>
      </c>
      <c r="F201" s="136">
        <v>6.2</v>
      </c>
      <c r="G201" s="136">
        <v>6.2</v>
      </c>
      <c r="H201" s="137">
        <f t="shared" si="9"/>
        <v>291.214</v>
      </c>
      <c r="I201" s="137">
        <f t="shared" si="10"/>
        <v>4774</v>
      </c>
      <c r="J201" s="137">
        <f t="shared" si="11"/>
        <v>58.2428</v>
      </c>
      <c r="K201" s="141" t="s">
        <v>6412</v>
      </c>
      <c r="L201" s="140" t="s">
        <v>32</v>
      </c>
      <c r="M201" s="134"/>
      <c r="N201" s="149"/>
      <c r="O201" s="150"/>
      <c r="P201" s="150"/>
      <c r="Q201" s="152"/>
    </row>
    <row r="202" s="129" customFormat="1" ht="29" customHeight="1" spans="1:17">
      <c r="A202" s="140">
        <v>53</v>
      </c>
      <c r="B202" s="140" t="s">
        <v>6413</v>
      </c>
      <c r="C202" s="140" t="s">
        <v>4358</v>
      </c>
      <c r="D202" s="140" t="s">
        <v>6414</v>
      </c>
      <c r="E202" s="136" t="s">
        <v>113</v>
      </c>
      <c r="F202" s="136">
        <v>9.6</v>
      </c>
      <c r="G202" s="136">
        <v>9.6</v>
      </c>
      <c r="H202" s="137">
        <f t="shared" si="9"/>
        <v>450.912</v>
      </c>
      <c r="I202" s="137">
        <f t="shared" si="10"/>
        <v>7392</v>
      </c>
      <c r="J202" s="137">
        <f t="shared" si="11"/>
        <v>90.1824</v>
      </c>
      <c r="K202" s="140" t="s">
        <v>6415</v>
      </c>
      <c r="L202" s="140" t="s">
        <v>32</v>
      </c>
      <c r="M202" s="134"/>
      <c r="N202" s="149"/>
      <c r="O202" s="150"/>
      <c r="P202" s="150"/>
      <c r="Q202" s="152"/>
    </row>
    <row r="203" s="129" customFormat="1" ht="29" customHeight="1" spans="1:17">
      <c r="A203" s="141">
        <v>53</v>
      </c>
      <c r="B203" s="141" t="s">
        <v>6413</v>
      </c>
      <c r="C203" s="141" t="s">
        <v>4358</v>
      </c>
      <c r="D203" s="140" t="s">
        <v>6414</v>
      </c>
      <c r="E203" s="136" t="s">
        <v>495</v>
      </c>
      <c r="F203" s="136">
        <v>7.1</v>
      </c>
      <c r="G203" s="136">
        <v>7.1</v>
      </c>
      <c r="H203" s="137">
        <f t="shared" si="9"/>
        <v>333.487</v>
      </c>
      <c r="I203" s="137">
        <f t="shared" si="10"/>
        <v>5467</v>
      </c>
      <c r="J203" s="137">
        <f t="shared" si="11"/>
        <v>66.6974</v>
      </c>
      <c r="K203" s="141" t="s">
        <v>6415</v>
      </c>
      <c r="L203" s="140" t="s">
        <v>32</v>
      </c>
      <c r="M203" s="134"/>
      <c r="N203" s="149"/>
      <c r="O203" s="150"/>
      <c r="P203" s="150"/>
      <c r="Q203" s="152"/>
    </row>
    <row r="204" s="129" customFormat="1" ht="29" customHeight="1" spans="1:17">
      <c r="A204" s="141">
        <v>53</v>
      </c>
      <c r="B204" s="141" t="s">
        <v>6413</v>
      </c>
      <c r="C204" s="141" t="s">
        <v>4358</v>
      </c>
      <c r="D204" s="140" t="s">
        <v>6414</v>
      </c>
      <c r="E204" s="136" t="s">
        <v>37</v>
      </c>
      <c r="F204" s="136">
        <v>0.5</v>
      </c>
      <c r="G204" s="136">
        <v>0.5</v>
      </c>
      <c r="H204" s="137">
        <f t="shared" si="9"/>
        <v>23.485</v>
      </c>
      <c r="I204" s="137">
        <f t="shared" si="10"/>
        <v>385</v>
      </c>
      <c r="J204" s="137">
        <f t="shared" si="11"/>
        <v>4.697</v>
      </c>
      <c r="K204" s="141" t="s">
        <v>6415</v>
      </c>
      <c r="L204" s="140" t="s">
        <v>32</v>
      </c>
      <c r="M204" s="134"/>
      <c r="N204" s="149"/>
      <c r="O204" s="150"/>
      <c r="P204" s="150"/>
      <c r="Q204" s="152"/>
    </row>
    <row r="205" s="129" customFormat="1" ht="29" customHeight="1" spans="1:17">
      <c r="A205" s="141">
        <v>53</v>
      </c>
      <c r="B205" s="141" t="s">
        <v>6413</v>
      </c>
      <c r="C205" s="141" t="s">
        <v>4358</v>
      </c>
      <c r="D205" s="140" t="s">
        <v>6414</v>
      </c>
      <c r="E205" s="136" t="s">
        <v>1208</v>
      </c>
      <c r="F205" s="136">
        <v>7.5</v>
      </c>
      <c r="G205" s="136">
        <v>7.5</v>
      </c>
      <c r="H205" s="137">
        <f t="shared" si="9"/>
        <v>352.275</v>
      </c>
      <c r="I205" s="137">
        <f t="shared" si="10"/>
        <v>5775</v>
      </c>
      <c r="J205" s="137">
        <f t="shared" si="11"/>
        <v>70.455</v>
      </c>
      <c r="K205" s="141" t="s">
        <v>6415</v>
      </c>
      <c r="L205" s="140" t="s">
        <v>32</v>
      </c>
      <c r="M205" s="134"/>
      <c r="N205" s="149"/>
      <c r="O205" s="150"/>
      <c r="P205" s="150"/>
      <c r="Q205" s="152"/>
    </row>
    <row r="206" s="129" customFormat="1" ht="29" customHeight="1" spans="1:17">
      <c r="A206" s="140">
        <v>54</v>
      </c>
      <c r="B206" s="140" t="s">
        <v>6416</v>
      </c>
      <c r="C206" s="140" t="s">
        <v>122</v>
      </c>
      <c r="D206" s="140" t="s">
        <v>6417</v>
      </c>
      <c r="E206" s="146" t="s">
        <v>37</v>
      </c>
      <c r="F206" s="145">
        <v>1.6</v>
      </c>
      <c r="G206" s="145">
        <v>1.6</v>
      </c>
      <c r="H206" s="137">
        <f t="shared" si="9"/>
        <v>75.152</v>
      </c>
      <c r="I206" s="137">
        <f t="shared" si="10"/>
        <v>1232</v>
      </c>
      <c r="J206" s="137">
        <f t="shared" si="11"/>
        <v>15.0304</v>
      </c>
      <c r="K206" s="140" t="s">
        <v>6418</v>
      </c>
      <c r="L206" s="140" t="s">
        <v>32</v>
      </c>
      <c r="M206" s="134"/>
      <c r="N206" s="149"/>
      <c r="O206" s="150"/>
      <c r="P206" s="150"/>
      <c r="Q206" s="152"/>
    </row>
    <row r="207" s="129" customFormat="1" ht="29" customHeight="1" spans="1:17">
      <c r="A207" s="141">
        <v>54</v>
      </c>
      <c r="B207" s="141" t="s">
        <v>6416</v>
      </c>
      <c r="C207" s="141" t="s">
        <v>122</v>
      </c>
      <c r="D207" s="141" t="s">
        <v>6417</v>
      </c>
      <c r="E207" s="146" t="s">
        <v>1208</v>
      </c>
      <c r="F207" s="145">
        <v>12.4</v>
      </c>
      <c r="G207" s="145">
        <v>12.4</v>
      </c>
      <c r="H207" s="137">
        <f t="shared" si="9"/>
        <v>582.428</v>
      </c>
      <c r="I207" s="137">
        <f t="shared" si="10"/>
        <v>9548</v>
      </c>
      <c r="J207" s="137">
        <f t="shared" si="11"/>
        <v>116.4856</v>
      </c>
      <c r="K207" s="141" t="s">
        <v>6418</v>
      </c>
      <c r="L207" s="140" t="s">
        <v>32</v>
      </c>
      <c r="M207" s="134"/>
      <c r="N207" s="149"/>
      <c r="O207" s="150"/>
      <c r="P207" s="150"/>
      <c r="Q207" s="152"/>
    </row>
    <row r="208" s="129" customFormat="1" ht="29" customHeight="1" spans="1:17">
      <c r="A208" s="141">
        <v>54</v>
      </c>
      <c r="B208" s="141" t="s">
        <v>6416</v>
      </c>
      <c r="C208" s="141" t="s">
        <v>122</v>
      </c>
      <c r="D208" s="141" t="s">
        <v>6417</v>
      </c>
      <c r="E208" s="146" t="s">
        <v>644</v>
      </c>
      <c r="F208" s="145">
        <v>7.2</v>
      </c>
      <c r="G208" s="145">
        <v>7.2</v>
      </c>
      <c r="H208" s="137">
        <f t="shared" si="9"/>
        <v>338.184</v>
      </c>
      <c r="I208" s="137">
        <f t="shared" si="10"/>
        <v>5544</v>
      </c>
      <c r="J208" s="137">
        <f t="shared" si="11"/>
        <v>67.6368</v>
      </c>
      <c r="K208" s="141" t="s">
        <v>6418</v>
      </c>
      <c r="L208" s="140" t="s">
        <v>32</v>
      </c>
      <c r="M208" s="134"/>
      <c r="N208" s="149"/>
      <c r="O208" s="150"/>
      <c r="P208" s="150"/>
      <c r="Q208" s="152"/>
    </row>
    <row r="209" s="129" customFormat="1" ht="29" customHeight="1" spans="1:17">
      <c r="A209" s="140">
        <v>55</v>
      </c>
      <c r="B209" s="140" t="s">
        <v>6419</v>
      </c>
      <c r="C209" s="140" t="s">
        <v>110</v>
      </c>
      <c r="D209" s="140" t="s">
        <v>6420</v>
      </c>
      <c r="E209" s="136" t="s">
        <v>1208</v>
      </c>
      <c r="F209" s="136">
        <v>9.3</v>
      </c>
      <c r="G209" s="136">
        <v>9.3</v>
      </c>
      <c r="H209" s="137">
        <f t="shared" si="9"/>
        <v>436.821</v>
      </c>
      <c r="I209" s="137">
        <f t="shared" si="10"/>
        <v>7161</v>
      </c>
      <c r="J209" s="137">
        <f t="shared" si="11"/>
        <v>87.3642</v>
      </c>
      <c r="K209" s="140" t="s">
        <v>6421</v>
      </c>
      <c r="L209" s="140" t="s">
        <v>32</v>
      </c>
      <c r="M209" s="134"/>
      <c r="N209" s="149"/>
      <c r="O209" s="150"/>
      <c r="P209" s="150"/>
      <c r="Q209" s="152"/>
    </row>
    <row r="210" s="129" customFormat="1" ht="29" customHeight="1" spans="1:17">
      <c r="A210" s="141">
        <v>55</v>
      </c>
      <c r="B210" s="141" t="s">
        <v>6419</v>
      </c>
      <c r="C210" s="141" t="s">
        <v>110</v>
      </c>
      <c r="D210" s="141" t="s">
        <v>6420</v>
      </c>
      <c r="E210" s="136" t="s">
        <v>37</v>
      </c>
      <c r="F210" s="136">
        <v>0.8</v>
      </c>
      <c r="G210" s="136">
        <v>0.8</v>
      </c>
      <c r="H210" s="137">
        <f t="shared" si="9"/>
        <v>37.576</v>
      </c>
      <c r="I210" s="137">
        <f t="shared" si="10"/>
        <v>616</v>
      </c>
      <c r="J210" s="137">
        <f t="shared" si="11"/>
        <v>7.5152</v>
      </c>
      <c r="K210" s="141" t="s">
        <v>6421</v>
      </c>
      <c r="L210" s="140" t="s">
        <v>32</v>
      </c>
      <c r="M210" s="134"/>
      <c r="N210" s="149"/>
      <c r="O210" s="150"/>
      <c r="P210" s="150"/>
      <c r="Q210" s="152"/>
    </row>
    <row r="211" s="129" customFormat="1" ht="29" customHeight="1" spans="1:17">
      <c r="A211" s="141">
        <v>55</v>
      </c>
      <c r="B211" s="141" t="s">
        <v>6419</v>
      </c>
      <c r="C211" s="141" t="s">
        <v>110</v>
      </c>
      <c r="D211" s="141" t="s">
        <v>6420</v>
      </c>
      <c r="E211" s="136" t="s">
        <v>644</v>
      </c>
      <c r="F211" s="136">
        <v>2.6</v>
      </c>
      <c r="G211" s="136">
        <v>2.6</v>
      </c>
      <c r="H211" s="137">
        <f t="shared" si="9"/>
        <v>122.122</v>
      </c>
      <c r="I211" s="137">
        <f t="shared" si="10"/>
        <v>2002</v>
      </c>
      <c r="J211" s="137">
        <f t="shared" si="11"/>
        <v>24.4244</v>
      </c>
      <c r="K211" s="141" t="s">
        <v>6421</v>
      </c>
      <c r="L211" s="140" t="s">
        <v>32</v>
      </c>
      <c r="M211" s="134"/>
      <c r="N211" s="149"/>
      <c r="O211" s="150"/>
      <c r="P211" s="150"/>
      <c r="Q211" s="152"/>
    </row>
    <row r="212" s="129" customFormat="1" ht="29" customHeight="1" spans="1:17">
      <c r="A212" s="141">
        <v>55</v>
      </c>
      <c r="B212" s="141" t="s">
        <v>6419</v>
      </c>
      <c r="C212" s="141" t="s">
        <v>110</v>
      </c>
      <c r="D212" s="141" t="s">
        <v>6420</v>
      </c>
      <c r="E212" s="136" t="e">
        <v>#N/A</v>
      </c>
      <c r="F212" s="136">
        <v>3.2</v>
      </c>
      <c r="G212" s="136">
        <v>3.2</v>
      </c>
      <c r="H212" s="137">
        <f t="shared" si="9"/>
        <v>150.304</v>
      </c>
      <c r="I212" s="137">
        <f t="shared" si="10"/>
        <v>2464</v>
      </c>
      <c r="J212" s="137">
        <f t="shared" si="11"/>
        <v>30.0608</v>
      </c>
      <c r="K212" s="141" t="s">
        <v>6421</v>
      </c>
      <c r="L212" s="140" t="s">
        <v>32</v>
      </c>
      <c r="M212" s="134"/>
      <c r="N212" s="149"/>
      <c r="O212" s="150"/>
      <c r="P212" s="150"/>
      <c r="Q212" s="152"/>
    </row>
    <row r="213" s="129" customFormat="1" ht="29" customHeight="1" spans="1:17">
      <c r="A213" s="141">
        <v>56</v>
      </c>
      <c r="B213" s="141" t="s">
        <v>6422</v>
      </c>
      <c r="C213" s="141" t="s">
        <v>65</v>
      </c>
      <c r="D213" s="141" t="s">
        <v>6423</v>
      </c>
      <c r="E213" s="136" t="s">
        <v>1210</v>
      </c>
      <c r="F213" s="136">
        <v>7.9</v>
      </c>
      <c r="G213" s="136">
        <v>7.9</v>
      </c>
      <c r="H213" s="137">
        <f t="shared" si="9"/>
        <v>371.063</v>
      </c>
      <c r="I213" s="137">
        <f t="shared" si="10"/>
        <v>6083</v>
      </c>
      <c r="J213" s="137">
        <f t="shared" si="11"/>
        <v>74.2126</v>
      </c>
      <c r="K213" s="141" t="s">
        <v>6424</v>
      </c>
      <c r="L213" s="140" t="s">
        <v>32</v>
      </c>
      <c r="M213" s="134"/>
      <c r="N213" s="149"/>
      <c r="O213" s="150"/>
      <c r="P213" s="150"/>
      <c r="Q213" s="152"/>
    </row>
    <row r="214" s="129" customFormat="1" ht="29" customHeight="1" spans="1:17">
      <c r="A214" s="141">
        <v>56</v>
      </c>
      <c r="B214" s="141" t="s">
        <v>6422</v>
      </c>
      <c r="C214" s="141" t="s">
        <v>65</v>
      </c>
      <c r="D214" s="141" t="s">
        <v>6423</v>
      </c>
      <c r="E214" s="136" t="s">
        <v>1209</v>
      </c>
      <c r="F214" s="136">
        <v>12.4</v>
      </c>
      <c r="G214" s="136">
        <v>12.4</v>
      </c>
      <c r="H214" s="137">
        <f t="shared" si="9"/>
        <v>582.428</v>
      </c>
      <c r="I214" s="137">
        <f t="shared" si="10"/>
        <v>9548</v>
      </c>
      <c r="J214" s="137">
        <f t="shared" si="11"/>
        <v>116.4856</v>
      </c>
      <c r="K214" s="141" t="s">
        <v>6424</v>
      </c>
      <c r="L214" s="140" t="s">
        <v>32</v>
      </c>
      <c r="M214" s="134"/>
      <c r="N214" s="149"/>
      <c r="O214" s="150"/>
      <c r="P214" s="150"/>
      <c r="Q214" s="152"/>
    </row>
    <row r="215" s="129" customFormat="1" ht="29" customHeight="1" spans="1:17">
      <c r="A215" s="141">
        <v>56</v>
      </c>
      <c r="B215" s="141" t="s">
        <v>6422</v>
      </c>
      <c r="C215" s="141" t="s">
        <v>65</v>
      </c>
      <c r="D215" s="141" t="s">
        <v>6423</v>
      </c>
      <c r="E215" s="136" t="s">
        <v>37</v>
      </c>
      <c r="F215" s="136">
        <v>0.9</v>
      </c>
      <c r="G215" s="136">
        <v>0.9</v>
      </c>
      <c r="H215" s="137">
        <f t="shared" si="9"/>
        <v>42.273</v>
      </c>
      <c r="I215" s="137">
        <f t="shared" si="10"/>
        <v>693</v>
      </c>
      <c r="J215" s="137">
        <f t="shared" si="11"/>
        <v>8.4546</v>
      </c>
      <c r="K215" s="141" t="s">
        <v>6424</v>
      </c>
      <c r="L215" s="140" t="s">
        <v>32</v>
      </c>
      <c r="M215" s="134"/>
      <c r="N215" s="149"/>
      <c r="O215" s="150"/>
      <c r="P215" s="150"/>
      <c r="Q215" s="152"/>
    </row>
    <row r="216" s="129" customFormat="1" ht="29" customHeight="1" spans="1:17">
      <c r="A216" s="140">
        <v>57</v>
      </c>
      <c r="B216" s="140" t="s">
        <v>6425</v>
      </c>
      <c r="C216" s="140" t="s">
        <v>198</v>
      </c>
      <c r="D216" s="140" t="s">
        <v>6426</v>
      </c>
      <c r="E216" s="146" t="s">
        <v>2521</v>
      </c>
      <c r="F216" s="136">
        <v>35.5</v>
      </c>
      <c r="G216" s="136">
        <v>35.5</v>
      </c>
      <c r="H216" s="137">
        <f t="shared" si="9"/>
        <v>1667.435</v>
      </c>
      <c r="I216" s="137">
        <f t="shared" si="10"/>
        <v>27335</v>
      </c>
      <c r="J216" s="137">
        <f t="shared" si="11"/>
        <v>333.487</v>
      </c>
      <c r="K216" s="140" t="s">
        <v>6427</v>
      </c>
      <c r="L216" s="140" t="s">
        <v>32</v>
      </c>
      <c r="M216" s="134"/>
      <c r="N216" s="149"/>
      <c r="O216" s="150"/>
      <c r="P216" s="150"/>
      <c r="Q216" s="152"/>
    </row>
    <row r="217" s="129" customFormat="1" ht="29" customHeight="1" spans="1:17">
      <c r="A217" s="141">
        <v>57</v>
      </c>
      <c r="B217" s="141" t="s">
        <v>6425</v>
      </c>
      <c r="C217" s="141" t="s">
        <v>198</v>
      </c>
      <c r="D217" s="141" t="s">
        <v>6426</v>
      </c>
      <c r="E217" s="146" t="s">
        <v>37</v>
      </c>
      <c r="F217" s="136">
        <v>17</v>
      </c>
      <c r="G217" s="136">
        <v>17</v>
      </c>
      <c r="H217" s="137">
        <f t="shared" si="9"/>
        <v>798.49</v>
      </c>
      <c r="I217" s="137">
        <f t="shared" si="10"/>
        <v>13090</v>
      </c>
      <c r="J217" s="137">
        <f t="shared" si="11"/>
        <v>159.698</v>
      </c>
      <c r="K217" s="141" t="s">
        <v>6427</v>
      </c>
      <c r="L217" s="140" t="s">
        <v>32</v>
      </c>
      <c r="M217" s="134"/>
      <c r="N217" s="149"/>
      <c r="O217" s="150"/>
      <c r="P217" s="150"/>
      <c r="Q217" s="152"/>
    </row>
    <row r="218" s="129" customFormat="1" ht="29" customHeight="1" spans="1:17">
      <c r="A218" s="141">
        <v>57</v>
      </c>
      <c r="B218" s="141" t="s">
        <v>6425</v>
      </c>
      <c r="C218" s="141" t="s">
        <v>198</v>
      </c>
      <c r="D218" s="141" t="s">
        <v>6426</v>
      </c>
      <c r="E218" s="146" t="s">
        <v>2835</v>
      </c>
      <c r="F218" s="136">
        <v>28</v>
      </c>
      <c r="G218" s="136">
        <v>28</v>
      </c>
      <c r="H218" s="137">
        <f t="shared" si="9"/>
        <v>1315.16</v>
      </c>
      <c r="I218" s="137">
        <f t="shared" si="10"/>
        <v>21560</v>
      </c>
      <c r="J218" s="137">
        <f t="shared" si="11"/>
        <v>263.032</v>
      </c>
      <c r="K218" s="141" t="s">
        <v>6427</v>
      </c>
      <c r="L218" s="140" t="s">
        <v>32</v>
      </c>
      <c r="M218" s="134"/>
      <c r="N218" s="149"/>
      <c r="O218" s="150"/>
      <c r="P218" s="150"/>
      <c r="Q218" s="152"/>
    </row>
    <row r="219" s="129" customFormat="1" ht="29" customHeight="1" spans="1:17">
      <c r="A219" s="141">
        <v>57</v>
      </c>
      <c r="B219" s="141" t="s">
        <v>6425</v>
      </c>
      <c r="C219" s="141" t="s">
        <v>198</v>
      </c>
      <c r="D219" s="141" t="s">
        <v>6426</v>
      </c>
      <c r="E219" s="146" t="s">
        <v>634</v>
      </c>
      <c r="F219" s="136">
        <v>10</v>
      </c>
      <c r="G219" s="136">
        <v>10</v>
      </c>
      <c r="H219" s="137">
        <f t="shared" si="9"/>
        <v>469.7</v>
      </c>
      <c r="I219" s="137">
        <f t="shared" si="10"/>
        <v>7700</v>
      </c>
      <c r="J219" s="137">
        <f t="shared" si="11"/>
        <v>93.94</v>
      </c>
      <c r="K219" s="141" t="s">
        <v>6427</v>
      </c>
      <c r="L219" s="140" t="s">
        <v>32</v>
      </c>
      <c r="M219" s="134"/>
      <c r="N219" s="149"/>
      <c r="O219" s="150"/>
      <c r="P219" s="150"/>
      <c r="Q219" s="152"/>
    </row>
    <row r="220" s="129" customFormat="1" ht="29" customHeight="1" spans="1:17">
      <c r="A220" s="141">
        <v>57</v>
      </c>
      <c r="B220" s="141" t="s">
        <v>6425</v>
      </c>
      <c r="C220" s="141" t="s">
        <v>198</v>
      </c>
      <c r="D220" s="141" t="s">
        <v>6426</v>
      </c>
      <c r="E220" s="146" t="s">
        <v>1386</v>
      </c>
      <c r="F220" s="136">
        <v>8</v>
      </c>
      <c r="G220" s="136">
        <v>8</v>
      </c>
      <c r="H220" s="137">
        <f t="shared" si="9"/>
        <v>375.76</v>
      </c>
      <c r="I220" s="137">
        <f t="shared" si="10"/>
        <v>6160</v>
      </c>
      <c r="J220" s="137">
        <f t="shared" si="11"/>
        <v>75.152</v>
      </c>
      <c r="K220" s="141" t="s">
        <v>6427</v>
      </c>
      <c r="L220" s="140" t="s">
        <v>32</v>
      </c>
      <c r="M220" s="134"/>
      <c r="N220" s="149"/>
      <c r="O220" s="150"/>
      <c r="P220" s="150"/>
      <c r="Q220" s="152"/>
    </row>
    <row r="221" s="129" customFormat="1" ht="29" customHeight="1" spans="1:17">
      <c r="A221" s="140">
        <v>58</v>
      </c>
      <c r="B221" s="140" t="s">
        <v>6428</v>
      </c>
      <c r="C221" s="140" t="s">
        <v>4741</v>
      </c>
      <c r="D221" s="140" t="s">
        <v>6429</v>
      </c>
      <c r="E221" s="136" t="s">
        <v>37</v>
      </c>
      <c r="F221" s="136">
        <v>31.1</v>
      </c>
      <c r="G221" s="136">
        <v>31.1</v>
      </c>
      <c r="H221" s="137">
        <f t="shared" si="9"/>
        <v>1460.767</v>
      </c>
      <c r="I221" s="137">
        <f t="shared" si="10"/>
        <v>23947</v>
      </c>
      <c r="J221" s="137">
        <f t="shared" si="11"/>
        <v>292.1534</v>
      </c>
      <c r="K221" s="140" t="s">
        <v>6430</v>
      </c>
      <c r="L221" s="140" t="s">
        <v>32</v>
      </c>
      <c r="M221" s="134"/>
      <c r="N221" s="149"/>
      <c r="O221" s="150"/>
      <c r="P221" s="150"/>
      <c r="Q221" s="152"/>
    </row>
    <row r="222" s="129" customFormat="1" ht="29" customHeight="1" spans="1:17">
      <c r="A222" s="141">
        <v>58</v>
      </c>
      <c r="B222" s="141" t="s">
        <v>6428</v>
      </c>
      <c r="C222" s="141" t="s">
        <v>4741</v>
      </c>
      <c r="D222" s="141" t="s">
        <v>6429</v>
      </c>
      <c r="E222" s="136" t="s">
        <v>6431</v>
      </c>
      <c r="F222" s="136">
        <v>15.05</v>
      </c>
      <c r="G222" s="136">
        <v>15.05</v>
      </c>
      <c r="H222" s="137">
        <f t="shared" si="9"/>
        <v>706.8985</v>
      </c>
      <c r="I222" s="137">
        <f t="shared" si="10"/>
        <v>11588.5</v>
      </c>
      <c r="J222" s="137">
        <f t="shared" si="11"/>
        <v>141.3797</v>
      </c>
      <c r="K222" s="141" t="s">
        <v>6430</v>
      </c>
      <c r="L222" s="140" t="s">
        <v>32</v>
      </c>
      <c r="M222" s="134"/>
      <c r="N222" s="149"/>
      <c r="O222" s="150"/>
      <c r="P222" s="150"/>
      <c r="Q222" s="152"/>
    </row>
    <row r="223" s="129" customFormat="1" ht="29" customHeight="1" spans="1:17">
      <c r="A223" s="141">
        <v>58</v>
      </c>
      <c r="B223" s="141" t="s">
        <v>6428</v>
      </c>
      <c r="C223" s="141" t="s">
        <v>4741</v>
      </c>
      <c r="D223" s="141" t="s">
        <v>6429</v>
      </c>
      <c r="E223" s="136" t="s">
        <v>2835</v>
      </c>
      <c r="F223" s="136">
        <v>21.5</v>
      </c>
      <c r="G223" s="136">
        <v>21.5</v>
      </c>
      <c r="H223" s="137">
        <f t="shared" si="9"/>
        <v>1009.855</v>
      </c>
      <c r="I223" s="137">
        <f t="shared" si="10"/>
        <v>16555</v>
      </c>
      <c r="J223" s="137">
        <f t="shared" si="11"/>
        <v>201.971</v>
      </c>
      <c r="K223" s="141" t="s">
        <v>6430</v>
      </c>
      <c r="L223" s="140" t="s">
        <v>32</v>
      </c>
      <c r="M223" s="134"/>
      <c r="N223" s="149"/>
      <c r="O223" s="150"/>
      <c r="P223" s="150"/>
      <c r="Q223" s="152"/>
    </row>
    <row r="224" s="129" customFormat="1" ht="29" customHeight="1" spans="1:17">
      <c r="A224" s="141">
        <v>58</v>
      </c>
      <c r="B224" s="141" t="s">
        <v>6428</v>
      </c>
      <c r="C224" s="141" t="s">
        <v>4741</v>
      </c>
      <c r="D224" s="141" t="s">
        <v>6429</v>
      </c>
      <c r="E224" s="136" t="s">
        <v>2704</v>
      </c>
      <c r="F224" s="136">
        <v>28.3</v>
      </c>
      <c r="G224" s="136">
        <v>28.3</v>
      </c>
      <c r="H224" s="137">
        <f t="shared" si="9"/>
        <v>1329.251</v>
      </c>
      <c r="I224" s="137">
        <f t="shared" si="10"/>
        <v>21791</v>
      </c>
      <c r="J224" s="137">
        <f t="shared" si="11"/>
        <v>265.8502</v>
      </c>
      <c r="K224" s="141" t="s">
        <v>6430</v>
      </c>
      <c r="L224" s="140" t="s">
        <v>32</v>
      </c>
      <c r="M224" s="134"/>
      <c r="N224" s="149"/>
      <c r="O224" s="150"/>
      <c r="P224" s="150"/>
      <c r="Q224" s="152"/>
    </row>
    <row r="225" s="129" customFormat="1" ht="29" customHeight="1" spans="1:17">
      <c r="A225" s="140">
        <v>59</v>
      </c>
      <c r="B225" s="140" t="s">
        <v>6432</v>
      </c>
      <c r="C225" s="140" t="s">
        <v>363</v>
      </c>
      <c r="D225" s="140" t="s">
        <v>6433</v>
      </c>
      <c r="E225" s="146" t="s">
        <v>5720</v>
      </c>
      <c r="F225" s="145">
        <v>33.8</v>
      </c>
      <c r="G225" s="145">
        <v>33.8</v>
      </c>
      <c r="H225" s="137">
        <f t="shared" si="9"/>
        <v>1587.586</v>
      </c>
      <c r="I225" s="137">
        <f t="shared" si="10"/>
        <v>26026</v>
      </c>
      <c r="J225" s="137">
        <f t="shared" si="11"/>
        <v>317.5172</v>
      </c>
      <c r="K225" s="140" t="s">
        <v>6434</v>
      </c>
      <c r="L225" s="140" t="s">
        <v>32</v>
      </c>
      <c r="M225" s="134"/>
      <c r="N225" s="149"/>
      <c r="O225" s="150"/>
      <c r="P225" s="150"/>
      <c r="Q225" s="152"/>
    </row>
    <row r="226" s="129" customFormat="1" ht="29" customHeight="1" spans="1:17">
      <c r="A226" s="141">
        <v>59</v>
      </c>
      <c r="B226" s="141" t="s">
        <v>6432</v>
      </c>
      <c r="C226" s="141" t="s">
        <v>363</v>
      </c>
      <c r="D226" s="141" t="s">
        <v>6433</v>
      </c>
      <c r="E226" s="146" t="s">
        <v>5243</v>
      </c>
      <c r="F226" s="145">
        <v>36.2</v>
      </c>
      <c r="G226" s="145">
        <v>36.2</v>
      </c>
      <c r="H226" s="137">
        <f t="shared" si="9"/>
        <v>1700.314</v>
      </c>
      <c r="I226" s="137">
        <f t="shared" si="10"/>
        <v>27874</v>
      </c>
      <c r="J226" s="137">
        <f t="shared" si="11"/>
        <v>340.0628</v>
      </c>
      <c r="K226" s="141" t="s">
        <v>6434</v>
      </c>
      <c r="L226" s="140" t="s">
        <v>32</v>
      </c>
      <c r="M226" s="134"/>
      <c r="N226" s="149"/>
      <c r="O226" s="150"/>
      <c r="P226" s="150"/>
      <c r="Q226" s="152"/>
    </row>
    <row r="227" s="129" customFormat="1" ht="29" customHeight="1" spans="1:17">
      <c r="A227" s="141">
        <v>59</v>
      </c>
      <c r="B227" s="141" t="s">
        <v>6432</v>
      </c>
      <c r="C227" s="141" t="s">
        <v>363</v>
      </c>
      <c r="D227" s="141" t="s">
        <v>6433</v>
      </c>
      <c r="E227" s="146" t="s">
        <v>37</v>
      </c>
      <c r="F227" s="145">
        <v>25.52</v>
      </c>
      <c r="G227" s="145">
        <v>25.52</v>
      </c>
      <c r="H227" s="137">
        <f t="shared" si="9"/>
        <v>1198.6744</v>
      </c>
      <c r="I227" s="137">
        <f t="shared" si="10"/>
        <v>19650.4</v>
      </c>
      <c r="J227" s="137">
        <f t="shared" si="11"/>
        <v>239.73488</v>
      </c>
      <c r="K227" s="141" t="s">
        <v>6434</v>
      </c>
      <c r="L227" s="140" t="s">
        <v>32</v>
      </c>
      <c r="M227" s="134"/>
      <c r="N227" s="149"/>
      <c r="O227" s="150"/>
      <c r="P227" s="150"/>
      <c r="Q227" s="152"/>
    </row>
    <row r="228" s="129" customFormat="1" ht="29" customHeight="1" spans="1:17">
      <c r="A228" s="141">
        <v>60</v>
      </c>
      <c r="B228" s="141" t="s">
        <v>6435</v>
      </c>
      <c r="C228" s="141" t="s">
        <v>198</v>
      </c>
      <c r="D228" s="141" t="s">
        <v>6436</v>
      </c>
      <c r="E228" s="136" t="s">
        <v>5720</v>
      </c>
      <c r="F228" s="136">
        <v>7.6</v>
      </c>
      <c r="G228" s="136">
        <v>7.6</v>
      </c>
      <c r="H228" s="137">
        <f t="shared" si="9"/>
        <v>356.972</v>
      </c>
      <c r="I228" s="137">
        <f t="shared" si="10"/>
        <v>5852</v>
      </c>
      <c r="J228" s="137">
        <f t="shared" si="11"/>
        <v>71.3944</v>
      </c>
      <c r="K228" s="141" t="s">
        <v>6437</v>
      </c>
      <c r="L228" s="140" t="s">
        <v>32</v>
      </c>
      <c r="M228" s="134"/>
      <c r="N228" s="149"/>
      <c r="O228" s="150"/>
      <c r="P228" s="150"/>
      <c r="Q228" s="152"/>
    </row>
    <row r="229" s="129" customFormat="1" ht="29" customHeight="1" spans="1:17">
      <c r="A229" s="141">
        <v>60</v>
      </c>
      <c r="B229" s="141" t="s">
        <v>6435</v>
      </c>
      <c r="C229" s="141" t="s">
        <v>198</v>
      </c>
      <c r="D229" s="141" t="s">
        <v>6436</v>
      </c>
      <c r="E229" s="136" t="s">
        <v>6375</v>
      </c>
      <c r="F229" s="136">
        <v>6.1</v>
      </c>
      <c r="G229" s="136">
        <v>6.1</v>
      </c>
      <c r="H229" s="137">
        <f t="shared" si="9"/>
        <v>286.517</v>
      </c>
      <c r="I229" s="137">
        <f t="shared" si="10"/>
        <v>4697</v>
      </c>
      <c r="J229" s="137">
        <f t="shared" si="11"/>
        <v>57.3034</v>
      </c>
      <c r="K229" s="141" t="s">
        <v>6437</v>
      </c>
      <c r="L229" s="140" t="s">
        <v>32</v>
      </c>
      <c r="M229" s="134"/>
      <c r="N229" s="149"/>
      <c r="O229" s="150"/>
      <c r="P229" s="150"/>
      <c r="Q229" s="152"/>
    </row>
    <row r="230" s="129" customFormat="1" ht="29" customHeight="1" spans="1:17">
      <c r="A230" s="141">
        <v>60</v>
      </c>
      <c r="B230" s="141" t="s">
        <v>6435</v>
      </c>
      <c r="C230" s="141" t="s">
        <v>198</v>
      </c>
      <c r="D230" s="141" t="s">
        <v>6436</v>
      </c>
      <c r="E230" s="136" t="s">
        <v>37</v>
      </c>
      <c r="F230" s="136">
        <v>1.2</v>
      </c>
      <c r="G230" s="136">
        <v>1.2</v>
      </c>
      <c r="H230" s="137">
        <f t="shared" si="9"/>
        <v>56.364</v>
      </c>
      <c r="I230" s="137">
        <f t="shared" si="10"/>
        <v>924</v>
      </c>
      <c r="J230" s="137">
        <f t="shared" si="11"/>
        <v>11.2728</v>
      </c>
      <c r="K230" s="141" t="s">
        <v>6437</v>
      </c>
      <c r="L230" s="140" t="s">
        <v>32</v>
      </c>
      <c r="M230" s="134"/>
      <c r="N230" s="149"/>
      <c r="O230" s="150"/>
      <c r="P230" s="150"/>
      <c r="Q230" s="152"/>
    </row>
    <row r="231" s="129" customFormat="1" ht="29" customHeight="1" spans="1:17">
      <c r="A231" s="141">
        <v>60</v>
      </c>
      <c r="B231" s="141" t="s">
        <v>6435</v>
      </c>
      <c r="C231" s="141" t="s">
        <v>198</v>
      </c>
      <c r="D231" s="141" t="s">
        <v>6436</v>
      </c>
      <c r="E231" s="136" t="s">
        <v>1384</v>
      </c>
      <c r="F231" s="136">
        <v>6.3</v>
      </c>
      <c r="G231" s="136">
        <v>6.3</v>
      </c>
      <c r="H231" s="137">
        <f t="shared" si="9"/>
        <v>295.911</v>
      </c>
      <c r="I231" s="137">
        <f t="shared" si="10"/>
        <v>4851</v>
      </c>
      <c r="J231" s="137">
        <f t="shared" si="11"/>
        <v>59.1822</v>
      </c>
      <c r="K231" s="141" t="s">
        <v>6437</v>
      </c>
      <c r="L231" s="140" t="s">
        <v>32</v>
      </c>
      <c r="M231" s="134"/>
      <c r="N231" s="149"/>
      <c r="O231" s="150"/>
      <c r="P231" s="150"/>
      <c r="Q231" s="152"/>
    </row>
    <row r="232" s="129" customFormat="1" ht="29" customHeight="1" spans="1:17">
      <c r="A232" s="140">
        <v>61</v>
      </c>
      <c r="B232" s="140" t="s">
        <v>6438</v>
      </c>
      <c r="C232" s="140" t="s">
        <v>174</v>
      </c>
      <c r="D232" s="140" t="s">
        <v>6439</v>
      </c>
      <c r="E232" s="136" t="s">
        <v>250</v>
      </c>
      <c r="F232" s="136">
        <v>4.8</v>
      </c>
      <c r="G232" s="136">
        <v>4.8</v>
      </c>
      <c r="H232" s="137">
        <f t="shared" si="9"/>
        <v>225.456</v>
      </c>
      <c r="I232" s="137">
        <f t="shared" si="10"/>
        <v>3696</v>
      </c>
      <c r="J232" s="137">
        <f t="shared" si="11"/>
        <v>45.0912</v>
      </c>
      <c r="K232" s="140" t="s">
        <v>6440</v>
      </c>
      <c r="L232" s="140" t="s">
        <v>32</v>
      </c>
      <c r="M232" s="134"/>
      <c r="N232" s="149"/>
      <c r="O232" s="150"/>
      <c r="P232" s="150"/>
      <c r="Q232" s="152"/>
    </row>
    <row r="233" s="129" customFormat="1" ht="29" customHeight="1" spans="1:17">
      <c r="A233" s="141">
        <v>61</v>
      </c>
      <c r="B233" s="141" t="s">
        <v>6438</v>
      </c>
      <c r="C233" s="141" t="s">
        <v>174</v>
      </c>
      <c r="D233" s="141" t="s">
        <v>6439</v>
      </c>
      <c r="E233" s="136" t="s">
        <v>401</v>
      </c>
      <c r="F233" s="136">
        <v>6.6</v>
      </c>
      <c r="G233" s="136">
        <v>6.6</v>
      </c>
      <c r="H233" s="137">
        <f t="shared" si="9"/>
        <v>310.002</v>
      </c>
      <c r="I233" s="137">
        <f t="shared" si="10"/>
        <v>5082</v>
      </c>
      <c r="J233" s="137">
        <f t="shared" si="11"/>
        <v>62.0004</v>
      </c>
      <c r="K233" s="141" t="s">
        <v>6440</v>
      </c>
      <c r="L233" s="140" t="s">
        <v>32</v>
      </c>
      <c r="M233" s="134"/>
      <c r="N233" s="149"/>
      <c r="O233" s="150"/>
      <c r="P233" s="150"/>
      <c r="Q233" s="152"/>
    </row>
    <row r="234" s="129" customFormat="1" ht="29" customHeight="1" spans="1:17">
      <c r="A234" s="141">
        <v>61</v>
      </c>
      <c r="B234" s="141" t="s">
        <v>6438</v>
      </c>
      <c r="C234" s="141" t="s">
        <v>174</v>
      </c>
      <c r="D234" s="141" t="s">
        <v>6439</v>
      </c>
      <c r="E234" s="136" t="s">
        <v>6238</v>
      </c>
      <c r="F234" s="136">
        <v>4.5</v>
      </c>
      <c r="G234" s="136">
        <v>4.5</v>
      </c>
      <c r="H234" s="137">
        <f t="shared" si="9"/>
        <v>211.365</v>
      </c>
      <c r="I234" s="137">
        <f t="shared" si="10"/>
        <v>3465</v>
      </c>
      <c r="J234" s="137">
        <f t="shared" si="11"/>
        <v>42.273</v>
      </c>
      <c r="K234" s="141" t="s">
        <v>6440</v>
      </c>
      <c r="L234" s="140" t="s">
        <v>32</v>
      </c>
      <c r="M234" s="134"/>
      <c r="N234" s="149"/>
      <c r="O234" s="150"/>
      <c r="P234" s="150"/>
      <c r="Q234" s="152"/>
    </row>
    <row r="235" s="129" customFormat="1" ht="29" customHeight="1" spans="1:17">
      <c r="A235" s="141">
        <v>62</v>
      </c>
      <c r="B235" s="141" t="s">
        <v>6441</v>
      </c>
      <c r="C235" s="141" t="s">
        <v>4654</v>
      </c>
      <c r="D235" s="141" t="s">
        <v>6442</v>
      </c>
      <c r="E235" s="136" t="s">
        <v>401</v>
      </c>
      <c r="F235" s="136">
        <v>9.1</v>
      </c>
      <c r="G235" s="136">
        <v>9.1</v>
      </c>
      <c r="H235" s="137">
        <f t="shared" si="9"/>
        <v>427.427</v>
      </c>
      <c r="I235" s="137">
        <f t="shared" si="10"/>
        <v>7007</v>
      </c>
      <c r="J235" s="137">
        <f t="shared" si="11"/>
        <v>85.4854</v>
      </c>
      <c r="K235" s="141" t="s">
        <v>6443</v>
      </c>
      <c r="L235" s="140" t="s">
        <v>32</v>
      </c>
      <c r="M235" s="134"/>
      <c r="N235" s="149"/>
      <c r="O235" s="150"/>
      <c r="P235" s="150"/>
      <c r="Q235" s="152"/>
    </row>
    <row r="236" s="129" customFormat="1" ht="29" customHeight="1" spans="1:17">
      <c r="A236" s="141">
        <v>62</v>
      </c>
      <c r="B236" s="141" t="s">
        <v>6441</v>
      </c>
      <c r="C236" s="141" t="s">
        <v>4654</v>
      </c>
      <c r="D236" s="141" t="s">
        <v>6442</v>
      </c>
      <c r="E236" s="136" t="s">
        <v>37</v>
      </c>
      <c r="F236" s="136">
        <v>0.6</v>
      </c>
      <c r="G236" s="136">
        <v>0.6</v>
      </c>
      <c r="H236" s="137">
        <f t="shared" si="9"/>
        <v>28.182</v>
      </c>
      <c r="I236" s="137">
        <f t="shared" si="10"/>
        <v>462</v>
      </c>
      <c r="J236" s="137">
        <f t="shared" si="11"/>
        <v>5.6364</v>
      </c>
      <c r="K236" s="141" t="s">
        <v>6443</v>
      </c>
      <c r="L236" s="140" t="s">
        <v>32</v>
      </c>
      <c r="M236" s="134"/>
      <c r="N236" s="149"/>
      <c r="O236" s="150"/>
      <c r="P236" s="150"/>
      <c r="Q236" s="152"/>
    </row>
    <row r="237" s="129" customFormat="1" ht="29" customHeight="1" spans="1:17">
      <c r="A237" s="141">
        <v>62</v>
      </c>
      <c r="B237" s="141" t="s">
        <v>6441</v>
      </c>
      <c r="C237" s="141" t="s">
        <v>4654</v>
      </c>
      <c r="D237" s="141" t="s">
        <v>6442</v>
      </c>
      <c r="E237" s="136" t="s">
        <v>6292</v>
      </c>
      <c r="F237" s="136">
        <v>13.7</v>
      </c>
      <c r="G237" s="136">
        <v>13.7</v>
      </c>
      <c r="H237" s="137">
        <f t="shared" si="9"/>
        <v>643.489</v>
      </c>
      <c r="I237" s="137">
        <f t="shared" si="10"/>
        <v>10549</v>
      </c>
      <c r="J237" s="137">
        <f t="shared" si="11"/>
        <v>128.6978</v>
      </c>
      <c r="K237" s="141" t="s">
        <v>6443</v>
      </c>
      <c r="L237" s="140" t="s">
        <v>32</v>
      </c>
      <c r="M237" s="134"/>
      <c r="N237" s="149"/>
      <c r="O237" s="150"/>
      <c r="P237" s="150"/>
      <c r="Q237" s="152"/>
    </row>
    <row r="238" s="129" customFormat="1" ht="29" customHeight="1" spans="1:17">
      <c r="A238" s="140">
        <v>63</v>
      </c>
      <c r="B238" s="140" t="s">
        <v>6444</v>
      </c>
      <c r="C238" s="140" t="s">
        <v>4317</v>
      </c>
      <c r="D238" s="140" t="s">
        <v>6445</v>
      </c>
      <c r="E238" s="146" t="s">
        <v>530</v>
      </c>
      <c r="F238" s="145">
        <v>2.3</v>
      </c>
      <c r="G238" s="145">
        <v>2.3</v>
      </c>
      <c r="H238" s="137">
        <f t="shared" si="9"/>
        <v>108.031</v>
      </c>
      <c r="I238" s="137">
        <f t="shared" si="10"/>
        <v>1771</v>
      </c>
      <c r="J238" s="137">
        <f t="shared" si="11"/>
        <v>21.6062</v>
      </c>
      <c r="K238" s="140" t="s">
        <v>6446</v>
      </c>
      <c r="L238" s="140" t="s">
        <v>32</v>
      </c>
      <c r="M238" s="134"/>
      <c r="N238" s="149"/>
      <c r="O238" s="150"/>
      <c r="P238" s="150"/>
      <c r="Q238" s="152"/>
    </row>
    <row r="239" s="129" customFormat="1" ht="29" customHeight="1" spans="1:17">
      <c r="A239" s="141">
        <v>63</v>
      </c>
      <c r="B239" s="141" t="s">
        <v>6444</v>
      </c>
      <c r="C239" s="141" t="s">
        <v>4317</v>
      </c>
      <c r="D239" s="141" t="s">
        <v>6445</v>
      </c>
      <c r="E239" s="146" t="s">
        <v>37</v>
      </c>
      <c r="F239" s="145">
        <v>2.2</v>
      </c>
      <c r="G239" s="145">
        <v>2.2</v>
      </c>
      <c r="H239" s="137">
        <f t="shared" si="9"/>
        <v>103.334</v>
      </c>
      <c r="I239" s="137">
        <f t="shared" si="10"/>
        <v>1694</v>
      </c>
      <c r="J239" s="137">
        <f t="shared" si="11"/>
        <v>20.6668</v>
      </c>
      <c r="K239" s="141" t="s">
        <v>6446</v>
      </c>
      <c r="L239" s="140" t="s">
        <v>32</v>
      </c>
      <c r="M239" s="134"/>
      <c r="N239" s="149"/>
      <c r="O239" s="150"/>
      <c r="P239" s="150"/>
      <c r="Q239" s="152"/>
    </row>
    <row r="240" s="129" customFormat="1" ht="29" customHeight="1" spans="1:17">
      <c r="A240" s="141">
        <v>63</v>
      </c>
      <c r="B240" s="141" t="s">
        <v>6444</v>
      </c>
      <c r="C240" s="141" t="s">
        <v>4317</v>
      </c>
      <c r="D240" s="141" t="s">
        <v>6445</v>
      </c>
      <c r="E240" s="146" t="s">
        <v>531</v>
      </c>
      <c r="F240" s="145">
        <v>2.8</v>
      </c>
      <c r="G240" s="145">
        <v>2.8</v>
      </c>
      <c r="H240" s="137">
        <f t="shared" si="9"/>
        <v>131.516</v>
      </c>
      <c r="I240" s="137">
        <f t="shared" si="10"/>
        <v>2156</v>
      </c>
      <c r="J240" s="137">
        <f t="shared" si="11"/>
        <v>26.3032</v>
      </c>
      <c r="K240" s="141" t="s">
        <v>6446</v>
      </c>
      <c r="L240" s="140" t="s">
        <v>32</v>
      </c>
      <c r="M240" s="134"/>
      <c r="N240" s="149"/>
      <c r="O240" s="150"/>
      <c r="P240" s="150"/>
      <c r="Q240" s="152"/>
    </row>
    <row r="241" s="129" customFormat="1" ht="29" customHeight="1" spans="1:17">
      <c r="A241" s="141">
        <v>63</v>
      </c>
      <c r="B241" s="141" t="s">
        <v>6444</v>
      </c>
      <c r="C241" s="141" t="s">
        <v>4317</v>
      </c>
      <c r="D241" s="141" t="s">
        <v>6445</v>
      </c>
      <c r="E241" s="146" t="s">
        <v>6447</v>
      </c>
      <c r="F241" s="145">
        <v>8.6</v>
      </c>
      <c r="G241" s="145">
        <v>8.6</v>
      </c>
      <c r="H241" s="137">
        <f t="shared" si="9"/>
        <v>403.942</v>
      </c>
      <c r="I241" s="137">
        <f t="shared" si="10"/>
        <v>6622</v>
      </c>
      <c r="J241" s="137">
        <f t="shared" si="11"/>
        <v>80.7884</v>
      </c>
      <c r="K241" s="141" t="s">
        <v>6446</v>
      </c>
      <c r="L241" s="140" t="s">
        <v>32</v>
      </c>
      <c r="M241" s="134"/>
      <c r="N241" s="149"/>
      <c r="O241" s="150"/>
      <c r="P241" s="150"/>
      <c r="Q241" s="152"/>
    </row>
    <row r="242" s="129" customFormat="1" ht="29" customHeight="1" spans="1:17">
      <c r="A242" s="141">
        <v>64</v>
      </c>
      <c r="B242" s="141" t="s">
        <v>6448</v>
      </c>
      <c r="C242" s="141" t="s">
        <v>40</v>
      </c>
      <c r="D242" s="141" t="s">
        <v>6449</v>
      </c>
      <c r="E242" s="136" t="s">
        <v>37</v>
      </c>
      <c r="F242" s="136">
        <v>2.6</v>
      </c>
      <c r="G242" s="136">
        <v>2.6</v>
      </c>
      <c r="H242" s="137">
        <f t="shared" si="9"/>
        <v>122.122</v>
      </c>
      <c r="I242" s="137">
        <f t="shared" si="10"/>
        <v>2002</v>
      </c>
      <c r="J242" s="137">
        <f t="shared" si="11"/>
        <v>24.4244</v>
      </c>
      <c r="K242" s="141" t="s">
        <v>6450</v>
      </c>
      <c r="L242" s="140" t="s">
        <v>32</v>
      </c>
      <c r="M242" s="134"/>
      <c r="N242" s="149"/>
      <c r="O242" s="150"/>
      <c r="P242" s="150"/>
      <c r="Q242" s="152"/>
    </row>
    <row r="243" s="129" customFormat="1" ht="29" customHeight="1" spans="1:17">
      <c r="A243" s="141">
        <v>64</v>
      </c>
      <c r="B243" s="141" t="s">
        <v>6448</v>
      </c>
      <c r="C243" s="141" t="s">
        <v>40</v>
      </c>
      <c r="D243" s="141" t="s">
        <v>6449</v>
      </c>
      <c r="E243" s="136" t="s">
        <v>6292</v>
      </c>
      <c r="F243" s="136">
        <v>12.4</v>
      </c>
      <c r="G243" s="136">
        <v>12.4</v>
      </c>
      <c r="H243" s="137">
        <f t="shared" si="9"/>
        <v>582.428</v>
      </c>
      <c r="I243" s="137">
        <f t="shared" si="10"/>
        <v>9548</v>
      </c>
      <c r="J243" s="137">
        <f t="shared" si="11"/>
        <v>116.4856</v>
      </c>
      <c r="K243" s="141" t="s">
        <v>6450</v>
      </c>
      <c r="L243" s="140" t="s">
        <v>32</v>
      </c>
      <c r="M243" s="134"/>
      <c r="N243" s="149"/>
      <c r="O243" s="150"/>
      <c r="P243" s="150"/>
      <c r="Q243" s="152"/>
    </row>
    <row r="244" s="129" customFormat="1" ht="29" customHeight="1" spans="1:17">
      <c r="A244" s="141">
        <v>64</v>
      </c>
      <c r="B244" s="141" t="s">
        <v>6448</v>
      </c>
      <c r="C244" s="141" t="s">
        <v>40</v>
      </c>
      <c r="D244" s="141" t="s">
        <v>6449</v>
      </c>
      <c r="E244" s="136" t="s">
        <v>1828</v>
      </c>
      <c r="F244" s="136">
        <v>6.2</v>
      </c>
      <c r="G244" s="136">
        <v>6.2</v>
      </c>
      <c r="H244" s="137">
        <f t="shared" si="9"/>
        <v>291.214</v>
      </c>
      <c r="I244" s="137">
        <f t="shared" si="10"/>
        <v>4774</v>
      </c>
      <c r="J244" s="137">
        <f t="shared" si="11"/>
        <v>58.2428</v>
      </c>
      <c r="K244" s="141" t="s">
        <v>6450</v>
      </c>
      <c r="L244" s="140" t="s">
        <v>32</v>
      </c>
      <c r="M244" s="134"/>
      <c r="N244" s="149"/>
      <c r="O244" s="150"/>
      <c r="P244" s="150"/>
      <c r="Q244" s="152"/>
    </row>
    <row r="245" s="129" customFormat="1" ht="29" customHeight="1" spans="1:17">
      <c r="A245" s="140">
        <v>65</v>
      </c>
      <c r="B245" s="140" t="s">
        <v>6451</v>
      </c>
      <c r="C245" s="140" t="s">
        <v>74</v>
      </c>
      <c r="D245" s="140" t="s">
        <v>6452</v>
      </c>
      <c r="E245" s="146" t="s">
        <v>250</v>
      </c>
      <c r="F245" s="145">
        <v>13.7</v>
      </c>
      <c r="G245" s="145">
        <v>13.7</v>
      </c>
      <c r="H245" s="137">
        <f t="shared" si="9"/>
        <v>643.489</v>
      </c>
      <c r="I245" s="137">
        <f t="shared" si="10"/>
        <v>10549</v>
      </c>
      <c r="J245" s="137">
        <f t="shared" si="11"/>
        <v>128.6978</v>
      </c>
      <c r="K245" s="140" t="s">
        <v>6453</v>
      </c>
      <c r="L245" s="140" t="s">
        <v>32</v>
      </c>
      <c r="M245" s="134"/>
      <c r="N245" s="149"/>
      <c r="O245" s="150"/>
      <c r="P245" s="150"/>
      <c r="Q245" s="152"/>
    </row>
    <row r="246" s="129" customFormat="1" ht="29" customHeight="1" spans="1:17">
      <c r="A246" s="141">
        <v>65</v>
      </c>
      <c r="B246" s="141" t="s">
        <v>6451</v>
      </c>
      <c r="C246" s="141" t="s">
        <v>74</v>
      </c>
      <c r="D246" s="141" t="s">
        <v>6452</v>
      </c>
      <c r="E246" s="146" t="s">
        <v>401</v>
      </c>
      <c r="F246" s="145">
        <v>8.7</v>
      </c>
      <c r="G246" s="145">
        <v>8.7</v>
      </c>
      <c r="H246" s="137">
        <f t="shared" si="9"/>
        <v>408.639</v>
      </c>
      <c r="I246" s="137">
        <f t="shared" si="10"/>
        <v>6699</v>
      </c>
      <c r="J246" s="137">
        <f t="shared" si="11"/>
        <v>81.7278</v>
      </c>
      <c r="K246" s="141" t="s">
        <v>6453</v>
      </c>
      <c r="L246" s="140" t="s">
        <v>32</v>
      </c>
      <c r="M246" s="134"/>
      <c r="N246" s="149"/>
      <c r="O246" s="150"/>
      <c r="P246" s="150"/>
      <c r="Q246" s="152"/>
    </row>
    <row r="247" s="129" customFormat="1" ht="29" customHeight="1" spans="1:17">
      <c r="A247" s="141">
        <v>65</v>
      </c>
      <c r="B247" s="141" t="s">
        <v>6451</v>
      </c>
      <c r="C247" s="141" t="s">
        <v>74</v>
      </c>
      <c r="D247" s="141" t="s">
        <v>6452</v>
      </c>
      <c r="E247" s="146" t="s">
        <v>37</v>
      </c>
      <c r="F247" s="145">
        <v>1</v>
      </c>
      <c r="G247" s="145">
        <v>1</v>
      </c>
      <c r="H247" s="137">
        <f t="shared" si="9"/>
        <v>46.97</v>
      </c>
      <c r="I247" s="137">
        <f t="shared" si="10"/>
        <v>770</v>
      </c>
      <c r="J247" s="137">
        <f t="shared" si="11"/>
        <v>9.394</v>
      </c>
      <c r="K247" s="141" t="s">
        <v>6453</v>
      </c>
      <c r="L247" s="140" t="s">
        <v>32</v>
      </c>
      <c r="M247" s="134"/>
      <c r="N247" s="149"/>
      <c r="O247" s="150"/>
      <c r="P247" s="150"/>
      <c r="Q247" s="152"/>
    </row>
    <row r="248" s="129" customFormat="1" ht="29" customHeight="1" spans="1:17">
      <c r="A248" s="140">
        <v>66</v>
      </c>
      <c r="B248" s="140" t="s">
        <v>6454</v>
      </c>
      <c r="C248" s="140" t="s">
        <v>79</v>
      </c>
      <c r="D248" s="140" t="s">
        <v>6455</v>
      </c>
      <c r="E248" s="136" t="s">
        <v>634</v>
      </c>
      <c r="F248" s="136">
        <v>21.1</v>
      </c>
      <c r="G248" s="136">
        <v>21.1</v>
      </c>
      <c r="H248" s="137">
        <f t="shared" si="9"/>
        <v>991.067</v>
      </c>
      <c r="I248" s="137">
        <f t="shared" si="10"/>
        <v>16247</v>
      </c>
      <c r="J248" s="137">
        <f t="shared" si="11"/>
        <v>198.2134</v>
      </c>
      <c r="K248" s="140" t="s">
        <v>6456</v>
      </c>
      <c r="L248" s="140" t="s">
        <v>32</v>
      </c>
      <c r="M248" s="134"/>
      <c r="N248" s="149"/>
      <c r="O248" s="150"/>
      <c r="P248" s="150"/>
      <c r="Q248" s="152"/>
    </row>
    <row r="249" s="129" customFormat="1" ht="29" customHeight="1" spans="1:17">
      <c r="A249" s="141">
        <v>66</v>
      </c>
      <c r="B249" s="141" t="s">
        <v>6454</v>
      </c>
      <c r="C249" s="141" t="s">
        <v>79</v>
      </c>
      <c r="D249" s="141" t="s">
        <v>6455</v>
      </c>
      <c r="E249" s="136" t="s">
        <v>1828</v>
      </c>
      <c r="F249" s="136">
        <v>16</v>
      </c>
      <c r="G249" s="136">
        <v>16</v>
      </c>
      <c r="H249" s="137">
        <f t="shared" si="9"/>
        <v>751.52</v>
      </c>
      <c r="I249" s="137">
        <f t="shared" si="10"/>
        <v>12320</v>
      </c>
      <c r="J249" s="137">
        <f t="shared" si="11"/>
        <v>150.304</v>
      </c>
      <c r="K249" s="141" t="s">
        <v>6456</v>
      </c>
      <c r="L249" s="140" t="s">
        <v>32</v>
      </c>
      <c r="M249" s="134"/>
      <c r="N249" s="149"/>
      <c r="O249" s="150"/>
      <c r="P249" s="150"/>
      <c r="Q249" s="152"/>
    </row>
    <row r="250" s="129" customFormat="1" ht="29" customHeight="1" spans="1:17">
      <c r="A250" s="140">
        <v>67</v>
      </c>
      <c r="B250" s="140" t="s">
        <v>6457</v>
      </c>
      <c r="C250" s="140" t="s">
        <v>40</v>
      </c>
      <c r="D250" s="140" t="s">
        <v>6458</v>
      </c>
      <c r="E250" s="136" t="s">
        <v>37</v>
      </c>
      <c r="F250" s="136">
        <v>0.6</v>
      </c>
      <c r="G250" s="136">
        <v>0.6</v>
      </c>
      <c r="H250" s="137">
        <f t="shared" si="9"/>
        <v>28.182</v>
      </c>
      <c r="I250" s="137">
        <f t="shared" si="10"/>
        <v>462</v>
      </c>
      <c r="J250" s="137">
        <f t="shared" si="11"/>
        <v>5.6364</v>
      </c>
      <c r="K250" s="140" t="s">
        <v>6459</v>
      </c>
      <c r="L250" s="140" t="s">
        <v>32</v>
      </c>
      <c r="M250" s="134"/>
      <c r="N250" s="149"/>
      <c r="O250" s="150"/>
      <c r="P250" s="150"/>
      <c r="Q250" s="152"/>
    </row>
    <row r="251" s="129" customFormat="1" ht="29" customHeight="1" spans="1:17">
      <c r="A251" s="141">
        <v>67</v>
      </c>
      <c r="B251" s="141" t="s">
        <v>6457</v>
      </c>
      <c r="C251" s="141" t="s">
        <v>40</v>
      </c>
      <c r="D251" s="141" t="s">
        <v>6458</v>
      </c>
      <c r="E251" s="136" t="s">
        <v>250</v>
      </c>
      <c r="F251" s="136">
        <v>7.5</v>
      </c>
      <c r="G251" s="136">
        <v>7.5</v>
      </c>
      <c r="H251" s="137">
        <f t="shared" si="9"/>
        <v>352.275</v>
      </c>
      <c r="I251" s="137">
        <f t="shared" si="10"/>
        <v>5775</v>
      </c>
      <c r="J251" s="137">
        <f t="shared" si="11"/>
        <v>70.455</v>
      </c>
      <c r="K251" s="141" t="s">
        <v>6459</v>
      </c>
      <c r="L251" s="140" t="s">
        <v>32</v>
      </c>
      <c r="M251" s="134"/>
      <c r="N251" s="149"/>
      <c r="O251" s="150"/>
      <c r="P251" s="150"/>
      <c r="Q251" s="152"/>
    </row>
    <row r="252" s="129" customFormat="1" ht="29" customHeight="1" spans="1:17">
      <c r="A252" s="141">
        <v>67</v>
      </c>
      <c r="B252" s="141" t="s">
        <v>6457</v>
      </c>
      <c r="C252" s="141" t="s">
        <v>40</v>
      </c>
      <c r="D252" s="141" t="s">
        <v>6458</v>
      </c>
      <c r="E252" s="136" t="s">
        <v>401</v>
      </c>
      <c r="F252" s="136">
        <v>4.7</v>
      </c>
      <c r="G252" s="136">
        <v>4.7</v>
      </c>
      <c r="H252" s="137">
        <f t="shared" si="9"/>
        <v>220.759</v>
      </c>
      <c r="I252" s="137">
        <f t="shared" si="10"/>
        <v>3619</v>
      </c>
      <c r="J252" s="137">
        <f t="shared" si="11"/>
        <v>44.1518</v>
      </c>
      <c r="K252" s="141" t="s">
        <v>6459</v>
      </c>
      <c r="L252" s="140" t="s">
        <v>32</v>
      </c>
      <c r="M252" s="134"/>
      <c r="N252" s="149"/>
      <c r="O252" s="150"/>
      <c r="P252" s="150"/>
      <c r="Q252" s="152"/>
    </row>
    <row r="253" s="129" customFormat="1" ht="29" customHeight="1" spans="1:17">
      <c r="A253" s="140">
        <v>68</v>
      </c>
      <c r="B253" s="140" t="s">
        <v>6460</v>
      </c>
      <c r="C253" s="140" t="s">
        <v>174</v>
      </c>
      <c r="D253" s="140" t="s">
        <v>6461</v>
      </c>
      <c r="E253" s="136" t="s">
        <v>634</v>
      </c>
      <c r="F253" s="140">
        <v>6.6</v>
      </c>
      <c r="G253" s="140">
        <v>6.6</v>
      </c>
      <c r="H253" s="137">
        <f t="shared" si="9"/>
        <v>310.002</v>
      </c>
      <c r="I253" s="137">
        <f t="shared" si="10"/>
        <v>5082</v>
      </c>
      <c r="J253" s="137">
        <f t="shared" si="11"/>
        <v>62.0004</v>
      </c>
      <c r="K253" s="140" t="s">
        <v>6462</v>
      </c>
      <c r="L253" s="140" t="s">
        <v>32</v>
      </c>
      <c r="M253" s="134"/>
      <c r="N253" s="149"/>
      <c r="O253" s="150"/>
      <c r="P253" s="150"/>
      <c r="Q253" s="152"/>
    </row>
    <row r="254" s="129" customFormat="1" ht="29" customHeight="1" spans="1:17">
      <c r="A254" s="140">
        <v>69</v>
      </c>
      <c r="B254" s="140" t="s">
        <v>6463</v>
      </c>
      <c r="C254" s="140" t="s">
        <v>6464</v>
      </c>
      <c r="D254" s="140" t="s">
        <v>6465</v>
      </c>
      <c r="E254" s="136" t="s">
        <v>528</v>
      </c>
      <c r="F254" s="136">
        <v>7.8</v>
      </c>
      <c r="G254" s="136">
        <v>7.8</v>
      </c>
      <c r="H254" s="137">
        <f t="shared" si="9"/>
        <v>366.366</v>
      </c>
      <c r="I254" s="137">
        <f t="shared" si="10"/>
        <v>6006</v>
      </c>
      <c r="J254" s="137">
        <f t="shared" si="11"/>
        <v>73.2732</v>
      </c>
      <c r="K254" s="140" t="s">
        <v>6466</v>
      </c>
      <c r="L254" s="140" t="s">
        <v>32</v>
      </c>
      <c r="M254" s="134"/>
      <c r="N254" s="149"/>
      <c r="O254" s="150"/>
      <c r="P254" s="150"/>
      <c r="Q254" s="152"/>
    </row>
    <row r="255" s="129" customFormat="1" ht="29" customHeight="1" spans="1:17">
      <c r="A255" s="141">
        <v>69</v>
      </c>
      <c r="B255" s="141" t="s">
        <v>6463</v>
      </c>
      <c r="C255" s="141" t="s">
        <v>6464</v>
      </c>
      <c r="D255" s="141" t="s">
        <v>6465</v>
      </c>
      <c r="E255" s="136" t="s">
        <v>6467</v>
      </c>
      <c r="F255" s="136">
        <v>4.6</v>
      </c>
      <c r="G255" s="136">
        <v>4.6</v>
      </c>
      <c r="H255" s="137">
        <f t="shared" si="9"/>
        <v>216.062</v>
      </c>
      <c r="I255" s="137">
        <f t="shared" si="10"/>
        <v>3542</v>
      </c>
      <c r="J255" s="137">
        <f t="shared" si="11"/>
        <v>43.2124</v>
      </c>
      <c r="K255" s="141" t="s">
        <v>6466</v>
      </c>
      <c r="L255" s="140" t="s">
        <v>32</v>
      </c>
      <c r="M255" s="134"/>
      <c r="N255" s="149"/>
      <c r="O255" s="150"/>
      <c r="P255" s="150"/>
      <c r="Q255" s="152"/>
    </row>
    <row r="256" s="129" customFormat="1" ht="29" customHeight="1" spans="1:17">
      <c r="A256" s="141">
        <v>69</v>
      </c>
      <c r="B256" s="141" t="s">
        <v>6463</v>
      </c>
      <c r="C256" s="141" t="s">
        <v>6464</v>
      </c>
      <c r="D256" s="141" t="s">
        <v>6465</v>
      </c>
      <c r="E256" s="136" t="s">
        <v>1828</v>
      </c>
      <c r="F256" s="136">
        <v>7.9</v>
      </c>
      <c r="G256" s="136">
        <v>7.9</v>
      </c>
      <c r="H256" s="137">
        <f t="shared" si="9"/>
        <v>371.063</v>
      </c>
      <c r="I256" s="137">
        <f t="shared" si="10"/>
        <v>6083</v>
      </c>
      <c r="J256" s="137">
        <f t="shared" si="11"/>
        <v>74.2126</v>
      </c>
      <c r="K256" s="141" t="s">
        <v>6466</v>
      </c>
      <c r="L256" s="140" t="s">
        <v>32</v>
      </c>
      <c r="M256" s="134"/>
      <c r="N256" s="149"/>
      <c r="O256" s="150"/>
      <c r="P256" s="150"/>
      <c r="Q256" s="152"/>
    </row>
    <row r="257" s="129" customFormat="1" ht="29" customHeight="1" spans="1:17">
      <c r="A257" s="141">
        <v>69</v>
      </c>
      <c r="B257" s="141" t="s">
        <v>6463</v>
      </c>
      <c r="C257" s="141" t="s">
        <v>6464</v>
      </c>
      <c r="D257" s="141" t="s">
        <v>6465</v>
      </c>
      <c r="E257" s="136" t="s">
        <v>37</v>
      </c>
      <c r="F257" s="136">
        <v>0.9</v>
      </c>
      <c r="G257" s="136">
        <v>0.9</v>
      </c>
      <c r="H257" s="137">
        <f t="shared" si="9"/>
        <v>42.273</v>
      </c>
      <c r="I257" s="137">
        <f t="shared" si="10"/>
        <v>693</v>
      </c>
      <c r="J257" s="137">
        <f t="shared" si="11"/>
        <v>8.4546</v>
      </c>
      <c r="K257" s="141" t="s">
        <v>6466</v>
      </c>
      <c r="L257" s="140" t="s">
        <v>32</v>
      </c>
      <c r="M257" s="134"/>
      <c r="N257" s="149"/>
      <c r="O257" s="150"/>
      <c r="P257" s="150"/>
      <c r="Q257" s="152"/>
    </row>
    <row r="258" s="129" customFormat="1" ht="29" customHeight="1" spans="1:17">
      <c r="A258" s="141">
        <v>71</v>
      </c>
      <c r="B258" s="154" t="s">
        <v>6468</v>
      </c>
      <c r="C258" s="154" t="s">
        <v>79</v>
      </c>
      <c r="D258" s="154" t="s">
        <v>6469</v>
      </c>
      <c r="E258" s="136" t="s">
        <v>1828</v>
      </c>
      <c r="F258" s="136">
        <v>8</v>
      </c>
      <c r="G258" s="136">
        <v>8</v>
      </c>
      <c r="H258" s="137">
        <f t="shared" si="9"/>
        <v>375.76</v>
      </c>
      <c r="I258" s="137">
        <f t="shared" si="10"/>
        <v>6160</v>
      </c>
      <c r="J258" s="137">
        <f t="shared" si="11"/>
        <v>75.152</v>
      </c>
      <c r="K258" s="141" t="s">
        <v>6470</v>
      </c>
      <c r="L258" s="140" t="s">
        <v>32</v>
      </c>
      <c r="M258" s="134"/>
      <c r="N258" s="149"/>
      <c r="O258" s="150"/>
      <c r="P258" s="150"/>
      <c r="Q258" s="152"/>
    </row>
    <row r="259" s="129" customFormat="1" ht="29" customHeight="1" spans="1:17">
      <c r="A259" s="140">
        <v>72</v>
      </c>
      <c r="B259" s="140" t="s">
        <v>6471</v>
      </c>
      <c r="C259" s="140" t="s">
        <v>308</v>
      </c>
      <c r="D259" s="140" t="s">
        <v>6472</v>
      </c>
      <c r="E259" s="146" t="s">
        <v>5720</v>
      </c>
      <c r="F259" s="145">
        <v>4</v>
      </c>
      <c r="G259" s="145">
        <v>4</v>
      </c>
      <c r="H259" s="137">
        <f t="shared" si="9"/>
        <v>187.88</v>
      </c>
      <c r="I259" s="137">
        <f t="shared" si="10"/>
        <v>3080</v>
      </c>
      <c r="J259" s="137">
        <f t="shared" si="11"/>
        <v>37.576</v>
      </c>
      <c r="K259" s="140" t="s">
        <v>6473</v>
      </c>
      <c r="L259" s="140" t="s">
        <v>32</v>
      </c>
      <c r="M259" s="134"/>
      <c r="N259" s="149"/>
      <c r="O259" s="150"/>
      <c r="P259" s="150"/>
      <c r="Q259" s="152"/>
    </row>
    <row r="260" s="129" customFormat="1" ht="29" customHeight="1" spans="1:17">
      <c r="A260" s="141">
        <v>72</v>
      </c>
      <c r="B260" s="141" t="s">
        <v>6471</v>
      </c>
      <c r="C260" s="141" t="s">
        <v>308</v>
      </c>
      <c r="D260" s="141" t="s">
        <v>6472</v>
      </c>
      <c r="E260" s="146" t="s">
        <v>1828</v>
      </c>
      <c r="F260" s="145">
        <v>8.3</v>
      </c>
      <c r="G260" s="145">
        <v>8.3</v>
      </c>
      <c r="H260" s="137">
        <f t="shared" si="9"/>
        <v>389.851</v>
      </c>
      <c r="I260" s="137">
        <f t="shared" si="10"/>
        <v>6391</v>
      </c>
      <c r="J260" s="137">
        <f t="shared" si="11"/>
        <v>77.9702</v>
      </c>
      <c r="K260" s="141" t="s">
        <v>6473</v>
      </c>
      <c r="L260" s="140" t="s">
        <v>32</v>
      </c>
      <c r="M260" s="134"/>
      <c r="N260" s="149"/>
      <c r="O260" s="150"/>
      <c r="P260" s="150"/>
      <c r="Q260" s="152"/>
    </row>
    <row r="261" s="129" customFormat="1" ht="29" customHeight="1" spans="1:17">
      <c r="A261" s="141">
        <v>72</v>
      </c>
      <c r="B261" s="141" t="s">
        <v>6471</v>
      </c>
      <c r="C261" s="141" t="s">
        <v>308</v>
      </c>
      <c r="D261" s="141" t="s">
        <v>6472</v>
      </c>
      <c r="E261" s="146" t="s">
        <v>37</v>
      </c>
      <c r="F261" s="145">
        <v>0.5</v>
      </c>
      <c r="G261" s="145">
        <v>0.5</v>
      </c>
      <c r="H261" s="137">
        <f t="shared" si="9"/>
        <v>23.485</v>
      </c>
      <c r="I261" s="137">
        <f t="shared" si="10"/>
        <v>385</v>
      </c>
      <c r="J261" s="137">
        <f t="shared" si="11"/>
        <v>4.697</v>
      </c>
      <c r="K261" s="141" t="s">
        <v>6473</v>
      </c>
      <c r="L261" s="140" t="s">
        <v>32</v>
      </c>
      <c r="M261" s="134"/>
      <c r="N261" s="149"/>
      <c r="O261" s="150"/>
      <c r="P261" s="150"/>
      <c r="Q261" s="152"/>
    </row>
    <row r="262" s="129" customFormat="1" ht="29" customHeight="1" spans="1:17">
      <c r="A262" s="141">
        <v>72</v>
      </c>
      <c r="B262" s="141" t="s">
        <v>6471</v>
      </c>
      <c r="C262" s="141" t="s">
        <v>308</v>
      </c>
      <c r="D262" s="141" t="s">
        <v>6472</v>
      </c>
      <c r="E262" s="146" t="s">
        <v>634</v>
      </c>
      <c r="F262" s="145">
        <v>8.4</v>
      </c>
      <c r="G262" s="145">
        <v>8.4</v>
      </c>
      <c r="H262" s="137">
        <f t="shared" si="9"/>
        <v>394.548</v>
      </c>
      <c r="I262" s="137">
        <f t="shared" si="10"/>
        <v>6468</v>
      </c>
      <c r="J262" s="137">
        <f t="shared" si="11"/>
        <v>78.9096</v>
      </c>
      <c r="K262" s="141" t="s">
        <v>6473</v>
      </c>
      <c r="L262" s="140" t="s">
        <v>32</v>
      </c>
      <c r="M262" s="134"/>
      <c r="N262" s="149"/>
      <c r="O262" s="150"/>
      <c r="P262" s="150"/>
      <c r="Q262" s="152"/>
    </row>
    <row r="263" s="129" customFormat="1" ht="29" customHeight="1" spans="1:17">
      <c r="A263" s="140">
        <v>73</v>
      </c>
      <c r="B263" s="140" t="s">
        <v>6474</v>
      </c>
      <c r="C263" s="140" t="s">
        <v>6475</v>
      </c>
      <c r="D263" s="140" t="s">
        <v>6476</v>
      </c>
      <c r="E263" s="146" t="s">
        <v>6233</v>
      </c>
      <c r="F263" s="136">
        <v>2</v>
      </c>
      <c r="G263" s="136">
        <v>2</v>
      </c>
      <c r="H263" s="137">
        <f t="shared" si="9"/>
        <v>93.94</v>
      </c>
      <c r="I263" s="137">
        <f t="shared" si="10"/>
        <v>1540</v>
      </c>
      <c r="J263" s="137">
        <f t="shared" si="11"/>
        <v>18.788</v>
      </c>
      <c r="K263" s="140" t="s">
        <v>6477</v>
      </c>
      <c r="L263" s="140" t="s">
        <v>32</v>
      </c>
      <c r="M263" s="134"/>
      <c r="N263" s="149"/>
      <c r="O263" s="150"/>
      <c r="P263" s="150"/>
      <c r="Q263" s="152"/>
    </row>
    <row r="264" s="129" customFormat="1" ht="29" customHeight="1" spans="1:17">
      <c r="A264" s="141">
        <v>73</v>
      </c>
      <c r="B264" s="141" t="s">
        <v>6474</v>
      </c>
      <c r="C264" s="141" t="s">
        <v>6475</v>
      </c>
      <c r="D264" s="141" t="s">
        <v>6476</v>
      </c>
      <c r="E264" s="146" t="s">
        <v>6478</v>
      </c>
      <c r="F264" s="136">
        <v>8</v>
      </c>
      <c r="G264" s="136">
        <v>8</v>
      </c>
      <c r="H264" s="137">
        <f t="shared" ref="H264:H327" si="12">G264*46.97</f>
        <v>375.76</v>
      </c>
      <c r="I264" s="137">
        <f t="shared" ref="I264:I327" si="13">G264*770</f>
        <v>6160</v>
      </c>
      <c r="J264" s="137">
        <f t="shared" ref="J264:J327" si="14">H264*20%</f>
        <v>75.152</v>
      </c>
      <c r="K264" s="141" t="s">
        <v>6477</v>
      </c>
      <c r="L264" s="140" t="s">
        <v>32</v>
      </c>
      <c r="M264" s="134"/>
      <c r="N264" s="149"/>
      <c r="O264" s="150"/>
      <c r="P264" s="150"/>
      <c r="Q264" s="152"/>
    </row>
    <row r="265" s="129" customFormat="1" ht="29" customHeight="1" spans="1:17">
      <c r="A265" s="141">
        <v>73</v>
      </c>
      <c r="B265" s="141" t="s">
        <v>6474</v>
      </c>
      <c r="C265" s="141" t="s">
        <v>6475</v>
      </c>
      <c r="D265" s="141" t="s">
        <v>6476</v>
      </c>
      <c r="E265" s="146" t="s">
        <v>6479</v>
      </c>
      <c r="F265" s="136">
        <v>10</v>
      </c>
      <c r="G265" s="136">
        <v>10</v>
      </c>
      <c r="H265" s="137">
        <f t="shared" si="12"/>
        <v>469.7</v>
      </c>
      <c r="I265" s="137">
        <f t="shared" si="13"/>
        <v>7700</v>
      </c>
      <c r="J265" s="137">
        <f t="shared" si="14"/>
        <v>93.94</v>
      </c>
      <c r="K265" s="141" t="s">
        <v>6477</v>
      </c>
      <c r="L265" s="140" t="s">
        <v>32</v>
      </c>
      <c r="M265" s="134"/>
      <c r="N265" s="149"/>
      <c r="O265" s="150"/>
      <c r="P265" s="150"/>
      <c r="Q265" s="152"/>
    </row>
    <row r="266" s="129" customFormat="1" ht="29" customHeight="1" spans="1:17">
      <c r="A266" s="141">
        <v>73</v>
      </c>
      <c r="B266" s="141" t="s">
        <v>6474</v>
      </c>
      <c r="C266" s="141" t="s">
        <v>6475</v>
      </c>
      <c r="D266" s="141" t="s">
        <v>6476</v>
      </c>
      <c r="E266" s="146" t="s">
        <v>3274</v>
      </c>
      <c r="F266" s="136">
        <v>5.6</v>
      </c>
      <c r="G266" s="136">
        <v>5.6</v>
      </c>
      <c r="H266" s="137">
        <f t="shared" si="12"/>
        <v>263.032</v>
      </c>
      <c r="I266" s="137">
        <f t="shared" si="13"/>
        <v>4312</v>
      </c>
      <c r="J266" s="137">
        <f t="shared" si="14"/>
        <v>52.6064</v>
      </c>
      <c r="K266" s="141" t="s">
        <v>6477</v>
      </c>
      <c r="L266" s="140" t="s">
        <v>32</v>
      </c>
      <c r="M266" s="134"/>
      <c r="N266" s="149"/>
      <c r="O266" s="150"/>
      <c r="P266" s="150"/>
      <c r="Q266" s="152"/>
    </row>
    <row r="267" s="129" customFormat="1" ht="29" customHeight="1" spans="1:17">
      <c r="A267" s="140">
        <v>74</v>
      </c>
      <c r="B267" s="140" t="s">
        <v>6480</v>
      </c>
      <c r="C267" s="140" t="s">
        <v>103</v>
      </c>
      <c r="D267" s="140" t="s">
        <v>6481</v>
      </c>
      <c r="E267" s="136" t="s">
        <v>37</v>
      </c>
      <c r="F267" s="136">
        <v>0.4</v>
      </c>
      <c r="G267" s="136">
        <v>0.4</v>
      </c>
      <c r="H267" s="137">
        <f t="shared" si="12"/>
        <v>18.788</v>
      </c>
      <c r="I267" s="137">
        <f t="shared" si="13"/>
        <v>308</v>
      </c>
      <c r="J267" s="137">
        <f t="shared" si="14"/>
        <v>3.7576</v>
      </c>
      <c r="K267" s="140" t="s">
        <v>6482</v>
      </c>
      <c r="L267" s="140" t="s">
        <v>32</v>
      </c>
      <c r="M267" s="134"/>
      <c r="N267" s="149"/>
      <c r="O267" s="150"/>
      <c r="P267" s="150"/>
      <c r="Q267" s="152"/>
    </row>
    <row r="268" s="129" customFormat="1" ht="29" customHeight="1" spans="1:17">
      <c r="A268" s="141">
        <v>74</v>
      </c>
      <c r="B268" s="141" t="s">
        <v>6480</v>
      </c>
      <c r="C268" s="141" t="s">
        <v>103</v>
      </c>
      <c r="D268" s="141" t="s">
        <v>6481</v>
      </c>
      <c r="E268" s="136" t="s">
        <v>6365</v>
      </c>
      <c r="F268" s="136">
        <v>9.3</v>
      </c>
      <c r="G268" s="136">
        <v>9.3</v>
      </c>
      <c r="H268" s="137">
        <f t="shared" si="12"/>
        <v>436.821</v>
      </c>
      <c r="I268" s="137">
        <f t="shared" si="13"/>
        <v>7161</v>
      </c>
      <c r="J268" s="137">
        <f t="shared" si="14"/>
        <v>87.3642</v>
      </c>
      <c r="K268" s="141" t="s">
        <v>6482</v>
      </c>
      <c r="L268" s="140" t="s">
        <v>32</v>
      </c>
      <c r="M268" s="134"/>
      <c r="N268" s="149"/>
      <c r="O268" s="150"/>
      <c r="P268" s="150"/>
      <c r="Q268" s="152"/>
    </row>
    <row r="269" s="129" customFormat="1" ht="29" customHeight="1" spans="1:17">
      <c r="A269" s="141">
        <v>74</v>
      </c>
      <c r="B269" s="141" t="s">
        <v>6480</v>
      </c>
      <c r="C269" s="141" t="s">
        <v>103</v>
      </c>
      <c r="D269" s="141" t="s">
        <v>6481</v>
      </c>
      <c r="E269" s="136" t="s">
        <v>1386</v>
      </c>
      <c r="F269" s="136">
        <v>6.2</v>
      </c>
      <c r="G269" s="136">
        <v>6.2</v>
      </c>
      <c r="H269" s="137">
        <f t="shared" si="12"/>
        <v>291.214</v>
      </c>
      <c r="I269" s="137">
        <f t="shared" si="13"/>
        <v>4774</v>
      </c>
      <c r="J269" s="137">
        <f t="shared" si="14"/>
        <v>58.2428</v>
      </c>
      <c r="K269" s="141" t="s">
        <v>6482</v>
      </c>
      <c r="L269" s="140" t="s">
        <v>32</v>
      </c>
      <c r="M269" s="134"/>
      <c r="N269" s="149"/>
      <c r="O269" s="150"/>
      <c r="P269" s="150"/>
      <c r="Q269" s="152"/>
    </row>
    <row r="270" s="129" customFormat="1" ht="29" customHeight="1" spans="1:17">
      <c r="A270" s="140">
        <v>75</v>
      </c>
      <c r="B270" s="140" t="s">
        <v>1382</v>
      </c>
      <c r="C270" s="140" t="s">
        <v>79</v>
      </c>
      <c r="D270" s="140" t="s">
        <v>6483</v>
      </c>
      <c r="E270" s="136" t="s">
        <v>626</v>
      </c>
      <c r="F270" s="136">
        <v>3.6</v>
      </c>
      <c r="G270" s="136">
        <v>3.6</v>
      </c>
      <c r="H270" s="137">
        <f t="shared" si="12"/>
        <v>169.092</v>
      </c>
      <c r="I270" s="137">
        <f t="shared" si="13"/>
        <v>2772</v>
      </c>
      <c r="J270" s="137">
        <f t="shared" si="14"/>
        <v>33.8184</v>
      </c>
      <c r="K270" s="140" t="s">
        <v>6484</v>
      </c>
      <c r="L270" s="140" t="s">
        <v>32</v>
      </c>
      <c r="M270" s="134"/>
      <c r="N270" s="149"/>
      <c r="O270" s="150"/>
      <c r="P270" s="150"/>
      <c r="Q270" s="152"/>
    </row>
    <row r="271" s="129" customFormat="1" ht="29" customHeight="1" spans="1:17">
      <c r="A271" s="141">
        <v>75</v>
      </c>
      <c r="B271" s="141" t="s">
        <v>1382</v>
      </c>
      <c r="C271" s="141" t="s">
        <v>79</v>
      </c>
      <c r="D271" s="141" t="s">
        <v>6483</v>
      </c>
      <c r="E271" s="136" t="s">
        <v>1384</v>
      </c>
      <c r="F271" s="136">
        <v>3.11</v>
      </c>
      <c r="G271" s="136">
        <v>3.11</v>
      </c>
      <c r="H271" s="137">
        <f t="shared" si="12"/>
        <v>146.0767</v>
      </c>
      <c r="I271" s="137">
        <f t="shared" si="13"/>
        <v>2394.7</v>
      </c>
      <c r="J271" s="137">
        <f t="shared" si="14"/>
        <v>29.21534</v>
      </c>
      <c r="K271" s="141" t="s">
        <v>6484</v>
      </c>
      <c r="L271" s="140" t="s">
        <v>32</v>
      </c>
      <c r="M271" s="134"/>
      <c r="N271" s="149"/>
      <c r="O271" s="150"/>
      <c r="P271" s="150"/>
      <c r="Q271" s="152"/>
    </row>
    <row r="272" s="129" customFormat="1" ht="29" customHeight="1" spans="1:17">
      <c r="A272" s="141">
        <v>75</v>
      </c>
      <c r="B272" s="141" t="s">
        <v>1382</v>
      </c>
      <c r="C272" s="141" t="s">
        <v>79</v>
      </c>
      <c r="D272" s="141" t="s">
        <v>6483</v>
      </c>
      <c r="E272" s="136" t="s">
        <v>1386</v>
      </c>
      <c r="F272" s="136">
        <v>7.5</v>
      </c>
      <c r="G272" s="136">
        <v>7.5</v>
      </c>
      <c r="H272" s="137">
        <f t="shared" si="12"/>
        <v>352.275</v>
      </c>
      <c r="I272" s="137">
        <f t="shared" si="13"/>
        <v>5775</v>
      </c>
      <c r="J272" s="137">
        <f t="shared" si="14"/>
        <v>70.455</v>
      </c>
      <c r="K272" s="141" t="s">
        <v>6484</v>
      </c>
      <c r="L272" s="140" t="s">
        <v>32</v>
      </c>
      <c r="M272" s="134"/>
      <c r="N272" s="149"/>
      <c r="O272" s="150"/>
      <c r="P272" s="150"/>
      <c r="Q272" s="152"/>
    </row>
    <row r="273" s="129" customFormat="1" ht="29" customHeight="1" spans="1:17">
      <c r="A273" s="141">
        <v>75</v>
      </c>
      <c r="B273" s="141" t="s">
        <v>1382</v>
      </c>
      <c r="C273" s="141" t="s">
        <v>79</v>
      </c>
      <c r="D273" s="141" t="s">
        <v>6483</v>
      </c>
      <c r="E273" s="136" t="s">
        <v>1384</v>
      </c>
      <c r="F273" s="136">
        <v>3.89</v>
      </c>
      <c r="G273" s="136">
        <v>3.89</v>
      </c>
      <c r="H273" s="137">
        <f t="shared" si="12"/>
        <v>182.7133</v>
      </c>
      <c r="I273" s="137">
        <f t="shared" si="13"/>
        <v>2995.3</v>
      </c>
      <c r="J273" s="137">
        <f t="shared" si="14"/>
        <v>36.54266</v>
      </c>
      <c r="K273" s="141" t="s">
        <v>6484</v>
      </c>
      <c r="L273" s="140" t="s">
        <v>32</v>
      </c>
      <c r="M273" s="134"/>
      <c r="N273" s="149"/>
      <c r="O273" s="150"/>
      <c r="P273" s="150"/>
      <c r="Q273" s="152"/>
    </row>
    <row r="274" s="129" customFormat="1" ht="29" customHeight="1" spans="1:17">
      <c r="A274" s="140">
        <v>76</v>
      </c>
      <c r="B274" s="140" t="s">
        <v>6485</v>
      </c>
      <c r="C274" s="140" t="s">
        <v>174</v>
      </c>
      <c r="D274" s="140" t="s">
        <v>6486</v>
      </c>
      <c r="E274" s="136" t="s">
        <v>1386</v>
      </c>
      <c r="F274" s="136">
        <v>2.3</v>
      </c>
      <c r="G274" s="136">
        <v>2.3</v>
      </c>
      <c r="H274" s="137">
        <f t="shared" si="12"/>
        <v>108.031</v>
      </c>
      <c r="I274" s="137">
        <f t="shared" si="13"/>
        <v>1771</v>
      </c>
      <c r="J274" s="137">
        <f t="shared" si="14"/>
        <v>21.6062</v>
      </c>
      <c r="K274" s="140" t="s">
        <v>6487</v>
      </c>
      <c r="L274" s="140" t="s">
        <v>32</v>
      </c>
      <c r="M274" s="134"/>
      <c r="N274" s="149"/>
      <c r="O274" s="150"/>
      <c r="P274" s="150"/>
      <c r="Q274" s="152"/>
    </row>
    <row r="275" s="129" customFormat="1" ht="29" customHeight="1" spans="1:17">
      <c r="A275" s="141">
        <v>76</v>
      </c>
      <c r="B275" s="141" t="s">
        <v>6485</v>
      </c>
      <c r="C275" s="141" t="s">
        <v>174</v>
      </c>
      <c r="D275" s="141" t="s">
        <v>6486</v>
      </c>
      <c r="E275" s="136" t="s">
        <v>1040</v>
      </c>
      <c r="F275" s="136">
        <v>2.3</v>
      </c>
      <c r="G275" s="136">
        <v>2.3</v>
      </c>
      <c r="H275" s="137">
        <f t="shared" si="12"/>
        <v>108.031</v>
      </c>
      <c r="I275" s="137">
        <f t="shared" si="13"/>
        <v>1771</v>
      </c>
      <c r="J275" s="137">
        <f t="shared" si="14"/>
        <v>21.6062</v>
      </c>
      <c r="K275" s="141" t="s">
        <v>6487</v>
      </c>
      <c r="L275" s="140" t="s">
        <v>32</v>
      </c>
      <c r="M275" s="134"/>
      <c r="N275" s="149"/>
      <c r="O275" s="150"/>
      <c r="P275" s="150"/>
      <c r="Q275" s="152"/>
    </row>
    <row r="276" s="129" customFormat="1" ht="29" customHeight="1" spans="1:17">
      <c r="A276" s="141">
        <v>76</v>
      </c>
      <c r="B276" s="141" t="s">
        <v>6485</v>
      </c>
      <c r="C276" s="141" t="s">
        <v>174</v>
      </c>
      <c r="D276" s="141" t="s">
        <v>6486</v>
      </c>
      <c r="E276" s="136" t="s">
        <v>1043</v>
      </c>
      <c r="F276" s="136">
        <v>6</v>
      </c>
      <c r="G276" s="136">
        <v>6</v>
      </c>
      <c r="H276" s="137">
        <f t="shared" si="12"/>
        <v>281.82</v>
      </c>
      <c r="I276" s="137">
        <f t="shared" si="13"/>
        <v>4620</v>
      </c>
      <c r="J276" s="137">
        <f t="shared" si="14"/>
        <v>56.364</v>
      </c>
      <c r="K276" s="141" t="s">
        <v>6487</v>
      </c>
      <c r="L276" s="140" t="s">
        <v>32</v>
      </c>
      <c r="M276" s="134"/>
      <c r="N276" s="149"/>
      <c r="O276" s="150"/>
      <c r="P276" s="150"/>
      <c r="Q276" s="152"/>
    </row>
    <row r="277" s="129" customFormat="1" ht="29" customHeight="1" spans="1:17">
      <c r="A277" s="141">
        <v>76</v>
      </c>
      <c r="B277" s="141" t="s">
        <v>6485</v>
      </c>
      <c r="C277" s="141" t="s">
        <v>174</v>
      </c>
      <c r="D277" s="141" t="s">
        <v>6486</v>
      </c>
      <c r="E277" s="136" t="s">
        <v>6233</v>
      </c>
      <c r="F277" s="136">
        <v>6</v>
      </c>
      <c r="G277" s="136">
        <v>6</v>
      </c>
      <c r="H277" s="137">
        <f t="shared" si="12"/>
        <v>281.82</v>
      </c>
      <c r="I277" s="137">
        <f t="shared" si="13"/>
        <v>4620</v>
      </c>
      <c r="J277" s="137">
        <f t="shared" si="14"/>
        <v>56.364</v>
      </c>
      <c r="K277" s="141" t="s">
        <v>6487</v>
      </c>
      <c r="L277" s="140" t="s">
        <v>32</v>
      </c>
      <c r="M277" s="134"/>
      <c r="N277" s="149"/>
      <c r="O277" s="150"/>
      <c r="P277" s="150"/>
      <c r="Q277" s="152"/>
    </row>
    <row r="278" s="129" customFormat="1" ht="29" customHeight="1" spans="1:17">
      <c r="A278" s="141">
        <v>77</v>
      </c>
      <c r="B278" s="141" t="s">
        <v>6488</v>
      </c>
      <c r="C278" s="141" t="s">
        <v>4434</v>
      </c>
      <c r="D278" s="141" t="s">
        <v>6489</v>
      </c>
      <c r="E278" s="136" t="s">
        <v>1386</v>
      </c>
      <c r="F278" s="136">
        <v>10.6</v>
      </c>
      <c r="G278" s="136">
        <v>10.6</v>
      </c>
      <c r="H278" s="137">
        <f t="shared" si="12"/>
        <v>497.882</v>
      </c>
      <c r="I278" s="137">
        <f t="shared" si="13"/>
        <v>8162</v>
      </c>
      <c r="J278" s="137">
        <f t="shared" si="14"/>
        <v>99.5764</v>
      </c>
      <c r="K278" s="141" t="s">
        <v>6490</v>
      </c>
      <c r="L278" s="140" t="s">
        <v>32</v>
      </c>
      <c r="M278" s="134"/>
      <c r="N278" s="149"/>
      <c r="O278" s="150"/>
      <c r="P278" s="150"/>
      <c r="Q278" s="152"/>
    </row>
    <row r="279" s="129" customFormat="1" ht="29" customHeight="1" spans="1:17">
      <c r="A279" s="141">
        <v>77</v>
      </c>
      <c r="B279" s="141" t="s">
        <v>6488</v>
      </c>
      <c r="C279" s="141" t="s">
        <v>4434</v>
      </c>
      <c r="D279" s="141" t="s">
        <v>6489</v>
      </c>
      <c r="E279" s="136" t="s">
        <v>1384</v>
      </c>
      <c r="F279" s="136">
        <v>15</v>
      </c>
      <c r="G279" s="136">
        <v>15</v>
      </c>
      <c r="H279" s="137">
        <f t="shared" si="12"/>
        <v>704.55</v>
      </c>
      <c r="I279" s="137">
        <f t="shared" si="13"/>
        <v>11550</v>
      </c>
      <c r="J279" s="137">
        <f t="shared" si="14"/>
        <v>140.91</v>
      </c>
      <c r="K279" s="141" t="s">
        <v>6490</v>
      </c>
      <c r="L279" s="140" t="s">
        <v>32</v>
      </c>
      <c r="M279" s="134"/>
      <c r="N279" s="149"/>
      <c r="O279" s="150"/>
      <c r="P279" s="150"/>
      <c r="Q279" s="152"/>
    </row>
    <row r="280" s="129" customFormat="1" ht="29" customHeight="1" spans="1:17">
      <c r="A280" s="140">
        <v>78</v>
      </c>
      <c r="B280" s="140" t="s">
        <v>6491</v>
      </c>
      <c r="C280" s="140" t="s">
        <v>6492</v>
      </c>
      <c r="D280" s="140" t="s">
        <v>6493</v>
      </c>
      <c r="E280" s="136" t="s">
        <v>6494</v>
      </c>
      <c r="F280" s="136">
        <v>14.53</v>
      </c>
      <c r="G280" s="136">
        <v>14.53</v>
      </c>
      <c r="H280" s="137">
        <f t="shared" si="12"/>
        <v>682.4741</v>
      </c>
      <c r="I280" s="137">
        <f t="shared" si="13"/>
        <v>11188.1</v>
      </c>
      <c r="J280" s="137">
        <f t="shared" si="14"/>
        <v>136.49482</v>
      </c>
      <c r="K280" s="140" t="s">
        <v>6495</v>
      </c>
      <c r="L280" s="140" t="s">
        <v>32</v>
      </c>
      <c r="M280" s="134"/>
      <c r="N280" s="149"/>
      <c r="O280" s="150"/>
      <c r="P280" s="150"/>
      <c r="Q280" s="152"/>
    </row>
    <row r="281" s="129" customFormat="1" ht="29" customHeight="1" spans="1:17">
      <c r="A281" s="141">
        <v>78</v>
      </c>
      <c r="B281" s="141" t="s">
        <v>6491</v>
      </c>
      <c r="C281" s="141" t="s">
        <v>6492</v>
      </c>
      <c r="D281" s="141" t="s">
        <v>6493</v>
      </c>
      <c r="E281" s="136" t="s">
        <v>37</v>
      </c>
      <c r="F281" s="136">
        <v>0.87</v>
      </c>
      <c r="G281" s="136">
        <v>0.87</v>
      </c>
      <c r="H281" s="137">
        <f t="shared" si="12"/>
        <v>40.8639</v>
      </c>
      <c r="I281" s="137">
        <f t="shared" si="13"/>
        <v>669.9</v>
      </c>
      <c r="J281" s="137">
        <f t="shared" si="14"/>
        <v>8.17278</v>
      </c>
      <c r="K281" s="141" t="s">
        <v>6495</v>
      </c>
      <c r="L281" s="140" t="s">
        <v>32</v>
      </c>
      <c r="M281" s="134"/>
      <c r="N281" s="149"/>
      <c r="O281" s="150"/>
      <c r="P281" s="150"/>
      <c r="Q281" s="152"/>
    </row>
    <row r="282" s="129" customFormat="1" ht="29" customHeight="1" spans="1:17">
      <c r="A282" s="141">
        <v>78</v>
      </c>
      <c r="B282" s="141" t="s">
        <v>6491</v>
      </c>
      <c r="C282" s="141" t="s">
        <v>6492</v>
      </c>
      <c r="D282" s="141" t="s">
        <v>6493</v>
      </c>
      <c r="E282" s="136" t="s">
        <v>6496</v>
      </c>
      <c r="F282" s="136">
        <v>4.6</v>
      </c>
      <c r="G282" s="136">
        <v>4.6</v>
      </c>
      <c r="H282" s="137">
        <f t="shared" si="12"/>
        <v>216.062</v>
      </c>
      <c r="I282" s="137">
        <f t="shared" si="13"/>
        <v>3542</v>
      </c>
      <c r="J282" s="137">
        <f t="shared" si="14"/>
        <v>43.2124</v>
      </c>
      <c r="K282" s="141" t="s">
        <v>6495</v>
      </c>
      <c r="L282" s="140" t="s">
        <v>32</v>
      </c>
      <c r="M282" s="134"/>
      <c r="N282" s="149"/>
      <c r="O282" s="150"/>
      <c r="P282" s="150"/>
      <c r="Q282" s="152"/>
    </row>
    <row r="283" s="129" customFormat="1" ht="29" customHeight="1" spans="1:17">
      <c r="A283" s="140">
        <v>79</v>
      </c>
      <c r="B283" s="140" t="s">
        <v>6497</v>
      </c>
      <c r="C283" s="140" t="s">
        <v>6373</v>
      </c>
      <c r="D283" s="140" t="s">
        <v>6498</v>
      </c>
      <c r="E283" s="136" t="s">
        <v>1386</v>
      </c>
      <c r="F283" s="136">
        <v>3.4</v>
      </c>
      <c r="G283" s="136">
        <v>3.4</v>
      </c>
      <c r="H283" s="137">
        <f t="shared" si="12"/>
        <v>159.698</v>
      </c>
      <c r="I283" s="137">
        <f t="shared" si="13"/>
        <v>2618</v>
      </c>
      <c r="J283" s="137">
        <f t="shared" si="14"/>
        <v>31.9396</v>
      </c>
      <c r="K283" s="140" t="s">
        <v>6499</v>
      </c>
      <c r="L283" s="140" t="s">
        <v>32</v>
      </c>
      <c r="M283" s="134"/>
      <c r="N283" s="149"/>
      <c r="O283" s="150"/>
      <c r="P283" s="150"/>
      <c r="Q283" s="152"/>
    </row>
    <row r="284" s="129" customFormat="1" ht="29" customHeight="1" spans="1:17">
      <c r="A284" s="141">
        <v>79</v>
      </c>
      <c r="B284" s="141" t="s">
        <v>6497</v>
      </c>
      <c r="C284" s="141" t="s">
        <v>6373</v>
      </c>
      <c r="D284" s="141" t="s">
        <v>6498</v>
      </c>
      <c r="E284" s="136" t="s">
        <v>37</v>
      </c>
      <c r="F284" s="136">
        <v>1.9</v>
      </c>
      <c r="G284" s="136">
        <v>1.9</v>
      </c>
      <c r="H284" s="137">
        <f t="shared" si="12"/>
        <v>89.243</v>
      </c>
      <c r="I284" s="137">
        <f t="shared" si="13"/>
        <v>1463</v>
      </c>
      <c r="J284" s="137">
        <f t="shared" si="14"/>
        <v>17.8486</v>
      </c>
      <c r="K284" s="141" t="s">
        <v>6499</v>
      </c>
      <c r="L284" s="140" t="s">
        <v>32</v>
      </c>
      <c r="M284" s="134"/>
      <c r="N284" s="149"/>
      <c r="O284" s="150"/>
      <c r="P284" s="150"/>
      <c r="Q284" s="152"/>
    </row>
    <row r="285" s="129" customFormat="1" ht="29" customHeight="1" spans="1:17">
      <c r="A285" s="141">
        <v>79</v>
      </c>
      <c r="B285" s="141" t="s">
        <v>6497</v>
      </c>
      <c r="C285" s="141" t="s">
        <v>6373</v>
      </c>
      <c r="D285" s="141" t="s">
        <v>6498</v>
      </c>
      <c r="E285" s="136" t="s">
        <v>4321</v>
      </c>
      <c r="F285" s="136">
        <v>7.5</v>
      </c>
      <c r="G285" s="136">
        <v>7.5</v>
      </c>
      <c r="H285" s="137">
        <f t="shared" si="12"/>
        <v>352.275</v>
      </c>
      <c r="I285" s="137">
        <f t="shared" si="13"/>
        <v>5775</v>
      </c>
      <c r="J285" s="137">
        <f t="shared" si="14"/>
        <v>70.455</v>
      </c>
      <c r="K285" s="141" t="s">
        <v>6499</v>
      </c>
      <c r="L285" s="140" t="s">
        <v>32</v>
      </c>
      <c r="M285" s="134"/>
      <c r="N285" s="149"/>
      <c r="O285" s="150"/>
      <c r="P285" s="150"/>
      <c r="Q285" s="152"/>
    </row>
    <row r="286" s="129" customFormat="1" ht="29" customHeight="1" spans="1:17">
      <c r="A286" s="140">
        <v>80</v>
      </c>
      <c r="B286" s="140" t="s">
        <v>4335</v>
      </c>
      <c r="C286" s="140" t="s">
        <v>79</v>
      </c>
      <c r="D286" s="140" t="s">
        <v>6500</v>
      </c>
      <c r="E286" s="136" t="s">
        <v>1386</v>
      </c>
      <c r="F286" s="136">
        <v>10.5</v>
      </c>
      <c r="G286" s="136">
        <v>10.5</v>
      </c>
      <c r="H286" s="137">
        <f t="shared" si="12"/>
        <v>493.185</v>
      </c>
      <c r="I286" s="137">
        <f t="shared" si="13"/>
        <v>8085</v>
      </c>
      <c r="J286" s="137">
        <f t="shared" si="14"/>
        <v>98.637</v>
      </c>
      <c r="K286" s="140" t="s">
        <v>6501</v>
      </c>
      <c r="L286" s="140" t="s">
        <v>32</v>
      </c>
      <c r="M286" s="134"/>
      <c r="N286" s="149"/>
      <c r="O286" s="150"/>
      <c r="P286" s="150"/>
      <c r="Q286" s="152"/>
    </row>
    <row r="287" s="129" customFormat="1" ht="29" customHeight="1" spans="1:17">
      <c r="A287" s="141">
        <v>80</v>
      </c>
      <c r="B287" s="141" t="s">
        <v>4335</v>
      </c>
      <c r="C287" s="141" t="s">
        <v>79</v>
      </c>
      <c r="D287" s="141" t="s">
        <v>6500</v>
      </c>
      <c r="E287" s="136" t="s">
        <v>6502</v>
      </c>
      <c r="F287" s="136">
        <v>8.2</v>
      </c>
      <c r="G287" s="136">
        <v>8.2</v>
      </c>
      <c r="H287" s="137">
        <f t="shared" si="12"/>
        <v>385.154</v>
      </c>
      <c r="I287" s="137">
        <f t="shared" si="13"/>
        <v>6314</v>
      </c>
      <c r="J287" s="137">
        <f t="shared" si="14"/>
        <v>77.0308</v>
      </c>
      <c r="K287" s="141" t="s">
        <v>6501</v>
      </c>
      <c r="L287" s="140" t="s">
        <v>32</v>
      </c>
      <c r="M287" s="134"/>
      <c r="N287" s="149"/>
      <c r="O287" s="150"/>
      <c r="P287" s="150"/>
      <c r="Q287" s="152"/>
    </row>
    <row r="288" s="129" customFormat="1" ht="29" customHeight="1" spans="1:17">
      <c r="A288" s="141">
        <v>80</v>
      </c>
      <c r="B288" s="141" t="s">
        <v>4335</v>
      </c>
      <c r="C288" s="141" t="s">
        <v>79</v>
      </c>
      <c r="D288" s="141" t="s">
        <v>6500</v>
      </c>
      <c r="E288" s="136" t="s">
        <v>37</v>
      </c>
      <c r="F288" s="136">
        <v>0.5</v>
      </c>
      <c r="G288" s="136">
        <v>0.5</v>
      </c>
      <c r="H288" s="137">
        <f t="shared" si="12"/>
        <v>23.485</v>
      </c>
      <c r="I288" s="137">
        <f t="shared" si="13"/>
        <v>385</v>
      </c>
      <c r="J288" s="137">
        <f t="shared" si="14"/>
        <v>4.697</v>
      </c>
      <c r="K288" s="141" t="s">
        <v>6501</v>
      </c>
      <c r="L288" s="140" t="s">
        <v>32</v>
      </c>
      <c r="M288" s="134"/>
      <c r="N288" s="149"/>
      <c r="O288" s="150"/>
      <c r="P288" s="150"/>
      <c r="Q288" s="152"/>
    </row>
    <row r="289" s="129" customFormat="1" ht="29" customHeight="1" spans="1:17">
      <c r="A289" s="141">
        <v>80</v>
      </c>
      <c r="B289" s="141" t="s">
        <v>4335</v>
      </c>
      <c r="C289" s="141" t="s">
        <v>79</v>
      </c>
      <c r="D289" s="141" t="s">
        <v>6500</v>
      </c>
      <c r="E289" s="136" t="s">
        <v>4338</v>
      </c>
      <c r="F289" s="136">
        <v>7.3</v>
      </c>
      <c r="G289" s="136">
        <v>7.3</v>
      </c>
      <c r="H289" s="137">
        <f t="shared" si="12"/>
        <v>342.881</v>
      </c>
      <c r="I289" s="137">
        <f t="shared" si="13"/>
        <v>5621</v>
      </c>
      <c r="J289" s="137">
        <f t="shared" si="14"/>
        <v>68.5762</v>
      </c>
      <c r="K289" s="141" t="s">
        <v>6501</v>
      </c>
      <c r="L289" s="140" t="s">
        <v>32</v>
      </c>
      <c r="M289" s="134"/>
      <c r="N289" s="149"/>
      <c r="O289" s="150"/>
      <c r="P289" s="150"/>
      <c r="Q289" s="152"/>
    </row>
    <row r="290" s="129" customFormat="1" ht="29" customHeight="1" spans="1:17">
      <c r="A290" s="140">
        <v>81</v>
      </c>
      <c r="B290" s="140" t="s">
        <v>6503</v>
      </c>
      <c r="C290" s="140" t="s">
        <v>79</v>
      </c>
      <c r="D290" s="140" t="s">
        <v>6504</v>
      </c>
      <c r="E290" s="146" t="s">
        <v>1386</v>
      </c>
      <c r="F290" s="145">
        <v>12.6</v>
      </c>
      <c r="G290" s="145">
        <v>12.6</v>
      </c>
      <c r="H290" s="137">
        <f t="shared" si="12"/>
        <v>591.822</v>
      </c>
      <c r="I290" s="137">
        <f t="shared" si="13"/>
        <v>9702</v>
      </c>
      <c r="J290" s="137">
        <f t="shared" si="14"/>
        <v>118.3644</v>
      </c>
      <c r="K290" s="140" t="s">
        <v>6505</v>
      </c>
      <c r="L290" s="140" t="s">
        <v>32</v>
      </c>
      <c r="M290" s="134"/>
      <c r="N290" s="149"/>
      <c r="O290" s="150"/>
      <c r="P290" s="150"/>
      <c r="Q290" s="152"/>
    </row>
    <row r="291" s="129" customFormat="1" ht="29" customHeight="1" spans="1:17">
      <c r="A291" s="141">
        <v>81</v>
      </c>
      <c r="B291" s="141" t="s">
        <v>6503</v>
      </c>
      <c r="C291" s="141" t="s">
        <v>79</v>
      </c>
      <c r="D291" s="141" t="s">
        <v>6504</v>
      </c>
      <c r="E291" s="146" t="s">
        <v>6502</v>
      </c>
      <c r="F291" s="145">
        <v>7.6</v>
      </c>
      <c r="G291" s="145">
        <v>7.6</v>
      </c>
      <c r="H291" s="137">
        <f t="shared" si="12"/>
        <v>356.972</v>
      </c>
      <c r="I291" s="137">
        <f t="shared" si="13"/>
        <v>5852</v>
      </c>
      <c r="J291" s="137">
        <f t="shared" si="14"/>
        <v>71.3944</v>
      </c>
      <c r="K291" s="141" t="s">
        <v>6505</v>
      </c>
      <c r="L291" s="140" t="s">
        <v>32</v>
      </c>
      <c r="M291" s="134"/>
      <c r="N291" s="149"/>
      <c r="O291" s="150"/>
      <c r="P291" s="150"/>
      <c r="Q291" s="152"/>
    </row>
    <row r="292" s="129" customFormat="1" ht="29" customHeight="1" spans="1:17">
      <c r="A292" s="141">
        <v>81</v>
      </c>
      <c r="B292" s="141" t="s">
        <v>6503</v>
      </c>
      <c r="C292" s="141" t="s">
        <v>79</v>
      </c>
      <c r="D292" s="141" t="s">
        <v>6504</v>
      </c>
      <c r="E292" s="146" t="s">
        <v>6506</v>
      </c>
      <c r="F292" s="145">
        <v>11</v>
      </c>
      <c r="G292" s="145">
        <v>11</v>
      </c>
      <c r="H292" s="137">
        <f t="shared" si="12"/>
        <v>516.67</v>
      </c>
      <c r="I292" s="137">
        <f t="shared" si="13"/>
        <v>8470</v>
      </c>
      <c r="J292" s="137">
        <f t="shared" si="14"/>
        <v>103.334</v>
      </c>
      <c r="K292" s="141" t="s">
        <v>6505</v>
      </c>
      <c r="L292" s="140" t="s">
        <v>32</v>
      </c>
      <c r="M292" s="134"/>
      <c r="N292" s="149"/>
      <c r="O292" s="150"/>
      <c r="P292" s="150"/>
      <c r="Q292" s="152"/>
    </row>
    <row r="293" s="129" customFormat="1" ht="29" customHeight="1" spans="1:17">
      <c r="A293" s="141">
        <v>81</v>
      </c>
      <c r="B293" s="141" t="s">
        <v>6503</v>
      </c>
      <c r="C293" s="141" t="s">
        <v>79</v>
      </c>
      <c r="D293" s="141" t="s">
        <v>6504</v>
      </c>
      <c r="E293" s="146" t="s">
        <v>37</v>
      </c>
      <c r="F293" s="145">
        <v>0.6</v>
      </c>
      <c r="G293" s="145">
        <v>0.6</v>
      </c>
      <c r="H293" s="137">
        <f t="shared" si="12"/>
        <v>28.182</v>
      </c>
      <c r="I293" s="137">
        <f t="shared" si="13"/>
        <v>462</v>
      </c>
      <c r="J293" s="137">
        <f t="shared" si="14"/>
        <v>5.6364</v>
      </c>
      <c r="K293" s="141" t="s">
        <v>6505</v>
      </c>
      <c r="L293" s="140" t="s">
        <v>32</v>
      </c>
      <c r="M293" s="134"/>
      <c r="N293" s="149"/>
      <c r="O293" s="150"/>
      <c r="P293" s="150"/>
      <c r="Q293" s="152"/>
    </row>
    <row r="294" s="129" customFormat="1" ht="29" customHeight="1" spans="1:17">
      <c r="A294" s="140">
        <v>82</v>
      </c>
      <c r="B294" s="140" t="s">
        <v>6507</v>
      </c>
      <c r="C294" s="140" t="s">
        <v>135</v>
      </c>
      <c r="D294" s="140" t="s">
        <v>6508</v>
      </c>
      <c r="E294" s="136" t="s">
        <v>1386</v>
      </c>
      <c r="F294" s="136">
        <v>3.6</v>
      </c>
      <c r="G294" s="136">
        <v>3.6</v>
      </c>
      <c r="H294" s="137">
        <f t="shared" si="12"/>
        <v>169.092</v>
      </c>
      <c r="I294" s="137">
        <f t="shared" si="13"/>
        <v>2772</v>
      </c>
      <c r="J294" s="137">
        <f t="shared" si="14"/>
        <v>33.8184</v>
      </c>
      <c r="K294" s="140" t="s">
        <v>6509</v>
      </c>
      <c r="L294" s="140" t="s">
        <v>32</v>
      </c>
      <c r="M294" s="134"/>
      <c r="N294" s="149"/>
      <c r="O294" s="150"/>
      <c r="P294" s="150"/>
      <c r="Q294" s="152"/>
    </row>
    <row r="295" s="129" customFormat="1" ht="29" customHeight="1" spans="1:17">
      <c r="A295" s="140">
        <v>83</v>
      </c>
      <c r="B295" s="140" t="s">
        <v>6510</v>
      </c>
      <c r="C295" s="140" t="s">
        <v>79</v>
      </c>
      <c r="D295" s="140" t="s">
        <v>6511</v>
      </c>
      <c r="E295" s="136" t="s">
        <v>6512</v>
      </c>
      <c r="F295" s="136">
        <v>5.15</v>
      </c>
      <c r="G295" s="136">
        <v>5.15</v>
      </c>
      <c r="H295" s="137">
        <f t="shared" si="12"/>
        <v>241.8955</v>
      </c>
      <c r="I295" s="137">
        <f t="shared" si="13"/>
        <v>3965.5</v>
      </c>
      <c r="J295" s="137">
        <f t="shared" si="14"/>
        <v>48.3791</v>
      </c>
      <c r="K295" s="140" t="s">
        <v>6513</v>
      </c>
      <c r="L295" s="140" t="s">
        <v>32</v>
      </c>
      <c r="M295" s="134"/>
      <c r="N295" s="149"/>
      <c r="O295" s="150"/>
      <c r="P295" s="150"/>
      <c r="Q295" s="152"/>
    </row>
    <row r="296" s="129" customFormat="1" ht="29" customHeight="1" spans="1:17">
      <c r="A296" s="141">
        <v>83</v>
      </c>
      <c r="B296" s="141" t="s">
        <v>6510</v>
      </c>
      <c r="C296" s="141" t="s">
        <v>79</v>
      </c>
      <c r="D296" s="141" t="s">
        <v>6511</v>
      </c>
      <c r="E296" s="136" t="s">
        <v>6514</v>
      </c>
      <c r="F296" s="136">
        <v>0.66</v>
      </c>
      <c r="G296" s="136">
        <v>0.66</v>
      </c>
      <c r="H296" s="137">
        <f t="shared" si="12"/>
        <v>31.0002</v>
      </c>
      <c r="I296" s="137">
        <f t="shared" si="13"/>
        <v>508.2</v>
      </c>
      <c r="J296" s="137">
        <f t="shared" si="14"/>
        <v>6.20004</v>
      </c>
      <c r="K296" s="141" t="s">
        <v>6513</v>
      </c>
      <c r="L296" s="140" t="s">
        <v>32</v>
      </c>
      <c r="M296" s="134"/>
      <c r="N296" s="149"/>
      <c r="O296" s="150"/>
      <c r="P296" s="150"/>
      <c r="Q296" s="152"/>
    </row>
    <row r="297" s="129" customFormat="1" ht="29" customHeight="1" spans="1:17">
      <c r="A297" s="141">
        <v>83</v>
      </c>
      <c r="B297" s="141" t="s">
        <v>6510</v>
      </c>
      <c r="C297" s="141" t="s">
        <v>79</v>
      </c>
      <c r="D297" s="141" t="s">
        <v>6511</v>
      </c>
      <c r="E297" s="136" t="s">
        <v>947</v>
      </c>
      <c r="F297" s="136">
        <v>4.5</v>
      </c>
      <c r="G297" s="136">
        <v>4.5</v>
      </c>
      <c r="H297" s="137">
        <f t="shared" si="12"/>
        <v>211.365</v>
      </c>
      <c r="I297" s="137">
        <f t="shared" si="13"/>
        <v>3465</v>
      </c>
      <c r="J297" s="137">
        <f t="shared" si="14"/>
        <v>42.273</v>
      </c>
      <c r="K297" s="141" t="s">
        <v>6513</v>
      </c>
      <c r="L297" s="140" t="s">
        <v>32</v>
      </c>
      <c r="M297" s="134"/>
      <c r="N297" s="149"/>
      <c r="O297" s="150"/>
      <c r="P297" s="150"/>
      <c r="Q297" s="152"/>
    </row>
    <row r="298" s="129" customFormat="1" ht="29" customHeight="1" spans="1:17">
      <c r="A298" s="141">
        <v>83</v>
      </c>
      <c r="B298" s="141" t="s">
        <v>6510</v>
      </c>
      <c r="C298" s="141" t="s">
        <v>79</v>
      </c>
      <c r="D298" s="141" t="s">
        <v>6511</v>
      </c>
      <c r="E298" s="136" t="s">
        <v>37</v>
      </c>
      <c r="F298" s="136">
        <v>1.92</v>
      </c>
      <c r="G298" s="136">
        <v>1.92</v>
      </c>
      <c r="H298" s="137">
        <f t="shared" si="12"/>
        <v>90.1824</v>
      </c>
      <c r="I298" s="137">
        <f t="shared" si="13"/>
        <v>1478.4</v>
      </c>
      <c r="J298" s="137">
        <f t="shared" si="14"/>
        <v>18.03648</v>
      </c>
      <c r="K298" s="141" t="s">
        <v>6513</v>
      </c>
      <c r="L298" s="140" t="s">
        <v>32</v>
      </c>
      <c r="M298" s="134"/>
      <c r="N298" s="149"/>
      <c r="O298" s="150"/>
      <c r="P298" s="150"/>
      <c r="Q298" s="152"/>
    </row>
    <row r="299" s="129" customFormat="1" ht="29" customHeight="1" spans="1:17">
      <c r="A299" s="141">
        <v>83</v>
      </c>
      <c r="B299" s="141" t="s">
        <v>6510</v>
      </c>
      <c r="C299" s="141" t="s">
        <v>79</v>
      </c>
      <c r="D299" s="141" t="s">
        <v>6511</v>
      </c>
      <c r="E299" s="136" t="s">
        <v>6370</v>
      </c>
      <c r="F299" s="136">
        <v>12.27</v>
      </c>
      <c r="G299" s="136">
        <v>12.27</v>
      </c>
      <c r="H299" s="137">
        <f t="shared" si="12"/>
        <v>576.3219</v>
      </c>
      <c r="I299" s="137">
        <f t="shared" si="13"/>
        <v>9447.9</v>
      </c>
      <c r="J299" s="137">
        <f t="shared" si="14"/>
        <v>115.26438</v>
      </c>
      <c r="K299" s="141" t="s">
        <v>6513</v>
      </c>
      <c r="L299" s="140" t="s">
        <v>32</v>
      </c>
      <c r="M299" s="134"/>
      <c r="N299" s="149"/>
      <c r="O299" s="150"/>
      <c r="P299" s="150"/>
      <c r="Q299" s="152"/>
    </row>
    <row r="300" s="129" customFormat="1" ht="29" customHeight="1" spans="1:17">
      <c r="A300" s="141">
        <v>84</v>
      </c>
      <c r="B300" s="141" t="s">
        <v>6515</v>
      </c>
      <c r="C300" s="141" t="s">
        <v>4741</v>
      </c>
      <c r="D300" s="141" t="s">
        <v>6516</v>
      </c>
      <c r="E300" s="136" t="s">
        <v>3648</v>
      </c>
      <c r="F300" s="136">
        <v>4.54</v>
      </c>
      <c r="G300" s="136">
        <v>4.54</v>
      </c>
      <c r="H300" s="137">
        <f t="shared" si="12"/>
        <v>213.2438</v>
      </c>
      <c r="I300" s="137">
        <f t="shared" si="13"/>
        <v>3495.8</v>
      </c>
      <c r="J300" s="137">
        <f t="shared" si="14"/>
        <v>42.64876</v>
      </c>
      <c r="K300" s="141" t="s">
        <v>6517</v>
      </c>
      <c r="L300" s="140" t="s">
        <v>32</v>
      </c>
      <c r="M300" s="134"/>
      <c r="N300" s="149"/>
      <c r="O300" s="150"/>
      <c r="P300" s="150"/>
      <c r="Q300" s="152"/>
    </row>
    <row r="301" s="129" customFormat="1" ht="29" customHeight="1" spans="1:17">
      <c r="A301" s="141">
        <v>84</v>
      </c>
      <c r="B301" s="141" t="s">
        <v>6515</v>
      </c>
      <c r="C301" s="141" t="s">
        <v>4741</v>
      </c>
      <c r="D301" s="141" t="s">
        <v>6516</v>
      </c>
      <c r="E301" s="136" t="s">
        <v>37</v>
      </c>
      <c r="F301" s="136">
        <v>1.26</v>
      </c>
      <c r="G301" s="136">
        <v>1.26</v>
      </c>
      <c r="H301" s="137">
        <f t="shared" si="12"/>
        <v>59.1822</v>
      </c>
      <c r="I301" s="137">
        <f t="shared" si="13"/>
        <v>970.2</v>
      </c>
      <c r="J301" s="137">
        <f t="shared" si="14"/>
        <v>11.83644</v>
      </c>
      <c r="K301" s="141" t="s">
        <v>6517</v>
      </c>
      <c r="L301" s="140" t="s">
        <v>32</v>
      </c>
      <c r="M301" s="134"/>
      <c r="N301" s="149"/>
      <c r="O301" s="150"/>
      <c r="P301" s="150"/>
      <c r="Q301" s="152"/>
    </row>
    <row r="302" s="129" customFormat="1" ht="29" customHeight="1" spans="1:17">
      <c r="A302" s="141">
        <v>84</v>
      </c>
      <c r="B302" s="141" t="s">
        <v>6515</v>
      </c>
      <c r="C302" s="141" t="s">
        <v>4741</v>
      </c>
      <c r="D302" s="141" t="s">
        <v>6516</v>
      </c>
      <c r="E302" s="136" t="s">
        <v>60</v>
      </c>
      <c r="F302" s="136">
        <v>9</v>
      </c>
      <c r="G302" s="136">
        <v>9</v>
      </c>
      <c r="H302" s="137">
        <f t="shared" si="12"/>
        <v>422.73</v>
      </c>
      <c r="I302" s="137">
        <f t="shared" si="13"/>
        <v>6930</v>
      </c>
      <c r="J302" s="137">
        <f t="shared" si="14"/>
        <v>84.546</v>
      </c>
      <c r="K302" s="141" t="s">
        <v>6517</v>
      </c>
      <c r="L302" s="140" t="s">
        <v>32</v>
      </c>
      <c r="M302" s="134"/>
      <c r="N302" s="149"/>
      <c r="O302" s="150"/>
      <c r="P302" s="150"/>
      <c r="Q302" s="152"/>
    </row>
    <row r="303" s="129" customFormat="1" ht="29" customHeight="1" spans="1:17">
      <c r="A303" s="141">
        <v>84</v>
      </c>
      <c r="B303" s="141" t="s">
        <v>6515</v>
      </c>
      <c r="C303" s="141" t="s">
        <v>4741</v>
      </c>
      <c r="D303" s="141" t="s">
        <v>6516</v>
      </c>
      <c r="E303" s="136" t="s">
        <v>6496</v>
      </c>
      <c r="F303" s="136">
        <v>2.1</v>
      </c>
      <c r="G303" s="136">
        <v>2.1</v>
      </c>
      <c r="H303" s="137">
        <f t="shared" si="12"/>
        <v>98.637</v>
      </c>
      <c r="I303" s="137">
        <f t="shared" si="13"/>
        <v>1617</v>
      </c>
      <c r="J303" s="137">
        <f t="shared" si="14"/>
        <v>19.7274</v>
      </c>
      <c r="K303" s="141" t="s">
        <v>6517</v>
      </c>
      <c r="L303" s="140" t="s">
        <v>32</v>
      </c>
      <c r="M303" s="134"/>
      <c r="N303" s="149"/>
      <c r="O303" s="150"/>
      <c r="P303" s="150"/>
      <c r="Q303" s="152"/>
    </row>
    <row r="304" s="129" customFormat="1" ht="29" customHeight="1" spans="1:17">
      <c r="A304" s="140">
        <v>85</v>
      </c>
      <c r="B304" s="140" t="s">
        <v>6518</v>
      </c>
      <c r="C304" s="140" t="s">
        <v>4379</v>
      </c>
      <c r="D304" s="140" t="s">
        <v>6519</v>
      </c>
      <c r="E304" s="136" t="s">
        <v>60</v>
      </c>
      <c r="F304" s="136">
        <v>3.09</v>
      </c>
      <c r="G304" s="136">
        <v>3.09</v>
      </c>
      <c r="H304" s="137">
        <f t="shared" si="12"/>
        <v>145.1373</v>
      </c>
      <c r="I304" s="137">
        <f t="shared" si="13"/>
        <v>2379.3</v>
      </c>
      <c r="J304" s="137">
        <f t="shared" si="14"/>
        <v>29.02746</v>
      </c>
      <c r="K304" s="140" t="s">
        <v>6520</v>
      </c>
      <c r="L304" s="140" t="s">
        <v>32</v>
      </c>
      <c r="M304" s="134"/>
      <c r="N304" s="149"/>
      <c r="O304" s="150"/>
      <c r="P304" s="150"/>
      <c r="Q304" s="152"/>
    </row>
    <row r="305" s="129" customFormat="1" ht="29" customHeight="1" spans="1:17">
      <c r="A305" s="141">
        <v>85</v>
      </c>
      <c r="B305" s="141" t="s">
        <v>6518</v>
      </c>
      <c r="C305" s="141" t="s">
        <v>4379</v>
      </c>
      <c r="D305" s="140" t="s">
        <v>6519</v>
      </c>
      <c r="E305" s="136" t="s">
        <v>6521</v>
      </c>
      <c r="F305" s="136">
        <v>5.31</v>
      </c>
      <c r="G305" s="136">
        <v>5.31</v>
      </c>
      <c r="H305" s="137">
        <f t="shared" si="12"/>
        <v>249.4107</v>
      </c>
      <c r="I305" s="137">
        <f t="shared" si="13"/>
        <v>4088.7</v>
      </c>
      <c r="J305" s="137">
        <f t="shared" si="14"/>
        <v>49.88214</v>
      </c>
      <c r="K305" s="141" t="s">
        <v>6520</v>
      </c>
      <c r="L305" s="140" t="s">
        <v>32</v>
      </c>
      <c r="M305" s="134"/>
      <c r="N305" s="149"/>
      <c r="O305" s="150"/>
      <c r="P305" s="150"/>
      <c r="Q305" s="152"/>
    </row>
    <row r="306" s="129" customFormat="1" ht="29" customHeight="1" spans="1:17">
      <c r="A306" s="141">
        <v>85</v>
      </c>
      <c r="B306" s="141" t="s">
        <v>6518</v>
      </c>
      <c r="C306" s="141" t="s">
        <v>4379</v>
      </c>
      <c r="D306" s="140" t="s">
        <v>6519</v>
      </c>
      <c r="E306" s="136" t="e">
        <v>#N/A</v>
      </c>
      <c r="F306" s="136">
        <v>2.4</v>
      </c>
      <c r="G306" s="136">
        <v>2.4</v>
      </c>
      <c r="H306" s="137">
        <f t="shared" si="12"/>
        <v>112.728</v>
      </c>
      <c r="I306" s="137">
        <f t="shared" si="13"/>
        <v>1848</v>
      </c>
      <c r="J306" s="137">
        <f t="shared" si="14"/>
        <v>22.5456</v>
      </c>
      <c r="K306" s="141" t="s">
        <v>6520</v>
      </c>
      <c r="L306" s="140" t="s">
        <v>32</v>
      </c>
      <c r="M306" s="134"/>
      <c r="N306" s="149"/>
      <c r="O306" s="150"/>
      <c r="P306" s="150"/>
      <c r="Q306" s="152"/>
    </row>
    <row r="307" s="129" customFormat="1" ht="29" customHeight="1" spans="1:17">
      <c r="A307" s="141">
        <v>85</v>
      </c>
      <c r="B307" s="141" t="s">
        <v>6518</v>
      </c>
      <c r="C307" s="141" t="s">
        <v>4379</v>
      </c>
      <c r="D307" s="140" t="s">
        <v>6519</v>
      </c>
      <c r="E307" s="136" t="s">
        <v>3352</v>
      </c>
      <c r="F307" s="136">
        <v>7.89</v>
      </c>
      <c r="G307" s="136">
        <v>7.89</v>
      </c>
      <c r="H307" s="137">
        <f t="shared" si="12"/>
        <v>370.5933</v>
      </c>
      <c r="I307" s="137">
        <f t="shared" si="13"/>
        <v>6075.3</v>
      </c>
      <c r="J307" s="137">
        <f t="shared" si="14"/>
        <v>74.11866</v>
      </c>
      <c r="K307" s="141" t="s">
        <v>6520</v>
      </c>
      <c r="L307" s="140" t="s">
        <v>32</v>
      </c>
      <c r="M307" s="134"/>
      <c r="N307" s="149"/>
      <c r="O307" s="150"/>
      <c r="P307" s="150"/>
      <c r="Q307" s="152"/>
    </row>
    <row r="308" s="129" customFormat="1" ht="29" customHeight="1" spans="1:17">
      <c r="A308" s="141">
        <v>85</v>
      </c>
      <c r="B308" s="141" t="s">
        <v>6518</v>
      </c>
      <c r="C308" s="141" t="s">
        <v>4379</v>
      </c>
      <c r="D308" s="140" t="s">
        <v>6519</v>
      </c>
      <c r="E308" s="136" t="s">
        <v>37</v>
      </c>
      <c r="F308" s="136">
        <v>0.91</v>
      </c>
      <c r="G308" s="136">
        <v>0.91</v>
      </c>
      <c r="H308" s="137">
        <f t="shared" si="12"/>
        <v>42.7427</v>
      </c>
      <c r="I308" s="137">
        <f t="shared" si="13"/>
        <v>700.7</v>
      </c>
      <c r="J308" s="137">
        <f t="shared" si="14"/>
        <v>8.54854</v>
      </c>
      <c r="K308" s="141" t="s">
        <v>6520</v>
      </c>
      <c r="L308" s="140" t="s">
        <v>32</v>
      </c>
      <c r="M308" s="134"/>
      <c r="N308" s="149"/>
      <c r="O308" s="150"/>
      <c r="P308" s="150"/>
      <c r="Q308" s="152"/>
    </row>
    <row r="309" s="129" customFormat="1" ht="29" customHeight="1" spans="1:17">
      <c r="A309" s="140">
        <v>86</v>
      </c>
      <c r="B309" s="140" t="s">
        <v>6522</v>
      </c>
      <c r="C309" s="140" t="s">
        <v>122</v>
      </c>
      <c r="D309" s="140" t="s">
        <v>6523</v>
      </c>
      <c r="E309" s="136" t="s">
        <v>1225</v>
      </c>
      <c r="F309" s="136">
        <v>10.5</v>
      </c>
      <c r="G309" s="136">
        <v>10.5</v>
      </c>
      <c r="H309" s="137">
        <f t="shared" si="12"/>
        <v>493.185</v>
      </c>
      <c r="I309" s="137">
        <f t="shared" si="13"/>
        <v>8085</v>
      </c>
      <c r="J309" s="137">
        <f t="shared" si="14"/>
        <v>98.637</v>
      </c>
      <c r="K309" s="140" t="s">
        <v>6524</v>
      </c>
      <c r="L309" s="140" t="s">
        <v>32</v>
      </c>
      <c r="M309" s="134"/>
      <c r="N309" s="149"/>
      <c r="O309" s="150"/>
      <c r="P309" s="150"/>
      <c r="Q309" s="152"/>
    </row>
    <row r="310" s="129" customFormat="1" ht="29" customHeight="1" spans="1:17">
      <c r="A310" s="141">
        <v>86</v>
      </c>
      <c r="B310" s="141" t="s">
        <v>6522</v>
      </c>
      <c r="C310" s="141" t="s">
        <v>122</v>
      </c>
      <c r="D310" s="140" t="s">
        <v>6523</v>
      </c>
      <c r="E310" s="136" t="s">
        <v>3352</v>
      </c>
      <c r="F310" s="136">
        <v>9.96</v>
      </c>
      <c r="G310" s="136">
        <v>9.96</v>
      </c>
      <c r="H310" s="137">
        <f t="shared" si="12"/>
        <v>467.8212</v>
      </c>
      <c r="I310" s="137">
        <f t="shared" si="13"/>
        <v>7669.2</v>
      </c>
      <c r="J310" s="137">
        <f t="shared" si="14"/>
        <v>93.56424</v>
      </c>
      <c r="K310" s="141" t="s">
        <v>6524</v>
      </c>
      <c r="L310" s="140" t="s">
        <v>32</v>
      </c>
      <c r="M310" s="134"/>
      <c r="N310" s="149"/>
      <c r="O310" s="150"/>
      <c r="P310" s="150"/>
      <c r="Q310" s="152"/>
    </row>
    <row r="311" s="129" customFormat="1" ht="29" customHeight="1" spans="1:17">
      <c r="A311" s="141">
        <v>86</v>
      </c>
      <c r="B311" s="141" t="s">
        <v>6522</v>
      </c>
      <c r="C311" s="141" t="s">
        <v>122</v>
      </c>
      <c r="D311" s="140" t="s">
        <v>6523</v>
      </c>
      <c r="E311" s="136" t="s">
        <v>37</v>
      </c>
      <c r="F311" s="136">
        <v>1.04</v>
      </c>
      <c r="G311" s="136">
        <v>1.04</v>
      </c>
      <c r="H311" s="137">
        <f t="shared" si="12"/>
        <v>48.8488</v>
      </c>
      <c r="I311" s="137">
        <f t="shared" si="13"/>
        <v>800.8</v>
      </c>
      <c r="J311" s="137">
        <f t="shared" si="14"/>
        <v>9.76976</v>
      </c>
      <c r="K311" s="141" t="s">
        <v>6524</v>
      </c>
      <c r="L311" s="140" t="s">
        <v>32</v>
      </c>
      <c r="M311" s="134"/>
      <c r="N311" s="149"/>
      <c r="O311" s="150"/>
      <c r="P311" s="150"/>
      <c r="Q311" s="152"/>
    </row>
    <row r="312" s="129" customFormat="1" ht="29" customHeight="1" spans="1:17">
      <c r="A312" s="141">
        <v>86</v>
      </c>
      <c r="B312" s="141" t="s">
        <v>6522</v>
      </c>
      <c r="C312" s="141" t="s">
        <v>122</v>
      </c>
      <c r="D312" s="140" t="s">
        <v>6523</v>
      </c>
      <c r="E312" s="136" t="s">
        <v>5243</v>
      </c>
      <c r="F312" s="136">
        <v>3</v>
      </c>
      <c r="G312" s="136">
        <v>3</v>
      </c>
      <c r="H312" s="137">
        <f t="shared" si="12"/>
        <v>140.91</v>
      </c>
      <c r="I312" s="137">
        <f t="shared" si="13"/>
        <v>2310</v>
      </c>
      <c r="J312" s="137">
        <f t="shared" si="14"/>
        <v>28.182</v>
      </c>
      <c r="K312" s="141" t="s">
        <v>6524</v>
      </c>
      <c r="L312" s="140" t="s">
        <v>32</v>
      </c>
      <c r="M312" s="134"/>
      <c r="N312" s="149"/>
      <c r="O312" s="150"/>
      <c r="P312" s="150"/>
      <c r="Q312" s="152"/>
    </row>
    <row r="313" s="129" customFormat="1" ht="29" customHeight="1" spans="1:17">
      <c r="A313" s="140">
        <v>87</v>
      </c>
      <c r="B313" s="140" t="s">
        <v>6525</v>
      </c>
      <c r="C313" s="140" t="s">
        <v>47</v>
      </c>
      <c r="D313" s="140" t="s">
        <v>6526</v>
      </c>
      <c r="E313" s="146" t="s">
        <v>3352</v>
      </c>
      <c r="F313" s="145">
        <v>7.9</v>
      </c>
      <c r="G313" s="145">
        <v>7.9</v>
      </c>
      <c r="H313" s="137">
        <f t="shared" si="12"/>
        <v>371.063</v>
      </c>
      <c r="I313" s="137">
        <f t="shared" si="13"/>
        <v>6083</v>
      </c>
      <c r="J313" s="137">
        <f t="shared" si="14"/>
        <v>74.2126</v>
      </c>
      <c r="K313" s="140" t="s">
        <v>6527</v>
      </c>
      <c r="L313" s="140" t="s">
        <v>32</v>
      </c>
      <c r="M313" s="134"/>
      <c r="N313" s="149"/>
      <c r="O313" s="150"/>
      <c r="P313" s="150"/>
      <c r="Q313" s="152"/>
    </row>
    <row r="314" s="129" customFormat="1" ht="29" customHeight="1" spans="1:17">
      <c r="A314" s="141">
        <v>87</v>
      </c>
      <c r="B314" s="141" t="s">
        <v>6525</v>
      </c>
      <c r="C314" s="141" t="s">
        <v>47</v>
      </c>
      <c r="D314" s="141" t="s">
        <v>6526</v>
      </c>
      <c r="E314" s="146" t="s">
        <v>37</v>
      </c>
      <c r="F314" s="145">
        <v>0.9</v>
      </c>
      <c r="G314" s="145">
        <v>0.9</v>
      </c>
      <c r="H314" s="137">
        <f t="shared" si="12"/>
        <v>42.273</v>
      </c>
      <c r="I314" s="137">
        <f t="shared" si="13"/>
        <v>693</v>
      </c>
      <c r="J314" s="137">
        <f t="shared" si="14"/>
        <v>8.4546</v>
      </c>
      <c r="K314" s="141" t="s">
        <v>6527</v>
      </c>
      <c r="L314" s="140" t="s">
        <v>32</v>
      </c>
      <c r="M314" s="134"/>
      <c r="N314" s="149"/>
      <c r="O314" s="150"/>
      <c r="P314" s="150"/>
      <c r="Q314" s="152"/>
    </row>
    <row r="315" s="129" customFormat="1" ht="29" customHeight="1" spans="1:17">
      <c r="A315" s="141">
        <v>87</v>
      </c>
      <c r="B315" s="141" t="s">
        <v>6525</v>
      </c>
      <c r="C315" s="141" t="s">
        <v>47</v>
      </c>
      <c r="D315" s="141" t="s">
        <v>6526</v>
      </c>
      <c r="E315" s="146" t="s">
        <v>6528</v>
      </c>
      <c r="F315" s="145">
        <v>8.4</v>
      </c>
      <c r="G315" s="145">
        <v>8.4</v>
      </c>
      <c r="H315" s="137">
        <f t="shared" si="12"/>
        <v>394.548</v>
      </c>
      <c r="I315" s="137">
        <f t="shared" si="13"/>
        <v>6468</v>
      </c>
      <c r="J315" s="137">
        <f t="shared" si="14"/>
        <v>78.9096</v>
      </c>
      <c r="K315" s="141" t="s">
        <v>6527</v>
      </c>
      <c r="L315" s="140" t="s">
        <v>32</v>
      </c>
      <c r="M315" s="134"/>
      <c r="N315" s="149"/>
      <c r="O315" s="150"/>
      <c r="P315" s="150"/>
      <c r="Q315" s="152"/>
    </row>
    <row r="316" s="129" customFormat="1" ht="29" customHeight="1" spans="1:17">
      <c r="A316" s="141">
        <v>87</v>
      </c>
      <c r="B316" s="141" t="s">
        <v>6525</v>
      </c>
      <c r="C316" s="141" t="s">
        <v>47</v>
      </c>
      <c r="D316" s="141" t="s">
        <v>6526</v>
      </c>
      <c r="E316" s="146" t="s">
        <v>5243</v>
      </c>
      <c r="F316" s="145">
        <v>2.4</v>
      </c>
      <c r="G316" s="145">
        <v>2.4</v>
      </c>
      <c r="H316" s="137">
        <f t="shared" si="12"/>
        <v>112.728</v>
      </c>
      <c r="I316" s="137">
        <f t="shared" si="13"/>
        <v>1848</v>
      </c>
      <c r="J316" s="137">
        <f t="shared" si="14"/>
        <v>22.5456</v>
      </c>
      <c r="K316" s="141" t="s">
        <v>6527</v>
      </c>
      <c r="L316" s="140" t="s">
        <v>32</v>
      </c>
      <c r="M316" s="134"/>
      <c r="N316" s="149"/>
      <c r="O316" s="150"/>
      <c r="P316" s="150"/>
      <c r="Q316" s="152"/>
    </row>
    <row r="317" s="129" customFormat="1" ht="29" customHeight="1" spans="1:17">
      <c r="A317" s="140">
        <v>88</v>
      </c>
      <c r="B317" s="140" t="s">
        <v>6529</v>
      </c>
      <c r="C317" s="140" t="s">
        <v>6530</v>
      </c>
      <c r="D317" s="140" t="s">
        <v>6531</v>
      </c>
      <c r="E317" s="146" t="s">
        <v>403</v>
      </c>
      <c r="F317" s="145">
        <v>1.4</v>
      </c>
      <c r="G317" s="145">
        <v>1.4</v>
      </c>
      <c r="H317" s="137">
        <f t="shared" si="12"/>
        <v>65.758</v>
      </c>
      <c r="I317" s="137">
        <f t="shared" si="13"/>
        <v>1078</v>
      </c>
      <c r="J317" s="137">
        <f t="shared" si="14"/>
        <v>13.1516</v>
      </c>
      <c r="K317" s="140" t="s">
        <v>6532</v>
      </c>
      <c r="L317" s="140" t="s">
        <v>32</v>
      </c>
      <c r="M317" s="134"/>
      <c r="N317" s="149"/>
      <c r="O317" s="150"/>
      <c r="P317" s="150"/>
      <c r="Q317" s="152"/>
    </row>
    <row r="318" s="129" customFormat="1" ht="29" customHeight="1" spans="1:17">
      <c r="A318" s="141">
        <v>88</v>
      </c>
      <c r="B318" s="141" t="s">
        <v>6529</v>
      </c>
      <c r="C318" s="141" t="s">
        <v>6530</v>
      </c>
      <c r="D318" s="141" t="s">
        <v>6531</v>
      </c>
      <c r="E318" s="146" t="s">
        <v>3352</v>
      </c>
      <c r="F318" s="145">
        <v>3.71</v>
      </c>
      <c r="G318" s="145">
        <v>3.71</v>
      </c>
      <c r="H318" s="137">
        <f t="shared" si="12"/>
        <v>174.2587</v>
      </c>
      <c r="I318" s="137">
        <f t="shared" si="13"/>
        <v>2856.7</v>
      </c>
      <c r="J318" s="137">
        <f t="shared" si="14"/>
        <v>34.85174</v>
      </c>
      <c r="K318" s="141" t="s">
        <v>6532</v>
      </c>
      <c r="L318" s="140" t="s">
        <v>32</v>
      </c>
      <c r="M318" s="134"/>
      <c r="N318" s="149"/>
      <c r="O318" s="150"/>
      <c r="P318" s="150"/>
      <c r="Q318" s="152"/>
    </row>
    <row r="319" s="129" customFormat="1" ht="29" customHeight="1" spans="1:17">
      <c r="A319" s="141">
        <v>88</v>
      </c>
      <c r="B319" s="141" t="s">
        <v>6529</v>
      </c>
      <c r="C319" s="141" t="s">
        <v>6530</v>
      </c>
      <c r="D319" s="141" t="s">
        <v>6531</v>
      </c>
      <c r="E319" s="146" t="s">
        <v>37</v>
      </c>
      <c r="F319" s="145">
        <v>0.49</v>
      </c>
      <c r="G319" s="145">
        <v>0.49</v>
      </c>
      <c r="H319" s="137">
        <f t="shared" si="12"/>
        <v>23.0153</v>
      </c>
      <c r="I319" s="137">
        <f t="shared" si="13"/>
        <v>377.3</v>
      </c>
      <c r="J319" s="137">
        <f t="shared" si="14"/>
        <v>4.60306</v>
      </c>
      <c r="K319" s="141" t="s">
        <v>6532</v>
      </c>
      <c r="L319" s="140" t="s">
        <v>32</v>
      </c>
      <c r="M319" s="134"/>
      <c r="N319" s="149"/>
      <c r="O319" s="150"/>
      <c r="P319" s="150"/>
      <c r="Q319" s="152"/>
    </row>
    <row r="320" s="129" customFormat="1" ht="29" customHeight="1" spans="1:17">
      <c r="A320" s="141">
        <v>88</v>
      </c>
      <c r="B320" s="141" t="s">
        <v>6529</v>
      </c>
      <c r="C320" s="141" t="s">
        <v>6530</v>
      </c>
      <c r="D320" s="141" t="s">
        <v>6531</v>
      </c>
      <c r="E320" s="146" t="s">
        <v>5243</v>
      </c>
      <c r="F320" s="145">
        <v>1.2</v>
      </c>
      <c r="G320" s="145">
        <v>1.2</v>
      </c>
      <c r="H320" s="137">
        <f t="shared" si="12"/>
        <v>56.364</v>
      </c>
      <c r="I320" s="137">
        <f t="shared" si="13"/>
        <v>924</v>
      </c>
      <c r="J320" s="137">
        <f t="shared" si="14"/>
        <v>11.2728</v>
      </c>
      <c r="K320" s="141" t="s">
        <v>6532</v>
      </c>
      <c r="L320" s="140" t="s">
        <v>32</v>
      </c>
      <c r="M320" s="134"/>
      <c r="N320" s="149"/>
      <c r="O320" s="150"/>
      <c r="P320" s="150"/>
      <c r="Q320" s="152"/>
    </row>
    <row r="321" s="129" customFormat="1" ht="29" customHeight="1" spans="1:17">
      <c r="A321" s="141">
        <v>88</v>
      </c>
      <c r="B321" s="141" t="s">
        <v>6529</v>
      </c>
      <c r="C321" s="141" t="s">
        <v>6530</v>
      </c>
      <c r="D321" s="141" t="s">
        <v>6531</v>
      </c>
      <c r="E321" s="146" t="s">
        <v>6371</v>
      </c>
      <c r="F321" s="145">
        <v>2.8</v>
      </c>
      <c r="G321" s="145">
        <v>2.8</v>
      </c>
      <c r="H321" s="137">
        <f t="shared" si="12"/>
        <v>131.516</v>
      </c>
      <c r="I321" s="137">
        <f t="shared" si="13"/>
        <v>2156</v>
      </c>
      <c r="J321" s="137">
        <f t="shared" si="14"/>
        <v>26.3032</v>
      </c>
      <c r="K321" s="141" t="s">
        <v>6532</v>
      </c>
      <c r="L321" s="140" t="s">
        <v>32</v>
      </c>
      <c r="M321" s="134"/>
      <c r="N321" s="149"/>
      <c r="O321" s="150"/>
      <c r="P321" s="150"/>
      <c r="Q321" s="152"/>
    </row>
    <row r="322" s="129" customFormat="1" ht="29" customHeight="1" spans="1:17">
      <c r="A322" s="140">
        <v>89</v>
      </c>
      <c r="B322" s="140" t="s">
        <v>6533</v>
      </c>
      <c r="C322" s="140" t="s">
        <v>74</v>
      </c>
      <c r="D322" s="140" t="s">
        <v>6534</v>
      </c>
      <c r="E322" s="146" t="s">
        <v>6535</v>
      </c>
      <c r="F322" s="145">
        <v>11.4</v>
      </c>
      <c r="G322" s="145">
        <v>11.4</v>
      </c>
      <c r="H322" s="137">
        <f t="shared" si="12"/>
        <v>535.458</v>
      </c>
      <c r="I322" s="137">
        <f t="shared" si="13"/>
        <v>8778</v>
      </c>
      <c r="J322" s="137">
        <f t="shared" si="14"/>
        <v>107.0916</v>
      </c>
      <c r="K322" s="140" t="s">
        <v>6536</v>
      </c>
      <c r="L322" s="140" t="s">
        <v>32</v>
      </c>
      <c r="M322" s="134"/>
      <c r="N322" s="149"/>
      <c r="O322" s="150"/>
      <c r="P322" s="150"/>
      <c r="Q322" s="152"/>
    </row>
    <row r="323" s="129" customFormat="1" ht="29" customHeight="1" spans="1:17">
      <c r="A323" s="141">
        <v>89</v>
      </c>
      <c r="B323" s="141" t="s">
        <v>6533</v>
      </c>
      <c r="C323" s="141" t="s">
        <v>74</v>
      </c>
      <c r="D323" s="141" t="s">
        <v>6534</v>
      </c>
      <c r="E323" s="146" t="s">
        <v>3352</v>
      </c>
      <c r="F323" s="145">
        <v>11.55</v>
      </c>
      <c r="G323" s="145">
        <v>11.55</v>
      </c>
      <c r="H323" s="137">
        <f t="shared" si="12"/>
        <v>542.5035</v>
      </c>
      <c r="I323" s="137">
        <f t="shared" si="13"/>
        <v>8893.5</v>
      </c>
      <c r="J323" s="137">
        <f t="shared" si="14"/>
        <v>108.5007</v>
      </c>
      <c r="K323" s="141" t="s">
        <v>6536</v>
      </c>
      <c r="L323" s="140" t="s">
        <v>32</v>
      </c>
      <c r="M323" s="134"/>
      <c r="N323" s="149"/>
      <c r="O323" s="150"/>
      <c r="P323" s="150"/>
      <c r="Q323" s="152"/>
    </row>
    <row r="324" s="129" customFormat="1" ht="29" customHeight="1" spans="1:17">
      <c r="A324" s="141">
        <v>89</v>
      </c>
      <c r="B324" s="141" t="s">
        <v>6533</v>
      </c>
      <c r="C324" s="141" t="s">
        <v>74</v>
      </c>
      <c r="D324" s="141" t="s">
        <v>6534</v>
      </c>
      <c r="E324" s="146" t="s">
        <v>37</v>
      </c>
      <c r="F324" s="145">
        <v>0.45</v>
      </c>
      <c r="G324" s="145">
        <v>0.45</v>
      </c>
      <c r="H324" s="137">
        <f t="shared" si="12"/>
        <v>21.1365</v>
      </c>
      <c r="I324" s="137">
        <f t="shared" si="13"/>
        <v>346.5</v>
      </c>
      <c r="J324" s="137">
        <f t="shared" si="14"/>
        <v>4.2273</v>
      </c>
      <c r="K324" s="141" t="s">
        <v>6536</v>
      </c>
      <c r="L324" s="140" t="s">
        <v>32</v>
      </c>
      <c r="M324" s="134"/>
      <c r="N324" s="149"/>
      <c r="O324" s="150"/>
      <c r="P324" s="150"/>
      <c r="Q324" s="152"/>
    </row>
    <row r="325" s="129" customFormat="1" ht="29" customHeight="1" spans="1:17">
      <c r="A325" s="141">
        <v>89</v>
      </c>
      <c r="B325" s="141" t="s">
        <v>6533</v>
      </c>
      <c r="C325" s="141" t="s">
        <v>74</v>
      </c>
      <c r="D325" s="141" t="s">
        <v>6534</v>
      </c>
      <c r="E325" s="146" t="s">
        <v>5243</v>
      </c>
      <c r="F325" s="145">
        <v>3.3</v>
      </c>
      <c r="G325" s="145">
        <v>3.3</v>
      </c>
      <c r="H325" s="137">
        <f t="shared" si="12"/>
        <v>155.001</v>
      </c>
      <c r="I325" s="137">
        <f t="shared" si="13"/>
        <v>2541</v>
      </c>
      <c r="J325" s="137">
        <f t="shared" si="14"/>
        <v>31.0002</v>
      </c>
      <c r="K325" s="141" t="s">
        <v>6536</v>
      </c>
      <c r="L325" s="140" t="s">
        <v>32</v>
      </c>
      <c r="M325" s="134"/>
      <c r="N325" s="149"/>
      <c r="O325" s="150"/>
      <c r="P325" s="150"/>
      <c r="Q325" s="152"/>
    </row>
    <row r="326" s="129" customFormat="1" ht="29" customHeight="1" spans="1:17">
      <c r="A326" s="140">
        <v>90</v>
      </c>
      <c r="B326" s="140" t="s">
        <v>6537</v>
      </c>
      <c r="C326" s="140" t="s">
        <v>227</v>
      </c>
      <c r="D326" s="140" t="s">
        <v>6538</v>
      </c>
      <c r="E326" s="136" t="s">
        <v>6535</v>
      </c>
      <c r="F326" s="136">
        <v>6.98</v>
      </c>
      <c r="G326" s="136">
        <v>6.98</v>
      </c>
      <c r="H326" s="137">
        <f t="shared" si="12"/>
        <v>327.8506</v>
      </c>
      <c r="I326" s="137">
        <f t="shared" si="13"/>
        <v>5374.6</v>
      </c>
      <c r="J326" s="137">
        <f t="shared" si="14"/>
        <v>65.57012</v>
      </c>
      <c r="K326" s="140" t="s">
        <v>6539</v>
      </c>
      <c r="L326" s="140" t="s">
        <v>32</v>
      </c>
      <c r="M326" s="134"/>
      <c r="N326" s="149"/>
      <c r="O326" s="150"/>
      <c r="P326" s="150"/>
      <c r="Q326" s="152"/>
    </row>
    <row r="327" s="129" customFormat="1" ht="29" customHeight="1" spans="1:17">
      <c r="A327" s="141">
        <v>90</v>
      </c>
      <c r="B327" s="141" t="s">
        <v>6537</v>
      </c>
      <c r="C327" s="141" t="s">
        <v>227</v>
      </c>
      <c r="D327" s="141" t="s">
        <v>6538</v>
      </c>
      <c r="E327" s="136" t="s">
        <v>37</v>
      </c>
      <c r="F327" s="136">
        <v>0.62</v>
      </c>
      <c r="G327" s="136">
        <v>0.62</v>
      </c>
      <c r="H327" s="137">
        <f t="shared" si="12"/>
        <v>29.1214</v>
      </c>
      <c r="I327" s="137">
        <f t="shared" si="13"/>
        <v>477.4</v>
      </c>
      <c r="J327" s="137">
        <f t="shared" si="14"/>
        <v>5.82428</v>
      </c>
      <c r="K327" s="141" t="s">
        <v>6539</v>
      </c>
      <c r="L327" s="140" t="s">
        <v>32</v>
      </c>
      <c r="M327" s="134"/>
      <c r="N327" s="149"/>
      <c r="O327" s="150"/>
      <c r="P327" s="150"/>
      <c r="Q327" s="152"/>
    </row>
    <row r="328" s="129" customFormat="1" ht="29" customHeight="1" spans="1:17">
      <c r="A328" s="141">
        <v>90</v>
      </c>
      <c r="B328" s="141" t="s">
        <v>6537</v>
      </c>
      <c r="C328" s="141" t="s">
        <v>227</v>
      </c>
      <c r="D328" s="141" t="s">
        <v>6538</v>
      </c>
      <c r="E328" s="136" t="s">
        <v>4465</v>
      </c>
      <c r="F328" s="136">
        <v>7.2</v>
      </c>
      <c r="G328" s="136">
        <v>7.2</v>
      </c>
      <c r="H328" s="137">
        <f t="shared" ref="H328:H391" si="15">G328*46.97</f>
        <v>338.184</v>
      </c>
      <c r="I328" s="137">
        <f t="shared" ref="I328:I391" si="16">G328*770</f>
        <v>5544</v>
      </c>
      <c r="J328" s="137">
        <f t="shared" ref="J328:J391" si="17">H328*20%</f>
        <v>67.6368</v>
      </c>
      <c r="K328" s="141" t="s">
        <v>6539</v>
      </c>
      <c r="L328" s="140" t="s">
        <v>32</v>
      </c>
      <c r="M328" s="134"/>
      <c r="N328" s="149"/>
      <c r="O328" s="150"/>
      <c r="P328" s="150"/>
      <c r="Q328" s="152"/>
    </row>
    <row r="329" s="129" customFormat="1" ht="29" customHeight="1" spans="1:17">
      <c r="A329" s="141">
        <v>90</v>
      </c>
      <c r="B329" s="141" t="s">
        <v>6537</v>
      </c>
      <c r="C329" s="141" t="s">
        <v>227</v>
      </c>
      <c r="D329" s="141" t="s">
        <v>6538</v>
      </c>
      <c r="E329" s="136" t="s">
        <v>5243</v>
      </c>
      <c r="F329" s="136">
        <v>2.1</v>
      </c>
      <c r="G329" s="136">
        <v>2.1</v>
      </c>
      <c r="H329" s="137">
        <f t="shared" si="15"/>
        <v>98.637</v>
      </c>
      <c r="I329" s="137">
        <f t="shared" si="16"/>
        <v>1617</v>
      </c>
      <c r="J329" s="137">
        <f t="shared" si="17"/>
        <v>19.7274</v>
      </c>
      <c r="K329" s="141" t="s">
        <v>6539</v>
      </c>
      <c r="L329" s="140" t="s">
        <v>32</v>
      </c>
      <c r="M329" s="134"/>
      <c r="N329" s="149"/>
      <c r="O329" s="150"/>
      <c r="P329" s="150"/>
      <c r="Q329" s="152"/>
    </row>
    <row r="330" s="129" customFormat="1" ht="29" customHeight="1" spans="1:17">
      <c r="A330" s="141">
        <v>90</v>
      </c>
      <c r="B330" s="141" t="s">
        <v>6537</v>
      </c>
      <c r="C330" s="141" t="s">
        <v>227</v>
      </c>
      <c r="D330" s="141" t="s">
        <v>6538</v>
      </c>
      <c r="E330" s="136" t="s">
        <v>6337</v>
      </c>
      <c r="F330" s="136">
        <v>2.1</v>
      </c>
      <c r="G330" s="136">
        <v>2.1</v>
      </c>
      <c r="H330" s="137">
        <f t="shared" si="15"/>
        <v>98.637</v>
      </c>
      <c r="I330" s="137">
        <f t="shared" si="16"/>
        <v>1617</v>
      </c>
      <c r="J330" s="137">
        <f t="shared" si="17"/>
        <v>19.7274</v>
      </c>
      <c r="K330" s="141" t="s">
        <v>6539</v>
      </c>
      <c r="L330" s="140" t="s">
        <v>32</v>
      </c>
      <c r="M330" s="134"/>
      <c r="N330" s="149"/>
      <c r="O330" s="150"/>
      <c r="P330" s="150"/>
      <c r="Q330" s="152"/>
    </row>
    <row r="331" s="129" customFormat="1" ht="29" customHeight="1" spans="1:17">
      <c r="A331" s="140">
        <v>91</v>
      </c>
      <c r="B331" s="140" t="s">
        <v>6540</v>
      </c>
      <c r="C331" s="140" t="s">
        <v>380</v>
      </c>
      <c r="D331" s="140" t="s">
        <v>6541</v>
      </c>
      <c r="E331" s="136" t="s">
        <v>4465</v>
      </c>
      <c r="F331" s="136">
        <v>5.71</v>
      </c>
      <c r="G331" s="136">
        <v>5.71</v>
      </c>
      <c r="H331" s="137">
        <f t="shared" si="15"/>
        <v>268.1987</v>
      </c>
      <c r="I331" s="137">
        <f t="shared" si="16"/>
        <v>4396.7</v>
      </c>
      <c r="J331" s="137">
        <f t="shared" si="17"/>
        <v>53.63974</v>
      </c>
      <c r="K331" s="140" t="s">
        <v>6542</v>
      </c>
      <c r="L331" s="140" t="s">
        <v>32</v>
      </c>
      <c r="M331" s="134"/>
      <c r="N331" s="149"/>
      <c r="O331" s="150"/>
      <c r="P331" s="150"/>
      <c r="Q331" s="152"/>
    </row>
    <row r="332" s="129" customFormat="1" ht="29" customHeight="1" spans="1:17">
      <c r="A332" s="141">
        <v>91</v>
      </c>
      <c r="B332" s="141" t="s">
        <v>6540</v>
      </c>
      <c r="C332" s="141" t="s">
        <v>380</v>
      </c>
      <c r="D332" s="141" t="s">
        <v>6541</v>
      </c>
      <c r="E332" s="136" t="s">
        <v>6370</v>
      </c>
      <c r="F332" s="136">
        <v>1.5</v>
      </c>
      <c r="G332" s="136">
        <v>1.5</v>
      </c>
      <c r="H332" s="137">
        <f t="shared" si="15"/>
        <v>70.455</v>
      </c>
      <c r="I332" s="137">
        <f t="shared" si="16"/>
        <v>1155</v>
      </c>
      <c r="J332" s="137">
        <f t="shared" si="17"/>
        <v>14.091</v>
      </c>
      <c r="K332" s="141" t="s">
        <v>6542</v>
      </c>
      <c r="L332" s="140" t="s">
        <v>32</v>
      </c>
      <c r="M332" s="134"/>
      <c r="N332" s="149"/>
      <c r="O332" s="150"/>
      <c r="P332" s="150"/>
      <c r="Q332" s="152"/>
    </row>
    <row r="333" s="129" customFormat="1" ht="29" customHeight="1" spans="1:17">
      <c r="A333" s="141">
        <v>91</v>
      </c>
      <c r="B333" s="141" t="s">
        <v>6540</v>
      </c>
      <c r="C333" s="141" t="s">
        <v>380</v>
      </c>
      <c r="D333" s="141" t="s">
        <v>6541</v>
      </c>
      <c r="E333" s="136" t="s">
        <v>1530</v>
      </c>
      <c r="F333" s="136">
        <v>4.79</v>
      </c>
      <c r="G333" s="136">
        <v>4.79</v>
      </c>
      <c r="H333" s="137">
        <f t="shared" si="15"/>
        <v>224.9863</v>
      </c>
      <c r="I333" s="137">
        <f t="shared" si="16"/>
        <v>3688.3</v>
      </c>
      <c r="J333" s="137">
        <f t="shared" si="17"/>
        <v>44.99726</v>
      </c>
      <c r="K333" s="141" t="s">
        <v>6542</v>
      </c>
      <c r="L333" s="140" t="s">
        <v>32</v>
      </c>
      <c r="M333" s="134"/>
      <c r="N333" s="149"/>
      <c r="O333" s="150"/>
      <c r="P333" s="150"/>
      <c r="Q333" s="152"/>
    </row>
    <row r="334" s="129" customFormat="1" ht="29" customHeight="1" spans="1:17">
      <c r="A334" s="140">
        <v>92</v>
      </c>
      <c r="B334" s="140" t="s">
        <v>6543</v>
      </c>
      <c r="C334" s="140" t="s">
        <v>122</v>
      </c>
      <c r="D334" s="140" t="s">
        <v>6544</v>
      </c>
      <c r="E334" s="136" t="s">
        <v>4465</v>
      </c>
      <c r="F334" s="136">
        <v>6.3</v>
      </c>
      <c r="G334" s="136">
        <v>6.3</v>
      </c>
      <c r="H334" s="137">
        <f t="shared" si="15"/>
        <v>295.911</v>
      </c>
      <c r="I334" s="137">
        <f t="shared" si="16"/>
        <v>4851</v>
      </c>
      <c r="J334" s="137">
        <f t="shared" si="17"/>
        <v>59.1822</v>
      </c>
      <c r="K334" s="140" t="s">
        <v>6545</v>
      </c>
      <c r="L334" s="140" t="s">
        <v>32</v>
      </c>
      <c r="M334" s="134"/>
      <c r="N334" s="149"/>
      <c r="O334" s="150"/>
      <c r="P334" s="150"/>
      <c r="Q334" s="152"/>
    </row>
    <row r="335" s="129" customFormat="1" ht="29" customHeight="1" spans="1:17">
      <c r="A335" s="141">
        <v>92</v>
      </c>
      <c r="B335" s="141" t="s">
        <v>6543</v>
      </c>
      <c r="C335" s="141" t="s">
        <v>122</v>
      </c>
      <c r="D335" s="141" t="s">
        <v>6544</v>
      </c>
      <c r="E335" s="136" t="s">
        <v>6521</v>
      </c>
      <c r="F335" s="136">
        <v>3.8</v>
      </c>
      <c r="G335" s="136">
        <v>3.8</v>
      </c>
      <c r="H335" s="137">
        <f t="shared" si="15"/>
        <v>178.486</v>
      </c>
      <c r="I335" s="137">
        <f t="shared" si="16"/>
        <v>2926</v>
      </c>
      <c r="J335" s="137">
        <f t="shared" si="17"/>
        <v>35.6972</v>
      </c>
      <c r="K335" s="141" t="s">
        <v>6545</v>
      </c>
      <c r="L335" s="140" t="s">
        <v>32</v>
      </c>
      <c r="M335" s="134"/>
      <c r="N335" s="149"/>
      <c r="O335" s="150"/>
      <c r="P335" s="150"/>
      <c r="Q335" s="152"/>
    </row>
    <row r="336" s="129" customFormat="1" ht="29" customHeight="1" spans="1:17">
      <c r="A336" s="141">
        <v>92</v>
      </c>
      <c r="B336" s="141" t="s">
        <v>6543</v>
      </c>
      <c r="C336" s="141" t="s">
        <v>122</v>
      </c>
      <c r="D336" s="141" t="s">
        <v>6544</v>
      </c>
      <c r="E336" s="136" t="s">
        <v>1530</v>
      </c>
      <c r="F336" s="136">
        <v>6.35</v>
      </c>
      <c r="G336" s="136">
        <v>6.35</v>
      </c>
      <c r="H336" s="137">
        <f t="shared" si="15"/>
        <v>298.2595</v>
      </c>
      <c r="I336" s="137">
        <f t="shared" si="16"/>
        <v>4889.5</v>
      </c>
      <c r="J336" s="137">
        <f t="shared" si="17"/>
        <v>59.6519</v>
      </c>
      <c r="K336" s="141" t="s">
        <v>6545</v>
      </c>
      <c r="L336" s="140" t="s">
        <v>32</v>
      </c>
      <c r="M336" s="134"/>
      <c r="N336" s="149"/>
      <c r="O336" s="150"/>
      <c r="P336" s="150"/>
      <c r="Q336" s="152"/>
    </row>
    <row r="337" s="129" customFormat="1" ht="29" customHeight="1" spans="1:17">
      <c r="A337" s="141">
        <v>92</v>
      </c>
      <c r="B337" s="141" t="s">
        <v>6543</v>
      </c>
      <c r="C337" s="141" t="s">
        <v>122</v>
      </c>
      <c r="D337" s="141" t="s">
        <v>6544</v>
      </c>
      <c r="E337" s="136" t="s">
        <v>37</v>
      </c>
      <c r="F337" s="136">
        <v>0.25</v>
      </c>
      <c r="G337" s="136">
        <v>0.25</v>
      </c>
      <c r="H337" s="137">
        <f t="shared" si="15"/>
        <v>11.7425</v>
      </c>
      <c r="I337" s="137">
        <f t="shared" si="16"/>
        <v>192.5</v>
      </c>
      <c r="J337" s="137">
        <f t="shared" si="17"/>
        <v>2.3485</v>
      </c>
      <c r="K337" s="141" t="s">
        <v>6545</v>
      </c>
      <c r="L337" s="140" t="s">
        <v>32</v>
      </c>
      <c r="M337" s="134"/>
      <c r="N337" s="149"/>
      <c r="O337" s="150"/>
      <c r="P337" s="150"/>
      <c r="Q337" s="152"/>
    </row>
    <row r="338" s="129" customFormat="1" ht="29" customHeight="1" spans="1:17">
      <c r="A338" s="140">
        <v>94</v>
      </c>
      <c r="B338" s="140" t="s">
        <v>6546</v>
      </c>
      <c r="C338" s="140" t="s">
        <v>232</v>
      </c>
      <c r="D338" s="140" t="s">
        <v>6547</v>
      </c>
      <c r="E338" s="146" t="s">
        <v>6548</v>
      </c>
      <c r="F338" s="145">
        <v>5.9</v>
      </c>
      <c r="G338" s="145">
        <v>5.9</v>
      </c>
      <c r="H338" s="137">
        <f t="shared" si="15"/>
        <v>277.123</v>
      </c>
      <c r="I338" s="137">
        <f t="shared" si="16"/>
        <v>4543</v>
      </c>
      <c r="J338" s="137">
        <f t="shared" si="17"/>
        <v>55.4246</v>
      </c>
      <c r="K338" s="140" t="s">
        <v>6549</v>
      </c>
      <c r="L338" s="140" t="s">
        <v>32</v>
      </c>
      <c r="M338" s="134"/>
      <c r="N338" s="149"/>
      <c r="O338" s="150"/>
      <c r="P338" s="150"/>
      <c r="Q338" s="152"/>
    </row>
    <row r="339" s="129" customFormat="1" ht="29" customHeight="1" spans="1:17">
      <c r="A339" s="141">
        <v>94</v>
      </c>
      <c r="B339" s="141" t="s">
        <v>6546</v>
      </c>
      <c r="C339" s="141" t="s">
        <v>232</v>
      </c>
      <c r="D339" s="141" t="s">
        <v>6547</v>
      </c>
      <c r="E339" s="146" t="s">
        <v>6550</v>
      </c>
      <c r="F339" s="145">
        <v>14.99</v>
      </c>
      <c r="G339" s="145">
        <v>14.99</v>
      </c>
      <c r="H339" s="137">
        <f t="shared" si="15"/>
        <v>704.0803</v>
      </c>
      <c r="I339" s="137">
        <f t="shared" si="16"/>
        <v>11542.3</v>
      </c>
      <c r="J339" s="137">
        <f t="shared" si="17"/>
        <v>140.81606</v>
      </c>
      <c r="K339" s="141" t="s">
        <v>6549</v>
      </c>
      <c r="L339" s="140" t="s">
        <v>32</v>
      </c>
      <c r="M339" s="134"/>
      <c r="N339" s="149"/>
      <c r="O339" s="150"/>
      <c r="P339" s="150"/>
      <c r="Q339" s="152"/>
    </row>
    <row r="340" s="129" customFormat="1" ht="29" customHeight="1" spans="1:17">
      <c r="A340" s="141">
        <v>94</v>
      </c>
      <c r="B340" s="141" t="s">
        <v>6546</v>
      </c>
      <c r="C340" s="141" t="s">
        <v>232</v>
      </c>
      <c r="D340" s="141" t="s">
        <v>6547</v>
      </c>
      <c r="E340" s="146" t="s">
        <v>37</v>
      </c>
      <c r="F340" s="145">
        <v>0.47</v>
      </c>
      <c r="G340" s="145">
        <v>0.47</v>
      </c>
      <c r="H340" s="137">
        <f t="shared" si="15"/>
        <v>22.0759</v>
      </c>
      <c r="I340" s="137">
        <f t="shared" si="16"/>
        <v>361.9</v>
      </c>
      <c r="J340" s="137">
        <f t="shared" si="17"/>
        <v>4.41518</v>
      </c>
      <c r="K340" s="141" t="s">
        <v>6549</v>
      </c>
      <c r="L340" s="140" t="s">
        <v>32</v>
      </c>
      <c r="M340" s="134"/>
      <c r="N340" s="149"/>
      <c r="O340" s="150"/>
      <c r="P340" s="150"/>
      <c r="Q340" s="152"/>
    </row>
    <row r="341" s="129" customFormat="1" ht="29" customHeight="1" spans="1:17">
      <c r="A341" s="141">
        <v>94</v>
      </c>
      <c r="B341" s="141" t="s">
        <v>6546</v>
      </c>
      <c r="C341" s="141" t="s">
        <v>232</v>
      </c>
      <c r="D341" s="141" t="s">
        <v>6547</v>
      </c>
      <c r="E341" s="146" t="s">
        <v>3352</v>
      </c>
      <c r="F341" s="145">
        <v>7.7</v>
      </c>
      <c r="G341" s="145">
        <v>7.7</v>
      </c>
      <c r="H341" s="137">
        <f t="shared" si="15"/>
        <v>361.669</v>
      </c>
      <c r="I341" s="137">
        <f t="shared" si="16"/>
        <v>5929</v>
      </c>
      <c r="J341" s="137">
        <f t="shared" si="17"/>
        <v>72.3338</v>
      </c>
      <c r="K341" s="141" t="s">
        <v>6549</v>
      </c>
      <c r="L341" s="140" t="s">
        <v>32</v>
      </c>
      <c r="M341" s="134"/>
      <c r="N341" s="149"/>
      <c r="O341" s="150"/>
      <c r="P341" s="150"/>
      <c r="Q341" s="152"/>
    </row>
    <row r="342" s="129" customFormat="1" ht="29" customHeight="1" spans="1:17">
      <c r="A342" s="140">
        <v>95</v>
      </c>
      <c r="B342" s="140" t="s">
        <v>6551</v>
      </c>
      <c r="C342" s="140" t="s">
        <v>89</v>
      </c>
      <c r="D342" s="140" t="s">
        <v>6552</v>
      </c>
      <c r="E342" s="136" t="s">
        <v>6265</v>
      </c>
      <c r="F342" s="136">
        <v>3.6</v>
      </c>
      <c r="G342" s="136">
        <v>3.6</v>
      </c>
      <c r="H342" s="137">
        <f t="shared" si="15"/>
        <v>169.092</v>
      </c>
      <c r="I342" s="137">
        <f t="shared" si="16"/>
        <v>2772</v>
      </c>
      <c r="J342" s="137">
        <f t="shared" si="17"/>
        <v>33.8184</v>
      </c>
      <c r="K342" s="140" t="s">
        <v>6553</v>
      </c>
      <c r="L342" s="140" t="s">
        <v>32</v>
      </c>
      <c r="M342" s="134"/>
      <c r="N342" s="149"/>
      <c r="O342" s="150"/>
      <c r="P342" s="150"/>
      <c r="Q342" s="152"/>
    </row>
    <row r="343" s="129" customFormat="1" ht="29" customHeight="1" spans="1:17">
      <c r="A343" s="141">
        <v>95</v>
      </c>
      <c r="B343" s="141" t="s">
        <v>6551</v>
      </c>
      <c r="C343" s="141" t="s">
        <v>89</v>
      </c>
      <c r="D343" s="141" t="s">
        <v>6552</v>
      </c>
      <c r="E343" s="136" t="s">
        <v>1114</v>
      </c>
      <c r="F343" s="136">
        <v>8.54</v>
      </c>
      <c r="G343" s="136">
        <v>8.54</v>
      </c>
      <c r="H343" s="137">
        <f t="shared" si="15"/>
        <v>401.1238</v>
      </c>
      <c r="I343" s="137">
        <f t="shared" si="16"/>
        <v>6575.8</v>
      </c>
      <c r="J343" s="137">
        <f t="shared" si="17"/>
        <v>80.22476</v>
      </c>
      <c r="K343" s="141" t="s">
        <v>6553</v>
      </c>
      <c r="L343" s="140" t="s">
        <v>32</v>
      </c>
      <c r="M343" s="134"/>
      <c r="N343" s="149"/>
      <c r="O343" s="150"/>
      <c r="P343" s="150"/>
      <c r="Q343" s="152"/>
    </row>
    <row r="344" s="129" customFormat="1" ht="29" customHeight="1" spans="1:17">
      <c r="A344" s="141">
        <v>95</v>
      </c>
      <c r="B344" s="141" t="s">
        <v>6551</v>
      </c>
      <c r="C344" s="141" t="s">
        <v>89</v>
      </c>
      <c r="D344" s="141" t="s">
        <v>6552</v>
      </c>
      <c r="E344" s="136" t="s">
        <v>978</v>
      </c>
      <c r="F344" s="136">
        <v>4.8</v>
      </c>
      <c r="G344" s="136">
        <v>4.8</v>
      </c>
      <c r="H344" s="137">
        <f t="shared" si="15"/>
        <v>225.456</v>
      </c>
      <c r="I344" s="137">
        <f t="shared" si="16"/>
        <v>3696</v>
      </c>
      <c r="J344" s="137">
        <f t="shared" si="17"/>
        <v>45.0912</v>
      </c>
      <c r="K344" s="141" t="s">
        <v>6553</v>
      </c>
      <c r="L344" s="140" t="s">
        <v>32</v>
      </c>
      <c r="M344" s="134"/>
      <c r="N344" s="149"/>
      <c r="O344" s="150"/>
      <c r="P344" s="150"/>
      <c r="Q344" s="152"/>
    </row>
    <row r="345" s="129" customFormat="1" ht="29" customHeight="1" spans="1:17">
      <c r="A345" s="141">
        <v>95</v>
      </c>
      <c r="B345" s="141" t="s">
        <v>6551</v>
      </c>
      <c r="C345" s="141" t="s">
        <v>89</v>
      </c>
      <c r="D345" s="141" t="s">
        <v>6552</v>
      </c>
      <c r="E345" s="136" t="s">
        <v>1209</v>
      </c>
      <c r="F345" s="136">
        <v>5.4</v>
      </c>
      <c r="G345" s="136">
        <v>5.4</v>
      </c>
      <c r="H345" s="137">
        <f t="shared" si="15"/>
        <v>253.638</v>
      </c>
      <c r="I345" s="137">
        <f t="shared" si="16"/>
        <v>4158</v>
      </c>
      <c r="J345" s="137">
        <f t="shared" si="17"/>
        <v>50.7276</v>
      </c>
      <c r="K345" s="141" t="s">
        <v>6553</v>
      </c>
      <c r="L345" s="140" t="s">
        <v>32</v>
      </c>
      <c r="M345" s="134"/>
      <c r="N345" s="149"/>
      <c r="O345" s="150"/>
      <c r="P345" s="150"/>
      <c r="Q345" s="152"/>
    </row>
    <row r="346" s="129" customFormat="1" ht="29" customHeight="1" spans="1:17">
      <c r="A346" s="141">
        <v>95</v>
      </c>
      <c r="B346" s="141" t="s">
        <v>6551</v>
      </c>
      <c r="C346" s="141" t="s">
        <v>89</v>
      </c>
      <c r="D346" s="141" t="s">
        <v>6552</v>
      </c>
      <c r="E346" s="136" t="s">
        <v>37</v>
      </c>
      <c r="F346" s="136">
        <v>0.9</v>
      </c>
      <c r="G346" s="136">
        <v>0.9</v>
      </c>
      <c r="H346" s="137">
        <f t="shared" si="15"/>
        <v>42.273</v>
      </c>
      <c r="I346" s="137">
        <f t="shared" si="16"/>
        <v>693</v>
      </c>
      <c r="J346" s="137">
        <f t="shared" si="17"/>
        <v>8.4546</v>
      </c>
      <c r="K346" s="141" t="s">
        <v>6553</v>
      </c>
      <c r="L346" s="140" t="s">
        <v>32</v>
      </c>
      <c r="M346" s="134"/>
      <c r="N346" s="149"/>
      <c r="O346" s="150"/>
      <c r="P346" s="150"/>
      <c r="Q346" s="152"/>
    </row>
    <row r="347" s="129" customFormat="1" ht="29" customHeight="1" spans="1:17">
      <c r="A347" s="140">
        <v>96</v>
      </c>
      <c r="B347" s="140" t="s">
        <v>6554</v>
      </c>
      <c r="C347" s="140" t="s">
        <v>47</v>
      </c>
      <c r="D347" s="140" t="s">
        <v>6555</v>
      </c>
      <c r="E347" s="136" t="s">
        <v>37</v>
      </c>
      <c r="F347" s="136">
        <v>20.12</v>
      </c>
      <c r="G347" s="136">
        <v>20.12</v>
      </c>
      <c r="H347" s="137">
        <f t="shared" si="15"/>
        <v>945.0364</v>
      </c>
      <c r="I347" s="137">
        <f t="shared" si="16"/>
        <v>15492.4</v>
      </c>
      <c r="J347" s="137">
        <f t="shared" si="17"/>
        <v>189.00728</v>
      </c>
      <c r="K347" s="140" t="s">
        <v>6556</v>
      </c>
      <c r="L347" s="140" t="s">
        <v>32</v>
      </c>
      <c r="M347" s="134"/>
      <c r="N347" s="149"/>
      <c r="O347" s="150"/>
      <c r="P347" s="150"/>
      <c r="Q347" s="152"/>
    </row>
    <row r="348" s="129" customFormat="1" ht="29" customHeight="1" spans="1:17">
      <c r="A348" s="141">
        <v>96</v>
      </c>
      <c r="B348" s="141" t="s">
        <v>6554</v>
      </c>
      <c r="C348" s="141" t="s">
        <v>47</v>
      </c>
      <c r="D348" s="141" t="s">
        <v>6555</v>
      </c>
      <c r="E348" s="136" t="s">
        <v>1114</v>
      </c>
      <c r="F348" s="136">
        <v>18.32</v>
      </c>
      <c r="G348" s="136">
        <v>18.32</v>
      </c>
      <c r="H348" s="137">
        <f t="shared" si="15"/>
        <v>860.4904</v>
      </c>
      <c r="I348" s="137">
        <f t="shared" si="16"/>
        <v>14106.4</v>
      </c>
      <c r="J348" s="137">
        <f t="shared" si="17"/>
        <v>172.09808</v>
      </c>
      <c r="K348" s="141" t="s">
        <v>6556</v>
      </c>
      <c r="L348" s="140" t="s">
        <v>32</v>
      </c>
      <c r="M348" s="134"/>
      <c r="N348" s="149"/>
      <c r="O348" s="150"/>
      <c r="P348" s="150"/>
      <c r="Q348" s="152"/>
    </row>
    <row r="349" s="129" customFormat="1" ht="29" customHeight="1" spans="1:17">
      <c r="A349" s="141">
        <v>96</v>
      </c>
      <c r="B349" s="141" t="s">
        <v>6554</v>
      </c>
      <c r="C349" s="141" t="s">
        <v>47</v>
      </c>
      <c r="D349" s="141" t="s">
        <v>6555</v>
      </c>
      <c r="E349" s="136" t="s">
        <v>6557</v>
      </c>
      <c r="F349" s="136">
        <v>30.35</v>
      </c>
      <c r="G349" s="136">
        <v>30.35</v>
      </c>
      <c r="H349" s="137">
        <f t="shared" si="15"/>
        <v>1425.5395</v>
      </c>
      <c r="I349" s="137">
        <f t="shared" si="16"/>
        <v>23369.5</v>
      </c>
      <c r="J349" s="137">
        <f t="shared" si="17"/>
        <v>285.1079</v>
      </c>
      <c r="K349" s="141" t="s">
        <v>6556</v>
      </c>
      <c r="L349" s="140" t="s">
        <v>32</v>
      </c>
      <c r="M349" s="134"/>
      <c r="N349" s="149"/>
      <c r="O349" s="150"/>
      <c r="P349" s="150"/>
      <c r="Q349" s="152"/>
    </row>
    <row r="350" s="129" customFormat="1" ht="29" customHeight="1" spans="1:17">
      <c r="A350" s="141">
        <v>96</v>
      </c>
      <c r="B350" s="141" t="s">
        <v>6554</v>
      </c>
      <c r="C350" s="141" t="s">
        <v>47</v>
      </c>
      <c r="D350" s="141" t="s">
        <v>6555</v>
      </c>
      <c r="E350" s="136" t="s">
        <v>6271</v>
      </c>
      <c r="F350" s="136">
        <v>20.45</v>
      </c>
      <c r="G350" s="136">
        <v>20.45</v>
      </c>
      <c r="H350" s="137">
        <f t="shared" si="15"/>
        <v>960.5365</v>
      </c>
      <c r="I350" s="137">
        <f t="shared" si="16"/>
        <v>15746.5</v>
      </c>
      <c r="J350" s="137">
        <f t="shared" si="17"/>
        <v>192.1073</v>
      </c>
      <c r="K350" s="141" t="s">
        <v>6556</v>
      </c>
      <c r="L350" s="140" t="s">
        <v>32</v>
      </c>
      <c r="M350" s="134"/>
      <c r="N350" s="149"/>
      <c r="O350" s="150"/>
      <c r="P350" s="150"/>
      <c r="Q350" s="152"/>
    </row>
    <row r="351" s="129" customFormat="1" ht="29" customHeight="1" spans="1:17">
      <c r="A351" s="141">
        <v>96</v>
      </c>
      <c r="B351" s="141" t="s">
        <v>6554</v>
      </c>
      <c r="C351" s="141" t="s">
        <v>47</v>
      </c>
      <c r="D351" s="141" t="s">
        <v>6555</v>
      </c>
      <c r="E351" s="136" t="s">
        <v>1112</v>
      </c>
      <c r="F351" s="136">
        <v>9.63</v>
      </c>
      <c r="G351" s="136">
        <v>9.63</v>
      </c>
      <c r="H351" s="137">
        <f t="shared" si="15"/>
        <v>452.3211</v>
      </c>
      <c r="I351" s="137">
        <f t="shared" si="16"/>
        <v>7415.1</v>
      </c>
      <c r="J351" s="137">
        <f t="shared" si="17"/>
        <v>90.46422</v>
      </c>
      <c r="K351" s="141" t="s">
        <v>6556</v>
      </c>
      <c r="L351" s="140" t="s">
        <v>32</v>
      </c>
      <c r="M351" s="134"/>
      <c r="N351" s="149"/>
      <c r="O351" s="150"/>
      <c r="P351" s="150"/>
      <c r="Q351" s="152"/>
    </row>
    <row r="352" s="129" customFormat="1" ht="29" customHeight="1" spans="1:17">
      <c r="A352" s="140">
        <v>97</v>
      </c>
      <c r="B352" s="140" t="s">
        <v>6558</v>
      </c>
      <c r="C352" s="140" t="s">
        <v>65</v>
      </c>
      <c r="D352" s="140" t="s">
        <v>6559</v>
      </c>
      <c r="E352" s="146" t="s">
        <v>1112</v>
      </c>
      <c r="F352" s="145">
        <v>3.2</v>
      </c>
      <c r="G352" s="145">
        <v>3.2</v>
      </c>
      <c r="H352" s="137">
        <f t="shared" si="15"/>
        <v>150.304</v>
      </c>
      <c r="I352" s="137">
        <f t="shared" si="16"/>
        <v>2464</v>
      </c>
      <c r="J352" s="137">
        <f t="shared" si="17"/>
        <v>30.0608</v>
      </c>
      <c r="K352" s="140" t="s">
        <v>6560</v>
      </c>
      <c r="L352" s="140" t="s">
        <v>32</v>
      </c>
      <c r="M352" s="134"/>
      <c r="N352" s="149"/>
      <c r="O352" s="150"/>
      <c r="P352" s="150"/>
      <c r="Q352" s="152"/>
    </row>
    <row r="353" s="129" customFormat="1" ht="29" customHeight="1" spans="1:17">
      <c r="A353" s="141">
        <v>97</v>
      </c>
      <c r="B353" s="141" t="s">
        <v>6558</v>
      </c>
      <c r="C353" s="141" t="s">
        <v>65</v>
      </c>
      <c r="D353" s="141" t="s">
        <v>6559</v>
      </c>
      <c r="E353" s="146" t="s">
        <v>37</v>
      </c>
      <c r="F353" s="145">
        <v>0.37</v>
      </c>
      <c r="G353" s="145">
        <v>0.37</v>
      </c>
      <c r="H353" s="137">
        <f t="shared" si="15"/>
        <v>17.3789</v>
      </c>
      <c r="I353" s="137">
        <f t="shared" si="16"/>
        <v>284.9</v>
      </c>
      <c r="J353" s="137">
        <f t="shared" si="17"/>
        <v>3.47578</v>
      </c>
      <c r="K353" s="141" t="s">
        <v>6560</v>
      </c>
      <c r="L353" s="140" t="s">
        <v>32</v>
      </c>
      <c r="M353" s="134"/>
      <c r="N353" s="149"/>
      <c r="O353" s="150"/>
      <c r="P353" s="150"/>
      <c r="Q353" s="152"/>
    </row>
    <row r="354" s="129" customFormat="1" ht="29" customHeight="1" spans="1:17">
      <c r="A354" s="141">
        <v>97</v>
      </c>
      <c r="B354" s="141" t="s">
        <v>6558</v>
      </c>
      <c r="C354" s="141" t="s">
        <v>65</v>
      </c>
      <c r="D354" s="141" t="s">
        <v>6559</v>
      </c>
      <c r="E354" s="146" t="s">
        <v>1114</v>
      </c>
      <c r="F354" s="145">
        <v>7.19</v>
      </c>
      <c r="G354" s="145">
        <v>7.19</v>
      </c>
      <c r="H354" s="137">
        <f t="shared" si="15"/>
        <v>337.7143</v>
      </c>
      <c r="I354" s="137">
        <f t="shared" si="16"/>
        <v>5536.3</v>
      </c>
      <c r="J354" s="137">
        <f t="shared" si="17"/>
        <v>67.54286</v>
      </c>
      <c r="K354" s="141" t="s">
        <v>6560</v>
      </c>
      <c r="L354" s="140" t="s">
        <v>32</v>
      </c>
      <c r="M354" s="134"/>
      <c r="N354" s="149"/>
      <c r="O354" s="150"/>
      <c r="P354" s="150"/>
      <c r="Q354" s="152"/>
    </row>
    <row r="355" s="129" customFormat="1" ht="29" customHeight="1" spans="1:17">
      <c r="A355" s="141">
        <v>97</v>
      </c>
      <c r="B355" s="141" t="s">
        <v>6558</v>
      </c>
      <c r="C355" s="141" t="s">
        <v>65</v>
      </c>
      <c r="D355" s="141" t="s">
        <v>6559</v>
      </c>
      <c r="E355" s="146" t="s">
        <v>6557</v>
      </c>
      <c r="F355" s="145">
        <v>4.1</v>
      </c>
      <c r="G355" s="145">
        <v>4.1</v>
      </c>
      <c r="H355" s="137">
        <f t="shared" si="15"/>
        <v>192.577</v>
      </c>
      <c r="I355" s="137">
        <f t="shared" si="16"/>
        <v>3157</v>
      </c>
      <c r="J355" s="137">
        <f t="shared" si="17"/>
        <v>38.5154</v>
      </c>
      <c r="K355" s="141" t="s">
        <v>6560</v>
      </c>
      <c r="L355" s="140" t="s">
        <v>32</v>
      </c>
      <c r="M355" s="134"/>
      <c r="N355" s="149"/>
      <c r="O355" s="150"/>
      <c r="P355" s="150"/>
      <c r="Q355" s="152"/>
    </row>
    <row r="356" s="129" customFormat="1" ht="29" customHeight="1" spans="1:17">
      <c r="A356" s="141">
        <v>97</v>
      </c>
      <c r="B356" s="141" t="s">
        <v>6558</v>
      </c>
      <c r="C356" s="141" t="s">
        <v>65</v>
      </c>
      <c r="D356" s="141" t="s">
        <v>6559</v>
      </c>
      <c r="E356" s="146" t="s">
        <v>1087</v>
      </c>
      <c r="F356" s="145">
        <v>0.82</v>
      </c>
      <c r="G356" s="145">
        <v>0.82</v>
      </c>
      <c r="H356" s="137">
        <f t="shared" si="15"/>
        <v>38.5154</v>
      </c>
      <c r="I356" s="137">
        <f t="shared" si="16"/>
        <v>631.4</v>
      </c>
      <c r="J356" s="137">
        <f t="shared" si="17"/>
        <v>7.70308</v>
      </c>
      <c r="K356" s="141" t="s">
        <v>6560</v>
      </c>
      <c r="L356" s="140" t="s">
        <v>32</v>
      </c>
      <c r="M356" s="134"/>
      <c r="N356" s="149"/>
      <c r="O356" s="150"/>
      <c r="P356" s="150"/>
      <c r="Q356" s="152"/>
    </row>
    <row r="357" s="129" customFormat="1" ht="29" customHeight="1" spans="1:17">
      <c r="A357" s="140">
        <v>98</v>
      </c>
      <c r="B357" s="140" t="s">
        <v>6561</v>
      </c>
      <c r="C357" s="140" t="s">
        <v>4370</v>
      </c>
      <c r="D357" s="140" t="s">
        <v>6562</v>
      </c>
      <c r="E357" s="136" t="s">
        <v>978</v>
      </c>
      <c r="F357" s="136">
        <v>2.8</v>
      </c>
      <c r="G357" s="136">
        <v>2.8</v>
      </c>
      <c r="H357" s="137">
        <f t="shared" si="15"/>
        <v>131.516</v>
      </c>
      <c r="I357" s="137">
        <f t="shared" si="16"/>
        <v>2156</v>
      </c>
      <c r="J357" s="137">
        <f t="shared" si="17"/>
        <v>26.3032</v>
      </c>
      <c r="K357" s="140" t="s">
        <v>6563</v>
      </c>
      <c r="L357" s="140" t="s">
        <v>32</v>
      </c>
      <c r="M357" s="134"/>
      <c r="N357" s="149"/>
      <c r="O357" s="150"/>
      <c r="P357" s="150"/>
      <c r="Q357" s="152"/>
    </row>
    <row r="358" s="129" customFormat="1" ht="29" customHeight="1" spans="1:17">
      <c r="A358" s="141">
        <v>98</v>
      </c>
      <c r="B358" s="141" t="s">
        <v>6561</v>
      </c>
      <c r="C358" s="141" t="s">
        <v>4370</v>
      </c>
      <c r="D358" s="141" t="s">
        <v>6562</v>
      </c>
      <c r="E358" s="136" t="s">
        <v>37</v>
      </c>
      <c r="F358" s="136">
        <v>1.12</v>
      </c>
      <c r="G358" s="136">
        <v>1.12</v>
      </c>
      <c r="H358" s="137">
        <f t="shared" si="15"/>
        <v>52.6064</v>
      </c>
      <c r="I358" s="137">
        <f t="shared" si="16"/>
        <v>862.4</v>
      </c>
      <c r="J358" s="137">
        <f t="shared" si="17"/>
        <v>10.52128</v>
      </c>
      <c r="K358" s="141" t="s">
        <v>6563</v>
      </c>
      <c r="L358" s="140" t="s">
        <v>32</v>
      </c>
      <c r="M358" s="134"/>
      <c r="N358" s="149"/>
      <c r="O358" s="150"/>
      <c r="P358" s="150"/>
      <c r="Q358" s="152"/>
    </row>
    <row r="359" s="129" customFormat="1" ht="29" customHeight="1" spans="1:17">
      <c r="A359" s="141">
        <v>98</v>
      </c>
      <c r="B359" s="141" t="s">
        <v>6561</v>
      </c>
      <c r="C359" s="141" t="s">
        <v>4370</v>
      </c>
      <c r="D359" s="141" t="s">
        <v>6562</v>
      </c>
      <c r="E359" s="136" t="s">
        <v>6265</v>
      </c>
      <c r="F359" s="136">
        <v>6</v>
      </c>
      <c r="G359" s="136">
        <v>6</v>
      </c>
      <c r="H359" s="137">
        <f t="shared" si="15"/>
        <v>281.82</v>
      </c>
      <c r="I359" s="137">
        <f t="shared" si="16"/>
        <v>4620</v>
      </c>
      <c r="J359" s="137">
        <f t="shared" si="17"/>
        <v>56.364</v>
      </c>
      <c r="K359" s="141" t="s">
        <v>6563</v>
      </c>
      <c r="L359" s="140" t="s">
        <v>32</v>
      </c>
      <c r="M359" s="134"/>
      <c r="N359" s="149"/>
      <c r="O359" s="150"/>
      <c r="P359" s="150"/>
      <c r="Q359" s="152"/>
    </row>
    <row r="360" s="129" customFormat="1" ht="29" customHeight="1" spans="1:17">
      <c r="A360" s="141">
        <v>98</v>
      </c>
      <c r="B360" s="141" t="s">
        <v>6561</v>
      </c>
      <c r="C360" s="141" t="s">
        <v>4370</v>
      </c>
      <c r="D360" s="141" t="s">
        <v>6562</v>
      </c>
      <c r="E360" s="136" t="s">
        <v>6564</v>
      </c>
      <c r="F360" s="136">
        <v>5.08</v>
      </c>
      <c r="G360" s="136">
        <v>5.08</v>
      </c>
      <c r="H360" s="137">
        <f t="shared" si="15"/>
        <v>238.6076</v>
      </c>
      <c r="I360" s="137">
        <f t="shared" si="16"/>
        <v>3911.6</v>
      </c>
      <c r="J360" s="137">
        <f t="shared" si="17"/>
        <v>47.72152</v>
      </c>
      <c r="K360" s="141" t="s">
        <v>6563</v>
      </c>
      <c r="L360" s="140" t="s">
        <v>32</v>
      </c>
      <c r="M360" s="134"/>
      <c r="N360" s="149"/>
      <c r="O360" s="150"/>
      <c r="P360" s="150"/>
      <c r="Q360" s="152"/>
    </row>
    <row r="361" s="129" customFormat="1" ht="29" customHeight="1" spans="1:17">
      <c r="A361" s="140">
        <v>99</v>
      </c>
      <c r="B361" s="140" t="s">
        <v>6565</v>
      </c>
      <c r="C361" s="140" t="s">
        <v>4317</v>
      </c>
      <c r="D361" s="140" t="s">
        <v>6254</v>
      </c>
      <c r="E361" s="136" t="s">
        <v>37</v>
      </c>
      <c r="F361" s="136">
        <v>0.3</v>
      </c>
      <c r="G361" s="136">
        <v>0.3</v>
      </c>
      <c r="H361" s="137">
        <f t="shared" si="15"/>
        <v>14.091</v>
      </c>
      <c r="I361" s="137">
        <f t="shared" si="16"/>
        <v>231</v>
      </c>
      <c r="J361" s="137">
        <f t="shared" si="17"/>
        <v>2.8182</v>
      </c>
      <c r="K361" s="140" t="s">
        <v>6566</v>
      </c>
      <c r="L361" s="140" t="s">
        <v>32</v>
      </c>
      <c r="M361" s="134"/>
      <c r="N361" s="149"/>
      <c r="O361" s="150"/>
      <c r="P361" s="150"/>
      <c r="Q361" s="152"/>
    </row>
    <row r="362" s="129" customFormat="1" ht="29" customHeight="1" spans="1:17">
      <c r="A362" s="141">
        <v>99</v>
      </c>
      <c r="B362" s="141" t="s">
        <v>6565</v>
      </c>
      <c r="C362" s="141" t="s">
        <v>4317</v>
      </c>
      <c r="D362" s="141" t="s">
        <v>6254</v>
      </c>
      <c r="E362" s="136" t="s">
        <v>978</v>
      </c>
      <c r="F362" s="136">
        <v>7.45</v>
      </c>
      <c r="G362" s="136">
        <v>7.45</v>
      </c>
      <c r="H362" s="137">
        <f t="shared" si="15"/>
        <v>349.9265</v>
      </c>
      <c r="I362" s="137">
        <f t="shared" si="16"/>
        <v>5736.5</v>
      </c>
      <c r="J362" s="137">
        <f t="shared" si="17"/>
        <v>69.9853</v>
      </c>
      <c r="K362" s="141" t="s">
        <v>6566</v>
      </c>
      <c r="L362" s="140" t="s">
        <v>32</v>
      </c>
      <c r="M362" s="134"/>
      <c r="N362" s="149"/>
      <c r="O362" s="150"/>
      <c r="P362" s="150"/>
      <c r="Q362" s="152"/>
    </row>
    <row r="363" s="129" customFormat="1" ht="29" customHeight="1" spans="1:17">
      <c r="A363" s="141">
        <v>99</v>
      </c>
      <c r="B363" s="141" t="s">
        <v>6565</v>
      </c>
      <c r="C363" s="141" t="s">
        <v>4317</v>
      </c>
      <c r="D363" s="141" t="s">
        <v>6254</v>
      </c>
      <c r="E363" s="136" t="s">
        <v>3274</v>
      </c>
      <c r="F363" s="136">
        <v>10.5</v>
      </c>
      <c r="G363" s="136">
        <v>10.5</v>
      </c>
      <c r="H363" s="137">
        <f t="shared" si="15"/>
        <v>493.185</v>
      </c>
      <c r="I363" s="137">
        <f t="shared" si="16"/>
        <v>8085</v>
      </c>
      <c r="J363" s="137">
        <f t="shared" si="17"/>
        <v>98.637</v>
      </c>
      <c r="K363" s="141" t="s">
        <v>6566</v>
      </c>
      <c r="L363" s="140" t="s">
        <v>32</v>
      </c>
      <c r="M363" s="134"/>
      <c r="N363" s="149"/>
      <c r="O363" s="150"/>
      <c r="P363" s="150"/>
      <c r="Q363" s="152"/>
    </row>
    <row r="364" s="129" customFormat="1" ht="29" customHeight="1" spans="1:17">
      <c r="A364" s="141">
        <v>99</v>
      </c>
      <c r="B364" s="141" t="s">
        <v>6565</v>
      </c>
      <c r="C364" s="141" t="s">
        <v>4317</v>
      </c>
      <c r="D364" s="141" t="s">
        <v>6254</v>
      </c>
      <c r="E364" s="136" t="s">
        <v>6567</v>
      </c>
      <c r="F364" s="136">
        <v>3.2</v>
      </c>
      <c r="G364" s="136">
        <v>3.2</v>
      </c>
      <c r="H364" s="137">
        <f t="shared" si="15"/>
        <v>150.304</v>
      </c>
      <c r="I364" s="137">
        <f t="shared" si="16"/>
        <v>2464</v>
      </c>
      <c r="J364" s="137">
        <f t="shared" si="17"/>
        <v>30.0608</v>
      </c>
      <c r="K364" s="141" t="s">
        <v>6566</v>
      </c>
      <c r="L364" s="140" t="s">
        <v>32</v>
      </c>
      <c r="M364" s="134"/>
      <c r="N364" s="149"/>
      <c r="O364" s="150"/>
      <c r="P364" s="150"/>
      <c r="Q364" s="152"/>
    </row>
    <row r="365" s="129" customFormat="1" ht="29" customHeight="1" spans="1:17">
      <c r="A365" s="141">
        <v>100</v>
      </c>
      <c r="B365" s="141" t="s">
        <v>6568</v>
      </c>
      <c r="C365" s="141" t="s">
        <v>198</v>
      </c>
      <c r="D365" s="141" t="s">
        <v>6569</v>
      </c>
      <c r="E365" s="136" t="s">
        <v>3352</v>
      </c>
      <c r="F365" s="136">
        <v>10.9</v>
      </c>
      <c r="G365" s="136">
        <v>10.9</v>
      </c>
      <c r="H365" s="137">
        <f t="shared" si="15"/>
        <v>511.973</v>
      </c>
      <c r="I365" s="137">
        <f t="shared" si="16"/>
        <v>8393</v>
      </c>
      <c r="J365" s="137">
        <f t="shared" si="17"/>
        <v>102.3946</v>
      </c>
      <c r="K365" s="140" t="s">
        <v>6570</v>
      </c>
      <c r="L365" s="140" t="s">
        <v>32</v>
      </c>
      <c r="M365" s="134"/>
      <c r="N365" s="149"/>
      <c r="O365" s="150"/>
      <c r="P365" s="150"/>
      <c r="Q365" s="152"/>
    </row>
    <row r="366" s="129" customFormat="1" ht="29" customHeight="1" spans="1:17">
      <c r="A366" s="141">
        <v>100</v>
      </c>
      <c r="B366" s="141" t="s">
        <v>6568</v>
      </c>
      <c r="C366" s="141" t="s">
        <v>198</v>
      </c>
      <c r="D366" s="141" t="s">
        <v>6569</v>
      </c>
      <c r="E366" s="136" t="s">
        <v>6383</v>
      </c>
      <c r="F366" s="136">
        <v>4.1</v>
      </c>
      <c r="G366" s="136">
        <v>4.1</v>
      </c>
      <c r="H366" s="137">
        <f t="shared" si="15"/>
        <v>192.577</v>
      </c>
      <c r="I366" s="137">
        <f t="shared" si="16"/>
        <v>3157</v>
      </c>
      <c r="J366" s="137">
        <f t="shared" si="17"/>
        <v>38.5154</v>
      </c>
      <c r="K366" s="141" t="s">
        <v>6570</v>
      </c>
      <c r="L366" s="140" t="s">
        <v>32</v>
      </c>
      <c r="M366" s="134"/>
      <c r="N366" s="149"/>
      <c r="O366" s="150"/>
      <c r="P366" s="150"/>
      <c r="Q366" s="152"/>
    </row>
    <row r="367" s="129" customFormat="1" ht="29" customHeight="1" spans="1:17">
      <c r="A367" s="140">
        <v>101</v>
      </c>
      <c r="B367" s="140" t="s">
        <v>6571</v>
      </c>
      <c r="C367" s="140" t="s">
        <v>174</v>
      </c>
      <c r="D367" s="140" t="s">
        <v>6572</v>
      </c>
      <c r="E367" s="136" t="s">
        <v>6573</v>
      </c>
      <c r="F367" s="136">
        <v>2.45</v>
      </c>
      <c r="G367" s="136">
        <v>2.45</v>
      </c>
      <c r="H367" s="137">
        <f t="shared" si="15"/>
        <v>115.0765</v>
      </c>
      <c r="I367" s="137">
        <f t="shared" si="16"/>
        <v>1886.5</v>
      </c>
      <c r="J367" s="137">
        <f t="shared" si="17"/>
        <v>23.0153</v>
      </c>
      <c r="K367" s="141" t="s">
        <v>6570</v>
      </c>
      <c r="L367" s="140" t="s">
        <v>32</v>
      </c>
      <c r="M367" s="134"/>
      <c r="N367" s="149"/>
      <c r="O367" s="150"/>
      <c r="P367" s="150"/>
      <c r="Q367" s="152"/>
    </row>
    <row r="368" s="129" customFormat="1" ht="29" customHeight="1" spans="1:17">
      <c r="A368" s="141">
        <v>101</v>
      </c>
      <c r="B368" s="141" t="s">
        <v>6571</v>
      </c>
      <c r="C368" s="141" t="s">
        <v>174</v>
      </c>
      <c r="D368" s="141" t="s">
        <v>6572</v>
      </c>
      <c r="E368" s="136" t="s">
        <v>6574</v>
      </c>
      <c r="F368" s="136">
        <v>6</v>
      </c>
      <c r="G368" s="136">
        <v>6</v>
      </c>
      <c r="H368" s="137">
        <f t="shared" si="15"/>
        <v>281.82</v>
      </c>
      <c r="I368" s="137">
        <f t="shared" si="16"/>
        <v>4620</v>
      </c>
      <c r="J368" s="137">
        <f t="shared" si="17"/>
        <v>56.364</v>
      </c>
      <c r="K368" s="141" t="s">
        <v>6570</v>
      </c>
      <c r="L368" s="140" t="s">
        <v>32</v>
      </c>
      <c r="M368" s="134"/>
      <c r="N368" s="149"/>
      <c r="O368" s="150"/>
      <c r="P368" s="150"/>
      <c r="Q368" s="152"/>
    </row>
    <row r="369" s="129" customFormat="1" ht="29" customHeight="1" spans="1:17">
      <c r="A369" s="141">
        <v>101</v>
      </c>
      <c r="B369" s="141" t="s">
        <v>6571</v>
      </c>
      <c r="C369" s="141" t="s">
        <v>174</v>
      </c>
      <c r="D369" s="141" t="s">
        <v>6572</v>
      </c>
      <c r="E369" s="136" t="s">
        <v>37</v>
      </c>
      <c r="F369" s="136">
        <v>1</v>
      </c>
      <c r="G369" s="136">
        <v>1</v>
      </c>
      <c r="H369" s="137">
        <f t="shared" si="15"/>
        <v>46.97</v>
      </c>
      <c r="I369" s="137">
        <f t="shared" si="16"/>
        <v>770</v>
      </c>
      <c r="J369" s="137">
        <f t="shared" si="17"/>
        <v>9.394</v>
      </c>
      <c r="K369" s="141" t="s">
        <v>6570</v>
      </c>
      <c r="L369" s="140" t="s">
        <v>32</v>
      </c>
      <c r="M369" s="134"/>
      <c r="N369" s="149"/>
      <c r="O369" s="150"/>
      <c r="P369" s="150"/>
      <c r="Q369" s="152"/>
    </row>
    <row r="370" s="129" customFormat="1" ht="29" customHeight="1" spans="1:17">
      <c r="A370" s="141">
        <v>101</v>
      </c>
      <c r="B370" s="141" t="s">
        <v>6571</v>
      </c>
      <c r="C370" s="141" t="s">
        <v>174</v>
      </c>
      <c r="D370" s="141" t="s">
        <v>6572</v>
      </c>
      <c r="E370" s="136" t="s">
        <v>3274</v>
      </c>
      <c r="F370" s="136">
        <v>3</v>
      </c>
      <c r="G370" s="136">
        <v>3</v>
      </c>
      <c r="H370" s="137">
        <f t="shared" si="15"/>
        <v>140.91</v>
      </c>
      <c r="I370" s="137">
        <f t="shared" si="16"/>
        <v>2310</v>
      </c>
      <c r="J370" s="137">
        <f t="shared" si="17"/>
        <v>28.182</v>
      </c>
      <c r="K370" s="140" t="s">
        <v>6575</v>
      </c>
      <c r="L370" s="140" t="s">
        <v>32</v>
      </c>
      <c r="M370" s="134"/>
      <c r="N370" s="149"/>
      <c r="O370" s="150"/>
      <c r="P370" s="150"/>
      <c r="Q370" s="152"/>
    </row>
    <row r="371" s="129" customFormat="1" ht="29" customHeight="1" spans="1:17">
      <c r="A371" s="140">
        <v>102</v>
      </c>
      <c r="B371" s="140" t="s">
        <v>6576</v>
      </c>
      <c r="C371" s="140" t="s">
        <v>4556</v>
      </c>
      <c r="D371" s="140" t="s">
        <v>6577</v>
      </c>
      <c r="E371" s="146" t="s">
        <v>1112</v>
      </c>
      <c r="F371" s="145">
        <v>4.5</v>
      </c>
      <c r="G371" s="145">
        <v>4.5</v>
      </c>
      <c r="H371" s="137">
        <f t="shared" si="15"/>
        <v>211.365</v>
      </c>
      <c r="I371" s="137">
        <f t="shared" si="16"/>
        <v>3465</v>
      </c>
      <c r="J371" s="137">
        <f t="shared" si="17"/>
        <v>42.273</v>
      </c>
      <c r="K371" s="141" t="s">
        <v>6575</v>
      </c>
      <c r="L371" s="140" t="s">
        <v>32</v>
      </c>
      <c r="M371" s="134"/>
      <c r="N371" s="149"/>
      <c r="O371" s="150"/>
      <c r="P371" s="150"/>
      <c r="Q371" s="152"/>
    </row>
    <row r="372" s="129" customFormat="1" ht="29" customHeight="1" spans="1:17">
      <c r="A372" s="141">
        <v>102</v>
      </c>
      <c r="B372" s="141" t="s">
        <v>6576</v>
      </c>
      <c r="C372" s="141" t="s">
        <v>4556</v>
      </c>
      <c r="D372" s="141" t="s">
        <v>6577</v>
      </c>
      <c r="E372" s="146" t="s">
        <v>37</v>
      </c>
      <c r="F372" s="145">
        <v>1.97</v>
      </c>
      <c r="G372" s="145">
        <v>1.97</v>
      </c>
      <c r="H372" s="137">
        <f t="shared" si="15"/>
        <v>92.5309</v>
      </c>
      <c r="I372" s="137">
        <f t="shared" si="16"/>
        <v>1516.9</v>
      </c>
      <c r="J372" s="137">
        <f t="shared" si="17"/>
        <v>18.50618</v>
      </c>
      <c r="K372" s="141" t="s">
        <v>6575</v>
      </c>
      <c r="L372" s="140" t="s">
        <v>32</v>
      </c>
      <c r="M372" s="134"/>
      <c r="N372" s="149"/>
      <c r="O372" s="150"/>
      <c r="P372" s="150"/>
      <c r="Q372" s="152"/>
    </row>
    <row r="373" s="129" customFormat="1" ht="29" customHeight="1" spans="1:17">
      <c r="A373" s="141">
        <v>102</v>
      </c>
      <c r="B373" s="141" t="s">
        <v>6576</v>
      </c>
      <c r="C373" s="141" t="s">
        <v>4556</v>
      </c>
      <c r="D373" s="141" t="s">
        <v>6577</v>
      </c>
      <c r="E373" s="146" t="s">
        <v>1114</v>
      </c>
      <c r="F373" s="145">
        <v>9.23</v>
      </c>
      <c r="G373" s="145">
        <v>9.23</v>
      </c>
      <c r="H373" s="137">
        <f t="shared" si="15"/>
        <v>433.5331</v>
      </c>
      <c r="I373" s="137">
        <f t="shared" si="16"/>
        <v>7107.1</v>
      </c>
      <c r="J373" s="137">
        <f t="shared" si="17"/>
        <v>86.70662</v>
      </c>
      <c r="K373" s="141" t="s">
        <v>6575</v>
      </c>
      <c r="L373" s="140" t="s">
        <v>32</v>
      </c>
      <c r="M373" s="134"/>
      <c r="N373" s="149"/>
      <c r="O373" s="150"/>
      <c r="P373" s="150"/>
      <c r="Q373" s="152"/>
    </row>
    <row r="374" s="129" customFormat="1" ht="29" customHeight="1" spans="1:17">
      <c r="A374" s="141">
        <v>102</v>
      </c>
      <c r="B374" s="141" t="s">
        <v>6576</v>
      </c>
      <c r="C374" s="141" t="s">
        <v>4556</v>
      </c>
      <c r="D374" s="141" t="s">
        <v>6577</v>
      </c>
      <c r="E374" s="146" t="s">
        <v>6557</v>
      </c>
      <c r="F374" s="145">
        <v>1.28</v>
      </c>
      <c r="G374" s="145">
        <v>1.28</v>
      </c>
      <c r="H374" s="137">
        <f t="shared" si="15"/>
        <v>60.1216</v>
      </c>
      <c r="I374" s="137">
        <f t="shared" si="16"/>
        <v>985.6</v>
      </c>
      <c r="J374" s="137">
        <f t="shared" si="17"/>
        <v>12.02432</v>
      </c>
      <c r="K374" s="141" t="s">
        <v>6575</v>
      </c>
      <c r="L374" s="140" t="s">
        <v>32</v>
      </c>
      <c r="M374" s="134"/>
      <c r="N374" s="149"/>
      <c r="O374" s="150"/>
      <c r="P374" s="150"/>
      <c r="Q374" s="152"/>
    </row>
    <row r="375" s="129" customFormat="1" ht="29" customHeight="1" spans="1:17">
      <c r="A375" s="141">
        <v>102</v>
      </c>
      <c r="B375" s="141" t="s">
        <v>6576</v>
      </c>
      <c r="C375" s="141" t="s">
        <v>4556</v>
      </c>
      <c r="D375" s="141" t="s">
        <v>6577</v>
      </c>
      <c r="E375" s="146" t="s">
        <v>1087</v>
      </c>
      <c r="F375" s="145">
        <v>5.32</v>
      </c>
      <c r="G375" s="145">
        <v>5.32</v>
      </c>
      <c r="H375" s="137">
        <f t="shared" si="15"/>
        <v>249.8804</v>
      </c>
      <c r="I375" s="137">
        <f t="shared" si="16"/>
        <v>4096.4</v>
      </c>
      <c r="J375" s="137">
        <f t="shared" si="17"/>
        <v>49.97608</v>
      </c>
      <c r="K375" s="140" t="s">
        <v>6578</v>
      </c>
      <c r="L375" s="140" t="s">
        <v>32</v>
      </c>
      <c r="M375" s="134"/>
      <c r="N375" s="149"/>
      <c r="O375" s="150"/>
      <c r="P375" s="150"/>
      <c r="Q375" s="152"/>
    </row>
    <row r="376" s="129" customFormat="1" ht="29" customHeight="1" spans="1:17">
      <c r="A376" s="140">
        <v>103</v>
      </c>
      <c r="B376" s="140" t="s">
        <v>6579</v>
      </c>
      <c r="C376" s="140" t="s">
        <v>232</v>
      </c>
      <c r="D376" s="140" t="s">
        <v>6580</v>
      </c>
      <c r="E376" s="146" t="s">
        <v>1112</v>
      </c>
      <c r="F376" s="145">
        <v>23.6</v>
      </c>
      <c r="G376" s="145">
        <v>23.6</v>
      </c>
      <c r="H376" s="137">
        <f t="shared" si="15"/>
        <v>1108.492</v>
      </c>
      <c r="I376" s="137">
        <f t="shared" si="16"/>
        <v>18172</v>
      </c>
      <c r="J376" s="137">
        <f t="shared" si="17"/>
        <v>221.6984</v>
      </c>
      <c r="K376" s="141" t="s">
        <v>6578</v>
      </c>
      <c r="L376" s="140" t="s">
        <v>32</v>
      </c>
      <c r="M376" s="134"/>
      <c r="N376" s="149"/>
      <c r="O376" s="150"/>
      <c r="P376" s="150"/>
      <c r="Q376" s="152"/>
    </row>
    <row r="377" s="129" customFormat="1" ht="29" customHeight="1" spans="1:17">
      <c r="A377" s="141">
        <v>103</v>
      </c>
      <c r="B377" s="141" t="s">
        <v>6579</v>
      </c>
      <c r="C377" s="141" t="s">
        <v>232</v>
      </c>
      <c r="D377" s="141" t="s">
        <v>6580</v>
      </c>
      <c r="E377" s="146" t="s">
        <v>37</v>
      </c>
      <c r="F377" s="145">
        <v>30.11</v>
      </c>
      <c r="G377" s="145">
        <v>30.11</v>
      </c>
      <c r="H377" s="137">
        <f t="shared" si="15"/>
        <v>1414.2667</v>
      </c>
      <c r="I377" s="137">
        <f t="shared" si="16"/>
        <v>23184.7</v>
      </c>
      <c r="J377" s="137">
        <f t="shared" si="17"/>
        <v>282.85334</v>
      </c>
      <c r="K377" s="141" t="s">
        <v>6578</v>
      </c>
      <c r="L377" s="140" t="s">
        <v>32</v>
      </c>
      <c r="M377" s="134"/>
      <c r="N377" s="149"/>
      <c r="O377" s="150"/>
      <c r="P377" s="150"/>
      <c r="Q377" s="152"/>
    </row>
    <row r="378" s="129" customFormat="1" ht="29" customHeight="1" spans="1:17">
      <c r="A378" s="141">
        <v>103</v>
      </c>
      <c r="B378" s="141" t="s">
        <v>6579</v>
      </c>
      <c r="C378" s="141" t="s">
        <v>232</v>
      </c>
      <c r="D378" s="141" t="s">
        <v>6580</v>
      </c>
      <c r="E378" s="146" t="s">
        <v>3352</v>
      </c>
      <c r="F378" s="145">
        <v>19.33</v>
      </c>
      <c r="G378" s="145">
        <v>19.33</v>
      </c>
      <c r="H378" s="137">
        <f t="shared" si="15"/>
        <v>907.9301</v>
      </c>
      <c r="I378" s="137">
        <f t="shared" si="16"/>
        <v>14884.1</v>
      </c>
      <c r="J378" s="137">
        <f t="shared" si="17"/>
        <v>181.58602</v>
      </c>
      <c r="K378" s="141" t="s">
        <v>6578</v>
      </c>
      <c r="L378" s="140" t="s">
        <v>32</v>
      </c>
      <c r="M378" s="134"/>
      <c r="N378" s="149"/>
      <c r="O378" s="150"/>
      <c r="P378" s="150"/>
      <c r="Q378" s="152"/>
    </row>
    <row r="379" s="129" customFormat="1" ht="29" customHeight="1" spans="1:17">
      <c r="A379" s="141">
        <v>103</v>
      </c>
      <c r="B379" s="141" t="s">
        <v>6579</v>
      </c>
      <c r="C379" s="141" t="s">
        <v>232</v>
      </c>
      <c r="D379" s="141" t="s">
        <v>6580</v>
      </c>
      <c r="E379" s="146" t="s">
        <v>1113</v>
      </c>
      <c r="F379" s="145">
        <v>14.8</v>
      </c>
      <c r="G379" s="145">
        <v>14.8</v>
      </c>
      <c r="H379" s="137">
        <f t="shared" si="15"/>
        <v>695.156</v>
      </c>
      <c r="I379" s="137">
        <f t="shared" si="16"/>
        <v>11396</v>
      </c>
      <c r="J379" s="137">
        <f t="shared" si="17"/>
        <v>139.0312</v>
      </c>
      <c r="K379" s="141" t="s">
        <v>6578</v>
      </c>
      <c r="L379" s="140" t="s">
        <v>32</v>
      </c>
      <c r="M379" s="134"/>
      <c r="N379" s="149"/>
      <c r="O379" s="150"/>
      <c r="P379" s="150"/>
      <c r="Q379" s="152"/>
    </row>
    <row r="380" s="129" customFormat="1" ht="29" customHeight="1" spans="1:17">
      <c r="A380" s="141">
        <v>103</v>
      </c>
      <c r="B380" s="141" t="s">
        <v>6579</v>
      </c>
      <c r="C380" s="141" t="s">
        <v>232</v>
      </c>
      <c r="D380" s="141" t="s">
        <v>6580</v>
      </c>
      <c r="E380" s="146" t="s">
        <v>978</v>
      </c>
      <c r="F380" s="136">
        <v>10.42</v>
      </c>
      <c r="G380" s="136">
        <v>10.42</v>
      </c>
      <c r="H380" s="137">
        <f t="shared" si="15"/>
        <v>489.4274</v>
      </c>
      <c r="I380" s="137">
        <f t="shared" si="16"/>
        <v>8023.4</v>
      </c>
      <c r="J380" s="137">
        <f t="shared" si="17"/>
        <v>97.88548</v>
      </c>
      <c r="K380" s="140" t="s">
        <v>6581</v>
      </c>
      <c r="L380" s="140" t="s">
        <v>32</v>
      </c>
      <c r="M380" s="134"/>
      <c r="N380" s="149"/>
      <c r="O380" s="150"/>
      <c r="P380" s="150"/>
      <c r="Q380" s="152"/>
    </row>
    <row r="381" s="129" customFormat="1" ht="29" customHeight="1" spans="1:17">
      <c r="A381" s="140">
        <v>104</v>
      </c>
      <c r="B381" s="140" t="s">
        <v>2251</v>
      </c>
      <c r="C381" s="140" t="s">
        <v>6582</v>
      </c>
      <c r="D381" s="140" t="s">
        <v>6583</v>
      </c>
      <c r="E381" s="136" t="s">
        <v>3208</v>
      </c>
      <c r="F381" s="136">
        <v>13.02</v>
      </c>
      <c r="G381" s="136">
        <v>13.02</v>
      </c>
      <c r="H381" s="137">
        <f t="shared" si="15"/>
        <v>611.5494</v>
      </c>
      <c r="I381" s="137">
        <f t="shared" si="16"/>
        <v>10025.4</v>
      </c>
      <c r="J381" s="137">
        <f t="shared" si="17"/>
        <v>122.30988</v>
      </c>
      <c r="K381" s="141" t="s">
        <v>6581</v>
      </c>
      <c r="L381" s="140" t="s">
        <v>32</v>
      </c>
      <c r="M381" s="134"/>
      <c r="N381" s="149"/>
      <c r="O381" s="150"/>
      <c r="P381" s="150"/>
      <c r="Q381" s="152"/>
    </row>
    <row r="382" s="129" customFormat="1" ht="29" customHeight="1" spans="1:17">
      <c r="A382" s="141">
        <v>104</v>
      </c>
      <c r="B382" s="141" t="s">
        <v>2251</v>
      </c>
      <c r="C382" s="141" t="s">
        <v>6582</v>
      </c>
      <c r="D382" s="141" t="s">
        <v>6583</v>
      </c>
      <c r="E382" s="136" t="s">
        <v>6584</v>
      </c>
      <c r="F382" s="136">
        <v>2.8</v>
      </c>
      <c r="G382" s="136">
        <v>2.8</v>
      </c>
      <c r="H382" s="137">
        <f t="shared" si="15"/>
        <v>131.516</v>
      </c>
      <c r="I382" s="137">
        <f t="shared" si="16"/>
        <v>2156</v>
      </c>
      <c r="J382" s="137">
        <f t="shared" si="17"/>
        <v>26.3032</v>
      </c>
      <c r="K382" s="141" t="s">
        <v>6581</v>
      </c>
      <c r="L382" s="140" t="s">
        <v>32</v>
      </c>
      <c r="M382" s="134"/>
      <c r="N382" s="149"/>
      <c r="O382" s="150"/>
      <c r="P382" s="150"/>
      <c r="Q382" s="152"/>
    </row>
    <row r="383" s="129" customFormat="1" ht="29" customHeight="1" spans="1:17">
      <c r="A383" s="141">
        <v>104</v>
      </c>
      <c r="B383" s="141" t="s">
        <v>2251</v>
      </c>
      <c r="C383" s="141" t="s">
        <v>6582</v>
      </c>
      <c r="D383" s="141" t="s">
        <v>6583</v>
      </c>
      <c r="E383" s="136" t="s">
        <v>1951</v>
      </c>
      <c r="F383" s="136">
        <v>6.52</v>
      </c>
      <c r="G383" s="136">
        <v>6.52</v>
      </c>
      <c r="H383" s="137">
        <f t="shared" si="15"/>
        <v>306.2444</v>
      </c>
      <c r="I383" s="137">
        <f t="shared" si="16"/>
        <v>5020.4</v>
      </c>
      <c r="J383" s="137">
        <f t="shared" si="17"/>
        <v>61.24888</v>
      </c>
      <c r="K383" s="141" t="s">
        <v>6581</v>
      </c>
      <c r="L383" s="140" t="s">
        <v>32</v>
      </c>
      <c r="M383" s="134"/>
      <c r="N383" s="149"/>
      <c r="O383" s="150"/>
      <c r="P383" s="150"/>
      <c r="Q383" s="152"/>
    </row>
    <row r="384" s="129" customFormat="1" ht="29" customHeight="1" spans="1:17">
      <c r="A384" s="141">
        <v>104</v>
      </c>
      <c r="B384" s="141" t="s">
        <v>2251</v>
      </c>
      <c r="C384" s="141" t="s">
        <v>6582</v>
      </c>
      <c r="D384" s="141" t="s">
        <v>6583</v>
      </c>
      <c r="E384" s="136" t="s">
        <v>3357</v>
      </c>
      <c r="F384" s="136">
        <v>1.92</v>
      </c>
      <c r="G384" s="136">
        <v>1.92</v>
      </c>
      <c r="H384" s="137">
        <f t="shared" si="15"/>
        <v>90.1824</v>
      </c>
      <c r="I384" s="137">
        <f t="shared" si="16"/>
        <v>1478.4</v>
      </c>
      <c r="J384" s="137">
        <f t="shared" si="17"/>
        <v>18.03648</v>
      </c>
      <c r="K384" s="141" t="s">
        <v>6581</v>
      </c>
      <c r="L384" s="140" t="s">
        <v>32</v>
      </c>
      <c r="M384" s="134"/>
      <c r="N384" s="149"/>
      <c r="O384" s="150"/>
      <c r="P384" s="150"/>
      <c r="Q384" s="152"/>
    </row>
    <row r="385" s="129" customFormat="1" ht="29" customHeight="1" spans="1:17">
      <c r="A385" s="141">
        <v>104</v>
      </c>
      <c r="B385" s="141" t="s">
        <v>2251</v>
      </c>
      <c r="C385" s="141" t="s">
        <v>6582</v>
      </c>
      <c r="D385" s="141" t="s">
        <v>6583</v>
      </c>
      <c r="E385" s="136" t="s">
        <v>644</v>
      </c>
      <c r="F385" s="136">
        <v>4.8</v>
      </c>
      <c r="G385" s="136">
        <v>4.8</v>
      </c>
      <c r="H385" s="137">
        <f t="shared" si="15"/>
        <v>225.456</v>
      </c>
      <c r="I385" s="137">
        <f t="shared" si="16"/>
        <v>3696</v>
      </c>
      <c r="J385" s="137">
        <f t="shared" si="17"/>
        <v>45.0912</v>
      </c>
      <c r="K385" s="140" t="s">
        <v>6585</v>
      </c>
      <c r="L385" s="140" t="s">
        <v>32</v>
      </c>
      <c r="M385" s="134"/>
      <c r="N385" s="149"/>
      <c r="O385" s="150"/>
      <c r="P385" s="150"/>
      <c r="Q385" s="152"/>
    </row>
    <row r="386" s="129" customFormat="1" ht="29" customHeight="1" spans="1:17">
      <c r="A386" s="140">
        <v>105</v>
      </c>
      <c r="B386" s="140" t="s">
        <v>6586</v>
      </c>
      <c r="C386" s="140" t="s">
        <v>4452</v>
      </c>
      <c r="D386" s="140" t="s">
        <v>6587</v>
      </c>
      <c r="E386" s="136" t="s">
        <v>6567</v>
      </c>
      <c r="F386" s="136">
        <v>5.25</v>
      </c>
      <c r="G386" s="136">
        <v>5.25</v>
      </c>
      <c r="H386" s="137">
        <f t="shared" si="15"/>
        <v>246.5925</v>
      </c>
      <c r="I386" s="137">
        <f t="shared" si="16"/>
        <v>4042.5</v>
      </c>
      <c r="J386" s="137">
        <f t="shared" si="17"/>
        <v>49.3185</v>
      </c>
      <c r="K386" s="141" t="s">
        <v>6585</v>
      </c>
      <c r="L386" s="140" t="s">
        <v>32</v>
      </c>
      <c r="M386" s="134"/>
      <c r="N386" s="149"/>
      <c r="O386" s="150"/>
      <c r="P386" s="150"/>
      <c r="Q386" s="152"/>
    </row>
    <row r="387" s="129" customFormat="1" ht="29" customHeight="1" spans="1:17">
      <c r="A387" s="141">
        <v>105</v>
      </c>
      <c r="B387" s="141" t="s">
        <v>6586</v>
      </c>
      <c r="C387" s="141" t="s">
        <v>4452</v>
      </c>
      <c r="D387" s="141" t="s">
        <v>6587</v>
      </c>
      <c r="E387" s="136" t="s">
        <v>6573</v>
      </c>
      <c r="F387" s="136">
        <v>2.1</v>
      </c>
      <c r="G387" s="136">
        <v>2.1</v>
      </c>
      <c r="H387" s="137">
        <f t="shared" si="15"/>
        <v>98.637</v>
      </c>
      <c r="I387" s="137">
        <f t="shared" si="16"/>
        <v>1617</v>
      </c>
      <c r="J387" s="137">
        <f t="shared" si="17"/>
        <v>19.7274</v>
      </c>
      <c r="K387" s="141" t="s">
        <v>6585</v>
      </c>
      <c r="L387" s="140" t="s">
        <v>32</v>
      </c>
      <c r="M387" s="134"/>
      <c r="N387" s="149"/>
      <c r="O387" s="150"/>
      <c r="P387" s="150"/>
      <c r="Q387" s="152"/>
    </row>
    <row r="388" s="129" customFormat="1" ht="29" customHeight="1" spans="1:17">
      <c r="A388" s="141">
        <v>105</v>
      </c>
      <c r="B388" s="141" t="s">
        <v>6586</v>
      </c>
      <c r="C388" s="141" t="s">
        <v>4452</v>
      </c>
      <c r="D388" s="141" t="s">
        <v>6587</v>
      </c>
      <c r="E388" s="136" t="s">
        <v>37</v>
      </c>
      <c r="F388" s="136">
        <v>0.5</v>
      </c>
      <c r="G388" s="136">
        <v>0.5</v>
      </c>
      <c r="H388" s="137">
        <f t="shared" si="15"/>
        <v>23.485</v>
      </c>
      <c r="I388" s="137">
        <f t="shared" si="16"/>
        <v>385</v>
      </c>
      <c r="J388" s="137">
        <f t="shared" si="17"/>
        <v>4.697</v>
      </c>
      <c r="K388" s="141" t="s">
        <v>6585</v>
      </c>
      <c r="L388" s="140" t="s">
        <v>32</v>
      </c>
      <c r="M388" s="134"/>
      <c r="N388" s="149"/>
      <c r="O388" s="150"/>
      <c r="P388" s="150"/>
      <c r="Q388" s="152"/>
    </row>
    <row r="389" s="129" customFormat="1" ht="29" customHeight="1" spans="1:17">
      <c r="A389" s="141">
        <v>105</v>
      </c>
      <c r="B389" s="141" t="s">
        <v>6586</v>
      </c>
      <c r="C389" s="141" t="s">
        <v>4452</v>
      </c>
      <c r="D389" s="141" t="s">
        <v>6587</v>
      </c>
      <c r="E389" s="136" t="s">
        <v>1040</v>
      </c>
      <c r="F389" s="136">
        <v>2.75</v>
      </c>
      <c r="G389" s="136">
        <v>2.75</v>
      </c>
      <c r="H389" s="137">
        <f t="shared" si="15"/>
        <v>129.1675</v>
      </c>
      <c r="I389" s="137">
        <f t="shared" si="16"/>
        <v>2117.5</v>
      </c>
      <c r="J389" s="137">
        <f t="shared" si="17"/>
        <v>25.8335</v>
      </c>
      <c r="K389" s="141" t="s">
        <v>6585</v>
      </c>
      <c r="L389" s="140" t="s">
        <v>32</v>
      </c>
      <c r="M389" s="134"/>
      <c r="N389" s="149"/>
      <c r="O389" s="150"/>
      <c r="P389" s="150"/>
      <c r="Q389" s="152"/>
    </row>
    <row r="390" s="129" customFormat="1" ht="29" customHeight="1" spans="1:17">
      <c r="A390" s="140">
        <v>106</v>
      </c>
      <c r="B390" s="140" t="s">
        <v>6588</v>
      </c>
      <c r="C390" s="140" t="s">
        <v>232</v>
      </c>
      <c r="D390" s="140" t="s">
        <v>6589</v>
      </c>
      <c r="E390" s="136" t="s">
        <v>1087</v>
      </c>
      <c r="F390" s="136">
        <v>0.64</v>
      </c>
      <c r="G390" s="136">
        <v>0.64</v>
      </c>
      <c r="H390" s="137">
        <f t="shared" si="15"/>
        <v>30.0608</v>
      </c>
      <c r="I390" s="137">
        <f t="shared" si="16"/>
        <v>492.8</v>
      </c>
      <c r="J390" s="137">
        <f t="shared" si="17"/>
        <v>6.01216</v>
      </c>
      <c r="K390" s="140" t="s">
        <v>6590</v>
      </c>
      <c r="L390" s="140" t="s">
        <v>32</v>
      </c>
      <c r="M390" s="134"/>
      <c r="N390" s="149"/>
      <c r="O390" s="150"/>
      <c r="P390" s="150"/>
      <c r="Q390" s="152"/>
    </row>
    <row r="391" s="129" customFormat="1" ht="29" customHeight="1" spans="1:17">
      <c r="A391" s="141">
        <v>106</v>
      </c>
      <c r="B391" s="141" t="s">
        <v>6588</v>
      </c>
      <c r="C391" s="141" t="s">
        <v>232</v>
      </c>
      <c r="D391" s="141" t="s">
        <v>6589</v>
      </c>
      <c r="E391" s="136" t="s">
        <v>667</v>
      </c>
      <c r="F391" s="136">
        <v>5.4</v>
      </c>
      <c r="G391" s="136">
        <v>5.4</v>
      </c>
      <c r="H391" s="137">
        <f t="shared" si="15"/>
        <v>253.638</v>
      </c>
      <c r="I391" s="137">
        <f t="shared" si="16"/>
        <v>4158</v>
      </c>
      <c r="J391" s="137">
        <f t="shared" si="17"/>
        <v>50.7276</v>
      </c>
      <c r="K391" s="141" t="s">
        <v>6590</v>
      </c>
      <c r="L391" s="140" t="s">
        <v>32</v>
      </c>
      <c r="M391" s="134"/>
      <c r="N391" s="149"/>
      <c r="O391" s="150"/>
      <c r="P391" s="150"/>
      <c r="Q391" s="152"/>
    </row>
    <row r="392" s="129" customFormat="1" ht="29" customHeight="1" spans="1:17">
      <c r="A392" s="141">
        <v>106</v>
      </c>
      <c r="B392" s="141" t="s">
        <v>6588</v>
      </c>
      <c r="C392" s="141" t="s">
        <v>232</v>
      </c>
      <c r="D392" s="141" t="s">
        <v>6589</v>
      </c>
      <c r="E392" s="136" t="s">
        <v>6383</v>
      </c>
      <c r="F392" s="136">
        <v>7.2</v>
      </c>
      <c r="G392" s="136">
        <v>7.2</v>
      </c>
      <c r="H392" s="137">
        <f t="shared" ref="H392:H455" si="18">G392*46.97</f>
        <v>338.184</v>
      </c>
      <c r="I392" s="137">
        <f t="shared" ref="I392:I455" si="19">G392*770</f>
        <v>5544</v>
      </c>
      <c r="J392" s="137">
        <f t="shared" ref="J392:J455" si="20">H392*20%</f>
        <v>67.6368</v>
      </c>
      <c r="K392" s="141" t="s">
        <v>6590</v>
      </c>
      <c r="L392" s="140" t="s">
        <v>32</v>
      </c>
      <c r="M392" s="134"/>
      <c r="N392" s="149"/>
      <c r="O392" s="150"/>
      <c r="P392" s="150"/>
      <c r="Q392" s="152"/>
    </row>
    <row r="393" s="129" customFormat="1" ht="29" customHeight="1" spans="1:17">
      <c r="A393" s="141">
        <v>106</v>
      </c>
      <c r="B393" s="141" t="s">
        <v>6588</v>
      </c>
      <c r="C393" s="141" t="s">
        <v>232</v>
      </c>
      <c r="D393" s="141" t="s">
        <v>6589</v>
      </c>
      <c r="E393" s="136" t="s">
        <v>37</v>
      </c>
      <c r="F393" s="136">
        <v>1.15</v>
      </c>
      <c r="G393" s="136">
        <v>1.15</v>
      </c>
      <c r="H393" s="137">
        <f t="shared" si="18"/>
        <v>54.0155</v>
      </c>
      <c r="I393" s="137">
        <f t="shared" si="19"/>
        <v>885.5</v>
      </c>
      <c r="J393" s="137">
        <f t="shared" si="20"/>
        <v>10.8031</v>
      </c>
      <c r="K393" s="141" t="s">
        <v>6590</v>
      </c>
      <c r="L393" s="140" t="s">
        <v>32</v>
      </c>
      <c r="M393" s="134"/>
      <c r="N393" s="149"/>
      <c r="O393" s="150"/>
      <c r="P393" s="150"/>
      <c r="Q393" s="152"/>
    </row>
    <row r="394" s="129" customFormat="1" ht="29" customHeight="1" spans="1:17">
      <c r="A394" s="141">
        <v>106</v>
      </c>
      <c r="B394" s="141" t="s">
        <v>6588</v>
      </c>
      <c r="C394" s="141" t="s">
        <v>232</v>
      </c>
      <c r="D394" s="141" t="s">
        <v>6589</v>
      </c>
      <c r="E394" s="136" t="s">
        <v>3352</v>
      </c>
      <c r="F394" s="136">
        <v>12.37</v>
      </c>
      <c r="G394" s="136">
        <v>12.37</v>
      </c>
      <c r="H394" s="137">
        <f t="shared" si="18"/>
        <v>581.0189</v>
      </c>
      <c r="I394" s="137">
        <f t="shared" si="19"/>
        <v>9524.9</v>
      </c>
      <c r="J394" s="137">
        <f t="shared" si="20"/>
        <v>116.20378</v>
      </c>
      <c r="K394" s="141" t="s">
        <v>6590</v>
      </c>
      <c r="L394" s="140" t="s">
        <v>32</v>
      </c>
      <c r="M394" s="134"/>
      <c r="N394" s="149"/>
      <c r="O394" s="150"/>
      <c r="P394" s="150"/>
      <c r="Q394" s="152"/>
    </row>
    <row r="395" s="129" customFormat="1" ht="29" customHeight="1" spans="1:17">
      <c r="A395" s="140">
        <v>107</v>
      </c>
      <c r="B395" s="140" t="s">
        <v>6591</v>
      </c>
      <c r="C395" s="140" t="s">
        <v>4594</v>
      </c>
      <c r="D395" s="140" t="s">
        <v>6592</v>
      </c>
      <c r="E395" s="136" t="s">
        <v>6313</v>
      </c>
      <c r="F395" s="136">
        <v>4</v>
      </c>
      <c r="G395" s="136">
        <v>4</v>
      </c>
      <c r="H395" s="137">
        <f t="shared" si="18"/>
        <v>187.88</v>
      </c>
      <c r="I395" s="137">
        <f t="shared" si="19"/>
        <v>3080</v>
      </c>
      <c r="J395" s="137">
        <f t="shared" si="20"/>
        <v>37.576</v>
      </c>
      <c r="K395" s="140" t="s">
        <v>6593</v>
      </c>
      <c r="L395" s="140" t="s">
        <v>32</v>
      </c>
      <c r="M395" s="134"/>
      <c r="N395" s="149"/>
      <c r="O395" s="150"/>
      <c r="P395" s="150"/>
      <c r="Q395" s="152"/>
    </row>
    <row r="396" s="129" customFormat="1" ht="29" customHeight="1" spans="1:17">
      <c r="A396" s="141">
        <v>107</v>
      </c>
      <c r="B396" s="141" t="s">
        <v>6591</v>
      </c>
      <c r="C396" s="141" t="s">
        <v>4594</v>
      </c>
      <c r="D396" s="141" t="s">
        <v>6592</v>
      </c>
      <c r="E396" s="136" t="s">
        <v>1087</v>
      </c>
      <c r="F396" s="136">
        <v>1.82</v>
      </c>
      <c r="G396" s="136">
        <v>1.82</v>
      </c>
      <c r="H396" s="137">
        <f t="shared" si="18"/>
        <v>85.4854</v>
      </c>
      <c r="I396" s="137">
        <f t="shared" si="19"/>
        <v>1401.4</v>
      </c>
      <c r="J396" s="137">
        <f t="shared" si="20"/>
        <v>17.09708</v>
      </c>
      <c r="K396" s="141" t="s">
        <v>6593</v>
      </c>
      <c r="L396" s="140" t="s">
        <v>32</v>
      </c>
      <c r="M396" s="134"/>
      <c r="N396" s="149"/>
      <c r="O396" s="150"/>
      <c r="P396" s="150"/>
      <c r="Q396" s="152"/>
    </row>
    <row r="397" s="129" customFormat="1" ht="29" customHeight="1" spans="1:17">
      <c r="A397" s="141">
        <v>107</v>
      </c>
      <c r="B397" s="141" t="s">
        <v>6591</v>
      </c>
      <c r="C397" s="141" t="s">
        <v>4594</v>
      </c>
      <c r="D397" s="141" t="s">
        <v>6592</v>
      </c>
      <c r="E397" s="136" t="s">
        <v>6383</v>
      </c>
      <c r="F397" s="136">
        <v>3.6</v>
      </c>
      <c r="G397" s="136">
        <v>3.6</v>
      </c>
      <c r="H397" s="137">
        <f t="shared" si="18"/>
        <v>169.092</v>
      </c>
      <c r="I397" s="137">
        <f t="shared" si="19"/>
        <v>2772</v>
      </c>
      <c r="J397" s="137">
        <f t="shared" si="20"/>
        <v>33.8184</v>
      </c>
      <c r="K397" s="141" t="s">
        <v>6593</v>
      </c>
      <c r="L397" s="140" t="s">
        <v>32</v>
      </c>
      <c r="M397" s="134"/>
      <c r="N397" s="149"/>
      <c r="O397" s="150"/>
      <c r="P397" s="150"/>
      <c r="Q397" s="152"/>
    </row>
    <row r="398" s="129" customFormat="1" ht="29" customHeight="1" spans="1:17">
      <c r="A398" s="141">
        <v>107</v>
      </c>
      <c r="B398" s="141" t="s">
        <v>6591</v>
      </c>
      <c r="C398" s="141" t="s">
        <v>4594</v>
      </c>
      <c r="D398" s="141" t="s">
        <v>6592</v>
      </c>
      <c r="E398" s="136" t="s">
        <v>37</v>
      </c>
      <c r="F398" s="136">
        <v>0.58</v>
      </c>
      <c r="G398" s="136">
        <v>0.58</v>
      </c>
      <c r="H398" s="137">
        <f t="shared" si="18"/>
        <v>27.2426</v>
      </c>
      <c r="I398" s="137">
        <f t="shared" si="19"/>
        <v>446.6</v>
      </c>
      <c r="J398" s="137">
        <f t="shared" si="20"/>
        <v>5.44852</v>
      </c>
      <c r="K398" s="141" t="s">
        <v>6593</v>
      </c>
      <c r="L398" s="140" t="s">
        <v>32</v>
      </c>
      <c r="M398" s="134"/>
      <c r="N398" s="149"/>
      <c r="O398" s="150"/>
      <c r="P398" s="150"/>
      <c r="Q398" s="152"/>
    </row>
    <row r="399" s="129" customFormat="1" ht="29" customHeight="1" spans="1:17">
      <c r="A399" s="140">
        <v>108</v>
      </c>
      <c r="B399" s="140" t="s">
        <v>6594</v>
      </c>
      <c r="C399" s="140" t="s">
        <v>6595</v>
      </c>
      <c r="D399" s="140" t="s">
        <v>6596</v>
      </c>
      <c r="E399" s="146" t="s">
        <v>6478</v>
      </c>
      <c r="F399" s="145">
        <v>6</v>
      </c>
      <c r="G399" s="145">
        <v>6</v>
      </c>
      <c r="H399" s="137">
        <f t="shared" si="18"/>
        <v>281.82</v>
      </c>
      <c r="I399" s="137">
        <f t="shared" si="19"/>
        <v>4620</v>
      </c>
      <c r="J399" s="137">
        <f t="shared" si="20"/>
        <v>56.364</v>
      </c>
      <c r="K399" s="141" t="s">
        <v>6593</v>
      </c>
      <c r="L399" s="140" t="s">
        <v>32</v>
      </c>
      <c r="M399" s="134"/>
      <c r="N399" s="149"/>
      <c r="O399" s="150"/>
      <c r="P399" s="150"/>
      <c r="Q399" s="152"/>
    </row>
    <row r="400" s="129" customFormat="1" ht="29" customHeight="1" spans="1:17">
      <c r="A400" s="141">
        <v>108</v>
      </c>
      <c r="B400" s="141" t="s">
        <v>6594</v>
      </c>
      <c r="C400" s="141" t="s">
        <v>6595</v>
      </c>
      <c r="D400" s="141" t="s">
        <v>6596</v>
      </c>
      <c r="E400" s="146" t="s">
        <v>37</v>
      </c>
      <c r="F400" s="145">
        <v>1.1</v>
      </c>
      <c r="G400" s="145">
        <v>1.1</v>
      </c>
      <c r="H400" s="137">
        <f t="shared" si="18"/>
        <v>51.667</v>
      </c>
      <c r="I400" s="137">
        <f t="shared" si="19"/>
        <v>847</v>
      </c>
      <c r="J400" s="137">
        <f t="shared" si="20"/>
        <v>10.3334</v>
      </c>
      <c r="K400" s="140" t="s">
        <v>6597</v>
      </c>
      <c r="L400" s="140" t="s">
        <v>32</v>
      </c>
      <c r="M400" s="134"/>
      <c r="N400" s="149"/>
      <c r="O400" s="150"/>
      <c r="P400" s="150"/>
      <c r="Q400" s="152"/>
    </row>
    <row r="401" s="129" customFormat="1" ht="29" customHeight="1" spans="1:17">
      <c r="A401" s="141">
        <v>108</v>
      </c>
      <c r="B401" s="141" t="s">
        <v>6594</v>
      </c>
      <c r="C401" s="141" t="s">
        <v>6595</v>
      </c>
      <c r="D401" s="141" t="s">
        <v>6596</v>
      </c>
      <c r="E401" s="146" t="s">
        <v>3274</v>
      </c>
      <c r="F401" s="145">
        <v>4</v>
      </c>
      <c r="G401" s="145">
        <v>4</v>
      </c>
      <c r="H401" s="137">
        <f t="shared" si="18"/>
        <v>187.88</v>
      </c>
      <c r="I401" s="137">
        <f t="shared" si="19"/>
        <v>3080</v>
      </c>
      <c r="J401" s="137">
        <f t="shared" si="20"/>
        <v>37.576</v>
      </c>
      <c r="K401" s="141" t="s">
        <v>6597</v>
      </c>
      <c r="L401" s="140" t="s">
        <v>32</v>
      </c>
      <c r="M401" s="134"/>
      <c r="N401" s="149"/>
      <c r="O401" s="150"/>
      <c r="P401" s="150"/>
      <c r="Q401" s="152"/>
    </row>
    <row r="402" s="129" customFormat="1" ht="29" customHeight="1" spans="1:17">
      <c r="A402" s="141">
        <v>108</v>
      </c>
      <c r="B402" s="141" t="s">
        <v>6594</v>
      </c>
      <c r="C402" s="141" t="s">
        <v>6595</v>
      </c>
      <c r="D402" s="141" t="s">
        <v>6596</v>
      </c>
      <c r="E402" s="146" t="s">
        <v>6573</v>
      </c>
      <c r="F402" s="145">
        <v>3.5</v>
      </c>
      <c r="G402" s="145">
        <v>3.5</v>
      </c>
      <c r="H402" s="137">
        <f t="shared" si="18"/>
        <v>164.395</v>
      </c>
      <c r="I402" s="137">
        <f t="shared" si="19"/>
        <v>2695</v>
      </c>
      <c r="J402" s="137">
        <f t="shared" si="20"/>
        <v>32.879</v>
      </c>
      <c r="K402" s="141" t="s">
        <v>6597</v>
      </c>
      <c r="L402" s="140" t="s">
        <v>32</v>
      </c>
      <c r="M402" s="134"/>
      <c r="N402" s="149"/>
      <c r="O402" s="150"/>
      <c r="P402" s="150"/>
      <c r="Q402" s="152"/>
    </row>
    <row r="403" s="129" customFormat="1" ht="29" customHeight="1" spans="1:17">
      <c r="A403" s="141">
        <v>108</v>
      </c>
      <c r="B403" s="141" t="s">
        <v>6594</v>
      </c>
      <c r="C403" s="141" t="s">
        <v>6595</v>
      </c>
      <c r="D403" s="141" t="s">
        <v>6596</v>
      </c>
      <c r="E403" s="146" t="s">
        <v>6598</v>
      </c>
      <c r="F403" s="145">
        <v>0.85</v>
      </c>
      <c r="G403" s="145">
        <v>0.85</v>
      </c>
      <c r="H403" s="137">
        <f t="shared" si="18"/>
        <v>39.9245</v>
      </c>
      <c r="I403" s="137">
        <f t="shared" si="19"/>
        <v>654.5</v>
      </c>
      <c r="J403" s="137">
        <f t="shared" si="20"/>
        <v>7.9849</v>
      </c>
      <c r="K403" s="141" t="s">
        <v>6597</v>
      </c>
      <c r="L403" s="140" t="s">
        <v>32</v>
      </c>
      <c r="M403" s="134"/>
      <c r="N403" s="149"/>
      <c r="O403" s="150"/>
      <c r="P403" s="150"/>
      <c r="Q403" s="152"/>
    </row>
    <row r="404" s="129" customFormat="1" ht="29" customHeight="1" spans="1:17">
      <c r="A404" s="141">
        <v>109</v>
      </c>
      <c r="B404" s="154" t="s">
        <v>6599</v>
      </c>
      <c r="C404" s="154" t="s">
        <v>65</v>
      </c>
      <c r="D404" s="154" t="s">
        <v>6600</v>
      </c>
      <c r="E404" s="146" t="s">
        <v>3352</v>
      </c>
      <c r="F404" s="136">
        <v>9</v>
      </c>
      <c r="G404" s="136">
        <v>9</v>
      </c>
      <c r="H404" s="137">
        <f t="shared" si="18"/>
        <v>422.73</v>
      </c>
      <c r="I404" s="137">
        <f t="shared" si="19"/>
        <v>6930</v>
      </c>
      <c r="J404" s="137">
        <f t="shared" si="20"/>
        <v>84.546</v>
      </c>
      <c r="K404" s="141" t="s">
        <v>6597</v>
      </c>
      <c r="L404" s="140" t="s">
        <v>32</v>
      </c>
      <c r="M404" s="134"/>
      <c r="N404" s="149"/>
      <c r="O404" s="150"/>
      <c r="P404" s="150"/>
      <c r="Q404" s="152"/>
    </row>
    <row r="405" s="129" customFormat="1" ht="29" customHeight="1" spans="1:17">
      <c r="A405" s="140">
        <v>110</v>
      </c>
      <c r="B405" s="140" t="s">
        <v>6601</v>
      </c>
      <c r="C405" s="140" t="s">
        <v>47</v>
      </c>
      <c r="D405" s="140" t="s">
        <v>6602</v>
      </c>
      <c r="E405" s="146" t="s">
        <v>6230</v>
      </c>
      <c r="F405" s="145">
        <v>4.9</v>
      </c>
      <c r="G405" s="145">
        <v>4.9</v>
      </c>
      <c r="H405" s="137">
        <f t="shared" si="18"/>
        <v>230.153</v>
      </c>
      <c r="I405" s="137">
        <f t="shared" si="19"/>
        <v>3773</v>
      </c>
      <c r="J405" s="137">
        <f t="shared" si="20"/>
        <v>46.0306</v>
      </c>
      <c r="K405" s="140" t="s">
        <v>6603</v>
      </c>
      <c r="L405" s="140" t="s">
        <v>32</v>
      </c>
      <c r="M405" s="134"/>
      <c r="N405" s="149"/>
      <c r="O405" s="150"/>
      <c r="P405" s="150"/>
      <c r="Q405" s="152"/>
    </row>
    <row r="406" s="129" customFormat="1" ht="29" customHeight="1" spans="1:17">
      <c r="A406" s="141">
        <v>110</v>
      </c>
      <c r="B406" s="141" t="s">
        <v>6601</v>
      </c>
      <c r="C406" s="141" t="s">
        <v>47</v>
      </c>
      <c r="D406" s="141" t="s">
        <v>6602</v>
      </c>
      <c r="E406" s="144" t="s">
        <v>37</v>
      </c>
      <c r="F406" s="153">
        <v>0.35</v>
      </c>
      <c r="G406" s="153">
        <v>0.35</v>
      </c>
      <c r="H406" s="137">
        <f t="shared" si="18"/>
        <v>16.4395</v>
      </c>
      <c r="I406" s="137">
        <f t="shared" si="19"/>
        <v>269.5</v>
      </c>
      <c r="J406" s="137">
        <f t="shared" si="20"/>
        <v>3.2879</v>
      </c>
      <c r="K406" s="141" t="s">
        <v>6603</v>
      </c>
      <c r="L406" s="140" t="s">
        <v>32</v>
      </c>
      <c r="M406" s="134"/>
      <c r="N406" s="149"/>
      <c r="O406" s="150"/>
      <c r="P406" s="150"/>
      <c r="Q406" s="152"/>
    </row>
    <row r="407" s="129" customFormat="1" ht="29" customHeight="1" spans="1:17">
      <c r="A407" s="141">
        <v>110</v>
      </c>
      <c r="B407" s="141" t="s">
        <v>6601</v>
      </c>
      <c r="C407" s="141" t="s">
        <v>47</v>
      </c>
      <c r="D407" s="141" t="s">
        <v>6602</v>
      </c>
      <c r="E407" s="146" t="s">
        <v>686</v>
      </c>
      <c r="F407" s="145">
        <v>17.85</v>
      </c>
      <c r="G407" s="145">
        <v>17.85</v>
      </c>
      <c r="H407" s="137">
        <f t="shared" si="18"/>
        <v>838.4145</v>
      </c>
      <c r="I407" s="137">
        <f t="shared" si="19"/>
        <v>13744.5</v>
      </c>
      <c r="J407" s="137">
        <f t="shared" si="20"/>
        <v>167.6829</v>
      </c>
      <c r="K407" s="141" t="s">
        <v>6603</v>
      </c>
      <c r="L407" s="140" t="s">
        <v>32</v>
      </c>
      <c r="M407" s="134"/>
      <c r="N407" s="149"/>
      <c r="O407" s="150"/>
      <c r="P407" s="150"/>
      <c r="Q407" s="152"/>
    </row>
    <row r="408" s="129" customFormat="1" ht="29" customHeight="1" spans="1:17">
      <c r="A408" s="141">
        <v>110</v>
      </c>
      <c r="B408" s="141" t="s">
        <v>6601</v>
      </c>
      <c r="C408" s="141" t="s">
        <v>47</v>
      </c>
      <c r="D408" s="141" t="s">
        <v>6602</v>
      </c>
      <c r="E408" s="146" t="s">
        <v>6224</v>
      </c>
      <c r="F408" s="145">
        <v>6.02</v>
      </c>
      <c r="G408" s="145">
        <v>6.02</v>
      </c>
      <c r="H408" s="137">
        <f t="shared" si="18"/>
        <v>282.7594</v>
      </c>
      <c r="I408" s="137">
        <f t="shared" si="19"/>
        <v>4635.4</v>
      </c>
      <c r="J408" s="137">
        <f t="shared" si="20"/>
        <v>56.55188</v>
      </c>
      <c r="K408" s="141" t="s">
        <v>6603</v>
      </c>
      <c r="L408" s="140" t="s">
        <v>32</v>
      </c>
      <c r="M408" s="134"/>
      <c r="N408" s="149"/>
      <c r="O408" s="150"/>
      <c r="P408" s="150"/>
      <c r="Q408" s="152"/>
    </row>
    <row r="409" s="129" customFormat="1" ht="29" customHeight="1" spans="1:17">
      <c r="A409" s="140">
        <v>111</v>
      </c>
      <c r="B409" s="140" t="s">
        <v>6604</v>
      </c>
      <c r="C409" s="140" t="s">
        <v>6290</v>
      </c>
      <c r="D409" s="140" t="s">
        <v>6605</v>
      </c>
      <c r="E409" s="136" t="s">
        <v>6233</v>
      </c>
      <c r="F409" s="136">
        <v>7</v>
      </c>
      <c r="G409" s="136">
        <v>7</v>
      </c>
      <c r="H409" s="137">
        <f t="shared" si="18"/>
        <v>328.79</v>
      </c>
      <c r="I409" s="137">
        <f t="shared" si="19"/>
        <v>5390</v>
      </c>
      <c r="J409" s="137">
        <f t="shared" si="20"/>
        <v>65.758</v>
      </c>
      <c r="K409" s="141" t="s">
        <v>6603</v>
      </c>
      <c r="L409" s="140" t="s">
        <v>32</v>
      </c>
      <c r="M409" s="134"/>
      <c r="N409" s="149"/>
      <c r="O409" s="150"/>
      <c r="P409" s="150"/>
      <c r="Q409" s="152"/>
    </row>
    <row r="410" s="129" customFormat="1" ht="29" customHeight="1" spans="1:17">
      <c r="A410" s="141">
        <v>111</v>
      </c>
      <c r="B410" s="141" t="s">
        <v>6604</v>
      </c>
      <c r="C410" s="141" t="s">
        <v>6290</v>
      </c>
      <c r="D410" s="141" t="s">
        <v>6605</v>
      </c>
      <c r="E410" s="136" t="s">
        <v>37</v>
      </c>
      <c r="F410" s="136">
        <v>0.61</v>
      </c>
      <c r="G410" s="136">
        <v>0.61</v>
      </c>
      <c r="H410" s="137">
        <f t="shared" si="18"/>
        <v>28.6517</v>
      </c>
      <c r="I410" s="137">
        <f t="shared" si="19"/>
        <v>469.7</v>
      </c>
      <c r="J410" s="137">
        <f t="shared" si="20"/>
        <v>5.73034</v>
      </c>
      <c r="K410" s="141" t="s">
        <v>6606</v>
      </c>
      <c r="L410" s="140" t="s">
        <v>32</v>
      </c>
      <c r="M410" s="134"/>
      <c r="N410" s="149"/>
      <c r="O410" s="150"/>
      <c r="P410" s="150"/>
      <c r="Q410" s="152"/>
    </row>
    <row r="411" s="129" customFormat="1" ht="29" customHeight="1" spans="1:17">
      <c r="A411" s="141">
        <v>111</v>
      </c>
      <c r="B411" s="141" t="s">
        <v>6604</v>
      </c>
      <c r="C411" s="141" t="s">
        <v>6290</v>
      </c>
      <c r="D411" s="141" t="s">
        <v>6605</v>
      </c>
      <c r="E411" s="136" t="s">
        <v>6230</v>
      </c>
      <c r="F411" s="136">
        <v>3.5</v>
      </c>
      <c r="G411" s="136">
        <v>3.5</v>
      </c>
      <c r="H411" s="137">
        <f t="shared" si="18"/>
        <v>164.395</v>
      </c>
      <c r="I411" s="137">
        <f t="shared" si="19"/>
        <v>2695</v>
      </c>
      <c r="J411" s="137">
        <f t="shared" si="20"/>
        <v>32.879</v>
      </c>
      <c r="K411" s="140" t="s">
        <v>6607</v>
      </c>
      <c r="L411" s="140" t="s">
        <v>32</v>
      </c>
      <c r="M411" s="134"/>
      <c r="N411" s="149"/>
      <c r="O411" s="150"/>
      <c r="P411" s="150"/>
      <c r="Q411" s="152"/>
    </row>
    <row r="412" s="129" customFormat="1" ht="29" customHeight="1" spans="1:17">
      <c r="A412" s="141">
        <v>111</v>
      </c>
      <c r="B412" s="141" t="s">
        <v>6604</v>
      </c>
      <c r="C412" s="141" t="s">
        <v>6290</v>
      </c>
      <c r="D412" s="141" t="s">
        <v>6605</v>
      </c>
      <c r="E412" s="136" t="s">
        <v>528</v>
      </c>
      <c r="F412" s="136">
        <v>4.91</v>
      </c>
      <c r="G412" s="136">
        <v>4.91</v>
      </c>
      <c r="H412" s="137">
        <f t="shared" si="18"/>
        <v>230.6227</v>
      </c>
      <c r="I412" s="137">
        <f t="shared" si="19"/>
        <v>3780.7</v>
      </c>
      <c r="J412" s="137">
        <f t="shared" si="20"/>
        <v>46.12454</v>
      </c>
      <c r="K412" s="141" t="s">
        <v>6607</v>
      </c>
      <c r="L412" s="140" t="s">
        <v>32</v>
      </c>
      <c r="M412" s="134"/>
      <c r="N412" s="149"/>
      <c r="O412" s="150"/>
      <c r="P412" s="150"/>
      <c r="Q412" s="152"/>
    </row>
    <row r="413" s="129" customFormat="1" ht="29" customHeight="1" spans="1:17">
      <c r="A413" s="141">
        <v>111</v>
      </c>
      <c r="B413" s="141" t="s">
        <v>6604</v>
      </c>
      <c r="C413" s="141" t="s">
        <v>6290</v>
      </c>
      <c r="D413" s="141" t="s">
        <v>6605</v>
      </c>
      <c r="E413" s="136" t="s">
        <v>553</v>
      </c>
      <c r="F413" s="136">
        <v>5.39</v>
      </c>
      <c r="G413" s="136">
        <v>5.39</v>
      </c>
      <c r="H413" s="137">
        <f t="shared" si="18"/>
        <v>253.1683</v>
      </c>
      <c r="I413" s="137">
        <f t="shared" si="19"/>
        <v>4150.3</v>
      </c>
      <c r="J413" s="137">
        <f t="shared" si="20"/>
        <v>50.63366</v>
      </c>
      <c r="K413" s="141" t="s">
        <v>6607</v>
      </c>
      <c r="L413" s="140" t="s">
        <v>32</v>
      </c>
      <c r="M413" s="134"/>
      <c r="N413" s="149"/>
      <c r="O413" s="150"/>
      <c r="P413" s="150"/>
      <c r="Q413" s="152"/>
    </row>
    <row r="414" s="129" customFormat="1" ht="29" customHeight="1" spans="1:17">
      <c r="A414" s="140">
        <v>112</v>
      </c>
      <c r="B414" s="140" t="s">
        <v>6608</v>
      </c>
      <c r="C414" s="140" t="s">
        <v>4330</v>
      </c>
      <c r="D414" s="140" t="s">
        <v>6609</v>
      </c>
      <c r="E414" s="136" t="s">
        <v>3274</v>
      </c>
      <c r="F414" s="136">
        <v>4</v>
      </c>
      <c r="G414" s="136">
        <v>4</v>
      </c>
      <c r="H414" s="137">
        <f t="shared" si="18"/>
        <v>187.88</v>
      </c>
      <c r="I414" s="137">
        <f t="shared" si="19"/>
        <v>3080</v>
      </c>
      <c r="J414" s="137">
        <f t="shared" si="20"/>
        <v>37.576</v>
      </c>
      <c r="K414" s="141" t="s">
        <v>6607</v>
      </c>
      <c r="L414" s="140" t="s">
        <v>32</v>
      </c>
      <c r="M414" s="134"/>
      <c r="N414" s="149"/>
      <c r="O414" s="150"/>
      <c r="P414" s="150"/>
      <c r="Q414" s="152"/>
    </row>
    <row r="415" s="129" customFormat="1" ht="29" customHeight="1" spans="1:17">
      <c r="A415" s="141">
        <v>112</v>
      </c>
      <c r="B415" s="141" t="s">
        <v>6608</v>
      </c>
      <c r="C415" s="141" t="s">
        <v>4330</v>
      </c>
      <c r="D415" s="141" t="s">
        <v>6609</v>
      </c>
      <c r="E415" s="136" t="s">
        <v>6598</v>
      </c>
      <c r="F415" s="136">
        <v>7</v>
      </c>
      <c r="G415" s="136">
        <v>7</v>
      </c>
      <c r="H415" s="137">
        <f t="shared" si="18"/>
        <v>328.79</v>
      </c>
      <c r="I415" s="137">
        <f t="shared" si="19"/>
        <v>5390</v>
      </c>
      <c r="J415" s="137">
        <f t="shared" si="20"/>
        <v>65.758</v>
      </c>
      <c r="K415" s="140" t="s">
        <v>6610</v>
      </c>
      <c r="L415" s="140" t="s">
        <v>32</v>
      </c>
      <c r="M415" s="134"/>
      <c r="N415" s="149"/>
      <c r="O415" s="150"/>
      <c r="P415" s="150"/>
      <c r="Q415" s="152"/>
    </row>
    <row r="416" s="129" customFormat="1" ht="29" customHeight="1" spans="1:17">
      <c r="A416" s="141">
        <v>112</v>
      </c>
      <c r="B416" s="141" t="s">
        <v>6608</v>
      </c>
      <c r="C416" s="141" t="s">
        <v>4330</v>
      </c>
      <c r="D416" s="141" t="s">
        <v>6609</v>
      </c>
      <c r="E416" s="136" t="s">
        <v>1042</v>
      </c>
      <c r="F416" s="136">
        <v>2.8</v>
      </c>
      <c r="G416" s="136">
        <v>2.8</v>
      </c>
      <c r="H416" s="137">
        <f t="shared" si="18"/>
        <v>131.516</v>
      </c>
      <c r="I416" s="137">
        <f t="shared" si="19"/>
        <v>2156</v>
      </c>
      <c r="J416" s="137">
        <f t="shared" si="20"/>
        <v>26.3032</v>
      </c>
      <c r="K416" s="141" t="s">
        <v>6610</v>
      </c>
      <c r="L416" s="140" t="s">
        <v>32</v>
      </c>
      <c r="M416" s="134"/>
      <c r="N416" s="149"/>
      <c r="O416" s="150"/>
      <c r="P416" s="150"/>
      <c r="Q416" s="152"/>
    </row>
    <row r="417" s="129" customFormat="1" ht="29" customHeight="1" spans="1:17">
      <c r="A417" s="141">
        <v>112</v>
      </c>
      <c r="B417" s="141" t="s">
        <v>6608</v>
      </c>
      <c r="C417" s="141" t="s">
        <v>4330</v>
      </c>
      <c r="D417" s="141" t="s">
        <v>6609</v>
      </c>
      <c r="E417" s="136" t="s">
        <v>1040</v>
      </c>
      <c r="F417" s="136">
        <v>2.8</v>
      </c>
      <c r="G417" s="136">
        <v>2.8</v>
      </c>
      <c r="H417" s="137">
        <f t="shared" si="18"/>
        <v>131.516</v>
      </c>
      <c r="I417" s="137">
        <f t="shared" si="19"/>
        <v>2156</v>
      </c>
      <c r="J417" s="137">
        <f t="shared" si="20"/>
        <v>26.3032</v>
      </c>
      <c r="K417" s="141" t="s">
        <v>6610</v>
      </c>
      <c r="L417" s="140" t="s">
        <v>32</v>
      </c>
      <c r="M417" s="134"/>
      <c r="N417" s="149"/>
      <c r="O417" s="150"/>
      <c r="P417" s="150"/>
      <c r="Q417" s="152"/>
    </row>
    <row r="418" s="129" customFormat="1" ht="29" customHeight="1" spans="1:17">
      <c r="A418" s="140">
        <v>113</v>
      </c>
      <c r="B418" s="140" t="s">
        <v>6611</v>
      </c>
      <c r="C418" s="140" t="s">
        <v>79</v>
      </c>
      <c r="D418" s="140" t="s">
        <v>6612</v>
      </c>
      <c r="E418" s="136" t="s">
        <v>37</v>
      </c>
      <c r="F418" s="136">
        <v>0.85</v>
      </c>
      <c r="G418" s="136">
        <v>0.85</v>
      </c>
      <c r="H418" s="137">
        <f t="shared" si="18"/>
        <v>39.9245</v>
      </c>
      <c r="I418" s="137">
        <f t="shared" si="19"/>
        <v>654.5</v>
      </c>
      <c r="J418" s="137">
        <f t="shared" si="20"/>
        <v>7.9849</v>
      </c>
      <c r="K418" s="141" t="s">
        <v>6610</v>
      </c>
      <c r="L418" s="140" t="s">
        <v>32</v>
      </c>
      <c r="M418" s="134"/>
      <c r="N418" s="149"/>
      <c r="O418" s="150"/>
      <c r="P418" s="150"/>
      <c r="Q418" s="152"/>
    </row>
    <row r="419" s="129" customFormat="1" ht="29" customHeight="1" spans="1:17">
      <c r="A419" s="141">
        <v>113</v>
      </c>
      <c r="B419" s="141" t="s">
        <v>6611</v>
      </c>
      <c r="C419" s="141" t="s">
        <v>79</v>
      </c>
      <c r="D419" s="141" t="s">
        <v>6612</v>
      </c>
      <c r="E419" s="136" t="s">
        <v>6233</v>
      </c>
      <c r="F419" s="136">
        <v>11.49</v>
      </c>
      <c r="G419" s="136">
        <v>11.49</v>
      </c>
      <c r="H419" s="137">
        <f t="shared" si="18"/>
        <v>539.6853</v>
      </c>
      <c r="I419" s="137">
        <f t="shared" si="19"/>
        <v>8847.3</v>
      </c>
      <c r="J419" s="137">
        <f t="shared" si="20"/>
        <v>107.93706</v>
      </c>
      <c r="K419" s="141" t="s">
        <v>6610</v>
      </c>
      <c r="L419" s="140" t="s">
        <v>32</v>
      </c>
      <c r="M419" s="134"/>
      <c r="N419" s="149"/>
      <c r="O419" s="150"/>
      <c r="P419" s="150"/>
      <c r="Q419" s="152"/>
    </row>
    <row r="420" s="129" customFormat="1" ht="29" customHeight="1" spans="1:17">
      <c r="A420" s="141">
        <v>113</v>
      </c>
      <c r="B420" s="141" t="s">
        <v>6611</v>
      </c>
      <c r="C420" s="141" t="s">
        <v>79</v>
      </c>
      <c r="D420" s="141" t="s">
        <v>6612</v>
      </c>
      <c r="E420" s="136" t="s">
        <v>6613</v>
      </c>
      <c r="F420" s="136">
        <v>1.8</v>
      </c>
      <c r="G420" s="136">
        <v>1.8</v>
      </c>
      <c r="H420" s="137">
        <f t="shared" si="18"/>
        <v>84.546</v>
      </c>
      <c r="I420" s="137">
        <f t="shared" si="19"/>
        <v>1386</v>
      </c>
      <c r="J420" s="137">
        <f t="shared" si="20"/>
        <v>16.9092</v>
      </c>
      <c r="K420" s="140" t="s">
        <v>6614</v>
      </c>
      <c r="L420" s="140" t="s">
        <v>32</v>
      </c>
      <c r="M420" s="134"/>
      <c r="N420" s="149"/>
      <c r="O420" s="150"/>
      <c r="P420" s="150"/>
      <c r="Q420" s="152"/>
    </row>
    <row r="421" s="129" customFormat="1" ht="29" customHeight="1" spans="1:17">
      <c r="A421" s="141">
        <v>113</v>
      </c>
      <c r="B421" s="141" t="s">
        <v>6611</v>
      </c>
      <c r="C421" s="141" t="s">
        <v>79</v>
      </c>
      <c r="D421" s="141" t="s">
        <v>6612</v>
      </c>
      <c r="E421" s="136" t="s">
        <v>6615</v>
      </c>
      <c r="F421" s="136">
        <v>2.6</v>
      </c>
      <c r="G421" s="136">
        <v>2.6</v>
      </c>
      <c r="H421" s="137">
        <f t="shared" si="18"/>
        <v>122.122</v>
      </c>
      <c r="I421" s="137">
        <f t="shared" si="19"/>
        <v>2002</v>
      </c>
      <c r="J421" s="137">
        <f t="shared" si="20"/>
        <v>24.4244</v>
      </c>
      <c r="K421" s="141" t="s">
        <v>6614</v>
      </c>
      <c r="L421" s="140" t="s">
        <v>32</v>
      </c>
      <c r="M421" s="134"/>
      <c r="N421" s="149"/>
      <c r="O421" s="150"/>
      <c r="P421" s="150"/>
      <c r="Q421" s="152"/>
    </row>
    <row r="422" s="129" customFormat="1" ht="29" customHeight="1" spans="1:17">
      <c r="A422" s="141">
        <v>113</v>
      </c>
      <c r="B422" s="141" t="s">
        <v>6611</v>
      </c>
      <c r="C422" s="141" t="s">
        <v>79</v>
      </c>
      <c r="D422" s="141" t="s">
        <v>6612</v>
      </c>
      <c r="E422" s="136" t="s">
        <v>6230</v>
      </c>
      <c r="F422" s="136">
        <v>2.5</v>
      </c>
      <c r="G422" s="136">
        <v>2.5</v>
      </c>
      <c r="H422" s="137">
        <f t="shared" si="18"/>
        <v>117.425</v>
      </c>
      <c r="I422" s="137">
        <f t="shared" si="19"/>
        <v>1925</v>
      </c>
      <c r="J422" s="137">
        <f t="shared" si="20"/>
        <v>23.485</v>
      </c>
      <c r="K422" s="141" t="s">
        <v>6614</v>
      </c>
      <c r="L422" s="140" t="s">
        <v>32</v>
      </c>
      <c r="M422" s="134"/>
      <c r="N422" s="149"/>
      <c r="O422" s="150"/>
      <c r="P422" s="150"/>
      <c r="Q422" s="152"/>
    </row>
    <row r="423" s="129" customFormat="1" ht="29" customHeight="1" spans="1:17">
      <c r="A423" s="140">
        <v>114</v>
      </c>
      <c r="B423" s="140" t="s">
        <v>6616</v>
      </c>
      <c r="C423" s="140" t="s">
        <v>135</v>
      </c>
      <c r="D423" s="140" t="s">
        <v>6617</v>
      </c>
      <c r="E423" s="144" t="s">
        <v>6230</v>
      </c>
      <c r="F423" s="153">
        <v>3</v>
      </c>
      <c r="G423" s="153">
        <v>3</v>
      </c>
      <c r="H423" s="137">
        <f t="shared" si="18"/>
        <v>140.91</v>
      </c>
      <c r="I423" s="137">
        <f t="shared" si="19"/>
        <v>2310</v>
      </c>
      <c r="J423" s="137">
        <f t="shared" si="20"/>
        <v>28.182</v>
      </c>
      <c r="K423" s="141" t="s">
        <v>6614</v>
      </c>
      <c r="L423" s="140" t="s">
        <v>32</v>
      </c>
      <c r="M423" s="134"/>
      <c r="N423" s="149"/>
      <c r="O423" s="150"/>
      <c r="P423" s="150"/>
      <c r="Q423" s="152"/>
    </row>
    <row r="424" s="129" customFormat="1" ht="29" customHeight="1" spans="1:17">
      <c r="A424" s="141">
        <v>114</v>
      </c>
      <c r="B424" s="141" t="s">
        <v>6616</v>
      </c>
      <c r="C424" s="141" t="s">
        <v>135</v>
      </c>
      <c r="D424" s="141" t="s">
        <v>6617</v>
      </c>
      <c r="E424" s="146" t="s">
        <v>37</v>
      </c>
      <c r="F424" s="145">
        <v>0.23</v>
      </c>
      <c r="G424" s="145">
        <v>0.23</v>
      </c>
      <c r="H424" s="137">
        <f t="shared" si="18"/>
        <v>10.8031</v>
      </c>
      <c r="I424" s="137">
        <f t="shared" si="19"/>
        <v>177.1</v>
      </c>
      <c r="J424" s="137">
        <f t="shared" si="20"/>
        <v>2.16062</v>
      </c>
      <c r="K424" s="141" t="s">
        <v>6614</v>
      </c>
      <c r="L424" s="140" t="s">
        <v>32</v>
      </c>
      <c r="M424" s="134"/>
      <c r="N424" s="149"/>
      <c r="O424" s="150"/>
      <c r="P424" s="150"/>
      <c r="Q424" s="152"/>
    </row>
    <row r="425" s="129" customFormat="1" ht="29" customHeight="1" spans="1:17">
      <c r="A425" s="141">
        <v>114</v>
      </c>
      <c r="B425" s="141" t="s">
        <v>6616</v>
      </c>
      <c r="C425" s="141" t="s">
        <v>135</v>
      </c>
      <c r="D425" s="141" t="s">
        <v>6617</v>
      </c>
      <c r="E425" s="146" t="s">
        <v>531</v>
      </c>
      <c r="F425" s="145">
        <v>3.74</v>
      </c>
      <c r="G425" s="145">
        <v>3.74</v>
      </c>
      <c r="H425" s="137">
        <f t="shared" si="18"/>
        <v>175.6678</v>
      </c>
      <c r="I425" s="137">
        <f t="shared" si="19"/>
        <v>2879.8</v>
      </c>
      <c r="J425" s="137">
        <f t="shared" si="20"/>
        <v>35.13356</v>
      </c>
      <c r="K425" s="140" t="s">
        <v>6618</v>
      </c>
      <c r="L425" s="140" t="s">
        <v>32</v>
      </c>
      <c r="M425" s="134"/>
      <c r="N425" s="149"/>
      <c r="O425" s="150"/>
      <c r="P425" s="150"/>
      <c r="Q425" s="152"/>
    </row>
    <row r="426" s="129" customFormat="1" ht="29" customHeight="1" spans="1:17">
      <c r="A426" s="141">
        <v>114</v>
      </c>
      <c r="B426" s="141" t="s">
        <v>6616</v>
      </c>
      <c r="C426" s="141" t="s">
        <v>135</v>
      </c>
      <c r="D426" s="141" t="s">
        <v>6617</v>
      </c>
      <c r="E426" s="146" t="s">
        <v>6615</v>
      </c>
      <c r="F426" s="145">
        <v>10.97</v>
      </c>
      <c r="G426" s="145">
        <v>10.97</v>
      </c>
      <c r="H426" s="137">
        <f t="shared" si="18"/>
        <v>515.2609</v>
      </c>
      <c r="I426" s="137">
        <f t="shared" si="19"/>
        <v>8446.9</v>
      </c>
      <c r="J426" s="137">
        <f t="shared" si="20"/>
        <v>103.05218</v>
      </c>
      <c r="K426" s="141" t="s">
        <v>6618</v>
      </c>
      <c r="L426" s="140" t="s">
        <v>32</v>
      </c>
      <c r="M426" s="134"/>
      <c r="N426" s="149"/>
      <c r="O426" s="150"/>
      <c r="P426" s="150"/>
      <c r="Q426" s="152"/>
    </row>
    <row r="427" s="129" customFormat="1" ht="29" customHeight="1" spans="1:17">
      <c r="A427" s="140">
        <v>115</v>
      </c>
      <c r="B427" s="140" t="s">
        <v>6619</v>
      </c>
      <c r="C427" s="140" t="s">
        <v>89</v>
      </c>
      <c r="D427" s="140" t="s">
        <v>6620</v>
      </c>
      <c r="E427" s="136" t="s">
        <v>667</v>
      </c>
      <c r="F427" s="136">
        <v>1.8</v>
      </c>
      <c r="G427" s="136">
        <v>1.8</v>
      </c>
      <c r="H427" s="137">
        <f t="shared" si="18"/>
        <v>84.546</v>
      </c>
      <c r="I427" s="137">
        <f t="shared" si="19"/>
        <v>1386</v>
      </c>
      <c r="J427" s="137">
        <f t="shared" si="20"/>
        <v>16.9092</v>
      </c>
      <c r="K427" s="141" t="s">
        <v>6618</v>
      </c>
      <c r="L427" s="140" t="s">
        <v>32</v>
      </c>
      <c r="M427" s="134"/>
      <c r="N427" s="149"/>
      <c r="O427" s="150"/>
      <c r="P427" s="150"/>
      <c r="Q427" s="152"/>
    </row>
    <row r="428" s="129" customFormat="1" ht="29" customHeight="1" spans="1:17">
      <c r="A428" s="141">
        <v>115</v>
      </c>
      <c r="B428" s="141" t="s">
        <v>6619</v>
      </c>
      <c r="C428" s="141" t="s">
        <v>89</v>
      </c>
      <c r="D428" s="141" t="s">
        <v>6620</v>
      </c>
      <c r="E428" s="136" t="s">
        <v>6447</v>
      </c>
      <c r="F428" s="136">
        <v>11.53</v>
      </c>
      <c r="G428" s="136">
        <v>11.53</v>
      </c>
      <c r="H428" s="137">
        <f t="shared" si="18"/>
        <v>541.5641</v>
      </c>
      <c r="I428" s="137">
        <f t="shared" si="19"/>
        <v>8878.1</v>
      </c>
      <c r="J428" s="137">
        <f t="shared" si="20"/>
        <v>108.31282</v>
      </c>
      <c r="K428" s="141" t="s">
        <v>6618</v>
      </c>
      <c r="L428" s="140" t="s">
        <v>32</v>
      </c>
      <c r="M428" s="134"/>
      <c r="N428" s="149"/>
      <c r="O428" s="150"/>
      <c r="P428" s="150"/>
      <c r="Q428" s="152"/>
    </row>
    <row r="429" s="129" customFormat="1" ht="29" customHeight="1" spans="1:17">
      <c r="A429" s="141">
        <v>115</v>
      </c>
      <c r="B429" s="141" t="s">
        <v>6619</v>
      </c>
      <c r="C429" s="141" t="s">
        <v>89</v>
      </c>
      <c r="D429" s="141" t="s">
        <v>6620</v>
      </c>
      <c r="E429" s="136" t="s">
        <v>530</v>
      </c>
      <c r="F429" s="136">
        <v>2.97</v>
      </c>
      <c r="G429" s="136">
        <v>2.97</v>
      </c>
      <c r="H429" s="137">
        <f t="shared" si="18"/>
        <v>139.5009</v>
      </c>
      <c r="I429" s="137">
        <f t="shared" si="19"/>
        <v>2286.9</v>
      </c>
      <c r="J429" s="137">
        <f t="shared" si="20"/>
        <v>27.90018</v>
      </c>
      <c r="K429" s="141" t="s">
        <v>6618</v>
      </c>
      <c r="L429" s="140" t="s">
        <v>32</v>
      </c>
      <c r="M429" s="134"/>
      <c r="N429" s="149"/>
      <c r="O429" s="150"/>
      <c r="P429" s="150"/>
      <c r="Q429" s="152"/>
    </row>
    <row r="430" s="129" customFormat="1" ht="29" customHeight="1" spans="1:17">
      <c r="A430" s="141">
        <v>115</v>
      </c>
      <c r="B430" s="141" t="s">
        <v>6619</v>
      </c>
      <c r="C430" s="141" t="s">
        <v>89</v>
      </c>
      <c r="D430" s="141" t="s">
        <v>6620</v>
      </c>
      <c r="E430" s="136" t="s">
        <v>37</v>
      </c>
      <c r="F430" s="136">
        <v>1</v>
      </c>
      <c r="G430" s="136">
        <v>1</v>
      </c>
      <c r="H430" s="137">
        <f t="shared" si="18"/>
        <v>46.97</v>
      </c>
      <c r="I430" s="137">
        <f t="shared" si="19"/>
        <v>770</v>
      </c>
      <c r="J430" s="137">
        <f t="shared" si="20"/>
        <v>9.394</v>
      </c>
      <c r="K430" s="140" t="s">
        <v>6621</v>
      </c>
      <c r="L430" s="140" t="s">
        <v>32</v>
      </c>
      <c r="M430" s="134"/>
      <c r="N430" s="149"/>
      <c r="O430" s="150"/>
      <c r="P430" s="150"/>
      <c r="Q430" s="152"/>
    </row>
    <row r="431" s="129" customFormat="1" ht="29" customHeight="1" spans="1:17">
      <c r="A431" s="141">
        <v>115</v>
      </c>
      <c r="B431" s="141" t="s">
        <v>6619</v>
      </c>
      <c r="C431" s="141" t="s">
        <v>89</v>
      </c>
      <c r="D431" s="141" t="s">
        <v>6620</v>
      </c>
      <c r="E431" s="136" t="s">
        <v>531</v>
      </c>
      <c r="F431" s="136">
        <v>4.9</v>
      </c>
      <c r="G431" s="136">
        <v>4.9</v>
      </c>
      <c r="H431" s="137">
        <f t="shared" si="18"/>
        <v>230.153</v>
      </c>
      <c r="I431" s="137">
        <f t="shared" si="19"/>
        <v>3773</v>
      </c>
      <c r="J431" s="137">
        <f t="shared" si="20"/>
        <v>46.0306</v>
      </c>
      <c r="K431" s="141" t="s">
        <v>6621</v>
      </c>
      <c r="L431" s="140" t="s">
        <v>32</v>
      </c>
      <c r="M431" s="134"/>
      <c r="N431" s="149"/>
      <c r="O431" s="150"/>
      <c r="P431" s="150"/>
      <c r="Q431" s="152"/>
    </row>
    <row r="432" s="129" customFormat="1" ht="29" customHeight="1" spans="1:17">
      <c r="A432" s="140">
        <v>116</v>
      </c>
      <c r="B432" s="140" t="s">
        <v>6622</v>
      </c>
      <c r="C432" s="140" t="s">
        <v>122</v>
      </c>
      <c r="D432" s="140" t="s">
        <v>6623</v>
      </c>
      <c r="E432" s="146" t="s">
        <v>6230</v>
      </c>
      <c r="F432" s="145">
        <v>3.5</v>
      </c>
      <c r="G432" s="145">
        <v>3.5</v>
      </c>
      <c r="H432" s="137">
        <f t="shared" si="18"/>
        <v>164.395</v>
      </c>
      <c r="I432" s="137">
        <f t="shared" si="19"/>
        <v>2695</v>
      </c>
      <c r="J432" s="137">
        <f t="shared" si="20"/>
        <v>32.879</v>
      </c>
      <c r="K432" s="141" t="s">
        <v>6621</v>
      </c>
      <c r="L432" s="140" t="s">
        <v>32</v>
      </c>
      <c r="M432" s="134"/>
      <c r="N432" s="149"/>
      <c r="O432" s="150"/>
      <c r="P432" s="150"/>
      <c r="Q432" s="152"/>
    </row>
    <row r="433" s="129" customFormat="1" ht="29" customHeight="1" spans="1:17">
      <c r="A433" s="141">
        <v>116</v>
      </c>
      <c r="B433" s="141" t="s">
        <v>6622</v>
      </c>
      <c r="C433" s="141" t="s">
        <v>122</v>
      </c>
      <c r="D433" s="141" t="s">
        <v>6623</v>
      </c>
      <c r="E433" s="146" t="s">
        <v>531</v>
      </c>
      <c r="F433" s="145">
        <v>4.3</v>
      </c>
      <c r="G433" s="145">
        <v>4.3</v>
      </c>
      <c r="H433" s="137">
        <f t="shared" si="18"/>
        <v>201.971</v>
      </c>
      <c r="I433" s="137">
        <f t="shared" si="19"/>
        <v>3311</v>
      </c>
      <c r="J433" s="137">
        <f t="shared" si="20"/>
        <v>40.3942</v>
      </c>
      <c r="K433" s="141" t="s">
        <v>6621</v>
      </c>
      <c r="L433" s="140" t="s">
        <v>32</v>
      </c>
      <c r="M433" s="134"/>
      <c r="N433" s="149"/>
      <c r="O433" s="150"/>
      <c r="P433" s="150"/>
      <c r="Q433" s="152"/>
    </row>
    <row r="434" s="129" customFormat="1" ht="29" customHeight="1" spans="1:17">
      <c r="A434" s="141">
        <v>116</v>
      </c>
      <c r="B434" s="141" t="s">
        <v>6622</v>
      </c>
      <c r="C434" s="141" t="s">
        <v>122</v>
      </c>
      <c r="D434" s="141" t="s">
        <v>6623</v>
      </c>
      <c r="E434" s="146" t="s">
        <v>6447</v>
      </c>
      <c r="F434" s="145">
        <v>13</v>
      </c>
      <c r="G434" s="145">
        <v>13</v>
      </c>
      <c r="H434" s="137">
        <f t="shared" si="18"/>
        <v>610.61</v>
      </c>
      <c r="I434" s="137">
        <f t="shared" si="19"/>
        <v>10010</v>
      </c>
      <c r="J434" s="137">
        <f t="shared" si="20"/>
        <v>122.122</v>
      </c>
      <c r="K434" s="140" t="s">
        <v>6624</v>
      </c>
      <c r="L434" s="140" t="s">
        <v>32</v>
      </c>
      <c r="M434" s="134"/>
      <c r="N434" s="149"/>
      <c r="O434" s="150"/>
      <c r="P434" s="150"/>
      <c r="Q434" s="152"/>
    </row>
    <row r="435" s="129" customFormat="1" ht="29" customHeight="1" spans="1:17">
      <c r="A435" s="140">
        <v>117</v>
      </c>
      <c r="B435" s="140" t="s">
        <v>6625</v>
      </c>
      <c r="C435" s="140" t="s">
        <v>135</v>
      </c>
      <c r="D435" s="140" t="s">
        <v>6626</v>
      </c>
      <c r="E435" s="136" t="s">
        <v>6627</v>
      </c>
      <c r="F435" s="136">
        <v>6.88</v>
      </c>
      <c r="G435" s="136">
        <v>6.88</v>
      </c>
      <c r="H435" s="137">
        <f t="shared" si="18"/>
        <v>323.1536</v>
      </c>
      <c r="I435" s="137">
        <f t="shared" si="19"/>
        <v>5297.6</v>
      </c>
      <c r="J435" s="137">
        <f t="shared" si="20"/>
        <v>64.63072</v>
      </c>
      <c r="K435" s="141" t="s">
        <v>6624</v>
      </c>
      <c r="L435" s="140" t="s">
        <v>32</v>
      </c>
      <c r="M435" s="134"/>
      <c r="N435" s="149"/>
      <c r="O435" s="150"/>
      <c r="P435" s="150"/>
      <c r="Q435" s="152"/>
    </row>
    <row r="436" s="129" customFormat="1" ht="29" customHeight="1" spans="1:17">
      <c r="A436" s="141">
        <v>117</v>
      </c>
      <c r="B436" s="141" t="s">
        <v>6625</v>
      </c>
      <c r="C436" s="141" t="s">
        <v>135</v>
      </c>
      <c r="D436" s="141" t="s">
        <v>6626</v>
      </c>
      <c r="E436" s="136" t="s">
        <v>6628</v>
      </c>
      <c r="F436" s="136">
        <v>9.76</v>
      </c>
      <c r="G436" s="136">
        <v>9.76</v>
      </c>
      <c r="H436" s="137">
        <f t="shared" si="18"/>
        <v>458.4272</v>
      </c>
      <c r="I436" s="137">
        <f t="shared" si="19"/>
        <v>7515.2</v>
      </c>
      <c r="J436" s="137">
        <f t="shared" si="20"/>
        <v>91.68544</v>
      </c>
      <c r="K436" s="141" t="s">
        <v>6624</v>
      </c>
      <c r="L436" s="140" t="s">
        <v>32</v>
      </c>
      <c r="M436" s="134"/>
      <c r="N436" s="149"/>
      <c r="O436" s="150"/>
      <c r="P436" s="150"/>
      <c r="Q436" s="152"/>
    </row>
    <row r="437" s="129" customFormat="1" ht="29" customHeight="1" spans="1:17">
      <c r="A437" s="140">
        <v>118</v>
      </c>
      <c r="B437" s="140" t="s">
        <v>6629</v>
      </c>
      <c r="C437" s="140" t="s">
        <v>358</v>
      </c>
      <c r="D437" s="140" t="s">
        <v>6630</v>
      </c>
      <c r="E437" s="136" t="s">
        <v>6349</v>
      </c>
      <c r="F437" s="136">
        <v>11.46</v>
      </c>
      <c r="G437" s="136">
        <v>11.46</v>
      </c>
      <c r="H437" s="137">
        <f t="shared" si="18"/>
        <v>538.2762</v>
      </c>
      <c r="I437" s="137">
        <f t="shared" si="19"/>
        <v>8824.2</v>
      </c>
      <c r="J437" s="137">
        <f t="shared" si="20"/>
        <v>107.65524</v>
      </c>
      <c r="K437" s="141" t="s">
        <v>6624</v>
      </c>
      <c r="L437" s="140" t="s">
        <v>32</v>
      </c>
      <c r="M437" s="134"/>
      <c r="N437" s="149"/>
      <c r="O437" s="150"/>
      <c r="P437" s="150"/>
      <c r="Q437" s="152"/>
    </row>
    <row r="438" s="129" customFormat="1" ht="29" customHeight="1" spans="1:17">
      <c r="A438" s="141">
        <v>118</v>
      </c>
      <c r="B438" s="141" t="s">
        <v>6629</v>
      </c>
      <c r="C438" s="141" t="s">
        <v>358</v>
      </c>
      <c r="D438" s="141" t="s">
        <v>6630</v>
      </c>
      <c r="E438" s="136" t="s">
        <v>530</v>
      </c>
      <c r="F438" s="136">
        <v>1.2</v>
      </c>
      <c r="G438" s="136">
        <v>1.2</v>
      </c>
      <c r="H438" s="137">
        <f t="shared" si="18"/>
        <v>56.364</v>
      </c>
      <c r="I438" s="137">
        <f t="shared" si="19"/>
        <v>924</v>
      </c>
      <c r="J438" s="137">
        <f t="shared" si="20"/>
        <v>11.2728</v>
      </c>
      <c r="K438" s="141" t="s">
        <v>6624</v>
      </c>
      <c r="L438" s="140" t="s">
        <v>32</v>
      </c>
      <c r="M438" s="134"/>
      <c r="N438" s="149"/>
      <c r="O438" s="150"/>
      <c r="P438" s="150"/>
      <c r="Q438" s="152"/>
    </row>
    <row r="439" s="129" customFormat="1" ht="29" customHeight="1" spans="1:17">
      <c r="A439" s="141">
        <v>118</v>
      </c>
      <c r="B439" s="141" t="s">
        <v>6629</v>
      </c>
      <c r="C439" s="141" t="s">
        <v>358</v>
      </c>
      <c r="D439" s="141" t="s">
        <v>6630</v>
      </c>
      <c r="E439" s="136" t="s">
        <v>37</v>
      </c>
      <c r="F439" s="136">
        <v>0.54</v>
      </c>
      <c r="G439" s="136">
        <v>0.54</v>
      </c>
      <c r="H439" s="137">
        <f t="shared" si="18"/>
        <v>25.3638</v>
      </c>
      <c r="I439" s="137">
        <f t="shared" si="19"/>
        <v>415.8</v>
      </c>
      <c r="J439" s="137">
        <f t="shared" si="20"/>
        <v>5.07276</v>
      </c>
      <c r="K439" s="140" t="s">
        <v>6631</v>
      </c>
      <c r="L439" s="140" t="s">
        <v>32</v>
      </c>
      <c r="M439" s="134"/>
      <c r="N439" s="149"/>
      <c r="O439" s="150"/>
      <c r="P439" s="150"/>
      <c r="Q439" s="152"/>
    </row>
    <row r="440" s="129" customFormat="1" ht="29" customHeight="1" spans="1:17">
      <c r="A440" s="141">
        <v>118</v>
      </c>
      <c r="B440" s="141" t="s">
        <v>6629</v>
      </c>
      <c r="C440" s="141" t="s">
        <v>358</v>
      </c>
      <c r="D440" s="141" t="s">
        <v>6630</v>
      </c>
      <c r="E440" s="136" t="s">
        <v>531</v>
      </c>
      <c r="F440" s="136">
        <v>4.04</v>
      </c>
      <c r="G440" s="136">
        <v>4.04</v>
      </c>
      <c r="H440" s="137">
        <f t="shared" si="18"/>
        <v>189.7588</v>
      </c>
      <c r="I440" s="137">
        <f t="shared" si="19"/>
        <v>3110.8</v>
      </c>
      <c r="J440" s="137">
        <f t="shared" si="20"/>
        <v>37.95176</v>
      </c>
      <c r="K440" s="141" t="s">
        <v>6631</v>
      </c>
      <c r="L440" s="140" t="s">
        <v>32</v>
      </c>
      <c r="M440" s="134"/>
      <c r="N440" s="149"/>
      <c r="O440" s="150"/>
      <c r="P440" s="150"/>
      <c r="Q440" s="152"/>
    </row>
    <row r="441" s="129" customFormat="1" ht="29" customHeight="1" spans="1:17">
      <c r="A441" s="141">
        <v>118</v>
      </c>
      <c r="B441" s="141" t="s">
        <v>6629</v>
      </c>
      <c r="C441" s="141" t="s">
        <v>358</v>
      </c>
      <c r="D441" s="141" t="s">
        <v>6630</v>
      </c>
      <c r="E441" s="136" t="s">
        <v>667</v>
      </c>
      <c r="F441" s="136">
        <v>7</v>
      </c>
      <c r="G441" s="136">
        <v>7</v>
      </c>
      <c r="H441" s="137">
        <f t="shared" si="18"/>
        <v>328.79</v>
      </c>
      <c r="I441" s="137">
        <f t="shared" si="19"/>
        <v>5390</v>
      </c>
      <c r="J441" s="137">
        <f t="shared" si="20"/>
        <v>65.758</v>
      </c>
      <c r="K441" s="141" t="s">
        <v>6631</v>
      </c>
      <c r="L441" s="140" t="s">
        <v>32</v>
      </c>
      <c r="M441" s="134"/>
      <c r="N441" s="149"/>
      <c r="O441" s="150"/>
      <c r="P441" s="150"/>
      <c r="Q441" s="152"/>
    </row>
    <row r="442" s="129" customFormat="1" ht="29" customHeight="1" spans="1:17">
      <c r="A442" s="140">
        <v>119</v>
      </c>
      <c r="B442" s="140" t="s">
        <v>6632</v>
      </c>
      <c r="C442" s="140" t="s">
        <v>6633</v>
      </c>
      <c r="D442" s="140" t="s">
        <v>6634</v>
      </c>
      <c r="E442" s="136" t="s">
        <v>6635</v>
      </c>
      <c r="F442" s="136">
        <v>6</v>
      </c>
      <c r="G442" s="136">
        <v>6</v>
      </c>
      <c r="H442" s="137">
        <f t="shared" si="18"/>
        <v>281.82</v>
      </c>
      <c r="I442" s="137">
        <f t="shared" si="19"/>
        <v>4620</v>
      </c>
      <c r="J442" s="137">
        <f t="shared" si="20"/>
        <v>56.364</v>
      </c>
      <c r="K442" s="140" t="s">
        <v>6636</v>
      </c>
      <c r="L442" s="140" t="s">
        <v>32</v>
      </c>
      <c r="M442" s="134"/>
      <c r="N442" s="149"/>
      <c r="O442" s="150"/>
      <c r="P442" s="150"/>
      <c r="Q442" s="152"/>
    </row>
    <row r="443" s="129" customFormat="1" ht="29" customHeight="1" spans="1:17">
      <c r="A443" s="141">
        <v>119</v>
      </c>
      <c r="B443" s="141" t="s">
        <v>6632</v>
      </c>
      <c r="C443" s="141" t="s">
        <v>6633</v>
      </c>
      <c r="D443" s="141" t="s">
        <v>6634</v>
      </c>
      <c r="E443" s="136" t="s">
        <v>6637</v>
      </c>
      <c r="F443" s="136">
        <v>2.02</v>
      </c>
      <c r="G443" s="136">
        <v>2.02</v>
      </c>
      <c r="H443" s="137">
        <f t="shared" si="18"/>
        <v>94.8794</v>
      </c>
      <c r="I443" s="137">
        <f t="shared" si="19"/>
        <v>1555.4</v>
      </c>
      <c r="J443" s="137">
        <f t="shared" si="20"/>
        <v>18.97588</v>
      </c>
      <c r="K443" s="141" t="s">
        <v>6636</v>
      </c>
      <c r="L443" s="140" t="s">
        <v>32</v>
      </c>
      <c r="M443" s="134"/>
      <c r="N443" s="149"/>
      <c r="O443" s="150"/>
      <c r="P443" s="150"/>
      <c r="Q443" s="152"/>
    </row>
    <row r="444" s="129" customFormat="1" ht="29" customHeight="1" spans="1:17">
      <c r="A444" s="141">
        <v>119</v>
      </c>
      <c r="B444" s="141" t="s">
        <v>6632</v>
      </c>
      <c r="C444" s="141" t="s">
        <v>6633</v>
      </c>
      <c r="D444" s="141" t="s">
        <v>6634</v>
      </c>
      <c r="E444" s="136" t="s">
        <v>6628</v>
      </c>
      <c r="F444" s="136">
        <v>1.6</v>
      </c>
      <c r="G444" s="136">
        <v>1.6</v>
      </c>
      <c r="H444" s="137">
        <f t="shared" si="18"/>
        <v>75.152</v>
      </c>
      <c r="I444" s="137">
        <f t="shared" si="19"/>
        <v>1232</v>
      </c>
      <c r="J444" s="137">
        <f t="shared" si="20"/>
        <v>15.0304</v>
      </c>
      <c r="K444" s="140" t="s">
        <v>6638</v>
      </c>
      <c r="L444" s="140" t="s">
        <v>32</v>
      </c>
      <c r="M444" s="134"/>
      <c r="N444" s="149"/>
      <c r="O444" s="150"/>
      <c r="P444" s="150"/>
      <c r="Q444" s="152"/>
    </row>
    <row r="445" s="129" customFormat="1" ht="29" customHeight="1" spans="1:17">
      <c r="A445" s="141">
        <v>120</v>
      </c>
      <c r="B445" s="141" t="s">
        <v>6639</v>
      </c>
      <c r="C445" s="141" t="s">
        <v>4654</v>
      </c>
      <c r="D445" s="141" t="s">
        <v>6640</v>
      </c>
      <c r="E445" s="136" t="s">
        <v>530</v>
      </c>
      <c r="F445" s="136">
        <v>13.5</v>
      </c>
      <c r="G445" s="136">
        <v>13.5</v>
      </c>
      <c r="H445" s="137">
        <f t="shared" si="18"/>
        <v>634.095</v>
      </c>
      <c r="I445" s="137">
        <f t="shared" si="19"/>
        <v>10395</v>
      </c>
      <c r="J445" s="137">
        <f t="shared" si="20"/>
        <v>126.819</v>
      </c>
      <c r="K445" s="141" t="s">
        <v>6638</v>
      </c>
      <c r="L445" s="140" t="s">
        <v>32</v>
      </c>
      <c r="M445" s="134"/>
      <c r="N445" s="149"/>
      <c r="O445" s="150"/>
      <c r="P445" s="150"/>
      <c r="Q445" s="152"/>
    </row>
    <row r="446" s="129" customFormat="1" ht="29" customHeight="1" spans="1:17">
      <c r="A446" s="141">
        <v>120</v>
      </c>
      <c r="B446" s="141" t="s">
        <v>6639</v>
      </c>
      <c r="C446" s="141" t="s">
        <v>4654</v>
      </c>
      <c r="D446" s="141" t="s">
        <v>6640</v>
      </c>
      <c r="E446" s="136" t="s">
        <v>37</v>
      </c>
      <c r="F446" s="136">
        <v>0.87</v>
      </c>
      <c r="G446" s="136">
        <v>0.87</v>
      </c>
      <c r="H446" s="137">
        <f t="shared" si="18"/>
        <v>40.8639</v>
      </c>
      <c r="I446" s="137">
        <f t="shared" si="19"/>
        <v>669.9</v>
      </c>
      <c r="J446" s="137">
        <f t="shared" si="20"/>
        <v>8.17278</v>
      </c>
      <c r="K446" s="141" t="s">
        <v>6638</v>
      </c>
      <c r="L446" s="140" t="s">
        <v>32</v>
      </c>
      <c r="M446" s="134"/>
      <c r="N446" s="149"/>
      <c r="O446" s="150"/>
      <c r="P446" s="150"/>
      <c r="Q446" s="152"/>
    </row>
    <row r="447" s="129" customFormat="1" ht="29" customHeight="1" spans="1:17">
      <c r="A447" s="141">
        <v>120</v>
      </c>
      <c r="B447" s="141" t="s">
        <v>6639</v>
      </c>
      <c r="C447" s="141" t="s">
        <v>4654</v>
      </c>
      <c r="D447" s="141" t="s">
        <v>6640</v>
      </c>
      <c r="E447" s="136" t="s">
        <v>6226</v>
      </c>
      <c r="F447" s="136">
        <v>6.43</v>
      </c>
      <c r="G447" s="136">
        <v>6.43</v>
      </c>
      <c r="H447" s="137">
        <f t="shared" si="18"/>
        <v>302.0171</v>
      </c>
      <c r="I447" s="137">
        <f t="shared" si="19"/>
        <v>4951.1</v>
      </c>
      <c r="J447" s="137">
        <f t="shared" si="20"/>
        <v>60.40342</v>
      </c>
      <c r="K447" s="141" t="s">
        <v>6638</v>
      </c>
      <c r="L447" s="140" t="s">
        <v>32</v>
      </c>
      <c r="M447" s="134"/>
      <c r="N447" s="149"/>
      <c r="O447" s="150"/>
      <c r="P447" s="150"/>
      <c r="Q447" s="152"/>
    </row>
    <row r="448" s="129" customFormat="1" ht="29" customHeight="1" spans="1:17">
      <c r="A448" s="140">
        <v>121</v>
      </c>
      <c r="B448" s="140" t="s">
        <v>6641</v>
      </c>
      <c r="C448" s="140" t="s">
        <v>110</v>
      </c>
      <c r="D448" s="140" t="s">
        <v>6423</v>
      </c>
      <c r="E448" s="136" t="s">
        <v>37</v>
      </c>
      <c r="F448" s="136">
        <v>0.46</v>
      </c>
      <c r="G448" s="136">
        <v>0.46</v>
      </c>
      <c r="H448" s="137">
        <f t="shared" si="18"/>
        <v>21.6062</v>
      </c>
      <c r="I448" s="137">
        <f t="shared" si="19"/>
        <v>354.2</v>
      </c>
      <c r="J448" s="137">
        <f t="shared" si="20"/>
        <v>4.32124</v>
      </c>
      <c r="K448" s="141" t="s">
        <v>6638</v>
      </c>
      <c r="L448" s="140" t="s">
        <v>32</v>
      </c>
      <c r="M448" s="134"/>
      <c r="N448" s="149"/>
      <c r="O448" s="150"/>
      <c r="P448" s="150"/>
      <c r="Q448" s="152"/>
    </row>
    <row r="449" s="129" customFormat="1" ht="29" customHeight="1" spans="1:17">
      <c r="A449" s="141">
        <v>121</v>
      </c>
      <c r="B449" s="141" t="s">
        <v>6641</v>
      </c>
      <c r="C449" s="141" t="s">
        <v>110</v>
      </c>
      <c r="D449" s="141" t="s">
        <v>6423</v>
      </c>
      <c r="E449" s="136" t="s">
        <v>6635</v>
      </c>
      <c r="F449" s="136">
        <v>3.9</v>
      </c>
      <c r="G449" s="136">
        <v>3.9</v>
      </c>
      <c r="H449" s="137">
        <f t="shared" si="18"/>
        <v>183.183</v>
      </c>
      <c r="I449" s="137">
        <f t="shared" si="19"/>
        <v>3003</v>
      </c>
      <c r="J449" s="137">
        <f t="shared" si="20"/>
        <v>36.6366</v>
      </c>
      <c r="K449" s="140" t="s">
        <v>6642</v>
      </c>
      <c r="L449" s="140" t="s">
        <v>32</v>
      </c>
      <c r="M449" s="134"/>
      <c r="N449" s="149"/>
      <c r="O449" s="150"/>
      <c r="P449" s="150"/>
      <c r="Q449" s="152"/>
    </row>
    <row r="450" s="129" customFormat="1" ht="29" customHeight="1" spans="1:17">
      <c r="A450" s="141">
        <v>121</v>
      </c>
      <c r="B450" s="141" t="s">
        <v>6641</v>
      </c>
      <c r="C450" s="141" t="s">
        <v>110</v>
      </c>
      <c r="D450" s="141" t="s">
        <v>6423</v>
      </c>
      <c r="E450" s="136" t="s">
        <v>6226</v>
      </c>
      <c r="F450" s="136">
        <v>9.07</v>
      </c>
      <c r="G450" s="136">
        <v>9.07</v>
      </c>
      <c r="H450" s="137">
        <f t="shared" si="18"/>
        <v>426.0179</v>
      </c>
      <c r="I450" s="137">
        <f t="shared" si="19"/>
        <v>6983.9</v>
      </c>
      <c r="J450" s="137">
        <f t="shared" si="20"/>
        <v>85.20358</v>
      </c>
      <c r="K450" s="141" t="s">
        <v>6642</v>
      </c>
      <c r="L450" s="140" t="s">
        <v>32</v>
      </c>
      <c r="M450" s="134"/>
      <c r="N450" s="149"/>
      <c r="O450" s="150"/>
      <c r="P450" s="150"/>
      <c r="Q450" s="152"/>
    </row>
    <row r="451" s="129" customFormat="1" ht="29" customHeight="1" spans="1:17">
      <c r="A451" s="141">
        <v>121</v>
      </c>
      <c r="B451" s="141" t="s">
        <v>6641</v>
      </c>
      <c r="C451" s="141" t="s">
        <v>110</v>
      </c>
      <c r="D451" s="141" t="s">
        <v>6423</v>
      </c>
      <c r="E451" s="136" t="s">
        <v>6447</v>
      </c>
      <c r="F451" s="136">
        <v>12.8</v>
      </c>
      <c r="G451" s="136">
        <v>12.8</v>
      </c>
      <c r="H451" s="137">
        <f t="shared" si="18"/>
        <v>601.216</v>
      </c>
      <c r="I451" s="137">
        <f t="shared" si="19"/>
        <v>9856</v>
      </c>
      <c r="J451" s="137">
        <f t="shared" si="20"/>
        <v>120.2432</v>
      </c>
      <c r="K451" s="141" t="s">
        <v>6642</v>
      </c>
      <c r="L451" s="140" t="s">
        <v>32</v>
      </c>
      <c r="M451" s="134"/>
      <c r="N451" s="149"/>
      <c r="O451" s="150"/>
      <c r="P451" s="150"/>
      <c r="Q451" s="152"/>
    </row>
    <row r="452" s="129" customFormat="1" ht="29" customHeight="1" spans="1:17">
      <c r="A452" s="140">
        <v>122</v>
      </c>
      <c r="B452" s="140" t="s">
        <v>6643</v>
      </c>
      <c r="C452" s="140" t="s">
        <v>4594</v>
      </c>
      <c r="D452" s="140" t="s">
        <v>6644</v>
      </c>
      <c r="E452" s="146" t="s">
        <v>37</v>
      </c>
      <c r="F452" s="145">
        <v>1.03</v>
      </c>
      <c r="G452" s="145">
        <v>1.03</v>
      </c>
      <c r="H452" s="137">
        <f t="shared" si="18"/>
        <v>48.3791</v>
      </c>
      <c r="I452" s="137">
        <f t="shared" si="19"/>
        <v>793.1</v>
      </c>
      <c r="J452" s="137">
        <f t="shared" si="20"/>
        <v>9.67582</v>
      </c>
      <c r="K452" s="141" t="s">
        <v>6385</v>
      </c>
      <c r="L452" s="140" t="s">
        <v>32</v>
      </c>
      <c r="M452" s="134"/>
      <c r="N452" s="149"/>
      <c r="O452" s="150"/>
      <c r="P452" s="150"/>
      <c r="Q452" s="152"/>
    </row>
    <row r="453" s="129" customFormat="1" ht="29" customHeight="1" spans="1:17">
      <c r="A453" s="141">
        <v>122</v>
      </c>
      <c r="B453" s="141" t="s">
        <v>6643</v>
      </c>
      <c r="C453" s="141" t="s">
        <v>4594</v>
      </c>
      <c r="D453" s="141" t="s">
        <v>6644</v>
      </c>
      <c r="E453" s="146" t="s">
        <v>6628</v>
      </c>
      <c r="F453" s="145">
        <v>0.4</v>
      </c>
      <c r="G453" s="145">
        <v>0.4</v>
      </c>
      <c r="H453" s="137">
        <f t="shared" si="18"/>
        <v>18.788</v>
      </c>
      <c r="I453" s="137">
        <f t="shared" si="19"/>
        <v>308</v>
      </c>
      <c r="J453" s="137">
        <f t="shared" si="20"/>
        <v>3.7576</v>
      </c>
      <c r="K453" s="141" t="s">
        <v>6385</v>
      </c>
      <c r="L453" s="140" t="s">
        <v>32</v>
      </c>
      <c r="M453" s="134"/>
      <c r="N453" s="149"/>
      <c r="O453" s="150"/>
      <c r="P453" s="150"/>
      <c r="Q453" s="152"/>
    </row>
    <row r="454" s="129" customFormat="1" ht="29" customHeight="1" spans="1:17">
      <c r="A454" s="141">
        <v>122</v>
      </c>
      <c r="B454" s="141" t="s">
        <v>6643</v>
      </c>
      <c r="C454" s="141" t="s">
        <v>4594</v>
      </c>
      <c r="D454" s="141" t="s">
        <v>6644</v>
      </c>
      <c r="E454" s="146" t="s">
        <v>6635</v>
      </c>
      <c r="F454" s="145">
        <v>10.77</v>
      </c>
      <c r="G454" s="145">
        <v>10.77</v>
      </c>
      <c r="H454" s="137">
        <f t="shared" si="18"/>
        <v>505.8669</v>
      </c>
      <c r="I454" s="137">
        <f t="shared" si="19"/>
        <v>8292.9</v>
      </c>
      <c r="J454" s="137">
        <f t="shared" si="20"/>
        <v>101.17338</v>
      </c>
      <c r="K454" s="141" t="s">
        <v>6385</v>
      </c>
      <c r="L454" s="140" t="s">
        <v>32</v>
      </c>
      <c r="M454" s="134"/>
      <c r="N454" s="149"/>
      <c r="O454" s="150"/>
      <c r="P454" s="150"/>
      <c r="Q454" s="152"/>
    </row>
    <row r="455" s="129" customFormat="1" ht="29" customHeight="1" spans="1:17">
      <c r="A455" s="141">
        <v>122</v>
      </c>
      <c r="B455" s="141" t="s">
        <v>6643</v>
      </c>
      <c r="C455" s="141" t="s">
        <v>4594</v>
      </c>
      <c r="D455" s="141" t="s">
        <v>6644</v>
      </c>
      <c r="E455" s="146" t="s">
        <v>6627</v>
      </c>
      <c r="F455" s="145">
        <v>4.04</v>
      </c>
      <c r="G455" s="145">
        <v>4.04</v>
      </c>
      <c r="H455" s="137">
        <f t="shared" si="18"/>
        <v>189.7588</v>
      </c>
      <c r="I455" s="137">
        <f t="shared" si="19"/>
        <v>3110.8</v>
      </c>
      <c r="J455" s="137">
        <f t="shared" si="20"/>
        <v>37.95176</v>
      </c>
      <c r="K455" s="140" t="s">
        <v>6392</v>
      </c>
      <c r="L455" s="140" t="s">
        <v>32</v>
      </c>
      <c r="M455" s="134"/>
      <c r="N455" s="149"/>
      <c r="O455" s="150"/>
      <c r="P455" s="150"/>
      <c r="Q455" s="152"/>
    </row>
    <row r="456" s="129" customFormat="1" ht="29" customHeight="1" spans="1:17">
      <c r="A456" s="141">
        <v>122</v>
      </c>
      <c r="B456" s="141" t="s">
        <v>6643</v>
      </c>
      <c r="C456" s="141" t="s">
        <v>4594</v>
      </c>
      <c r="D456" s="141" t="s">
        <v>6644</v>
      </c>
      <c r="E456" s="146" t="s">
        <v>667</v>
      </c>
      <c r="F456" s="145">
        <v>2</v>
      </c>
      <c r="G456" s="145">
        <v>2</v>
      </c>
      <c r="H456" s="137">
        <f t="shared" ref="H456:H481" si="21">G456*46.97</f>
        <v>93.94</v>
      </c>
      <c r="I456" s="137">
        <f t="shared" ref="I456:I481" si="22">G456*770</f>
        <v>1540</v>
      </c>
      <c r="J456" s="137">
        <f t="shared" ref="J456:J481" si="23">H456*20%</f>
        <v>18.788</v>
      </c>
      <c r="K456" s="141" t="s">
        <v>6392</v>
      </c>
      <c r="L456" s="140" t="s">
        <v>32</v>
      </c>
      <c r="M456" s="134"/>
      <c r="N456" s="149"/>
      <c r="O456" s="150"/>
      <c r="P456" s="150"/>
      <c r="Q456" s="152"/>
    </row>
    <row r="457" s="129" customFormat="1" ht="29" customHeight="1" spans="1:17">
      <c r="A457" s="140">
        <v>123</v>
      </c>
      <c r="B457" s="140" t="s">
        <v>6645</v>
      </c>
      <c r="C457" s="140" t="s">
        <v>103</v>
      </c>
      <c r="D457" s="140" t="s">
        <v>6646</v>
      </c>
      <c r="E457" s="146" t="s">
        <v>6628</v>
      </c>
      <c r="F457" s="145">
        <v>3</v>
      </c>
      <c r="G457" s="145">
        <v>3</v>
      </c>
      <c r="H457" s="137">
        <f t="shared" si="21"/>
        <v>140.91</v>
      </c>
      <c r="I457" s="137">
        <f t="shared" si="22"/>
        <v>2310</v>
      </c>
      <c r="J457" s="137">
        <f t="shared" si="23"/>
        <v>28.182</v>
      </c>
      <c r="K457" s="141" t="s">
        <v>6392</v>
      </c>
      <c r="L457" s="140" t="s">
        <v>32</v>
      </c>
      <c r="M457" s="134"/>
      <c r="N457" s="149"/>
      <c r="O457" s="150"/>
      <c r="P457" s="150"/>
      <c r="Q457" s="152"/>
    </row>
    <row r="458" s="129" customFormat="1" ht="29" customHeight="1" spans="1:17">
      <c r="A458" s="141">
        <v>123</v>
      </c>
      <c r="B458" s="141" t="s">
        <v>6645</v>
      </c>
      <c r="C458" s="141" t="s">
        <v>103</v>
      </c>
      <c r="D458" s="141" t="s">
        <v>6646</v>
      </c>
      <c r="E458" s="146" t="s">
        <v>37</v>
      </c>
      <c r="F458" s="145">
        <v>0.62</v>
      </c>
      <c r="G458" s="145">
        <v>0.62</v>
      </c>
      <c r="H458" s="137">
        <f t="shared" si="21"/>
        <v>29.1214</v>
      </c>
      <c r="I458" s="137">
        <f t="shared" si="22"/>
        <v>477.4</v>
      </c>
      <c r="J458" s="137">
        <f t="shared" si="23"/>
        <v>5.82428</v>
      </c>
      <c r="K458" s="141" t="s">
        <v>6392</v>
      </c>
      <c r="L458" s="140" t="s">
        <v>32</v>
      </c>
      <c r="M458" s="134"/>
      <c r="N458" s="149"/>
      <c r="O458" s="150"/>
      <c r="P458" s="150"/>
      <c r="Q458" s="152"/>
    </row>
    <row r="459" s="129" customFormat="1" ht="29" customHeight="1" spans="1:17">
      <c r="A459" s="141">
        <v>123</v>
      </c>
      <c r="B459" s="141" t="s">
        <v>6645</v>
      </c>
      <c r="C459" s="141" t="s">
        <v>103</v>
      </c>
      <c r="D459" s="141" t="s">
        <v>6646</v>
      </c>
      <c r="E459" s="146" t="s">
        <v>6635</v>
      </c>
      <c r="F459" s="145">
        <v>8.4</v>
      </c>
      <c r="G459" s="145">
        <v>8.4</v>
      </c>
      <c r="H459" s="137">
        <f t="shared" si="21"/>
        <v>394.548</v>
      </c>
      <c r="I459" s="137">
        <f t="shared" si="22"/>
        <v>6468</v>
      </c>
      <c r="J459" s="137">
        <f t="shared" si="23"/>
        <v>78.9096</v>
      </c>
      <c r="K459" s="141" t="s">
        <v>6392</v>
      </c>
      <c r="L459" s="140" t="s">
        <v>32</v>
      </c>
      <c r="M459" s="134"/>
      <c r="N459" s="149"/>
      <c r="O459" s="150"/>
      <c r="P459" s="150"/>
      <c r="Q459" s="152"/>
    </row>
    <row r="460" s="129" customFormat="1" ht="29" customHeight="1" spans="1:17">
      <c r="A460" s="141">
        <v>123</v>
      </c>
      <c r="B460" s="141" t="s">
        <v>6645</v>
      </c>
      <c r="C460" s="141" t="s">
        <v>103</v>
      </c>
      <c r="D460" s="141" t="s">
        <v>6646</v>
      </c>
      <c r="E460" s="146" t="s">
        <v>6637</v>
      </c>
      <c r="F460" s="145">
        <v>3.74</v>
      </c>
      <c r="G460" s="145">
        <v>3.74</v>
      </c>
      <c r="H460" s="137">
        <f t="shared" si="21"/>
        <v>175.6678</v>
      </c>
      <c r="I460" s="137">
        <f t="shared" si="22"/>
        <v>2879.8</v>
      </c>
      <c r="J460" s="137">
        <f t="shared" si="23"/>
        <v>35.13356</v>
      </c>
      <c r="K460" s="140" t="s">
        <v>6647</v>
      </c>
      <c r="L460" s="140" t="s">
        <v>32</v>
      </c>
      <c r="M460" s="134"/>
      <c r="N460" s="149"/>
      <c r="O460" s="150"/>
      <c r="P460" s="150"/>
      <c r="Q460" s="152"/>
    </row>
    <row r="461" s="129" customFormat="1" ht="29" customHeight="1" spans="1:17">
      <c r="A461" s="141">
        <v>123</v>
      </c>
      <c r="B461" s="141" t="s">
        <v>6645</v>
      </c>
      <c r="C461" s="141" t="s">
        <v>103</v>
      </c>
      <c r="D461" s="141" t="s">
        <v>6646</v>
      </c>
      <c r="E461" s="146" t="s">
        <v>6447</v>
      </c>
      <c r="F461" s="145">
        <v>2.8</v>
      </c>
      <c r="G461" s="145">
        <v>2.8</v>
      </c>
      <c r="H461" s="137">
        <f t="shared" si="21"/>
        <v>131.516</v>
      </c>
      <c r="I461" s="137">
        <f t="shared" si="22"/>
        <v>2156</v>
      </c>
      <c r="J461" s="137">
        <f t="shared" si="23"/>
        <v>26.3032</v>
      </c>
      <c r="K461" s="141" t="s">
        <v>6647</v>
      </c>
      <c r="L461" s="140" t="s">
        <v>32</v>
      </c>
      <c r="M461" s="134"/>
      <c r="N461" s="149"/>
      <c r="O461" s="150"/>
      <c r="P461" s="150"/>
      <c r="Q461" s="152"/>
    </row>
    <row r="462" s="129" customFormat="1" ht="29" customHeight="1" spans="1:17">
      <c r="A462" s="141">
        <v>124</v>
      </c>
      <c r="B462" s="141" t="s">
        <v>6648</v>
      </c>
      <c r="C462" s="141" t="s">
        <v>74</v>
      </c>
      <c r="D462" s="141" t="s">
        <v>6649</v>
      </c>
      <c r="E462" s="136" t="s">
        <v>6650</v>
      </c>
      <c r="F462" s="136">
        <v>10</v>
      </c>
      <c r="G462" s="136">
        <v>10</v>
      </c>
      <c r="H462" s="137">
        <f t="shared" si="21"/>
        <v>469.7</v>
      </c>
      <c r="I462" s="137">
        <f t="shared" si="22"/>
        <v>7700</v>
      </c>
      <c r="J462" s="137">
        <f t="shared" si="23"/>
        <v>93.94</v>
      </c>
      <c r="K462" s="141" t="s">
        <v>6647</v>
      </c>
      <c r="L462" s="140" t="s">
        <v>32</v>
      </c>
      <c r="M462" s="134"/>
      <c r="N462" s="149"/>
      <c r="O462" s="150"/>
      <c r="P462" s="150"/>
      <c r="Q462" s="152"/>
    </row>
    <row r="463" s="129" customFormat="1" ht="29" customHeight="1" spans="1:17">
      <c r="A463" s="140">
        <v>125</v>
      </c>
      <c r="B463" s="140" t="s">
        <v>6651</v>
      </c>
      <c r="C463" s="140" t="s">
        <v>4358</v>
      </c>
      <c r="D463" s="140" t="s">
        <v>6652</v>
      </c>
      <c r="E463" s="136" t="s">
        <v>37</v>
      </c>
      <c r="F463" s="136">
        <v>1.01</v>
      </c>
      <c r="G463" s="136">
        <v>1.01</v>
      </c>
      <c r="H463" s="137">
        <f t="shared" si="21"/>
        <v>47.4397</v>
      </c>
      <c r="I463" s="137">
        <f t="shared" si="22"/>
        <v>777.7</v>
      </c>
      <c r="J463" s="137">
        <f t="shared" si="23"/>
        <v>9.48794</v>
      </c>
      <c r="K463" s="141" t="s">
        <v>6647</v>
      </c>
      <c r="L463" s="140" t="s">
        <v>32</v>
      </c>
      <c r="M463" s="134"/>
      <c r="N463" s="149"/>
      <c r="O463" s="150"/>
      <c r="P463" s="150"/>
      <c r="Q463" s="152"/>
    </row>
    <row r="464" s="129" customFormat="1" ht="29" customHeight="1" spans="1:17">
      <c r="A464" s="141">
        <v>125</v>
      </c>
      <c r="B464" s="141" t="s">
        <v>6651</v>
      </c>
      <c r="C464" s="141" t="s">
        <v>4358</v>
      </c>
      <c r="D464" s="141" t="s">
        <v>6652</v>
      </c>
      <c r="E464" s="136" t="s">
        <v>6637</v>
      </c>
      <c r="F464" s="136">
        <v>6.92</v>
      </c>
      <c r="G464" s="136">
        <v>6.92</v>
      </c>
      <c r="H464" s="137">
        <f t="shared" si="21"/>
        <v>325.0324</v>
      </c>
      <c r="I464" s="137">
        <f t="shared" si="22"/>
        <v>5328.4</v>
      </c>
      <c r="J464" s="137">
        <f t="shared" si="23"/>
        <v>65.00648</v>
      </c>
      <c r="K464" s="141" t="s">
        <v>6647</v>
      </c>
      <c r="L464" s="140" t="s">
        <v>32</v>
      </c>
      <c r="M464" s="134"/>
      <c r="N464" s="149"/>
      <c r="O464" s="150"/>
      <c r="P464" s="150"/>
      <c r="Q464" s="152"/>
    </row>
    <row r="465" s="129" customFormat="1" ht="29" customHeight="1" spans="1:17">
      <c r="A465" s="141">
        <v>125</v>
      </c>
      <c r="B465" s="141" t="s">
        <v>6651</v>
      </c>
      <c r="C465" s="141" t="s">
        <v>4358</v>
      </c>
      <c r="D465" s="141" t="s">
        <v>6652</v>
      </c>
      <c r="E465" s="136" t="s">
        <v>6447</v>
      </c>
      <c r="F465" s="136">
        <v>11.15</v>
      </c>
      <c r="G465" s="136">
        <v>11.15</v>
      </c>
      <c r="H465" s="137">
        <f t="shared" si="21"/>
        <v>523.7155</v>
      </c>
      <c r="I465" s="137">
        <f t="shared" si="22"/>
        <v>8585.5</v>
      </c>
      <c r="J465" s="137">
        <f t="shared" si="23"/>
        <v>104.7431</v>
      </c>
      <c r="K465" s="140" t="s">
        <v>6653</v>
      </c>
      <c r="L465" s="140" t="s">
        <v>32</v>
      </c>
      <c r="M465" s="134"/>
      <c r="N465" s="149"/>
      <c r="O465" s="150"/>
      <c r="P465" s="150"/>
      <c r="Q465" s="152"/>
    </row>
    <row r="466" s="129" customFormat="1" ht="29" customHeight="1" spans="1:17">
      <c r="A466" s="141">
        <v>125</v>
      </c>
      <c r="B466" s="141" t="s">
        <v>6651</v>
      </c>
      <c r="C466" s="141" t="s">
        <v>4358</v>
      </c>
      <c r="D466" s="141" t="s">
        <v>6652</v>
      </c>
      <c r="E466" s="136" t="s">
        <v>6650</v>
      </c>
      <c r="F466" s="136">
        <v>13.71</v>
      </c>
      <c r="G466" s="136">
        <v>13.71</v>
      </c>
      <c r="H466" s="137">
        <f t="shared" si="21"/>
        <v>643.9587</v>
      </c>
      <c r="I466" s="137">
        <f t="shared" si="22"/>
        <v>10556.7</v>
      </c>
      <c r="J466" s="137">
        <f t="shared" si="23"/>
        <v>128.79174</v>
      </c>
      <c r="K466" s="141" t="s">
        <v>6653</v>
      </c>
      <c r="L466" s="140" t="s">
        <v>32</v>
      </c>
      <c r="M466" s="134"/>
      <c r="N466" s="149"/>
      <c r="O466" s="150"/>
      <c r="P466" s="150"/>
      <c r="Q466" s="152"/>
    </row>
    <row r="467" s="129" customFormat="1" ht="29" customHeight="1" spans="1:17">
      <c r="A467" s="140">
        <v>126</v>
      </c>
      <c r="B467" s="140" t="s">
        <v>6654</v>
      </c>
      <c r="C467" s="140" t="s">
        <v>131</v>
      </c>
      <c r="D467" s="140" t="s">
        <v>6655</v>
      </c>
      <c r="E467" s="146" t="s">
        <v>495</v>
      </c>
      <c r="F467" s="145">
        <v>1.5</v>
      </c>
      <c r="G467" s="145">
        <v>1.5</v>
      </c>
      <c r="H467" s="137">
        <f t="shared" si="21"/>
        <v>70.455</v>
      </c>
      <c r="I467" s="137">
        <f t="shared" si="22"/>
        <v>1155</v>
      </c>
      <c r="J467" s="137">
        <f t="shared" si="23"/>
        <v>14.091</v>
      </c>
      <c r="K467" s="141" t="s">
        <v>6653</v>
      </c>
      <c r="L467" s="140" t="s">
        <v>32</v>
      </c>
      <c r="M467" s="134"/>
      <c r="N467" s="149"/>
      <c r="O467" s="150"/>
      <c r="P467" s="150"/>
      <c r="Q467" s="152"/>
    </row>
    <row r="468" s="129" customFormat="1" ht="29" customHeight="1" spans="1:17">
      <c r="A468" s="141">
        <v>126</v>
      </c>
      <c r="B468" s="141" t="s">
        <v>6654</v>
      </c>
      <c r="C468" s="141" t="s">
        <v>131</v>
      </c>
      <c r="D468" s="141" t="s">
        <v>6655</v>
      </c>
      <c r="E468" s="146" t="s">
        <v>1208</v>
      </c>
      <c r="F468" s="145">
        <v>7.84</v>
      </c>
      <c r="G468" s="145">
        <v>7.84</v>
      </c>
      <c r="H468" s="137">
        <f t="shared" si="21"/>
        <v>368.2448</v>
      </c>
      <c r="I468" s="137">
        <f t="shared" si="22"/>
        <v>6036.8</v>
      </c>
      <c r="J468" s="137">
        <f t="shared" si="23"/>
        <v>73.64896</v>
      </c>
      <c r="K468" s="141" t="s">
        <v>6653</v>
      </c>
      <c r="L468" s="140" t="s">
        <v>32</v>
      </c>
      <c r="M468" s="134"/>
      <c r="N468" s="149"/>
      <c r="O468" s="150"/>
      <c r="P468" s="150"/>
      <c r="Q468" s="152"/>
    </row>
    <row r="469" s="129" customFormat="1" ht="29" customHeight="1" spans="1:17">
      <c r="A469" s="141">
        <v>126</v>
      </c>
      <c r="B469" s="141" t="s">
        <v>6654</v>
      </c>
      <c r="C469" s="141" t="s">
        <v>131</v>
      </c>
      <c r="D469" s="141" t="s">
        <v>6655</v>
      </c>
      <c r="E469" s="146" t="s">
        <v>4368</v>
      </c>
      <c r="F469" s="145">
        <v>4.3</v>
      </c>
      <c r="G469" s="145">
        <v>4.3</v>
      </c>
      <c r="H469" s="137">
        <f t="shared" si="21"/>
        <v>201.971</v>
      </c>
      <c r="I469" s="137">
        <f t="shared" si="22"/>
        <v>3311</v>
      </c>
      <c r="J469" s="137">
        <f t="shared" si="23"/>
        <v>40.3942</v>
      </c>
      <c r="K469" s="141" t="s">
        <v>6653</v>
      </c>
      <c r="L469" s="140" t="s">
        <v>32</v>
      </c>
      <c r="M469" s="134"/>
      <c r="N469" s="149"/>
      <c r="O469" s="150"/>
      <c r="P469" s="150"/>
      <c r="Q469" s="152"/>
    </row>
    <row r="470" s="129" customFormat="1" ht="29" customHeight="1" spans="1:17">
      <c r="A470" s="141">
        <v>126</v>
      </c>
      <c r="B470" s="141" t="s">
        <v>6654</v>
      </c>
      <c r="C470" s="141" t="s">
        <v>131</v>
      </c>
      <c r="D470" s="141" t="s">
        <v>6655</v>
      </c>
      <c r="E470" s="146" t="s">
        <v>6233</v>
      </c>
      <c r="F470" s="145">
        <v>6.2</v>
      </c>
      <c r="G470" s="145">
        <v>6.2</v>
      </c>
      <c r="H470" s="137">
        <f t="shared" si="21"/>
        <v>291.214</v>
      </c>
      <c r="I470" s="137">
        <f t="shared" si="22"/>
        <v>4774</v>
      </c>
      <c r="J470" s="137">
        <f t="shared" si="23"/>
        <v>58.2428</v>
      </c>
      <c r="K470" s="141" t="s">
        <v>6656</v>
      </c>
      <c r="L470" s="140" t="s">
        <v>32</v>
      </c>
      <c r="M470" s="134"/>
      <c r="N470" s="149"/>
      <c r="O470" s="150"/>
      <c r="P470" s="150"/>
      <c r="Q470" s="152"/>
    </row>
    <row r="471" s="129" customFormat="1" ht="29" customHeight="1" spans="1:17">
      <c r="A471" s="141">
        <v>126</v>
      </c>
      <c r="B471" s="141" t="s">
        <v>6654</v>
      </c>
      <c r="C471" s="141" t="s">
        <v>131</v>
      </c>
      <c r="D471" s="141" t="s">
        <v>6655</v>
      </c>
      <c r="E471" s="144" t="s">
        <v>667</v>
      </c>
      <c r="F471" s="153">
        <v>4</v>
      </c>
      <c r="G471" s="153">
        <v>4</v>
      </c>
      <c r="H471" s="137">
        <f t="shared" si="21"/>
        <v>187.88</v>
      </c>
      <c r="I471" s="137">
        <f t="shared" si="22"/>
        <v>3080</v>
      </c>
      <c r="J471" s="137">
        <f t="shared" si="23"/>
        <v>37.576</v>
      </c>
      <c r="K471" s="140" t="s">
        <v>6657</v>
      </c>
      <c r="L471" s="140" t="s">
        <v>32</v>
      </c>
      <c r="M471" s="134"/>
      <c r="N471" s="149"/>
      <c r="O471" s="150"/>
      <c r="P471" s="150"/>
      <c r="Q471" s="152"/>
    </row>
    <row r="472" s="129" customFormat="1" ht="29" customHeight="1" spans="1:17">
      <c r="A472" s="140">
        <v>127</v>
      </c>
      <c r="B472" s="140" t="s">
        <v>6658</v>
      </c>
      <c r="C472" s="140" t="s">
        <v>4379</v>
      </c>
      <c r="D472" s="140" t="s">
        <v>6659</v>
      </c>
      <c r="E472" s="136" t="s">
        <v>6660</v>
      </c>
      <c r="F472" s="136">
        <v>6.06</v>
      </c>
      <c r="G472" s="136">
        <v>6.06</v>
      </c>
      <c r="H472" s="137">
        <f t="shared" si="21"/>
        <v>284.6382</v>
      </c>
      <c r="I472" s="137">
        <f t="shared" si="22"/>
        <v>4666.2</v>
      </c>
      <c r="J472" s="137">
        <f t="shared" si="23"/>
        <v>56.92764</v>
      </c>
      <c r="K472" s="141" t="s">
        <v>6657</v>
      </c>
      <c r="L472" s="140" t="s">
        <v>32</v>
      </c>
      <c r="M472" s="134"/>
      <c r="N472" s="149"/>
      <c r="O472" s="150"/>
      <c r="P472" s="150"/>
      <c r="Q472" s="152"/>
    </row>
    <row r="473" s="129" customFormat="1" ht="29" customHeight="1" spans="1:17">
      <c r="A473" s="141">
        <v>127</v>
      </c>
      <c r="B473" s="141" t="s">
        <v>6658</v>
      </c>
      <c r="C473" s="141" t="s">
        <v>4379</v>
      </c>
      <c r="D473" s="140" t="s">
        <v>6659</v>
      </c>
      <c r="E473" s="136" t="s">
        <v>495</v>
      </c>
      <c r="F473" s="136">
        <v>8.47</v>
      </c>
      <c r="G473" s="136">
        <v>8.47</v>
      </c>
      <c r="H473" s="137">
        <f t="shared" si="21"/>
        <v>397.8359</v>
      </c>
      <c r="I473" s="137">
        <f t="shared" si="22"/>
        <v>6521.9</v>
      </c>
      <c r="J473" s="137">
        <f t="shared" si="23"/>
        <v>79.56718</v>
      </c>
      <c r="K473" s="141" t="s">
        <v>6657</v>
      </c>
      <c r="L473" s="140" t="s">
        <v>32</v>
      </c>
      <c r="M473" s="134"/>
      <c r="N473" s="149"/>
      <c r="O473" s="150"/>
      <c r="P473" s="150"/>
      <c r="Q473" s="152"/>
    </row>
    <row r="474" s="129" customFormat="1" ht="29" customHeight="1" spans="1:17">
      <c r="A474" s="141">
        <v>127</v>
      </c>
      <c r="B474" s="141" t="s">
        <v>6658</v>
      </c>
      <c r="C474" s="141" t="s">
        <v>4379</v>
      </c>
      <c r="D474" s="140" t="s">
        <v>6659</v>
      </c>
      <c r="E474" s="136" t="s">
        <v>667</v>
      </c>
      <c r="F474" s="136">
        <v>0.67</v>
      </c>
      <c r="G474" s="136">
        <v>0.67</v>
      </c>
      <c r="H474" s="137">
        <f t="shared" si="21"/>
        <v>31.4699</v>
      </c>
      <c r="I474" s="137">
        <f t="shared" si="22"/>
        <v>515.9</v>
      </c>
      <c r="J474" s="137">
        <f t="shared" si="23"/>
        <v>6.29398</v>
      </c>
      <c r="K474" s="141" t="s">
        <v>6657</v>
      </c>
      <c r="L474" s="140" t="s">
        <v>32</v>
      </c>
      <c r="M474" s="134"/>
      <c r="N474" s="149"/>
      <c r="O474" s="150"/>
      <c r="P474" s="150"/>
      <c r="Q474" s="152"/>
    </row>
    <row r="475" s="129" customFormat="1" ht="29" customHeight="1" spans="1:17">
      <c r="A475" s="141">
        <v>127</v>
      </c>
      <c r="B475" s="141" t="s">
        <v>6658</v>
      </c>
      <c r="C475" s="141" t="s">
        <v>4379</v>
      </c>
      <c r="D475" s="140" t="s">
        <v>6659</v>
      </c>
      <c r="E475" s="136" t="s">
        <v>3352</v>
      </c>
      <c r="F475" s="136">
        <v>13.63</v>
      </c>
      <c r="G475" s="136">
        <v>13.63</v>
      </c>
      <c r="H475" s="137">
        <f t="shared" si="21"/>
        <v>640.2011</v>
      </c>
      <c r="I475" s="137">
        <f t="shared" si="22"/>
        <v>10495.1</v>
      </c>
      <c r="J475" s="137">
        <f t="shared" si="23"/>
        <v>128.04022</v>
      </c>
      <c r="K475" s="141" t="s">
        <v>6657</v>
      </c>
      <c r="L475" s="140" t="s">
        <v>32</v>
      </c>
      <c r="M475" s="134"/>
      <c r="N475" s="149"/>
      <c r="O475" s="150"/>
      <c r="P475" s="150"/>
      <c r="Q475" s="152"/>
    </row>
    <row r="476" s="129" customFormat="1" ht="29" customHeight="1" spans="1:17">
      <c r="A476" s="140">
        <v>128</v>
      </c>
      <c r="B476" s="140" t="s">
        <v>6661</v>
      </c>
      <c r="C476" s="140" t="s">
        <v>103</v>
      </c>
      <c r="D476" s="140" t="s">
        <v>6662</v>
      </c>
      <c r="E476" s="146" t="s">
        <v>1040</v>
      </c>
      <c r="F476" s="145">
        <v>2.5</v>
      </c>
      <c r="G476" s="145">
        <v>2.5</v>
      </c>
      <c r="H476" s="137">
        <f t="shared" si="21"/>
        <v>117.425</v>
      </c>
      <c r="I476" s="137">
        <f t="shared" si="22"/>
        <v>1925</v>
      </c>
      <c r="J476" s="137">
        <f t="shared" si="23"/>
        <v>23.485</v>
      </c>
      <c r="K476" s="140" t="s">
        <v>6663</v>
      </c>
      <c r="L476" s="140" t="s">
        <v>32</v>
      </c>
      <c r="M476" s="134"/>
      <c r="N476" s="149"/>
      <c r="O476" s="150"/>
      <c r="P476" s="150"/>
      <c r="Q476" s="152"/>
    </row>
    <row r="477" s="129" customFormat="1" ht="29" customHeight="1" spans="1:17">
      <c r="A477" s="141">
        <v>128</v>
      </c>
      <c r="B477" s="141" t="s">
        <v>6661</v>
      </c>
      <c r="C477" s="141" t="s">
        <v>103</v>
      </c>
      <c r="D477" s="141" t="s">
        <v>6662</v>
      </c>
      <c r="E477" s="146" t="s">
        <v>1043</v>
      </c>
      <c r="F477" s="145">
        <v>4</v>
      </c>
      <c r="G477" s="145">
        <v>4</v>
      </c>
      <c r="H477" s="137">
        <f t="shared" si="21"/>
        <v>187.88</v>
      </c>
      <c r="I477" s="137">
        <f t="shared" si="22"/>
        <v>3080</v>
      </c>
      <c r="J477" s="137">
        <f t="shared" si="23"/>
        <v>37.576</v>
      </c>
      <c r="K477" s="141" t="s">
        <v>6663</v>
      </c>
      <c r="L477" s="140" t="s">
        <v>32</v>
      </c>
      <c r="M477" s="134"/>
      <c r="N477" s="149"/>
      <c r="O477" s="150"/>
      <c r="P477" s="150"/>
      <c r="Q477" s="152"/>
    </row>
    <row r="478" s="129" customFormat="1" ht="29" customHeight="1" spans="1:17">
      <c r="A478" s="141">
        <v>128</v>
      </c>
      <c r="B478" s="141" t="s">
        <v>6661</v>
      </c>
      <c r="C478" s="141" t="s">
        <v>103</v>
      </c>
      <c r="D478" s="141" t="s">
        <v>6662</v>
      </c>
      <c r="E478" s="146" t="s">
        <v>37</v>
      </c>
      <c r="F478" s="145">
        <v>5.45</v>
      </c>
      <c r="G478" s="145">
        <v>5.45</v>
      </c>
      <c r="H478" s="137">
        <f t="shared" si="21"/>
        <v>255.9865</v>
      </c>
      <c r="I478" s="137">
        <f t="shared" si="22"/>
        <v>4196.5</v>
      </c>
      <c r="J478" s="137">
        <f t="shared" si="23"/>
        <v>51.1973</v>
      </c>
      <c r="K478" s="141" t="s">
        <v>6663</v>
      </c>
      <c r="L478" s="140" t="s">
        <v>32</v>
      </c>
      <c r="M478" s="134"/>
      <c r="N478" s="149"/>
      <c r="O478" s="150"/>
      <c r="P478" s="150"/>
      <c r="Q478" s="152"/>
    </row>
    <row r="479" s="129" customFormat="1" ht="29" customHeight="1" spans="1:17">
      <c r="A479" s="141">
        <v>128</v>
      </c>
      <c r="B479" s="141" t="s">
        <v>6661</v>
      </c>
      <c r="C479" s="141" t="s">
        <v>103</v>
      </c>
      <c r="D479" s="141" t="s">
        <v>6662</v>
      </c>
      <c r="E479" s="146" t="s">
        <v>1042</v>
      </c>
      <c r="F479" s="145">
        <v>3.5</v>
      </c>
      <c r="G479" s="145">
        <v>3.5</v>
      </c>
      <c r="H479" s="137">
        <f t="shared" si="21"/>
        <v>164.395</v>
      </c>
      <c r="I479" s="137">
        <f t="shared" si="22"/>
        <v>2695</v>
      </c>
      <c r="J479" s="137">
        <f t="shared" si="23"/>
        <v>32.879</v>
      </c>
      <c r="K479" s="141" t="s">
        <v>6663</v>
      </c>
      <c r="L479" s="140" t="s">
        <v>32</v>
      </c>
      <c r="M479" s="134"/>
      <c r="N479" s="149"/>
      <c r="O479" s="150"/>
      <c r="P479" s="150"/>
      <c r="Q479" s="152"/>
    </row>
    <row r="480" s="129" customFormat="1" ht="29" customHeight="1" spans="1:17">
      <c r="A480" s="141">
        <v>128</v>
      </c>
      <c r="B480" s="141" t="s">
        <v>6661</v>
      </c>
      <c r="C480" s="141" t="s">
        <v>103</v>
      </c>
      <c r="D480" s="141" t="s">
        <v>6662</v>
      </c>
      <c r="E480" s="144" t="s">
        <v>6598</v>
      </c>
      <c r="F480" s="153">
        <v>1.6</v>
      </c>
      <c r="G480" s="153">
        <v>1.6</v>
      </c>
      <c r="H480" s="137">
        <f t="shared" si="21"/>
        <v>75.152</v>
      </c>
      <c r="I480" s="137">
        <f t="shared" si="22"/>
        <v>1232</v>
      </c>
      <c r="J480" s="137">
        <f t="shared" si="23"/>
        <v>15.0304</v>
      </c>
      <c r="K480" s="141" t="s">
        <v>6663</v>
      </c>
      <c r="L480" s="140" t="s">
        <v>32</v>
      </c>
      <c r="M480" s="134"/>
      <c r="N480" s="149"/>
      <c r="O480" s="150"/>
      <c r="P480" s="150"/>
      <c r="Q480" s="152"/>
    </row>
    <row r="481" s="129" customFormat="1" ht="29" customHeight="1" spans="1:17">
      <c r="A481" s="135">
        <v>129</v>
      </c>
      <c r="B481" s="155" t="s">
        <v>6664</v>
      </c>
      <c r="C481" s="156" t="s">
        <v>47</v>
      </c>
      <c r="D481" s="156" t="s">
        <v>6665</v>
      </c>
      <c r="E481" s="157" t="s">
        <v>6666</v>
      </c>
      <c r="F481" s="158">
        <v>2.7</v>
      </c>
      <c r="G481" s="158">
        <v>2.7</v>
      </c>
      <c r="H481" s="159">
        <f t="shared" si="21"/>
        <v>126.819</v>
      </c>
      <c r="I481" s="159">
        <f t="shared" si="22"/>
        <v>2079</v>
      </c>
      <c r="J481" s="159">
        <f t="shared" si="23"/>
        <v>25.3638</v>
      </c>
      <c r="K481" s="135" t="s">
        <v>6667</v>
      </c>
      <c r="L481" s="135" t="s">
        <v>32</v>
      </c>
      <c r="M481" s="134"/>
      <c r="N481" s="135"/>
      <c r="O481" s="155"/>
      <c r="P481" s="155"/>
      <c r="Q481" s="162"/>
    </row>
    <row r="482" s="129" customFormat="1" ht="42" customHeight="1" spans="1:17">
      <c r="A482" s="134" t="s">
        <v>390</v>
      </c>
      <c r="B482" s="134"/>
      <c r="C482" s="134"/>
      <c r="D482" s="134"/>
      <c r="E482" s="134"/>
      <c r="F482" s="134">
        <f t="shared" ref="F482:J482" si="24">SUM(F8:F481)</f>
        <v>2896.95</v>
      </c>
      <c r="G482" s="134">
        <f t="shared" si="24"/>
        <v>2896.95</v>
      </c>
      <c r="H482" s="134">
        <f t="shared" si="24"/>
        <v>136069.7415</v>
      </c>
      <c r="I482" s="134">
        <f t="shared" si="24"/>
        <v>2230651.5</v>
      </c>
      <c r="J482" s="137">
        <f t="shared" si="24"/>
        <v>27213.9483</v>
      </c>
      <c r="K482" s="160"/>
      <c r="L482" s="160" t="s">
        <v>1167</v>
      </c>
      <c r="M482" s="161"/>
      <c r="N482" s="160"/>
      <c r="O482" s="160"/>
      <c r="P482" s="160"/>
      <c r="Q482" s="163"/>
    </row>
    <row r="483" s="128" customFormat="1" ht="48" customHeight="1" spans="1:18">
      <c r="A483" s="134" t="s">
        <v>391</v>
      </c>
      <c r="B483" s="134"/>
      <c r="C483" s="134"/>
      <c r="D483" s="134"/>
      <c r="E483" s="134"/>
      <c r="F483" s="134"/>
      <c r="G483" s="134"/>
      <c r="H483" s="134"/>
      <c r="I483" s="134"/>
      <c r="J483" s="134"/>
      <c r="K483" s="134"/>
      <c r="L483" s="134"/>
      <c r="M483" s="134"/>
      <c r="N483" s="160" t="s">
        <v>6668</v>
      </c>
      <c r="O483" s="160"/>
      <c r="P483" s="160"/>
      <c r="Q483" s="134"/>
      <c r="R483" s="129"/>
    </row>
    <row r="484" s="128" customFormat="1" ht="14.25" spans="1:18">
      <c r="A484" s="130"/>
      <c r="B484" s="130"/>
      <c r="C484" s="130"/>
      <c r="D484" s="130"/>
      <c r="E484" s="130"/>
      <c r="F484" s="130"/>
      <c r="G484" s="130"/>
      <c r="H484" s="130"/>
      <c r="I484" s="130"/>
      <c r="J484" s="130"/>
      <c r="K484" s="130"/>
      <c r="L484" s="130"/>
      <c r="M484" s="130"/>
      <c r="N484" s="130"/>
      <c r="Q484" s="130"/>
      <c r="R484" s="129"/>
    </row>
    <row r="485" s="128" customFormat="1" ht="14.25" spans="1:18">
      <c r="A485" s="130"/>
      <c r="B485" s="130"/>
      <c r="C485" s="130"/>
      <c r="D485" s="130"/>
      <c r="E485" s="130"/>
      <c r="F485" s="130"/>
      <c r="G485" s="130"/>
      <c r="H485" s="130"/>
      <c r="I485" s="130"/>
      <c r="J485" s="130"/>
      <c r="K485" s="130"/>
      <c r="L485" s="130"/>
      <c r="M485" s="130"/>
      <c r="N485" s="130"/>
      <c r="Q485" s="130"/>
      <c r="R485" s="129"/>
    </row>
  </sheetData>
  <mergeCells count="124">
    <mergeCell ref="A2:N2"/>
    <mergeCell ref="A4:N4"/>
    <mergeCell ref="A482:E482"/>
    <mergeCell ref="A483:M483"/>
    <mergeCell ref="N483:Q483"/>
    <mergeCell ref="M8:M12"/>
    <mergeCell ref="M13:M15"/>
    <mergeCell ref="M16:M19"/>
    <mergeCell ref="M20:M22"/>
    <mergeCell ref="M23:M25"/>
    <mergeCell ref="M26:M28"/>
    <mergeCell ref="M29:M32"/>
    <mergeCell ref="M33:M37"/>
    <mergeCell ref="M38:M40"/>
    <mergeCell ref="M41:M43"/>
    <mergeCell ref="M44:M48"/>
    <mergeCell ref="M49:M53"/>
    <mergeCell ref="M54:M55"/>
    <mergeCell ref="M56:M59"/>
    <mergeCell ref="M60:M63"/>
    <mergeCell ref="M65:M68"/>
    <mergeCell ref="M69:M71"/>
    <mergeCell ref="M72:M74"/>
    <mergeCell ref="M75:M77"/>
    <mergeCell ref="M78:M81"/>
    <mergeCell ref="M82:M85"/>
    <mergeCell ref="M86:M89"/>
    <mergeCell ref="M90:M91"/>
    <mergeCell ref="M92:M95"/>
    <mergeCell ref="M96:M98"/>
    <mergeCell ref="M99:M102"/>
    <mergeCell ref="M103:M106"/>
    <mergeCell ref="M107:M108"/>
    <mergeCell ref="M109:M112"/>
    <mergeCell ref="M113:M117"/>
    <mergeCell ref="M118:M122"/>
    <mergeCell ref="M123:M124"/>
    <mergeCell ref="M125:M129"/>
    <mergeCell ref="M130:M133"/>
    <mergeCell ref="M134:M138"/>
    <mergeCell ref="M139:M143"/>
    <mergeCell ref="M144:M147"/>
    <mergeCell ref="M148:M152"/>
    <mergeCell ref="M153:M155"/>
    <mergeCell ref="M156:M158"/>
    <mergeCell ref="M159:M162"/>
    <mergeCell ref="M163:M165"/>
    <mergeCell ref="M166:M169"/>
    <mergeCell ref="M170:M174"/>
    <mergeCell ref="M175:M179"/>
    <mergeCell ref="M180:M183"/>
    <mergeCell ref="M184:M188"/>
    <mergeCell ref="M189:M193"/>
    <mergeCell ref="M194:M198"/>
    <mergeCell ref="M199:M201"/>
    <mergeCell ref="M202:M205"/>
    <mergeCell ref="M206:M208"/>
    <mergeCell ref="M209:M212"/>
    <mergeCell ref="M213:M215"/>
    <mergeCell ref="M216:M220"/>
    <mergeCell ref="M221:M224"/>
    <mergeCell ref="M225:M227"/>
    <mergeCell ref="M228:M230"/>
    <mergeCell ref="M232:M234"/>
    <mergeCell ref="M235:M237"/>
    <mergeCell ref="M238:M241"/>
    <mergeCell ref="M242:M244"/>
    <mergeCell ref="M245:M247"/>
    <mergeCell ref="M248:M249"/>
    <mergeCell ref="M250:M252"/>
    <mergeCell ref="M254:M257"/>
    <mergeCell ref="M259:M262"/>
    <mergeCell ref="M263:M266"/>
    <mergeCell ref="M267:M269"/>
    <mergeCell ref="M270:M273"/>
    <mergeCell ref="M274:M277"/>
    <mergeCell ref="M278:M279"/>
    <mergeCell ref="M280:M282"/>
    <mergeCell ref="M283:M285"/>
    <mergeCell ref="M286:M289"/>
    <mergeCell ref="M290:M293"/>
    <mergeCell ref="M295:M299"/>
    <mergeCell ref="M300:M303"/>
    <mergeCell ref="M304:M308"/>
    <mergeCell ref="M309:M312"/>
    <mergeCell ref="M313:M316"/>
    <mergeCell ref="M317:M321"/>
    <mergeCell ref="M322:M325"/>
    <mergeCell ref="M326:M330"/>
    <mergeCell ref="M331:M333"/>
    <mergeCell ref="M334:M337"/>
    <mergeCell ref="M338:M341"/>
    <mergeCell ref="M342:M346"/>
    <mergeCell ref="M347:M351"/>
    <mergeCell ref="M352:M356"/>
    <mergeCell ref="M357:M360"/>
    <mergeCell ref="M361:M364"/>
    <mergeCell ref="M365:M366"/>
    <mergeCell ref="M367:M370"/>
    <mergeCell ref="M371:M375"/>
    <mergeCell ref="M376:M380"/>
    <mergeCell ref="M381:M385"/>
    <mergeCell ref="M386:M389"/>
    <mergeCell ref="M390:M394"/>
    <mergeCell ref="M395:M398"/>
    <mergeCell ref="M399:M403"/>
    <mergeCell ref="M405:M408"/>
    <mergeCell ref="M409:M413"/>
    <mergeCell ref="M414:M417"/>
    <mergeCell ref="M418:M422"/>
    <mergeCell ref="M423:M426"/>
    <mergeCell ref="M427:M431"/>
    <mergeCell ref="M432:M434"/>
    <mergeCell ref="M435:M436"/>
    <mergeCell ref="M437:M441"/>
    <mergeCell ref="M442:M444"/>
    <mergeCell ref="M445:M447"/>
    <mergeCell ref="M448:M451"/>
    <mergeCell ref="M452:M456"/>
    <mergeCell ref="M457:M461"/>
    <mergeCell ref="M463:M466"/>
    <mergeCell ref="M467:M471"/>
    <mergeCell ref="M472:M475"/>
    <mergeCell ref="M476:M480"/>
  </mergeCells>
  <pageMargins left="0.75" right="0.75" top="1" bottom="1" header="0.5" footer="0.5"/>
  <headerFooter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33"/>
  <sheetViews>
    <sheetView topLeftCell="A220" workbookViewId="0">
      <selection activeCell="A233" sqref="A233:M233"/>
    </sheetView>
  </sheetViews>
  <sheetFormatPr defaultColWidth="9" defaultRowHeight="32" customHeight="1"/>
  <cols>
    <col min="1" max="1" width="4.875" style="5" customWidth="1"/>
    <col min="2" max="2" width="7.75" style="5" customWidth="1"/>
    <col min="3" max="3" width="22.125" style="5" customWidth="1"/>
    <col min="4" max="4" width="15.125" style="5" customWidth="1"/>
    <col min="5" max="5" width="11.25" style="5" customWidth="1"/>
    <col min="6" max="6" width="9.625" style="5" customWidth="1"/>
    <col min="7" max="7" width="9.5" style="5" customWidth="1"/>
    <col min="8" max="9" width="10.875" style="5" customWidth="1"/>
    <col min="10" max="10" width="10.125" style="5" customWidth="1"/>
    <col min="11" max="11" width="18.875" style="5" customWidth="1"/>
    <col min="12" max="12" width="18.375" style="111" customWidth="1"/>
    <col min="13" max="13" width="14.5" style="5" customWidth="1"/>
    <col min="14" max="14" width="8.25" style="5" customWidth="1"/>
    <col min="15" max="17" width="8.25" style="1" customWidth="1"/>
    <col min="18" max="16384" width="9" style="1"/>
  </cols>
  <sheetData>
    <row r="1" s="1" customFormat="1" customHeight="1" spans="1:14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111"/>
      <c r="M1" s="5"/>
      <c r="N1" s="5"/>
    </row>
    <row r="2" s="1" customFormat="1" customHeight="1" spans="1:14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119"/>
      <c r="M2" s="7"/>
      <c r="N2" s="7"/>
    </row>
    <row r="3" s="2" customFormat="1" customHeight="1" spans="1:14">
      <c r="A3" s="2" t="s">
        <v>6669</v>
      </c>
      <c r="L3" s="120"/>
      <c r="M3" s="21"/>
      <c r="N3" s="21" t="s">
        <v>2</v>
      </c>
    </row>
    <row r="4" s="2" customFormat="1" customHeight="1" spans="1:14">
      <c r="A4" s="10" t="s">
        <v>6670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21"/>
      <c r="M4" s="10"/>
      <c r="N4" s="10"/>
    </row>
    <row r="5" s="2" customFormat="1" customHeight="1" spans="1:14">
      <c r="A5" s="10" t="s">
        <v>4</v>
      </c>
      <c r="B5" s="12"/>
      <c r="C5" s="12"/>
      <c r="D5" s="10"/>
      <c r="E5" s="10"/>
      <c r="F5" s="10"/>
      <c r="H5" s="10" t="s">
        <v>5</v>
      </c>
      <c r="I5" s="12"/>
      <c r="J5" s="12"/>
      <c r="K5" s="12"/>
      <c r="L5" s="122"/>
      <c r="M5" s="12"/>
      <c r="N5" s="12"/>
    </row>
    <row r="6" s="2" customFormat="1" customHeight="1" spans="1:15">
      <c r="A6" s="10" t="s">
        <v>6671</v>
      </c>
      <c r="B6" s="10"/>
      <c r="C6" s="10"/>
      <c r="D6" s="10"/>
      <c r="E6" s="10"/>
      <c r="F6" s="10"/>
      <c r="H6" s="10" t="s">
        <v>7</v>
      </c>
      <c r="I6" s="10"/>
      <c r="J6" s="10"/>
      <c r="K6" s="10"/>
      <c r="L6" s="121" t="s">
        <v>8</v>
      </c>
      <c r="N6" s="10"/>
      <c r="O6" s="23" t="s">
        <v>9</v>
      </c>
    </row>
    <row r="7" s="1" customFormat="1" ht="50" customHeight="1" spans="1:17">
      <c r="A7" s="13" t="s">
        <v>10</v>
      </c>
      <c r="B7" s="13" t="s">
        <v>11</v>
      </c>
      <c r="C7" s="13" t="s">
        <v>12</v>
      </c>
      <c r="D7" s="13" t="s">
        <v>13</v>
      </c>
      <c r="E7" s="13" t="s">
        <v>14</v>
      </c>
      <c r="F7" s="13" t="s">
        <v>15</v>
      </c>
      <c r="G7" s="13" t="s">
        <v>16</v>
      </c>
      <c r="H7" s="13" t="s">
        <v>17</v>
      </c>
      <c r="I7" s="13" t="s">
        <v>18</v>
      </c>
      <c r="J7" s="13" t="s">
        <v>19</v>
      </c>
      <c r="K7" s="13" t="s">
        <v>20</v>
      </c>
      <c r="L7" s="13" t="s">
        <v>21</v>
      </c>
      <c r="M7" s="13" t="s">
        <v>22</v>
      </c>
      <c r="N7" s="24" t="s">
        <v>23</v>
      </c>
      <c r="O7" s="13" t="s">
        <v>24</v>
      </c>
      <c r="P7" s="13" t="s">
        <v>25</v>
      </c>
      <c r="Q7" s="13" t="s">
        <v>26</v>
      </c>
    </row>
    <row r="8" s="1" customFormat="1" ht="31" customHeight="1" spans="1:17">
      <c r="A8" s="112">
        <v>1</v>
      </c>
      <c r="B8" s="113" t="s">
        <v>6672</v>
      </c>
      <c r="C8" s="113" t="s">
        <v>6673</v>
      </c>
      <c r="D8" s="113" t="s">
        <v>6674</v>
      </c>
      <c r="E8" s="20" t="s">
        <v>6675</v>
      </c>
      <c r="F8" s="59">
        <v>2.4</v>
      </c>
      <c r="G8" s="59">
        <v>2.4</v>
      </c>
      <c r="H8" s="33">
        <f t="shared" ref="H8:H71" si="0">G8*46.97</f>
        <v>112.728</v>
      </c>
      <c r="I8" s="33">
        <f t="shared" ref="I8:I71" si="1">G8*770</f>
        <v>1848</v>
      </c>
      <c r="J8" s="33">
        <f t="shared" ref="J8:J71" si="2">H8*20%</f>
        <v>22.5456</v>
      </c>
      <c r="K8" s="113" t="s">
        <v>6676</v>
      </c>
      <c r="L8" s="123" t="s">
        <v>2402</v>
      </c>
      <c r="M8" s="123"/>
      <c r="N8" s="123"/>
      <c r="O8" s="123"/>
      <c r="P8" s="123"/>
      <c r="Q8" s="123"/>
    </row>
    <row r="9" s="1" customFormat="1" ht="31" customHeight="1" spans="1:17">
      <c r="A9" s="114"/>
      <c r="B9" s="115"/>
      <c r="C9" s="115"/>
      <c r="D9" s="115"/>
      <c r="E9" s="20" t="s">
        <v>479</v>
      </c>
      <c r="F9" s="59">
        <v>2.8</v>
      </c>
      <c r="G9" s="59">
        <v>2.8</v>
      </c>
      <c r="H9" s="33">
        <f t="shared" si="0"/>
        <v>131.516</v>
      </c>
      <c r="I9" s="33">
        <f t="shared" si="1"/>
        <v>2156</v>
      </c>
      <c r="J9" s="33">
        <f t="shared" si="2"/>
        <v>26.3032</v>
      </c>
      <c r="K9" s="115"/>
      <c r="L9" s="124"/>
      <c r="M9" s="124"/>
      <c r="N9" s="124"/>
      <c r="O9" s="124"/>
      <c r="P9" s="124"/>
      <c r="Q9" s="124"/>
    </row>
    <row r="10" s="1" customFormat="1" ht="31" customHeight="1" spans="1:17">
      <c r="A10" s="114"/>
      <c r="B10" s="115"/>
      <c r="C10" s="115"/>
      <c r="D10" s="115"/>
      <c r="E10" s="20" t="s">
        <v>422</v>
      </c>
      <c r="F10" s="59">
        <v>2.1</v>
      </c>
      <c r="G10" s="59">
        <v>2.1</v>
      </c>
      <c r="H10" s="33">
        <f t="shared" si="0"/>
        <v>98.637</v>
      </c>
      <c r="I10" s="33">
        <f t="shared" si="1"/>
        <v>1617</v>
      </c>
      <c r="J10" s="33">
        <f t="shared" si="2"/>
        <v>19.7274</v>
      </c>
      <c r="K10" s="115"/>
      <c r="L10" s="124"/>
      <c r="M10" s="124"/>
      <c r="N10" s="124"/>
      <c r="O10" s="124"/>
      <c r="P10" s="124"/>
      <c r="Q10" s="124"/>
    </row>
    <row r="11" s="1" customFormat="1" ht="31" customHeight="1" spans="1:17">
      <c r="A11" s="116"/>
      <c r="B11" s="117"/>
      <c r="C11" s="117"/>
      <c r="D11" s="117"/>
      <c r="E11" s="20" t="s">
        <v>6677</v>
      </c>
      <c r="F11" s="59">
        <v>3</v>
      </c>
      <c r="G11" s="59">
        <v>3</v>
      </c>
      <c r="H11" s="33">
        <f t="shared" si="0"/>
        <v>140.91</v>
      </c>
      <c r="I11" s="33">
        <f t="shared" si="1"/>
        <v>2310</v>
      </c>
      <c r="J11" s="33">
        <f t="shared" si="2"/>
        <v>28.182</v>
      </c>
      <c r="K11" s="117"/>
      <c r="L11" s="125"/>
      <c r="M11" s="125"/>
      <c r="N11" s="125"/>
      <c r="O11" s="125"/>
      <c r="P11" s="125"/>
      <c r="Q11" s="125"/>
    </row>
    <row r="12" s="1" customFormat="1" ht="31" customHeight="1" spans="1:17">
      <c r="A12" s="112">
        <v>2</v>
      </c>
      <c r="B12" s="113" t="s">
        <v>6678</v>
      </c>
      <c r="C12" s="113" t="s">
        <v>6679</v>
      </c>
      <c r="D12" s="113" t="s">
        <v>6680</v>
      </c>
      <c r="E12" s="20" t="s">
        <v>6681</v>
      </c>
      <c r="F12" s="59">
        <v>4.5</v>
      </c>
      <c r="G12" s="59">
        <v>4.5</v>
      </c>
      <c r="H12" s="33">
        <f t="shared" si="0"/>
        <v>211.365</v>
      </c>
      <c r="I12" s="33">
        <f t="shared" si="1"/>
        <v>3465</v>
      </c>
      <c r="J12" s="33">
        <f t="shared" si="2"/>
        <v>42.273</v>
      </c>
      <c r="K12" s="113" t="s">
        <v>6682</v>
      </c>
      <c r="L12" s="123" t="s">
        <v>2402</v>
      </c>
      <c r="M12" s="123"/>
      <c r="N12" s="123"/>
      <c r="O12" s="123"/>
      <c r="P12" s="123"/>
      <c r="Q12" s="123"/>
    </row>
    <row r="13" s="1" customFormat="1" ht="31" customHeight="1" spans="1:17">
      <c r="A13" s="114"/>
      <c r="B13" s="115"/>
      <c r="C13" s="115"/>
      <c r="D13" s="115"/>
      <c r="E13" s="20" t="s">
        <v>6683</v>
      </c>
      <c r="F13" s="59">
        <v>4.5</v>
      </c>
      <c r="G13" s="59">
        <v>4.5</v>
      </c>
      <c r="H13" s="33">
        <f t="shared" si="0"/>
        <v>211.365</v>
      </c>
      <c r="I13" s="33">
        <f t="shared" si="1"/>
        <v>3465</v>
      </c>
      <c r="J13" s="33">
        <f t="shared" si="2"/>
        <v>42.273</v>
      </c>
      <c r="K13" s="115"/>
      <c r="L13" s="124"/>
      <c r="M13" s="124"/>
      <c r="N13" s="124"/>
      <c r="O13" s="124"/>
      <c r="P13" s="124"/>
      <c r="Q13" s="124"/>
    </row>
    <row r="14" s="1" customFormat="1" ht="31" customHeight="1" spans="1:17">
      <c r="A14" s="114"/>
      <c r="B14" s="115"/>
      <c r="C14" s="115"/>
      <c r="D14" s="115"/>
      <c r="E14" s="20" t="s">
        <v>6684</v>
      </c>
      <c r="F14" s="59">
        <v>5</v>
      </c>
      <c r="G14" s="59">
        <v>5</v>
      </c>
      <c r="H14" s="33">
        <f t="shared" si="0"/>
        <v>234.85</v>
      </c>
      <c r="I14" s="33">
        <f t="shared" si="1"/>
        <v>3850</v>
      </c>
      <c r="J14" s="33">
        <f t="shared" si="2"/>
        <v>46.97</v>
      </c>
      <c r="K14" s="115"/>
      <c r="L14" s="124"/>
      <c r="M14" s="124"/>
      <c r="N14" s="124"/>
      <c r="O14" s="124"/>
      <c r="P14" s="124"/>
      <c r="Q14" s="124"/>
    </row>
    <row r="15" s="1" customFormat="1" ht="31" customHeight="1" spans="1:17">
      <c r="A15" s="116"/>
      <c r="B15" s="117"/>
      <c r="C15" s="117"/>
      <c r="D15" s="117"/>
      <c r="E15" s="20" t="s">
        <v>6685</v>
      </c>
      <c r="F15" s="59">
        <v>2</v>
      </c>
      <c r="G15" s="59">
        <v>2</v>
      </c>
      <c r="H15" s="33">
        <f t="shared" si="0"/>
        <v>93.94</v>
      </c>
      <c r="I15" s="33">
        <f t="shared" si="1"/>
        <v>1540</v>
      </c>
      <c r="J15" s="33">
        <f t="shared" si="2"/>
        <v>18.788</v>
      </c>
      <c r="K15" s="117"/>
      <c r="L15" s="125"/>
      <c r="M15" s="125"/>
      <c r="N15" s="125"/>
      <c r="O15" s="125"/>
      <c r="P15" s="125"/>
      <c r="Q15" s="125"/>
    </row>
    <row r="16" s="1" customFormat="1" ht="31" customHeight="1" spans="1:17">
      <c r="A16" s="113">
        <v>3</v>
      </c>
      <c r="B16" s="113" t="s">
        <v>6686</v>
      </c>
      <c r="C16" s="113" t="s">
        <v>6687</v>
      </c>
      <c r="D16" s="113" t="s">
        <v>6688</v>
      </c>
      <c r="E16" s="20" t="s">
        <v>6689</v>
      </c>
      <c r="F16" s="59">
        <v>4.94</v>
      </c>
      <c r="G16" s="59">
        <v>4.94</v>
      </c>
      <c r="H16" s="33">
        <f t="shared" si="0"/>
        <v>232.0318</v>
      </c>
      <c r="I16" s="33">
        <f t="shared" si="1"/>
        <v>3803.8</v>
      </c>
      <c r="J16" s="33">
        <f t="shared" si="2"/>
        <v>46.40636</v>
      </c>
      <c r="K16" s="113" t="s">
        <v>6690</v>
      </c>
      <c r="L16" s="123" t="s">
        <v>2402</v>
      </c>
      <c r="M16" s="123"/>
      <c r="N16" s="123"/>
      <c r="O16" s="123"/>
      <c r="P16" s="123"/>
      <c r="Q16" s="123"/>
    </row>
    <row r="17" s="1" customFormat="1" ht="31" customHeight="1" spans="1:17">
      <c r="A17" s="115"/>
      <c r="B17" s="115"/>
      <c r="C17" s="115"/>
      <c r="D17" s="115"/>
      <c r="E17" s="20" t="s">
        <v>6689</v>
      </c>
      <c r="F17" s="59">
        <v>2.66</v>
      </c>
      <c r="G17" s="59">
        <v>2.66</v>
      </c>
      <c r="H17" s="33">
        <f t="shared" si="0"/>
        <v>124.9402</v>
      </c>
      <c r="I17" s="33">
        <f t="shared" si="1"/>
        <v>2048.2</v>
      </c>
      <c r="J17" s="33">
        <f t="shared" si="2"/>
        <v>24.98804</v>
      </c>
      <c r="K17" s="115"/>
      <c r="L17" s="124"/>
      <c r="M17" s="124"/>
      <c r="N17" s="124"/>
      <c r="O17" s="124"/>
      <c r="P17" s="124"/>
      <c r="Q17" s="124"/>
    </row>
    <row r="18" s="1" customFormat="1" ht="31" customHeight="1" spans="1:17">
      <c r="A18" s="115"/>
      <c r="B18" s="115"/>
      <c r="C18" s="115"/>
      <c r="D18" s="115"/>
      <c r="E18" s="20" t="s">
        <v>3357</v>
      </c>
      <c r="F18" s="59">
        <v>6.72</v>
      </c>
      <c r="G18" s="59">
        <v>6.72</v>
      </c>
      <c r="H18" s="33">
        <f t="shared" si="0"/>
        <v>315.6384</v>
      </c>
      <c r="I18" s="33">
        <f t="shared" si="1"/>
        <v>5174.4</v>
      </c>
      <c r="J18" s="33">
        <f t="shared" si="2"/>
        <v>63.12768</v>
      </c>
      <c r="K18" s="115"/>
      <c r="L18" s="124"/>
      <c r="M18" s="124"/>
      <c r="N18" s="124"/>
      <c r="O18" s="124"/>
      <c r="P18" s="124"/>
      <c r="Q18" s="124"/>
    </row>
    <row r="19" s="1" customFormat="1" ht="31" customHeight="1" spans="1:17">
      <c r="A19" s="115"/>
      <c r="B19" s="115"/>
      <c r="C19" s="115"/>
      <c r="D19" s="115"/>
      <c r="E19" s="20" t="s">
        <v>6691</v>
      </c>
      <c r="F19" s="59">
        <v>4.38</v>
      </c>
      <c r="G19" s="59">
        <v>4.38</v>
      </c>
      <c r="H19" s="33">
        <f t="shared" si="0"/>
        <v>205.7286</v>
      </c>
      <c r="I19" s="33">
        <f t="shared" si="1"/>
        <v>3372.6</v>
      </c>
      <c r="J19" s="33">
        <f t="shared" si="2"/>
        <v>41.14572</v>
      </c>
      <c r="K19" s="115"/>
      <c r="L19" s="124"/>
      <c r="M19" s="124"/>
      <c r="N19" s="124"/>
      <c r="O19" s="124"/>
      <c r="P19" s="124"/>
      <c r="Q19" s="124"/>
    </row>
    <row r="20" s="1" customFormat="1" ht="31" customHeight="1" spans="1:17">
      <c r="A20" s="117"/>
      <c r="B20" s="117"/>
      <c r="C20" s="117"/>
      <c r="D20" s="117"/>
      <c r="E20" s="20" t="s">
        <v>6692</v>
      </c>
      <c r="F20" s="59">
        <v>2.3</v>
      </c>
      <c r="G20" s="59">
        <v>2.3</v>
      </c>
      <c r="H20" s="33">
        <f t="shared" si="0"/>
        <v>108.031</v>
      </c>
      <c r="I20" s="33">
        <f t="shared" si="1"/>
        <v>1771</v>
      </c>
      <c r="J20" s="33">
        <f t="shared" si="2"/>
        <v>21.6062</v>
      </c>
      <c r="K20" s="117"/>
      <c r="L20" s="125"/>
      <c r="M20" s="125"/>
      <c r="N20" s="125"/>
      <c r="O20" s="125"/>
      <c r="P20" s="125"/>
      <c r="Q20" s="125"/>
    </row>
    <row r="21" s="1" customFormat="1" ht="31" customHeight="1" spans="1:17">
      <c r="A21" s="113">
        <v>4</v>
      </c>
      <c r="B21" s="113" t="s">
        <v>6693</v>
      </c>
      <c r="C21" s="113" t="s">
        <v>6694</v>
      </c>
      <c r="D21" s="113" t="s">
        <v>6695</v>
      </c>
      <c r="E21" s="20" t="s">
        <v>6696</v>
      </c>
      <c r="F21" s="59">
        <v>1.6</v>
      </c>
      <c r="G21" s="59">
        <v>1.6</v>
      </c>
      <c r="H21" s="33">
        <f t="shared" si="0"/>
        <v>75.152</v>
      </c>
      <c r="I21" s="33">
        <f t="shared" si="1"/>
        <v>1232</v>
      </c>
      <c r="J21" s="33">
        <f t="shared" si="2"/>
        <v>15.0304</v>
      </c>
      <c r="K21" s="113" t="s">
        <v>6697</v>
      </c>
      <c r="L21" s="123" t="s">
        <v>2402</v>
      </c>
      <c r="M21" s="123"/>
      <c r="N21" s="123"/>
      <c r="O21" s="123"/>
      <c r="P21" s="123"/>
      <c r="Q21" s="123"/>
    </row>
    <row r="22" s="1" customFormat="1" ht="31" customHeight="1" spans="1:17">
      <c r="A22" s="115"/>
      <c r="B22" s="115"/>
      <c r="C22" s="115"/>
      <c r="D22" s="115"/>
      <c r="E22" s="20" t="s">
        <v>6698</v>
      </c>
      <c r="F22" s="59">
        <v>4</v>
      </c>
      <c r="G22" s="59">
        <v>4</v>
      </c>
      <c r="H22" s="33">
        <f t="shared" si="0"/>
        <v>187.88</v>
      </c>
      <c r="I22" s="33">
        <f t="shared" si="1"/>
        <v>3080</v>
      </c>
      <c r="J22" s="33">
        <f t="shared" si="2"/>
        <v>37.576</v>
      </c>
      <c r="K22" s="115"/>
      <c r="L22" s="124"/>
      <c r="M22" s="124"/>
      <c r="N22" s="124"/>
      <c r="O22" s="124"/>
      <c r="P22" s="124"/>
      <c r="Q22" s="124"/>
    </row>
    <row r="23" s="1" customFormat="1" ht="31" customHeight="1" spans="1:17">
      <c r="A23" s="117"/>
      <c r="B23" s="117"/>
      <c r="C23" s="117"/>
      <c r="D23" s="117"/>
      <c r="E23" s="20" t="s">
        <v>6699</v>
      </c>
      <c r="F23" s="59">
        <v>5.4</v>
      </c>
      <c r="G23" s="59">
        <v>5.4</v>
      </c>
      <c r="H23" s="33">
        <f t="shared" si="0"/>
        <v>253.638</v>
      </c>
      <c r="I23" s="33">
        <f t="shared" si="1"/>
        <v>4158</v>
      </c>
      <c r="J23" s="33">
        <f t="shared" si="2"/>
        <v>50.7276</v>
      </c>
      <c r="K23" s="117"/>
      <c r="L23" s="125"/>
      <c r="M23" s="125"/>
      <c r="N23" s="125"/>
      <c r="O23" s="125"/>
      <c r="P23" s="125"/>
      <c r="Q23" s="125"/>
    </row>
    <row r="24" s="1" customFormat="1" ht="31" customHeight="1" spans="1:17">
      <c r="A24" s="113">
        <v>5</v>
      </c>
      <c r="B24" s="113" t="s">
        <v>6700</v>
      </c>
      <c r="C24" s="209" t="s">
        <v>6701</v>
      </c>
      <c r="D24" s="113" t="s">
        <v>6702</v>
      </c>
      <c r="E24" s="20" t="s">
        <v>6703</v>
      </c>
      <c r="F24" s="86">
        <v>3</v>
      </c>
      <c r="G24" s="86">
        <v>3</v>
      </c>
      <c r="H24" s="33">
        <f t="shared" si="0"/>
        <v>140.91</v>
      </c>
      <c r="I24" s="33">
        <f t="shared" si="1"/>
        <v>2310</v>
      </c>
      <c r="J24" s="33">
        <f t="shared" si="2"/>
        <v>28.182</v>
      </c>
      <c r="K24" s="209" t="s">
        <v>6704</v>
      </c>
      <c r="L24" s="123" t="s">
        <v>2402</v>
      </c>
      <c r="M24" s="123"/>
      <c r="N24" s="123"/>
      <c r="O24" s="123"/>
      <c r="P24" s="123"/>
      <c r="Q24" s="123"/>
    </row>
    <row r="25" s="1" customFormat="1" ht="31" customHeight="1" spans="1:17">
      <c r="A25" s="115"/>
      <c r="B25" s="115"/>
      <c r="C25" s="115"/>
      <c r="D25" s="115"/>
      <c r="E25" s="20" t="s">
        <v>6705</v>
      </c>
      <c r="F25" s="86">
        <v>5.2</v>
      </c>
      <c r="G25" s="86">
        <v>5.2</v>
      </c>
      <c r="H25" s="33">
        <f t="shared" si="0"/>
        <v>244.244</v>
      </c>
      <c r="I25" s="33">
        <f t="shared" si="1"/>
        <v>4004</v>
      </c>
      <c r="J25" s="33">
        <f t="shared" si="2"/>
        <v>48.8488</v>
      </c>
      <c r="K25" s="115"/>
      <c r="L25" s="124"/>
      <c r="M25" s="124"/>
      <c r="N25" s="124"/>
      <c r="O25" s="124"/>
      <c r="P25" s="124"/>
      <c r="Q25" s="124"/>
    </row>
    <row r="26" s="1" customFormat="1" ht="31" customHeight="1" spans="1:17">
      <c r="A26" s="117"/>
      <c r="B26" s="117"/>
      <c r="C26" s="117"/>
      <c r="D26" s="117"/>
      <c r="E26" s="20" t="s">
        <v>4093</v>
      </c>
      <c r="F26" s="86">
        <v>1.8</v>
      </c>
      <c r="G26" s="86">
        <v>1.8</v>
      </c>
      <c r="H26" s="33">
        <f t="shared" si="0"/>
        <v>84.546</v>
      </c>
      <c r="I26" s="33">
        <f t="shared" si="1"/>
        <v>1386</v>
      </c>
      <c r="J26" s="33">
        <f t="shared" si="2"/>
        <v>16.9092</v>
      </c>
      <c r="K26" s="117"/>
      <c r="L26" s="125"/>
      <c r="M26" s="125"/>
      <c r="N26" s="125"/>
      <c r="O26" s="125"/>
      <c r="P26" s="125"/>
      <c r="Q26" s="125"/>
    </row>
    <row r="27" s="1" customFormat="1" ht="31" customHeight="1" spans="1:17">
      <c r="A27" s="113">
        <v>6</v>
      </c>
      <c r="B27" s="113" t="s">
        <v>1986</v>
      </c>
      <c r="C27" s="113" t="s">
        <v>6706</v>
      </c>
      <c r="D27" s="113" t="s">
        <v>6707</v>
      </c>
      <c r="E27" s="20" t="s">
        <v>1319</v>
      </c>
      <c r="F27" s="86">
        <v>5.2</v>
      </c>
      <c r="G27" s="86">
        <v>5.2</v>
      </c>
      <c r="H27" s="33">
        <f t="shared" si="0"/>
        <v>244.244</v>
      </c>
      <c r="I27" s="33">
        <f t="shared" si="1"/>
        <v>4004</v>
      </c>
      <c r="J27" s="33">
        <f t="shared" si="2"/>
        <v>48.8488</v>
      </c>
      <c r="K27" s="209" t="s">
        <v>6708</v>
      </c>
      <c r="L27" s="123" t="s">
        <v>2402</v>
      </c>
      <c r="M27" s="123"/>
      <c r="N27" s="123"/>
      <c r="O27" s="123"/>
      <c r="P27" s="123"/>
      <c r="Q27" s="123"/>
    </row>
    <row r="28" s="1" customFormat="1" ht="31" customHeight="1" spans="1:17">
      <c r="A28" s="115"/>
      <c r="B28" s="115"/>
      <c r="C28" s="115"/>
      <c r="D28" s="115"/>
      <c r="E28" s="20" t="s">
        <v>6709</v>
      </c>
      <c r="F28" s="86">
        <v>1.8</v>
      </c>
      <c r="G28" s="86">
        <v>1.8</v>
      </c>
      <c r="H28" s="33">
        <f t="shared" si="0"/>
        <v>84.546</v>
      </c>
      <c r="I28" s="33">
        <f t="shared" si="1"/>
        <v>1386</v>
      </c>
      <c r="J28" s="33">
        <f t="shared" si="2"/>
        <v>16.9092</v>
      </c>
      <c r="K28" s="115"/>
      <c r="L28" s="124"/>
      <c r="M28" s="124"/>
      <c r="N28" s="124"/>
      <c r="O28" s="124"/>
      <c r="P28" s="124"/>
      <c r="Q28" s="124"/>
    </row>
    <row r="29" s="1" customFormat="1" ht="31" customHeight="1" spans="1:17">
      <c r="A29" s="117"/>
      <c r="B29" s="117"/>
      <c r="C29" s="117"/>
      <c r="D29" s="117"/>
      <c r="E29" s="20" t="s">
        <v>6705</v>
      </c>
      <c r="F29" s="86">
        <v>7</v>
      </c>
      <c r="G29" s="86">
        <v>7</v>
      </c>
      <c r="H29" s="33">
        <f t="shared" si="0"/>
        <v>328.79</v>
      </c>
      <c r="I29" s="33">
        <f t="shared" si="1"/>
        <v>5390</v>
      </c>
      <c r="J29" s="33">
        <f t="shared" si="2"/>
        <v>65.758</v>
      </c>
      <c r="K29" s="117"/>
      <c r="L29" s="125"/>
      <c r="M29" s="125"/>
      <c r="N29" s="125"/>
      <c r="O29" s="125"/>
      <c r="P29" s="125"/>
      <c r="Q29" s="125"/>
    </row>
    <row r="30" s="1" customFormat="1" ht="31" customHeight="1" spans="1:17">
      <c r="A30" s="113">
        <v>7</v>
      </c>
      <c r="B30" s="113" t="s">
        <v>6710</v>
      </c>
      <c r="C30" s="113" t="s">
        <v>6711</v>
      </c>
      <c r="D30" s="113" t="s">
        <v>6712</v>
      </c>
      <c r="E30" s="20" t="s">
        <v>6703</v>
      </c>
      <c r="F30" s="86">
        <v>2</v>
      </c>
      <c r="G30" s="86">
        <v>2</v>
      </c>
      <c r="H30" s="33">
        <f t="shared" si="0"/>
        <v>93.94</v>
      </c>
      <c r="I30" s="33">
        <f t="shared" si="1"/>
        <v>1540</v>
      </c>
      <c r="J30" s="33">
        <f t="shared" si="2"/>
        <v>18.788</v>
      </c>
      <c r="K30" s="113" t="s">
        <v>6713</v>
      </c>
      <c r="L30" s="123" t="s">
        <v>2402</v>
      </c>
      <c r="M30" s="123"/>
      <c r="N30" s="123"/>
      <c r="O30" s="123"/>
      <c r="P30" s="123"/>
      <c r="Q30" s="123"/>
    </row>
    <row r="31" s="1" customFormat="1" ht="31" customHeight="1" spans="1:17">
      <c r="A31" s="115"/>
      <c r="B31" s="115"/>
      <c r="C31" s="115"/>
      <c r="D31" s="115"/>
      <c r="E31" s="20" t="s">
        <v>6705</v>
      </c>
      <c r="F31" s="86">
        <v>5.2</v>
      </c>
      <c r="G31" s="86">
        <v>5.2</v>
      </c>
      <c r="H31" s="33">
        <f t="shared" si="0"/>
        <v>244.244</v>
      </c>
      <c r="I31" s="33">
        <f t="shared" si="1"/>
        <v>4004</v>
      </c>
      <c r="J31" s="33">
        <f t="shared" si="2"/>
        <v>48.8488</v>
      </c>
      <c r="K31" s="115"/>
      <c r="L31" s="124"/>
      <c r="M31" s="124"/>
      <c r="N31" s="124"/>
      <c r="O31" s="124"/>
      <c r="P31" s="124"/>
      <c r="Q31" s="124"/>
    </row>
    <row r="32" s="1" customFormat="1" ht="31" customHeight="1" spans="1:17">
      <c r="A32" s="115"/>
      <c r="B32" s="115"/>
      <c r="C32" s="115"/>
      <c r="D32" s="115"/>
      <c r="E32" s="20" t="s">
        <v>1319</v>
      </c>
      <c r="F32" s="86">
        <v>1.1</v>
      </c>
      <c r="G32" s="86">
        <v>1.1</v>
      </c>
      <c r="H32" s="33">
        <f t="shared" si="0"/>
        <v>51.667</v>
      </c>
      <c r="I32" s="33">
        <f t="shared" si="1"/>
        <v>847</v>
      </c>
      <c r="J32" s="33">
        <f t="shared" si="2"/>
        <v>10.3334</v>
      </c>
      <c r="K32" s="115"/>
      <c r="L32" s="124"/>
      <c r="M32" s="124"/>
      <c r="N32" s="124"/>
      <c r="O32" s="124"/>
      <c r="P32" s="124"/>
      <c r="Q32" s="124"/>
    </row>
    <row r="33" s="1" customFormat="1" ht="31" customHeight="1" spans="1:17">
      <c r="A33" s="115"/>
      <c r="B33" s="115"/>
      <c r="C33" s="115"/>
      <c r="D33" s="115"/>
      <c r="E33" s="20" t="s">
        <v>6709</v>
      </c>
      <c r="F33" s="86">
        <v>1</v>
      </c>
      <c r="G33" s="86">
        <v>1</v>
      </c>
      <c r="H33" s="33">
        <f t="shared" si="0"/>
        <v>46.97</v>
      </c>
      <c r="I33" s="33">
        <f t="shared" si="1"/>
        <v>770</v>
      </c>
      <c r="J33" s="33">
        <f t="shared" si="2"/>
        <v>9.394</v>
      </c>
      <c r="K33" s="115"/>
      <c r="L33" s="124"/>
      <c r="M33" s="124"/>
      <c r="N33" s="124"/>
      <c r="O33" s="124"/>
      <c r="P33" s="124"/>
      <c r="Q33" s="124"/>
    </row>
    <row r="34" s="1" customFormat="1" ht="31" customHeight="1" spans="1:17">
      <c r="A34" s="117"/>
      <c r="B34" s="117"/>
      <c r="C34" s="117"/>
      <c r="D34" s="117"/>
      <c r="E34" s="20" t="s">
        <v>6705</v>
      </c>
      <c r="F34" s="86">
        <v>5.2</v>
      </c>
      <c r="G34" s="86">
        <v>5.2</v>
      </c>
      <c r="H34" s="33">
        <f t="shared" si="0"/>
        <v>244.244</v>
      </c>
      <c r="I34" s="33">
        <f t="shared" si="1"/>
        <v>4004</v>
      </c>
      <c r="J34" s="33">
        <f t="shared" si="2"/>
        <v>48.8488</v>
      </c>
      <c r="K34" s="117"/>
      <c r="L34" s="125"/>
      <c r="M34" s="125"/>
      <c r="N34" s="125"/>
      <c r="O34" s="125"/>
      <c r="P34" s="125"/>
      <c r="Q34" s="125"/>
    </row>
    <row r="35" s="1" customFormat="1" ht="31" customHeight="1" spans="1:17">
      <c r="A35" s="113">
        <v>8</v>
      </c>
      <c r="B35" s="113" t="s">
        <v>6714</v>
      </c>
      <c r="C35" s="113" t="s">
        <v>6715</v>
      </c>
      <c r="D35" s="113" t="s">
        <v>6716</v>
      </c>
      <c r="E35" s="87" t="s">
        <v>6717</v>
      </c>
      <c r="F35" s="86">
        <v>2</v>
      </c>
      <c r="G35" s="86">
        <v>2</v>
      </c>
      <c r="H35" s="33">
        <f t="shared" si="0"/>
        <v>93.94</v>
      </c>
      <c r="I35" s="33">
        <f t="shared" si="1"/>
        <v>1540</v>
      </c>
      <c r="J35" s="33">
        <f t="shared" si="2"/>
        <v>18.788</v>
      </c>
      <c r="K35" s="209" t="s">
        <v>6718</v>
      </c>
      <c r="L35" s="123" t="s">
        <v>2402</v>
      </c>
      <c r="M35" s="123"/>
      <c r="N35" s="123"/>
      <c r="O35" s="123"/>
      <c r="P35" s="123"/>
      <c r="Q35" s="123"/>
    </row>
    <row r="36" s="1" customFormat="1" ht="31" customHeight="1" spans="1:17">
      <c r="A36" s="115"/>
      <c r="B36" s="115"/>
      <c r="C36" s="115"/>
      <c r="D36" s="115"/>
      <c r="E36" s="20" t="s">
        <v>474</v>
      </c>
      <c r="F36" s="86">
        <v>5.2</v>
      </c>
      <c r="G36" s="86">
        <v>5.2</v>
      </c>
      <c r="H36" s="33">
        <f t="shared" si="0"/>
        <v>244.244</v>
      </c>
      <c r="I36" s="33">
        <f t="shared" si="1"/>
        <v>4004</v>
      </c>
      <c r="J36" s="33">
        <f t="shared" si="2"/>
        <v>48.8488</v>
      </c>
      <c r="K36" s="115"/>
      <c r="L36" s="124"/>
      <c r="M36" s="124"/>
      <c r="N36" s="124"/>
      <c r="O36" s="124"/>
      <c r="P36" s="124"/>
      <c r="Q36" s="124"/>
    </row>
    <row r="37" s="1" customFormat="1" ht="31" customHeight="1" spans="1:17">
      <c r="A37" s="115"/>
      <c r="B37" s="115"/>
      <c r="C37" s="115"/>
      <c r="D37" s="115"/>
      <c r="E37" s="20" t="s">
        <v>6703</v>
      </c>
      <c r="F37" s="86">
        <v>1.8</v>
      </c>
      <c r="G37" s="86">
        <v>1.8</v>
      </c>
      <c r="H37" s="33">
        <f t="shared" si="0"/>
        <v>84.546</v>
      </c>
      <c r="I37" s="33">
        <f t="shared" si="1"/>
        <v>1386</v>
      </c>
      <c r="J37" s="33">
        <f t="shared" si="2"/>
        <v>16.9092</v>
      </c>
      <c r="K37" s="115"/>
      <c r="L37" s="124"/>
      <c r="M37" s="124"/>
      <c r="N37" s="124"/>
      <c r="O37" s="124"/>
      <c r="P37" s="124"/>
      <c r="Q37" s="124"/>
    </row>
    <row r="38" s="1" customFormat="1" ht="31" customHeight="1" spans="1:17">
      <c r="A38" s="117"/>
      <c r="B38" s="117"/>
      <c r="C38" s="117"/>
      <c r="D38" s="117"/>
      <c r="E38" s="20" t="s">
        <v>6705</v>
      </c>
      <c r="F38" s="86">
        <v>1</v>
      </c>
      <c r="G38" s="86">
        <v>1</v>
      </c>
      <c r="H38" s="33">
        <f t="shared" si="0"/>
        <v>46.97</v>
      </c>
      <c r="I38" s="33">
        <f t="shared" si="1"/>
        <v>770</v>
      </c>
      <c r="J38" s="33">
        <f t="shared" si="2"/>
        <v>9.394</v>
      </c>
      <c r="K38" s="117"/>
      <c r="L38" s="125"/>
      <c r="M38" s="125"/>
      <c r="N38" s="125"/>
      <c r="O38" s="125"/>
      <c r="P38" s="125"/>
      <c r="Q38" s="125"/>
    </row>
    <row r="39" s="1" customFormat="1" ht="31" customHeight="1" spans="1:17">
      <c r="A39" s="113">
        <v>9</v>
      </c>
      <c r="B39" s="113" t="s">
        <v>6719</v>
      </c>
      <c r="C39" s="113" t="s">
        <v>6720</v>
      </c>
      <c r="D39" s="113" t="s">
        <v>6721</v>
      </c>
      <c r="E39" s="118" t="s">
        <v>6703</v>
      </c>
      <c r="F39" s="59">
        <v>2.8</v>
      </c>
      <c r="G39" s="59">
        <v>2.8</v>
      </c>
      <c r="H39" s="33">
        <f t="shared" si="0"/>
        <v>131.516</v>
      </c>
      <c r="I39" s="33">
        <f t="shared" si="1"/>
        <v>2156</v>
      </c>
      <c r="J39" s="33">
        <f t="shared" si="2"/>
        <v>26.3032</v>
      </c>
      <c r="K39" s="113" t="s">
        <v>6722</v>
      </c>
      <c r="L39" s="123" t="s">
        <v>2402</v>
      </c>
      <c r="M39" s="123"/>
      <c r="N39" s="123"/>
      <c r="O39" s="123"/>
      <c r="P39" s="123"/>
      <c r="Q39" s="123"/>
    </row>
    <row r="40" s="1" customFormat="1" ht="31" customHeight="1" spans="1:17">
      <c r="A40" s="115"/>
      <c r="B40" s="115"/>
      <c r="C40" s="115"/>
      <c r="D40" s="115"/>
      <c r="E40" s="118" t="s">
        <v>6723</v>
      </c>
      <c r="F40" s="59">
        <v>4.55</v>
      </c>
      <c r="G40" s="59">
        <v>4.55</v>
      </c>
      <c r="H40" s="33">
        <f t="shared" si="0"/>
        <v>213.7135</v>
      </c>
      <c r="I40" s="33">
        <f t="shared" si="1"/>
        <v>3503.5</v>
      </c>
      <c r="J40" s="33">
        <f t="shared" si="2"/>
        <v>42.7427</v>
      </c>
      <c r="K40" s="115"/>
      <c r="L40" s="124"/>
      <c r="M40" s="124"/>
      <c r="N40" s="124"/>
      <c r="O40" s="124"/>
      <c r="P40" s="124"/>
      <c r="Q40" s="124"/>
    </row>
    <row r="41" s="1" customFormat="1" ht="31" customHeight="1" spans="1:17">
      <c r="A41" s="115"/>
      <c r="B41" s="115"/>
      <c r="C41" s="115"/>
      <c r="D41" s="115"/>
      <c r="E41" s="118" t="s">
        <v>6724</v>
      </c>
      <c r="F41" s="59">
        <v>8.14</v>
      </c>
      <c r="G41" s="59">
        <v>8.14</v>
      </c>
      <c r="H41" s="33">
        <f t="shared" si="0"/>
        <v>382.3358</v>
      </c>
      <c r="I41" s="33">
        <f t="shared" si="1"/>
        <v>6267.8</v>
      </c>
      <c r="J41" s="33">
        <f t="shared" si="2"/>
        <v>76.46716</v>
      </c>
      <c r="K41" s="115"/>
      <c r="L41" s="124"/>
      <c r="M41" s="124"/>
      <c r="N41" s="124"/>
      <c r="O41" s="124"/>
      <c r="P41" s="124"/>
      <c r="Q41" s="124"/>
    </row>
    <row r="42" s="1" customFormat="1" ht="31" customHeight="1" spans="1:17">
      <c r="A42" s="117"/>
      <c r="B42" s="117"/>
      <c r="C42" s="117"/>
      <c r="D42" s="117"/>
      <c r="E42" s="118" t="s">
        <v>1648</v>
      </c>
      <c r="F42" s="59">
        <v>2.01</v>
      </c>
      <c r="G42" s="59">
        <v>2.01</v>
      </c>
      <c r="H42" s="33">
        <f t="shared" si="0"/>
        <v>94.4097</v>
      </c>
      <c r="I42" s="33">
        <f t="shared" si="1"/>
        <v>1547.7</v>
      </c>
      <c r="J42" s="33">
        <f t="shared" si="2"/>
        <v>18.88194</v>
      </c>
      <c r="K42" s="117"/>
      <c r="L42" s="125"/>
      <c r="M42" s="125"/>
      <c r="N42" s="125"/>
      <c r="O42" s="125"/>
      <c r="P42" s="125"/>
      <c r="Q42" s="125"/>
    </row>
    <row r="43" s="1" customFormat="1" ht="31" customHeight="1" spans="1:17">
      <c r="A43" s="113">
        <v>10</v>
      </c>
      <c r="B43" s="113" t="s">
        <v>6725</v>
      </c>
      <c r="C43" s="113" t="s">
        <v>6726</v>
      </c>
      <c r="D43" s="113" t="s">
        <v>6727</v>
      </c>
      <c r="E43" s="20" t="s">
        <v>6698</v>
      </c>
      <c r="F43" s="59">
        <v>3.5</v>
      </c>
      <c r="G43" s="59">
        <v>3.5</v>
      </c>
      <c r="H43" s="33">
        <f t="shared" si="0"/>
        <v>164.395</v>
      </c>
      <c r="I43" s="33">
        <f t="shared" si="1"/>
        <v>2695</v>
      </c>
      <c r="J43" s="33">
        <f t="shared" si="2"/>
        <v>32.879</v>
      </c>
      <c r="K43" s="113" t="s">
        <v>6728</v>
      </c>
      <c r="L43" s="123" t="s">
        <v>2402</v>
      </c>
      <c r="M43" s="123"/>
      <c r="N43" s="123"/>
      <c r="O43" s="123"/>
      <c r="P43" s="123"/>
      <c r="Q43" s="123"/>
    </row>
    <row r="44" s="1" customFormat="1" ht="31" customHeight="1" spans="1:17">
      <c r="A44" s="115"/>
      <c r="B44" s="115"/>
      <c r="C44" s="115"/>
      <c r="D44" s="115"/>
      <c r="E44" s="20" t="s">
        <v>6729</v>
      </c>
      <c r="F44" s="59">
        <v>5.04</v>
      </c>
      <c r="G44" s="59">
        <v>5.04</v>
      </c>
      <c r="H44" s="33">
        <f t="shared" si="0"/>
        <v>236.7288</v>
      </c>
      <c r="I44" s="33">
        <f t="shared" si="1"/>
        <v>3880.8</v>
      </c>
      <c r="J44" s="33">
        <f t="shared" si="2"/>
        <v>47.34576</v>
      </c>
      <c r="K44" s="115"/>
      <c r="L44" s="124"/>
      <c r="M44" s="124"/>
      <c r="N44" s="124"/>
      <c r="O44" s="124"/>
      <c r="P44" s="124"/>
      <c r="Q44" s="124"/>
    </row>
    <row r="45" s="1" customFormat="1" ht="31" customHeight="1" spans="1:17">
      <c r="A45" s="115"/>
      <c r="B45" s="115"/>
      <c r="C45" s="115"/>
      <c r="D45" s="115"/>
      <c r="E45" s="20" t="s">
        <v>6730</v>
      </c>
      <c r="F45" s="59">
        <v>3.51</v>
      </c>
      <c r="G45" s="59">
        <v>3.51</v>
      </c>
      <c r="H45" s="33">
        <f t="shared" si="0"/>
        <v>164.8647</v>
      </c>
      <c r="I45" s="33">
        <f t="shared" si="1"/>
        <v>2702.7</v>
      </c>
      <c r="J45" s="33">
        <f t="shared" si="2"/>
        <v>32.97294</v>
      </c>
      <c r="K45" s="115"/>
      <c r="L45" s="124"/>
      <c r="M45" s="124"/>
      <c r="N45" s="124"/>
      <c r="O45" s="124"/>
      <c r="P45" s="124"/>
      <c r="Q45" s="124"/>
    </row>
    <row r="46" s="1" customFormat="1" ht="31" customHeight="1" spans="1:17">
      <c r="A46" s="117"/>
      <c r="B46" s="117"/>
      <c r="C46" s="117"/>
      <c r="D46" s="117"/>
      <c r="E46" s="20" t="s">
        <v>6731</v>
      </c>
      <c r="F46" s="59">
        <v>8.95</v>
      </c>
      <c r="G46" s="59">
        <v>8.95</v>
      </c>
      <c r="H46" s="33">
        <f t="shared" si="0"/>
        <v>420.3815</v>
      </c>
      <c r="I46" s="33">
        <f t="shared" si="1"/>
        <v>6891.5</v>
      </c>
      <c r="J46" s="33">
        <f t="shared" si="2"/>
        <v>84.0763</v>
      </c>
      <c r="K46" s="117"/>
      <c r="L46" s="125"/>
      <c r="M46" s="125"/>
      <c r="N46" s="125"/>
      <c r="O46" s="125"/>
      <c r="P46" s="125"/>
      <c r="Q46" s="125"/>
    </row>
    <row r="47" s="1" customFormat="1" ht="31" customHeight="1" spans="1:17">
      <c r="A47" s="113">
        <v>11</v>
      </c>
      <c r="B47" s="113" t="s">
        <v>6732</v>
      </c>
      <c r="C47" s="113" t="s">
        <v>6733</v>
      </c>
      <c r="D47" s="113" t="s">
        <v>6734</v>
      </c>
      <c r="E47" s="20" t="s">
        <v>6703</v>
      </c>
      <c r="F47" s="59">
        <v>3.6</v>
      </c>
      <c r="G47" s="59">
        <v>3.6</v>
      </c>
      <c r="H47" s="33">
        <f t="shared" si="0"/>
        <v>169.092</v>
      </c>
      <c r="I47" s="33">
        <f t="shared" si="1"/>
        <v>2772</v>
      </c>
      <c r="J47" s="33">
        <f t="shared" si="2"/>
        <v>33.8184</v>
      </c>
      <c r="K47" s="113" t="s">
        <v>6735</v>
      </c>
      <c r="L47" s="123" t="s">
        <v>2402</v>
      </c>
      <c r="M47" s="123"/>
      <c r="N47" s="123"/>
      <c r="O47" s="123"/>
      <c r="P47" s="123"/>
      <c r="Q47" s="123"/>
    </row>
    <row r="48" s="1" customFormat="1" ht="31" customHeight="1" spans="1:17">
      <c r="A48" s="115"/>
      <c r="B48" s="115"/>
      <c r="C48" s="115"/>
      <c r="D48" s="115"/>
      <c r="E48" s="20" t="s">
        <v>6705</v>
      </c>
      <c r="F48" s="59">
        <v>2.1</v>
      </c>
      <c r="G48" s="59">
        <v>2.1</v>
      </c>
      <c r="H48" s="33">
        <f t="shared" si="0"/>
        <v>98.637</v>
      </c>
      <c r="I48" s="33">
        <f t="shared" si="1"/>
        <v>1617</v>
      </c>
      <c r="J48" s="33">
        <f t="shared" si="2"/>
        <v>19.7274</v>
      </c>
      <c r="K48" s="115"/>
      <c r="L48" s="124"/>
      <c r="M48" s="124"/>
      <c r="N48" s="124"/>
      <c r="O48" s="124"/>
      <c r="P48" s="124"/>
      <c r="Q48" s="124"/>
    </row>
    <row r="49" s="1" customFormat="1" ht="31" customHeight="1" spans="1:17">
      <c r="A49" s="115"/>
      <c r="B49" s="115"/>
      <c r="C49" s="115"/>
      <c r="D49" s="115"/>
      <c r="E49" s="20" t="s">
        <v>4093</v>
      </c>
      <c r="F49" s="59">
        <v>1.2</v>
      </c>
      <c r="G49" s="59">
        <v>1.2</v>
      </c>
      <c r="H49" s="33">
        <f t="shared" si="0"/>
        <v>56.364</v>
      </c>
      <c r="I49" s="33">
        <f t="shared" si="1"/>
        <v>924</v>
      </c>
      <c r="J49" s="33">
        <f t="shared" si="2"/>
        <v>11.2728</v>
      </c>
      <c r="K49" s="115"/>
      <c r="L49" s="124"/>
      <c r="M49" s="124"/>
      <c r="N49" s="124"/>
      <c r="O49" s="124"/>
      <c r="P49" s="124"/>
      <c r="Q49" s="124"/>
    </row>
    <row r="50" s="1" customFormat="1" ht="31" customHeight="1" spans="1:17">
      <c r="A50" s="115"/>
      <c r="B50" s="115"/>
      <c r="C50" s="115"/>
      <c r="D50" s="115"/>
      <c r="E50" s="20" t="s">
        <v>4093</v>
      </c>
      <c r="F50" s="59">
        <v>3.1</v>
      </c>
      <c r="G50" s="59">
        <v>3.1</v>
      </c>
      <c r="H50" s="33">
        <f t="shared" si="0"/>
        <v>145.607</v>
      </c>
      <c r="I50" s="33">
        <f t="shared" si="1"/>
        <v>2387</v>
      </c>
      <c r="J50" s="33">
        <f t="shared" si="2"/>
        <v>29.1214</v>
      </c>
      <c r="K50" s="115"/>
      <c r="L50" s="124"/>
      <c r="M50" s="124"/>
      <c r="N50" s="124"/>
      <c r="O50" s="124"/>
      <c r="P50" s="124"/>
      <c r="Q50" s="124"/>
    </row>
    <row r="51" s="1" customFormat="1" ht="31" customHeight="1" spans="1:17">
      <c r="A51" s="117"/>
      <c r="B51" s="117"/>
      <c r="C51" s="117"/>
      <c r="D51" s="117"/>
      <c r="E51" s="20" t="s">
        <v>474</v>
      </c>
      <c r="F51" s="59">
        <v>7.9</v>
      </c>
      <c r="G51" s="59">
        <v>7.9</v>
      </c>
      <c r="H51" s="33">
        <f t="shared" si="0"/>
        <v>371.063</v>
      </c>
      <c r="I51" s="33">
        <f t="shared" si="1"/>
        <v>6083</v>
      </c>
      <c r="J51" s="33">
        <f t="shared" si="2"/>
        <v>74.2126</v>
      </c>
      <c r="K51" s="117"/>
      <c r="L51" s="125"/>
      <c r="M51" s="125"/>
      <c r="N51" s="125"/>
      <c r="O51" s="125"/>
      <c r="P51" s="125"/>
      <c r="Q51" s="125"/>
    </row>
    <row r="52" s="1" customFormat="1" ht="31" customHeight="1" spans="1:17">
      <c r="A52" s="113">
        <v>12</v>
      </c>
      <c r="B52" s="113" t="s">
        <v>6736</v>
      </c>
      <c r="C52" s="113" t="s">
        <v>6737</v>
      </c>
      <c r="D52" s="113" t="s">
        <v>6738</v>
      </c>
      <c r="E52" s="20" t="s">
        <v>6703</v>
      </c>
      <c r="F52" s="59">
        <v>2.1</v>
      </c>
      <c r="G52" s="59">
        <v>2.1</v>
      </c>
      <c r="H52" s="33">
        <f t="shared" si="0"/>
        <v>98.637</v>
      </c>
      <c r="I52" s="33">
        <f t="shared" si="1"/>
        <v>1617</v>
      </c>
      <c r="J52" s="33">
        <f t="shared" si="2"/>
        <v>19.7274</v>
      </c>
      <c r="K52" s="113" t="s">
        <v>6739</v>
      </c>
      <c r="L52" s="123" t="s">
        <v>2402</v>
      </c>
      <c r="M52" s="123"/>
      <c r="N52" s="123"/>
      <c r="O52" s="123"/>
      <c r="P52" s="123"/>
      <c r="Q52" s="123"/>
    </row>
    <row r="53" s="1" customFormat="1" ht="31" customHeight="1" spans="1:17">
      <c r="A53" s="115"/>
      <c r="B53" s="115"/>
      <c r="C53" s="115"/>
      <c r="D53" s="115"/>
      <c r="E53" s="20" t="s">
        <v>6705</v>
      </c>
      <c r="F53" s="59">
        <v>6.4</v>
      </c>
      <c r="G53" s="59">
        <v>6.4</v>
      </c>
      <c r="H53" s="33">
        <f t="shared" si="0"/>
        <v>300.608</v>
      </c>
      <c r="I53" s="33">
        <f t="shared" si="1"/>
        <v>4928</v>
      </c>
      <c r="J53" s="33">
        <f t="shared" si="2"/>
        <v>60.1216</v>
      </c>
      <c r="K53" s="115"/>
      <c r="L53" s="124"/>
      <c r="M53" s="124"/>
      <c r="N53" s="124"/>
      <c r="O53" s="124"/>
      <c r="P53" s="124"/>
      <c r="Q53" s="124"/>
    </row>
    <row r="54" s="1" customFormat="1" ht="31" customHeight="1" spans="1:17">
      <c r="A54" s="115"/>
      <c r="B54" s="115"/>
      <c r="C54" s="115"/>
      <c r="D54" s="115"/>
      <c r="E54" s="20" t="s">
        <v>4093</v>
      </c>
      <c r="F54" s="59">
        <v>3.1</v>
      </c>
      <c r="G54" s="59">
        <v>3.1</v>
      </c>
      <c r="H54" s="33">
        <f t="shared" si="0"/>
        <v>145.607</v>
      </c>
      <c r="I54" s="33">
        <f t="shared" si="1"/>
        <v>2387</v>
      </c>
      <c r="J54" s="33">
        <f t="shared" si="2"/>
        <v>29.1214</v>
      </c>
      <c r="K54" s="115"/>
      <c r="L54" s="124"/>
      <c r="M54" s="124"/>
      <c r="N54" s="124"/>
      <c r="O54" s="124"/>
      <c r="P54" s="124"/>
      <c r="Q54" s="124"/>
    </row>
    <row r="55" s="1" customFormat="1" ht="31" customHeight="1" spans="1:17">
      <c r="A55" s="117"/>
      <c r="B55" s="117"/>
      <c r="C55" s="117"/>
      <c r="D55" s="117"/>
      <c r="E55" s="20" t="s">
        <v>1319</v>
      </c>
      <c r="F55" s="59">
        <v>7.9</v>
      </c>
      <c r="G55" s="59">
        <v>7.9</v>
      </c>
      <c r="H55" s="33">
        <f t="shared" si="0"/>
        <v>371.063</v>
      </c>
      <c r="I55" s="33">
        <f t="shared" si="1"/>
        <v>6083</v>
      </c>
      <c r="J55" s="33">
        <f t="shared" si="2"/>
        <v>74.2126</v>
      </c>
      <c r="K55" s="117"/>
      <c r="L55" s="125"/>
      <c r="M55" s="125"/>
      <c r="N55" s="125"/>
      <c r="O55" s="125"/>
      <c r="P55" s="125"/>
      <c r="Q55" s="125"/>
    </row>
    <row r="56" s="1" customFormat="1" ht="31" customHeight="1" spans="1:17">
      <c r="A56" s="113">
        <v>13</v>
      </c>
      <c r="B56" s="113" t="s">
        <v>6740</v>
      </c>
      <c r="C56" s="113" t="s">
        <v>6741</v>
      </c>
      <c r="D56" s="113" t="s">
        <v>6742</v>
      </c>
      <c r="E56" s="20" t="s">
        <v>6709</v>
      </c>
      <c r="F56" s="86">
        <v>7.2</v>
      </c>
      <c r="G56" s="86">
        <v>7.2</v>
      </c>
      <c r="H56" s="33">
        <f t="shared" si="0"/>
        <v>338.184</v>
      </c>
      <c r="I56" s="33">
        <f t="shared" si="1"/>
        <v>5544</v>
      </c>
      <c r="J56" s="33">
        <f t="shared" si="2"/>
        <v>67.6368</v>
      </c>
      <c r="K56" s="113" t="s">
        <v>6743</v>
      </c>
      <c r="L56" s="123" t="s">
        <v>2402</v>
      </c>
      <c r="M56" s="123"/>
      <c r="N56" s="123"/>
      <c r="O56" s="123"/>
      <c r="P56" s="123"/>
      <c r="Q56" s="123"/>
    </row>
    <row r="57" s="1" customFormat="1" ht="31" customHeight="1" spans="1:17">
      <c r="A57" s="115"/>
      <c r="B57" s="115"/>
      <c r="C57" s="115"/>
      <c r="D57" s="115"/>
      <c r="E57" s="20" t="s">
        <v>6705</v>
      </c>
      <c r="F57" s="86">
        <v>7.2</v>
      </c>
      <c r="G57" s="86">
        <v>7.2</v>
      </c>
      <c r="H57" s="33">
        <f t="shared" si="0"/>
        <v>338.184</v>
      </c>
      <c r="I57" s="33">
        <f t="shared" si="1"/>
        <v>5544</v>
      </c>
      <c r="J57" s="33">
        <f t="shared" si="2"/>
        <v>67.6368</v>
      </c>
      <c r="K57" s="115"/>
      <c r="L57" s="124"/>
      <c r="M57" s="124"/>
      <c r="N57" s="124"/>
      <c r="O57" s="124"/>
      <c r="P57" s="124"/>
      <c r="Q57" s="124"/>
    </row>
    <row r="58" s="1" customFormat="1" ht="31" customHeight="1" spans="1:17">
      <c r="A58" s="117"/>
      <c r="B58" s="117"/>
      <c r="C58" s="117"/>
      <c r="D58" s="117"/>
      <c r="E58" s="20" t="s">
        <v>6703</v>
      </c>
      <c r="F58" s="86">
        <v>2.8</v>
      </c>
      <c r="G58" s="86">
        <v>2.8</v>
      </c>
      <c r="H58" s="33">
        <f t="shared" si="0"/>
        <v>131.516</v>
      </c>
      <c r="I58" s="33">
        <f t="shared" si="1"/>
        <v>2156</v>
      </c>
      <c r="J58" s="33">
        <f t="shared" si="2"/>
        <v>26.3032</v>
      </c>
      <c r="K58" s="117"/>
      <c r="L58" s="125"/>
      <c r="M58" s="125"/>
      <c r="N58" s="125"/>
      <c r="O58" s="125"/>
      <c r="P58" s="125"/>
      <c r="Q58" s="125"/>
    </row>
    <row r="59" s="1" customFormat="1" ht="31" customHeight="1" spans="1:17">
      <c r="A59" s="113">
        <v>14</v>
      </c>
      <c r="B59" s="113" t="s">
        <v>6744</v>
      </c>
      <c r="C59" s="113" t="s">
        <v>6745</v>
      </c>
      <c r="D59" s="113" t="s">
        <v>6746</v>
      </c>
      <c r="E59" s="20" t="s">
        <v>6705</v>
      </c>
      <c r="F59" s="86">
        <v>3</v>
      </c>
      <c r="G59" s="86">
        <v>3</v>
      </c>
      <c r="H59" s="33">
        <f t="shared" si="0"/>
        <v>140.91</v>
      </c>
      <c r="I59" s="33">
        <f t="shared" si="1"/>
        <v>2310</v>
      </c>
      <c r="J59" s="33">
        <f t="shared" si="2"/>
        <v>28.182</v>
      </c>
      <c r="K59" s="113" t="s">
        <v>6747</v>
      </c>
      <c r="L59" s="123" t="s">
        <v>2402</v>
      </c>
      <c r="M59" s="123"/>
      <c r="N59" s="123"/>
      <c r="O59" s="123"/>
      <c r="P59" s="123"/>
      <c r="Q59" s="123"/>
    </row>
    <row r="60" s="1" customFormat="1" ht="31" customHeight="1" spans="1:17">
      <c r="A60" s="115"/>
      <c r="B60" s="115"/>
      <c r="C60" s="115"/>
      <c r="D60" s="115"/>
      <c r="E60" s="20" t="s">
        <v>1319</v>
      </c>
      <c r="F60" s="86">
        <v>5.2</v>
      </c>
      <c r="G60" s="86">
        <v>5.2</v>
      </c>
      <c r="H60" s="33">
        <f t="shared" si="0"/>
        <v>244.244</v>
      </c>
      <c r="I60" s="33">
        <f t="shared" si="1"/>
        <v>4004</v>
      </c>
      <c r="J60" s="33">
        <f t="shared" si="2"/>
        <v>48.8488</v>
      </c>
      <c r="K60" s="115"/>
      <c r="L60" s="124"/>
      <c r="M60" s="124"/>
      <c r="N60" s="124"/>
      <c r="O60" s="124"/>
      <c r="P60" s="124"/>
      <c r="Q60" s="124"/>
    </row>
    <row r="61" s="1" customFormat="1" ht="31" customHeight="1" spans="1:17">
      <c r="A61" s="115"/>
      <c r="B61" s="115"/>
      <c r="C61" s="115"/>
      <c r="D61" s="115"/>
      <c r="E61" s="20" t="s">
        <v>6709</v>
      </c>
      <c r="F61" s="86">
        <v>3.4</v>
      </c>
      <c r="G61" s="86">
        <v>3.4</v>
      </c>
      <c r="H61" s="33">
        <f t="shared" si="0"/>
        <v>159.698</v>
      </c>
      <c r="I61" s="33">
        <f t="shared" si="1"/>
        <v>2618</v>
      </c>
      <c r="J61" s="33">
        <f t="shared" si="2"/>
        <v>31.9396</v>
      </c>
      <c r="K61" s="115"/>
      <c r="L61" s="124"/>
      <c r="M61" s="124"/>
      <c r="N61" s="124"/>
      <c r="O61" s="124"/>
      <c r="P61" s="124"/>
      <c r="Q61" s="124"/>
    </row>
    <row r="62" s="1" customFormat="1" ht="31" customHeight="1" spans="1:17">
      <c r="A62" s="117"/>
      <c r="B62" s="117"/>
      <c r="C62" s="117"/>
      <c r="D62" s="117"/>
      <c r="E62" s="20" t="s">
        <v>6705</v>
      </c>
      <c r="F62" s="86">
        <v>2.4</v>
      </c>
      <c r="G62" s="86">
        <v>2.4</v>
      </c>
      <c r="H62" s="33">
        <f t="shared" si="0"/>
        <v>112.728</v>
      </c>
      <c r="I62" s="33">
        <f t="shared" si="1"/>
        <v>1848</v>
      </c>
      <c r="J62" s="33">
        <f t="shared" si="2"/>
        <v>22.5456</v>
      </c>
      <c r="K62" s="117"/>
      <c r="L62" s="125"/>
      <c r="M62" s="125"/>
      <c r="N62" s="125"/>
      <c r="O62" s="125"/>
      <c r="P62" s="125"/>
      <c r="Q62" s="125"/>
    </row>
    <row r="63" s="1" customFormat="1" ht="31" customHeight="1" spans="1:17">
      <c r="A63" s="113">
        <v>15</v>
      </c>
      <c r="B63" s="113" t="s">
        <v>6748</v>
      </c>
      <c r="C63" s="113" t="s">
        <v>6749</v>
      </c>
      <c r="D63" s="113" t="s">
        <v>6750</v>
      </c>
      <c r="E63" s="87" t="s">
        <v>6717</v>
      </c>
      <c r="F63" s="86">
        <v>2.5</v>
      </c>
      <c r="G63" s="86">
        <v>2.5</v>
      </c>
      <c r="H63" s="33">
        <f t="shared" si="0"/>
        <v>117.425</v>
      </c>
      <c r="I63" s="33">
        <f t="shared" si="1"/>
        <v>1925</v>
      </c>
      <c r="J63" s="33">
        <f t="shared" si="2"/>
        <v>23.485</v>
      </c>
      <c r="K63" s="113" t="s">
        <v>6751</v>
      </c>
      <c r="L63" s="123" t="s">
        <v>2402</v>
      </c>
      <c r="M63" s="123"/>
      <c r="N63" s="123"/>
      <c r="O63" s="123"/>
      <c r="P63" s="123"/>
      <c r="Q63" s="123"/>
    </row>
    <row r="64" s="1" customFormat="1" ht="31" customHeight="1" spans="1:17">
      <c r="A64" s="115"/>
      <c r="B64" s="115"/>
      <c r="C64" s="115"/>
      <c r="D64" s="115"/>
      <c r="E64" s="20" t="s">
        <v>474</v>
      </c>
      <c r="F64" s="86">
        <v>3.2</v>
      </c>
      <c r="G64" s="86">
        <v>3.2</v>
      </c>
      <c r="H64" s="33">
        <f t="shared" si="0"/>
        <v>150.304</v>
      </c>
      <c r="I64" s="33">
        <f t="shared" si="1"/>
        <v>2464</v>
      </c>
      <c r="J64" s="33">
        <f t="shared" si="2"/>
        <v>30.0608</v>
      </c>
      <c r="K64" s="115"/>
      <c r="L64" s="124"/>
      <c r="M64" s="124"/>
      <c r="N64" s="124"/>
      <c r="O64" s="124"/>
      <c r="P64" s="124"/>
      <c r="Q64" s="124"/>
    </row>
    <row r="65" s="1" customFormat="1" ht="31" customHeight="1" spans="1:17">
      <c r="A65" s="115"/>
      <c r="B65" s="115"/>
      <c r="C65" s="115"/>
      <c r="D65" s="115"/>
      <c r="E65" s="20" t="s">
        <v>6703</v>
      </c>
      <c r="F65" s="86">
        <v>2.4</v>
      </c>
      <c r="G65" s="86">
        <v>2.4</v>
      </c>
      <c r="H65" s="33">
        <f t="shared" si="0"/>
        <v>112.728</v>
      </c>
      <c r="I65" s="33">
        <f t="shared" si="1"/>
        <v>1848</v>
      </c>
      <c r="J65" s="33">
        <f t="shared" si="2"/>
        <v>22.5456</v>
      </c>
      <c r="K65" s="115"/>
      <c r="L65" s="124"/>
      <c r="M65" s="124"/>
      <c r="N65" s="124"/>
      <c r="O65" s="124"/>
      <c r="P65" s="124"/>
      <c r="Q65" s="124"/>
    </row>
    <row r="66" s="1" customFormat="1" ht="31" customHeight="1" spans="1:17">
      <c r="A66" s="117"/>
      <c r="B66" s="117"/>
      <c r="C66" s="117"/>
      <c r="D66" s="117"/>
      <c r="E66" s="20" t="s">
        <v>6705</v>
      </c>
      <c r="F66" s="86">
        <v>2.4</v>
      </c>
      <c r="G66" s="86">
        <v>2.4</v>
      </c>
      <c r="H66" s="33">
        <f t="shared" si="0"/>
        <v>112.728</v>
      </c>
      <c r="I66" s="33">
        <f t="shared" si="1"/>
        <v>1848</v>
      </c>
      <c r="J66" s="33">
        <f t="shared" si="2"/>
        <v>22.5456</v>
      </c>
      <c r="K66" s="117"/>
      <c r="L66" s="125"/>
      <c r="M66" s="125"/>
      <c r="N66" s="125"/>
      <c r="O66" s="125"/>
      <c r="P66" s="125"/>
      <c r="Q66" s="125"/>
    </row>
    <row r="67" s="1" customFormat="1" ht="31" customHeight="1" spans="1:17">
      <c r="A67" s="113">
        <v>16</v>
      </c>
      <c r="B67" s="113" t="s">
        <v>6752</v>
      </c>
      <c r="C67" s="113" t="s">
        <v>6753</v>
      </c>
      <c r="D67" s="113" t="s">
        <v>6754</v>
      </c>
      <c r="E67" s="118" t="s">
        <v>6703</v>
      </c>
      <c r="F67" s="86">
        <v>10</v>
      </c>
      <c r="G67" s="86">
        <v>10</v>
      </c>
      <c r="H67" s="33">
        <f t="shared" si="0"/>
        <v>469.7</v>
      </c>
      <c r="I67" s="33">
        <f t="shared" si="1"/>
        <v>7700</v>
      </c>
      <c r="J67" s="33">
        <f t="shared" si="2"/>
        <v>93.94</v>
      </c>
      <c r="K67" s="113" t="s">
        <v>6755</v>
      </c>
      <c r="L67" s="123" t="s">
        <v>2402</v>
      </c>
      <c r="M67" s="123"/>
      <c r="N67" s="123"/>
      <c r="O67" s="123"/>
      <c r="P67" s="123"/>
      <c r="Q67" s="123"/>
    </row>
    <row r="68" s="1" customFormat="1" ht="31" customHeight="1" spans="1:17">
      <c r="A68" s="115"/>
      <c r="B68" s="115"/>
      <c r="C68" s="115"/>
      <c r="D68" s="115"/>
      <c r="E68" s="118" t="s">
        <v>6723</v>
      </c>
      <c r="F68" s="86">
        <v>12.5</v>
      </c>
      <c r="G68" s="86">
        <v>12.5</v>
      </c>
      <c r="H68" s="33">
        <f t="shared" si="0"/>
        <v>587.125</v>
      </c>
      <c r="I68" s="33">
        <f t="shared" si="1"/>
        <v>9625</v>
      </c>
      <c r="J68" s="33">
        <f t="shared" si="2"/>
        <v>117.425</v>
      </c>
      <c r="K68" s="115"/>
      <c r="L68" s="124"/>
      <c r="M68" s="124"/>
      <c r="N68" s="124"/>
      <c r="O68" s="124"/>
      <c r="P68" s="124"/>
      <c r="Q68" s="124"/>
    </row>
    <row r="69" s="1" customFormat="1" ht="31" customHeight="1" spans="1:17">
      <c r="A69" s="115"/>
      <c r="B69" s="115"/>
      <c r="C69" s="115"/>
      <c r="D69" s="115"/>
      <c r="E69" s="118" t="s">
        <v>6724</v>
      </c>
      <c r="F69" s="86">
        <v>3.5</v>
      </c>
      <c r="G69" s="86">
        <v>3.5</v>
      </c>
      <c r="H69" s="33">
        <f t="shared" si="0"/>
        <v>164.395</v>
      </c>
      <c r="I69" s="33">
        <f t="shared" si="1"/>
        <v>2695</v>
      </c>
      <c r="J69" s="33">
        <f t="shared" si="2"/>
        <v>32.879</v>
      </c>
      <c r="K69" s="115"/>
      <c r="L69" s="124"/>
      <c r="M69" s="124"/>
      <c r="N69" s="124"/>
      <c r="O69" s="124"/>
      <c r="P69" s="124"/>
      <c r="Q69" s="124"/>
    </row>
    <row r="70" s="1" customFormat="1" ht="31" customHeight="1" spans="1:17">
      <c r="A70" s="115"/>
      <c r="B70" s="115"/>
      <c r="C70" s="115"/>
      <c r="D70" s="115"/>
      <c r="E70" s="118" t="s">
        <v>1648</v>
      </c>
      <c r="F70" s="86">
        <v>2</v>
      </c>
      <c r="G70" s="86">
        <v>2</v>
      </c>
      <c r="H70" s="33">
        <f t="shared" si="0"/>
        <v>93.94</v>
      </c>
      <c r="I70" s="33">
        <f t="shared" si="1"/>
        <v>1540</v>
      </c>
      <c r="J70" s="33">
        <f t="shared" si="2"/>
        <v>18.788</v>
      </c>
      <c r="K70" s="115"/>
      <c r="L70" s="124"/>
      <c r="M70" s="124"/>
      <c r="N70" s="124"/>
      <c r="O70" s="124"/>
      <c r="P70" s="124"/>
      <c r="Q70" s="124"/>
    </row>
    <row r="71" s="1" customFormat="1" ht="31" customHeight="1" spans="1:17">
      <c r="A71" s="117"/>
      <c r="B71" s="117"/>
      <c r="C71" s="117"/>
      <c r="D71" s="117"/>
      <c r="E71" s="20" t="s">
        <v>6698</v>
      </c>
      <c r="F71" s="86">
        <v>2</v>
      </c>
      <c r="G71" s="86">
        <v>2</v>
      </c>
      <c r="H71" s="33">
        <f t="shared" si="0"/>
        <v>93.94</v>
      </c>
      <c r="I71" s="33">
        <f t="shared" si="1"/>
        <v>1540</v>
      </c>
      <c r="J71" s="33">
        <f t="shared" si="2"/>
        <v>18.788</v>
      </c>
      <c r="K71" s="117"/>
      <c r="L71" s="125"/>
      <c r="M71" s="125"/>
      <c r="N71" s="125"/>
      <c r="O71" s="125"/>
      <c r="P71" s="125"/>
      <c r="Q71" s="125"/>
    </row>
    <row r="72" s="1" customFormat="1" ht="31" customHeight="1" spans="1:17">
      <c r="A72" s="113">
        <v>17</v>
      </c>
      <c r="B72" s="113" t="s">
        <v>6756</v>
      </c>
      <c r="C72" s="113" t="s">
        <v>6757</v>
      </c>
      <c r="D72" s="113" t="s">
        <v>6758</v>
      </c>
      <c r="E72" s="20" t="s">
        <v>6729</v>
      </c>
      <c r="F72" s="86">
        <v>3</v>
      </c>
      <c r="G72" s="86">
        <v>3</v>
      </c>
      <c r="H72" s="33">
        <f t="shared" ref="H72:H135" si="3">G72*46.97</f>
        <v>140.91</v>
      </c>
      <c r="I72" s="33">
        <f t="shared" ref="I72:I135" si="4">G72*770</f>
        <v>2310</v>
      </c>
      <c r="J72" s="33">
        <f t="shared" ref="J72:J135" si="5">H72*20%</f>
        <v>28.182</v>
      </c>
      <c r="K72" s="113" t="s">
        <v>6759</v>
      </c>
      <c r="L72" s="123" t="s">
        <v>2402</v>
      </c>
      <c r="M72" s="123"/>
      <c r="N72" s="123"/>
      <c r="O72" s="123"/>
      <c r="P72" s="123"/>
      <c r="Q72" s="123"/>
    </row>
    <row r="73" s="1" customFormat="1" ht="31" customHeight="1" spans="1:17">
      <c r="A73" s="115"/>
      <c r="B73" s="115"/>
      <c r="C73" s="115"/>
      <c r="D73" s="115"/>
      <c r="E73" s="20" t="s">
        <v>6730</v>
      </c>
      <c r="F73" s="86">
        <v>2.8</v>
      </c>
      <c r="G73" s="86">
        <v>2.8</v>
      </c>
      <c r="H73" s="33">
        <f t="shared" si="3"/>
        <v>131.516</v>
      </c>
      <c r="I73" s="33">
        <f t="shared" si="4"/>
        <v>2156</v>
      </c>
      <c r="J73" s="33">
        <f t="shared" si="5"/>
        <v>26.3032</v>
      </c>
      <c r="K73" s="115"/>
      <c r="L73" s="124"/>
      <c r="M73" s="124"/>
      <c r="N73" s="124"/>
      <c r="O73" s="124"/>
      <c r="P73" s="124"/>
      <c r="Q73" s="124"/>
    </row>
    <row r="74" s="1" customFormat="1" ht="31" customHeight="1" spans="1:17">
      <c r="A74" s="115"/>
      <c r="B74" s="115"/>
      <c r="C74" s="115"/>
      <c r="D74" s="115"/>
      <c r="E74" s="20" t="s">
        <v>6731</v>
      </c>
      <c r="F74" s="86">
        <v>3.2</v>
      </c>
      <c r="G74" s="86">
        <v>3.2</v>
      </c>
      <c r="H74" s="33">
        <f t="shared" si="3"/>
        <v>150.304</v>
      </c>
      <c r="I74" s="33">
        <f t="shared" si="4"/>
        <v>2464</v>
      </c>
      <c r="J74" s="33">
        <f t="shared" si="5"/>
        <v>30.0608</v>
      </c>
      <c r="K74" s="115"/>
      <c r="L74" s="124"/>
      <c r="M74" s="124"/>
      <c r="N74" s="124"/>
      <c r="O74" s="124"/>
      <c r="P74" s="124"/>
      <c r="Q74" s="124"/>
    </row>
    <row r="75" s="1" customFormat="1" ht="31" customHeight="1" spans="1:17">
      <c r="A75" s="117"/>
      <c r="B75" s="117"/>
      <c r="C75" s="117"/>
      <c r="D75" s="117"/>
      <c r="E75" s="20" t="s">
        <v>6703</v>
      </c>
      <c r="F75" s="86">
        <v>5</v>
      </c>
      <c r="G75" s="86">
        <v>5</v>
      </c>
      <c r="H75" s="33">
        <f t="shared" si="3"/>
        <v>234.85</v>
      </c>
      <c r="I75" s="33">
        <f t="shared" si="4"/>
        <v>3850</v>
      </c>
      <c r="J75" s="33">
        <f t="shared" si="5"/>
        <v>46.97</v>
      </c>
      <c r="K75" s="117"/>
      <c r="L75" s="125"/>
      <c r="M75" s="125"/>
      <c r="N75" s="125"/>
      <c r="O75" s="125"/>
      <c r="P75" s="125"/>
      <c r="Q75" s="125"/>
    </row>
    <row r="76" s="1" customFormat="1" ht="31" customHeight="1" spans="1:17">
      <c r="A76" s="113">
        <v>18</v>
      </c>
      <c r="B76" s="113" t="s">
        <v>6760</v>
      </c>
      <c r="C76" s="113" t="s">
        <v>6761</v>
      </c>
      <c r="D76" s="113" t="s">
        <v>6762</v>
      </c>
      <c r="E76" s="20" t="s">
        <v>6705</v>
      </c>
      <c r="F76" s="86">
        <v>12.5</v>
      </c>
      <c r="G76" s="86">
        <v>12.5</v>
      </c>
      <c r="H76" s="33">
        <f t="shared" si="3"/>
        <v>587.125</v>
      </c>
      <c r="I76" s="33">
        <f t="shared" si="4"/>
        <v>9625</v>
      </c>
      <c r="J76" s="33">
        <f t="shared" si="5"/>
        <v>117.425</v>
      </c>
      <c r="K76" s="113" t="s">
        <v>6763</v>
      </c>
      <c r="L76" s="123" t="s">
        <v>2402</v>
      </c>
      <c r="M76" s="123"/>
      <c r="N76" s="123"/>
      <c r="O76" s="123"/>
      <c r="P76" s="123"/>
      <c r="Q76" s="123"/>
    </row>
    <row r="77" s="1" customFormat="1" ht="31" customHeight="1" spans="1:17">
      <c r="A77" s="115"/>
      <c r="B77" s="115"/>
      <c r="C77" s="115"/>
      <c r="D77" s="115"/>
      <c r="E77" s="20" t="s">
        <v>4093</v>
      </c>
      <c r="F77" s="86">
        <v>3.5</v>
      </c>
      <c r="G77" s="86">
        <v>3.5</v>
      </c>
      <c r="H77" s="33">
        <f t="shared" si="3"/>
        <v>164.395</v>
      </c>
      <c r="I77" s="33">
        <f t="shared" si="4"/>
        <v>2695</v>
      </c>
      <c r="J77" s="33">
        <f t="shared" si="5"/>
        <v>32.879</v>
      </c>
      <c r="K77" s="115"/>
      <c r="L77" s="124"/>
      <c r="M77" s="124"/>
      <c r="N77" s="124"/>
      <c r="O77" s="124"/>
      <c r="P77" s="124"/>
      <c r="Q77" s="124"/>
    </row>
    <row r="78" s="1" customFormat="1" ht="31" customHeight="1" spans="1:17">
      <c r="A78" s="115"/>
      <c r="B78" s="115"/>
      <c r="C78" s="115"/>
      <c r="D78" s="115"/>
      <c r="E78" s="20" t="s">
        <v>4093</v>
      </c>
      <c r="F78" s="86">
        <v>2</v>
      </c>
      <c r="G78" s="86">
        <v>2</v>
      </c>
      <c r="H78" s="33">
        <f t="shared" si="3"/>
        <v>93.94</v>
      </c>
      <c r="I78" s="33">
        <f t="shared" si="4"/>
        <v>1540</v>
      </c>
      <c r="J78" s="33">
        <f t="shared" si="5"/>
        <v>18.788</v>
      </c>
      <c r="K78" s="115"/>
      <c r="L78" s="124"/>
      <c r="M78" s="124"/>
      <c r="N78" s="124"/>
      <c r="O78" s="124"/>
      <c r="P78" s="124"/>
      <c r="Q78" s="124"/>
    </row>
    <row r="79" s="1" customFormat="1" ht="31" customHeight="1" spans="1:17">
      <c r="A79" s="115"/>
      <c r="B79" s="115"/>
      <c r="C79" s="115"/>
      <c r="D79" s="115"/>
      <c r="E79" s="20" t="s">
        <v>474</v>
      </c>
      <c r="F79" s="86">
        <v>2</v>
      </c>
      <c r="G79" s="86">
        <v>2</v>
      </c>
      <c r="H79" s="33">
        <f t="shared" si="3"/>
        <v>93.94</v>
      </c>
      <c r="I79" s="33">
        <f t="shared" si="4"/>
        <v>1540</v>
      </c>
      <c r="J79" s="33">
        <f t="shared" si="5"/>
        <v>18.788</v>
      </c>
      <c r="K79" s="115"/>
      <c r="L79" s="124"/>
      <c r="M79" s="124"/>
      <c r="N79" s="124"/>
      <c r="O79" s="124"/>
      <c r="P79" s="124"/>
      <c r="Q79" s="124"/>
    </row>
    <row r="80" s="1" customFormat="1" ht="31" customHeight="1" spans="1:17">
      <c r="A80" s="117"/>
      <c r="B80" s="117"/>
      <c r="C80" s="117"/>
      <c r="D80" s="117"/>
      <c r="E80" s="20" t="s">
        <v>6703</v>
      </c>
      <c r="F80" s="86">
        <v>8.1</v>
      </c>
      <c r="G80" s="86">
        <v>8.1</v>
      </c>
      <c r="H80" s="33">
        <f t="shared" si="3"/>
        <v>380.457</v>
      </c>
      <c r="I80" s="33">
        <f t="shared" si="4"/>
        <v>6237</v>
      </c>
      <c r="J80" s="33">
        <f t="shared" si="5"/>
        <v>76.0914</v>
      </c>
      <c r="K80" s="117"/>
      <c r="L80" s="125"/>
      <c r="M80" s="125"/>
      <c r="N80" s="125"/>
      <c r="O80" s="125"/>
      <c r="P80" s="125"/>
      <c r="Q80" s="125"/>
    </row>
    <row r="81" s="1" customFormat="1" ht="31" customHeight="1" spans="1:17">
      <c r="A81" s="113">
        <v>19</v>
      </c>
      <c r="B81" s="113" t="s">
        <v>6764</v>
      </c>
      <c r="C81" s="113" t="s">
        <v>6765</v>
      </c>
      <c r="D81" s="113" t="s">
        <v>6766</v>
      </c>
      <c r="E81" s="20" t="s">
        <v>6705</v>
      </c>
      <c r="F81" s="86">
        <v>9.5</v>
      </c>
      <c r="G81" s="86">
        <v>9.5</v>
      </c>
      <c r="H81" s="33">
        <f t="shared" si="3"/>
        <v>446.215</v>
      </c>
      <c r="I81" s="33">
        <f t="shared" si="4"/>
        <v>7315</v>
      </c>
      <c r="J81" s="33">
        <f t="shared" si="5"/>
        <v>89.243</v>
      </c>
      <c r="K81" s="209" t="s">
        <v>6767</v>
      </c>
      <c r="L81" s="123" t="s">
        <v>2402</v>
      </c>
      <c r="M81" s="123"/>
      <c r="N81" s="123"/>
      <c r="O81" s="123"/>
      <c r="P81" s="123"/>
      <c r="Q81" s="123"/>
    </row>
    <row r="82" s="1" customFormat="1" ht="31" customHeight="1" spans="1:17">
      <c r="A82" s="115"/>
      <c r="B82" s="115"/>
      <c r="C82" s="115"/>
      <c r="D82" s="115"/>
      <c r="E82" s="20" t="s">
        <v>4093</v>
      </c>
      <c r="F82" s="86">
        <v>3.5</v>
      </c>
      <c r="G82" s="86">
        <v>3.5</v>
      </c>
      <c r="H82" s="33">
        <f t="shared" si="3"/>
        <v>164.395</v>
      </c>
      <c r="I82" s="33">
        <f t="shared" si="4"/>
        <v>2695</v>
      </c>
      <c r="J82" s="33">
        <f t="shared" si="5"/>
        <v>32.879</v>
      </c>
      <c r="K82" s="115"/>
      <c r="L82" s="124"/>
      <c r="M82" s="124"/>
      <c r="N82" s="124"/>
      <c r="O82" s="124"/>
      <c r="P82" s="124"/>
      <c r="Q82" s="124"/>
    </row>
    <row r="83" s="1" customFormat="1" ht="31" customHeight="1" spans="1:17">
      <c r="A83" s="115"/>
      <c r="B83" s="115"/>
      <c r="C83" s="115"/>
      <c r="D83" s="115"/>
      <c r="E83" s="20" t="s">
        <v>1319</v>
      </c>
      <c r="F83" s="86">
        <v>2</v>
      </c>
      <c r="G83" s="86">
        <v>2</v>
      </c>
      <c r="H83" s="33">
        <f t="shared" si="3"/>
        <v>93.94</v>
      </c>
      <c r="I83" s="33">
        <f t="shared" si="4"/>
        <v>1540</v>
      </c>
      <c r="J83" s="33">
        <f t="shared" si="5"/>
        <v>18.788</v>
      </c>
      <c r="K83" s="115"/>
      <c r="L83" s="124"/>
      <c r="M83" s="124"/>
      <c r="N83" s="124"/>
      <c r="O83" s="124"/>
      <c r="P83" s="124"/>
      <c r="Q83" s="124"/>
    </row>
    <row r="84" s="1" customFormat="1" ht="31" customHeight="1" spans="1:17">
      <c r="A84" s="115"/>
      <c r="B84" s="115"/>
      <c r="C84" s="115"/>
      <c r="D84" s="115"/>
      <c r="E84" s="20" t="s">
        <v>6709</v>
      </c>
      <c r="F84" s="86">
        <v>2</v>
      </c>
      <c r="G84" s="86">
        <v>2</v>
      </c>
      <c r="H84" s="33">
        <f t="shared" si="3"/>
        <v>93.94</v>
      </c>
      <c r="I84" s="33">
        <f t="shared" si="4"/>
        <v>1540</v>
      </c>
      <c r="J84" s="33">
        <f t="shared" si="5"/>
        <v>18.788</v>
      </c>
      <c r="K84" s="115"/>
      <c r="L84" s="124"/>
      <c r="M84" s="124"/>
      <c r="N84" s="124"/>
      <c r="O84" s="124"/>
      <c r="P84" s="124"/>
      <c r="Q84" s="124"/>
    </row>
    <row r="85" s="1" customFormat="1" ht="31" customHeight="1" spans="1:17">
      <c r="A85" s="117"/>
      <c r="B85" s="117"/>
      <c r="C85" s="117"/>
      <c r="D85" s="117"/>
      <c r="E85" s="20" t="s">
        <v>6705</v>
      </c>
      <c r="F85" s="86">
        <v>8.5</v>
      </c>
      <c r="G85" s="86">
        <v>8.5</v>
      </c>
      <c r="H85" s="33">
        <f t="shared" si="3"/>
        <v>399.245</v>
      </c>
      <c r="I85" s="33">
        <f t="shared" si="4"/>
        <v>6545</v>
      </c>
      <c r="J85" s="33">
        <f t="shared" si="5"/>
        <v>79.849</v>
      </c>
      <c r="K85" s="117"/>
      <c r="L85" s="125"/>
      <c r="M85" s="125"/>
      <c r="N85" s="125"/>
      <c r="O85" s="125"/>
      <c r="P85" s="125"/>
      <c r="Q85" s="125"/>
    </row>
    <row r="86" s="1" customFormat="1" ht="31" customHeight="1" spans="1:17">
      <c r="A86" s="113">
        <v>20</v>
      </c>
      <c r="B86" s="113" t="s">
        <v>6768</v>
      </c>
      <c r="C86" s="113" t="s">
        <v>6769</v>
      </c>
      <c r="D86" s="113" t="s">
        <v>6770</v>
      </c>
      <c r="E86" s="20" t="s">
        <v>6703</v>
      </c>
      <c r="F86" s="86">
        <v>10.5</v>
      </c>
      <c r="G86" s="86">
        <v>10.5</v>
      </c>
      <c r="H86" s="33">
        <f t="shared" si="3"/>
        <v>493.185</v>
      </c>
      <c r="I86" s="33">
        <f t="shared" si="4"/>
        <v>8085</v>
      </c>
      <c r="J86" s="33">
        <f t="shared" si="5"/>
        <v>98.637</v>
      </c>
      <c r="K86" s="113" t="s">
        <v>6771</v>
      </c>
      <c r="L86" s="123" t="s">
        <v>2402</v>
      </c>
      <c r="M86" s="123"/>
      <c r="N86" s="123"/>
      <c r="O86" s="123"/>
      <c r="P86" s="123"/>
      <c r="Q86" s="123"/>
    </row>
    <row r="87" s="1" customFormat="1" ht="31" customHeight="1" spans="1:17">
      <c r="A87" s="115"/>
      <c r="B87" s="115"/>
      <c r="C87" s="115"/>
      <c r="D87" s="115"/>
      <c r="E87" s="20" t="s">
        <v>6705</v>
      </c>
      <c r="F87" s="86">
        <v>3.5</v>
      </c>
      <c r="G87" s="86">
        <v>3.5</v>
      </c>
      <c r="H87" s="33">
        <f t="shared" si="3"/>
        <v>164.395</v>
      </c>
      <c r="I87" s="33">
        <f t="shared" si="4"/>
        <v>2695</v>
      </c>
      <c r="J87" s="33">
        <f t="shared" si="5"/>
        <v>32.879</v>
      </c>
      <c r="K87" s="115"/>
      <c r="L87" s="124"/>
      <c r="M87" s="124"/>
      <c r="N87" s="124"/>
      <c r="O87" s="124"/>
      <c r="P87" s="124"/>
      <c r="Q87" s="124"/>
    </row>
    <row r="88" s="1" customFormat="1" ht="31" customHeight="1" spans="1:17">
      <c r="A88" s="115"/>
      <c r="B88" s="115"/>
      <c r="C88" s="115"/>
      <c r="D88" s="115"/>
      <c r="E88" s="20" t="s">
        <v>1319</v>
      </c>
      <c r="F88" s="86">
        <v>1</v>
      </c>
      <c r="G88" s="86">
        <v>1</v>
      </c>
      <c r="H88" s="33">
        <f t="shared" si="3"/>
        <v>46.97</v>
      </c>
      <c r="I88" s="33">
        <f t="shared" si="4"/>
        <v>770</v>
      </c>
      <c r="J88" s="33">
        <f t="shared" si="5"/>
        <v>9.394</v>
      </c>
      <c r="K88" s="115"/>
      <c r="L88" s="124"/>
      <c r="M88" s="124"/>
      <c r="N88" s="124"/>
      <c r="O88" s="124"/>
      <c r="P88" s="124"/>
      <c r="Q88" s="124"/>
    </row>
    <row r="89" s="1" customFormat="1" ht="31" customHeight="1" spans="1:17">
      <c r="A89" s="115"/>
      <c r="B89" s="115"/>
      <c r="C89" s="115"/>
      <c r="D89" s="115"/>
      <c r="E89" s="20" t="s">
        <v>6709</v>
      </c>
      <c r="F89" s="86">
        <v>3</v>
      </c>
      <c r="G89" s="86">
        <v>3</v>
      </c>
      <c r="H89" s="33">
        <f t="shared" si="3"/>
        <v>140.91</v>
      </c>
      <c r="I89" s="33">
        <f t="shared" si="4"/>
        <v>2310</v>
      </c>
      <c r="J89" s="33">
        <f t="shared" si="5"/>
        <v>28.182</v>
      </c>
      <c r="K89" s="115"/>
      <c r="L89" s="124"/>
      <c r="M89" s="124"/>
      <c r="N89" s="124"/>
      <c r="O89" s="124"/>
      <c r="P89" s="124"/>
      <c r="Q89" s="124"/>
    </row>
    <row r="90" s="1" customFormat="1" ht="31" customHeight="1" spans="1:17">
      <c r="A90" s="117"/>
      <c r="B90" s="117"/>
      <c r="C90" s="117"/>
      <c r="D90" s="117"/>
      <c r="E90" s="20" t="s">
        <v>6705</v>
      </c>
      <c r="F90" s="86">
        <v>8.5</v>
      </c>
      <c r="G90" s="86">
        <v>8.5</v>
      </c>
      <c r="H90" s="33">
        <f t="shared" si="3"/>
        <v>399.245</v>
      </c>
      <c r="I90" s="33">
        <f t="shared" si="4"/>
        <v>6545</v>
      </c>
      <c r="J90" s="33">
        <f t="shared" si="5"/>
        <v>79.849</v>
      </c>
      <c r="K90" s="117"/>
      <c r="L90" s="125"/>
      <c r="M90" s="125"/>
      <c r="N90" s="125"/>
      <c r="O90" s="125"/>
      <c r="P90" s="125"/>
      <c r="Q90" s="125"/>
    </row>
    <row r="91" s="1" customFormat="1" ht="31" customHeight="1" spans="1:17">
      <c r="A91" s="113">
        <v>21</v>
      </c>
      <c r="B91" s="113" t="s">
        <v>6772</v>
      </c>
      <c r="C91" s="113" t="s">
        <v>6773</v>
      </c>
      <c r="D91" s="113" t="s">
        <v>6774</v>
      </c>
      <c r="E91" s="87" t="s">
        <v>6717</v>
      </c>
      <c r="F91" s="86">
        <v>8.5</v>
      </c>
      <c r="G91" s="86">
        <v>8.5</v>
      </c>
      <c r="H91" s="33">
        <f t="shared" si="3"/>
        <v>399.245</v>
      </c>
      <c r="I91" s="33">
        <f t="shared" si="4"/>
        <v>6545</v>
      </c>
      <c r="J91" s="33">
        <f t="shared" si="5"/>
        <v>79.849</v>
      </c>
      <c r="K91" s="113" t="s">
        <v>6775</v>
      </c>
      <c r="L91" s="123" t="s">
        <v>2402</v>
      </c>
      <c r="M91" s="123"/>
      <c r="N91" s="123"/>
      <c r="O91" s="123"/>
      <c r="P91" s="123"/>
      <c r="Q91" s="123"/>
    </row>
    <row r="92" s="1" customFormat="1" ht="31" customHeight="1" spans="1:17">
      <c r="A92" s="115"/>
      <c r="B92" s="115"/>
      <c r="C92" s="115"/>
      <c r="D92" s="115"/>
      <c r="E92" s="20" t="s">
        <v>474</v>
      </c>
      <c r="F92" s="86">
        <v>3.5</v>
      </c>
      <c r="G92" s="86">
        <v>3.5</v>
      </c>
      <c r="H92" s="33">
        <f t="shared" si="3"/>
        <v>164.395</v>
      </c>
      <c r="I92" s="33">
        <f t="shared" si="4"/>
        <v>2695</v>
      </c>
      <c r="J92" s="33">
        <f t="shared" si="5"/>
        <v>32.879</v>
      </c>
      <c r="K92" s="115"/>
      <c r="L92" s="124"/>
      <c r="M92" s="124"/>
      <c r="N92" s="124"/>
      <c r="O92" s="124"/>
      <c r="P92" s="124"/>
      <c r="Q92" s="124"/>
    </row>
    <row r="93" s="1" customFormat="1" ht="31" customHeight="1" spans="1:17">
      <c r="A93" s="115"/>
      <c r="B93" s="115"/>
      <c r="C93" s="115"/>
      <c r="D93" s="115"/>
      <c r="E93" s="20" t="s">
        <v>6703</v>
      </c>
      <c r="F93" s="86">
        <v>1.2</v>
      </c>
      <c r="G93" s="86">
        <v>1.2</v>
      </c>
      <c r="H93" s="33">
        <f t="shared" si="3"/>
        <v>56.364</v>
      </c>
      <c r="I93" s="33">
        <f t="shared" si="4"/>
        <v>924</v>
      </c>
      <c r="J93" s="33">
        <f t="shared" si="5"/>
        <v>11.2728</v>
      </c>
      <c r="K93" s="115"/>
      <c r="L93" s="124"/>
      <c r="M93" s="124"/>
      <c r="N93" s="124"/>
      <c r="O93" s="124"/>
      <c r="P93" s="124"/>
      <c r="Q93" s="124"/>
    </row>
    <row r="94" s="1" customFormat="1" ht="31" customHeight="1" spans="1:17">
      <c r="A94" s="115"/>
      <c r="B94" s="115"/>
      <c r="C94" s="115"/>
      <c r="D94" s="115"/>
      <c r="E94" s="20" t="s">
        <v>6705</v>
      </c>
      <c r="F94" s="86">
        <v>2.8</v>
      </c>
      <c r="G94" s="86">
        <v>2.8</v>
      </c>
      <c r="H94" s="33">
        <f t="shared" si="3"/>
        <v>131.516</v>
      </c>
      <c r="I94" s="33">
        <f t="shared" si="4"/>
        <v>2156</v>
      </c>
      <c r="J94" s="33">
        <f t="shared" si="5"/>
        <v>26.3032</v>
      </c>
      <c r="K94" s="115"/>
      <c r="L94" s="124"/>
      <c r="M94" s="124"/>
      <c r="N94" s="124"/>
      <c r="O94" s="124"/>
      <c r="P94" s="124"/>
      <c r="Q94" s="124"/>
    </row>
    <row r="95" s="1" customFormat="1" ht="31" customHeight="1" spans="1:17">
      <c r="A95" s="117"/>
      <c r="B95" s="117"/>
      <c r="C95" s="117"/>
      <c r="D95" s="117"/>
      <c r="E95" s="118" t="s">
        <v>6703</v>
      </c>
      <c r="F95" s="86">
        <v>8.5</v>
      </c>
      <c r="G95" s="86">
        <v>8.5</v>
      </c>
      <c r="H95" s="33">
        <f t="shared" si="3"/>
        <v>399.245</v>
      </c>
      <c r="I95" s="33">
        <f t="shared" si="4"/>
        <v>6545</v>
      </c>
      <c r="J95" s="33">
        <f t="shared" si="5"/>
        <v>79.849</v>
      </c>
      <c r="K95" s="117"/>
      <c r="L95" s="125"/>
      <c r="M95" s="125"/>
      <c r="N95" s="125"/>
      <c r="O95" s="125"/>
      <c r="P95" s="125"/>
      <c r="Q95" s="125"/>
    </row>
    <row r="96" s="1" customFormat="1" ht="31" customHeight="1" spans="1:17">
      <c r="A96" s="113">
        <v>22</v>
      </c>
      <c r="B96" s="113" t="s">
        <v>6776</v>
      </c>
      <c r="C96" s="113" t="s">
        <v>6777</v>
      </c>
      <c r="D96" s="113" t="s">
        <v>6778</v>
      </c>
      <c r="E96" s="118" t="s">
        <v>6723</v>
      </c>
      <c r="F96" s="86">
        <v>10.5</v>
      </c>
      <c r="G96" s="86">
        <v>10.5</v>
      </c>
      <c r="H96" s="33">
        <f t="shared" si="3"/>
        <v>493.185</v>
      </c>
      <c r="I96" s="33">
        <f t="shared" si="4"/>
        <v>8085</v>
      </c>
      <c r="J96" s="33">
        <f t="shared" si="5"/>
        <v>98.637</v>
      </c>
      <c r="K96" s="113" t="s">
        <v>6779</v>
      </c>
      <c r="L96" s="123" t="s">
        <v>2402</v>
      </c>
      <c r="M96" s="123"/>
      <c r="N96" s="123"/>
      <c r="O96" s="123"/>
      <c r="P96" s="123"/>
      <c r="Q96" s="123"/>
    </row>
    <row r="97" s="1" customFormat="1" ht="31" customHeight="1" spans="1:17">
      <c r="A97" s="115"/>
      <c r="B97" s="115"/>
      <c r="C97" s="115"/>
      <c r="D97" s="115"/>
      <c r="E97" s="118" t="s">
        <v>6724</v>
      </c>
      <c r="F97" s="86">
        <v>1.2</v>
      </c>
      <c r="G97" s="86">
        <v>1.2</v>
      </c>
      <c r="H97" s="33">
        <f t="shared" si="3"/>
        <v>56.364</v>
      </c>
      <c r="I97" s="33">
        <f t="shared" si="4"/>
        <v>924</v>
      </c>
      <c r="J97" s="33">
        <f t="shared" si="5"/>
        <v>11.2728</v>
      </c>
      <c r="K97" s="115"/>
      <c r="L97" s="124"/>
      <c r="M97" s="124"/>
      <c r="N97" s="124"/>
      <c r="O97" s="124"/>
      <c r="P97" s="124"/>
      <c r="Q97" s="124"/>
    </row>
    <row r="98" s="1" customFormat="1" ht="31" customHeight="1" spans="1:17">
      <c r="A98" s="115"/>
      <c r="B98" s="115"/>
      <c r="C98" s="115"/>
      <c r="D98" s="115"/>
      <c r="E98" s="118" t="s">
        <v>1648</v>
      </c>
      <c r="F98" s="86">
        <v>2.8</v>
      </c>
      <c r="G98" s="86">
        <v>2.8</v>
      </c>
      <c r="H98" s="33">
        <f t="shared" si="3"/>
        <v>131.516</v>
      </c>
      <c r="I98" s="33">
        <f t="shared" si="4"/>
        <v>2156</v>
      </c>
      <c r="J98" s="33">
        <f t="shared" si="5"/>
        <v>26.3032</v>
      </c>
      <c r="K98" s="115"/>
      <c r="L98" s="124"/>
      <c r="M98" s="124"/>
      <c r="N98" s="124"/>
      <c r="O98" s="124"/>
      <c r="P98" s="124"/>
      <c r="Q98" s="124"/>
    </row>
    <row r="99" s="1" customFormat="1" ht="31" customHeight="1" spans="1:17">
      <c r="A99" s="115"/>
      <c r="B99" s="117"/>
      <c r="C99" s="117"/>
      <c r="D99" s="117"/>
      <c r="E99" s="20" t="s">
        <v>6698</v>
      </c>
      <c r="F99" s="86">
        <v>8.5</v>
      </c>
      <c r="G99" s="86">
        <v>8.5</v>
      </c>
      <c r="H99" s="33">
        <f t="shared" si="3"/>
        <v>399.245</v>
      </c>
      <c r="I99" s="33">
        <f t="shared" si="4"/>
        <v>6545</v>
      </c>
      <c r="J99" s="33">
        <f t="shared" si="5"/>
        <v>79.849</v>
      </c>
      <c r="K99" s="117"/>
      <c r="L99" s="125"/>
      <c r="M99" s="125"/>
      <c r="N99" s="125"/>
      <c r="O99" s="125"/>
      <c r="P99" s="125"/>
      <c r="Q99" s="125"/>
    </row>
    <row r="100" s="1" customFormat="1" ht="31" customHeight="1" spans="1:17">
      <c r="A100" s="112">
        <v>23</v>
      </c>
      <c r="B100" s="113" t="s">
        <v>6780</v>
      </c>
      <c r="C100" s="113" t="s">
        <v>6781</v>
      </c>
      <c r="D100" s="113" t="s">
        <v>6782</v>
      </c>
      <c r="E100" s="20" t="s">
        <v>6729</v>
      </c>
      <c r="F100" s="86">
        <v>10.5</v>
      </c>
      <c r="G100" s="86">
        <v>10.5</v>
      </c>
      <c r="H100" s="33">
        <f t="shared" si="3"/>
        <v>493.185</v>
      </c>
      <c r="I100" s="33">
        <f t="shared" si="4"/>
        <v>8085</v>
      </c>
      <c r="J100" s="33">
        <f t="shared" si="5"/>
        <v>98.637</v>
      </c>
      <c r="K100" s="113" t="s">
        <v>6783</v>
      </c>
      <c r="L100" s="123" t="s">
        <v>2402</v>
      </c>
      <c r="M100" s="123"/>
      <c r="N100" s="123"/>
      <c r="O100" s="123"/>
      <c r="P100" s="123"/>
      <c r="Q100" s="123"/>
    </row>
    <row r="101" s="1" customFormat="1" ht="31" customHeight="1" spans="1:17">
      <c r="A101" s="114"/>
      <c r="B101" s="115"/>
      <c r="C101" s="115"/>
      <c r="D101" s="115"/>
      <c r="E101" s="20" t="s">
        <v>6730</v>
      </c>
      <c r="F101" s="86">
        <v>1.2</v>
      </c>
      <c r="G101" s="86">
        <v>1.2</v>
      </c>
      <c r="H101" s="33">
        <f t="shared" si="3"/>
        <v>56.364</v>
      </c>
      <c r="I101" s="33">
        <f t="shared" si="4"/>
        <v>924</v>
      </c>
      <c r="J101" s="33">
        <f t="shared" si="5"/>
        <v>11.2728</v>
      </c>
      <c r="K101" s="115"/>
      <c r="L101" s="124"/>
      <c r="M101" s="124"/>
      <c r="N101" s="124"/>
      <c r="O101" s="124"/>
      <c r="P101" s="124"/>
      <c r="Q101" s="124"/>
    </row>
    <row r="102" s="1" customFormat="1" ht="31" customHeight="1" spans="1:17">
      <c r="A102" s="114"/>
      <c r="B102" s="115"/>
      <c r="C102" s="115"/>
      <c r="D102" s="115"/>
      <c r="E102" s="20" t="s">
        <v>6731</v>
      </c>
      <c r="F102" s="86">
        <v>2.8</v>
      </c>
      <c r="G102" s="86">
        <v>2.8</v>
      </c>
      <c r="H102" s="33">
        <f t="shared" si="3"/>
        <v>131.516</v>
      </c>
      <c r="I102" s="33">
        <f t="shared" si="4"/>
        <v>2156</v>
      </c>
      <c r="J102" s="33">
        <f t="shared" si="5"/>
        <v>26.3032</v>
      </c>
      <c r="K102" s="115"/>
      <c r="L102" s="124"/>
      <c r="M102" s="124"/>
      <c r="N102" s="124"/>
      <c r="O102" s="124"/>
      <c r="P102" s="124"/>
      <c r="Q102" s="124"/>
    </row>
    <row r="103" s="1" customFormat="1" ht="31" customHeight="1" spans="1:17">
      <c r="A103" s="114"/>
      <c r="B103" s="115"/>
      <c r="C103" s="115"/>
      <c r="D103" s="115"/>
      <c r="E103" s="20" t="s">
        <v>6703</v>
      </c>
      <c r="F103" s="86">
        <v>7.5</v>
      </c>
      <c r="G103" s="86">
        <v>7.5</v>
      </c>
      <c r="H103" s="33">
        <f t="shared" si="3"/>
        <v>352.275</v>
      </c>
      <c r="I103" s="33">
        <f t="shared" si="4"/>
        <v>5775</v>
      </c>
      <c r="J103" s="33">
        <f t="shared" si="5"/>
        <v>70.455</v>
      </c>
      <c r="K103" s="115"/>
      <c r="L103" s="124"/>
      <c r="M103" s="124"/>
      <c r="N103" s="124"/>
      <c r="O103" s="124"/>
      <c r="P103" s="124"/>
      <c r="Q103" s="124"/>
    </row>
    <row r="104" s="1" customFormat="1" ht="31" customHeight="1" spans="1:17">
      <c r="A104" s="116"/>
      <c r="B104" s="117"/>
      <c r="C104" s="117"/>
      <c r="D104" s="117"/>
      <c r="E104" s="20" t="s">
        <v>6705</v>
      </c>
      <c r="F104" s="86">
        <v>8.25</v>
      </c>
      <c r="G104" s="86">
        <v>8.25</v>
      </c>
      <c r="H104" s="33">
        <f t="shared" si="3"/>
        <v>387.5025</v>
      </c>
      <c r="I104" s="33">
        <f t="shared" si="4"/>
        <v>6352.5</v>
      </c>
      <c r="J104" s="33">
        <f t="shared" si="5"/>
        <v>77.5005</v>
      </c>
      <c r="K104" s="117"/>
      <c r="L104" s="125"/>
      <c r="M104" s="125"/>
      <c r="N104" s="125"/>
      <c r="O104" s="125"/>
      <c r="P104" s="125"/>
      <c r="Q104" s="125"/>
    </row>
    <row r="105" s="1" customFormat="1" ht="31" customHeight="1" spans="1:17">
      <c r="A105" s="112">
        <v>24</v>
      </c>
      <c r="B105" s="112" t="s">
        <v>6784</v>
      </c>
      <c r="C105" s="113" t="s">
        <v>6785</v>
      </c>
      <c r="D105" s="113" t="s">
        <v>6786</v>
      </c>
      <c r="E105" s="20" t="s">
        <v>4093</v>
      </c>
      <c r="F105" s="86">
        <v>2.8</v>
      </c>
      <c r="G105" s="86">
        <v>2.8</v>
      </c>
      <c r="H105" s="33">
        <f t="shared" si="3"/>
        <v>131.516</v>
      </c>
      <c r="I105" s="33">
        <f t="shared" si="4"/>
        <v>2156</v>
      </c>
      <c r="J105" s="33">
        <f t="shared" si="5"/>
        <v>26.3032</v>
      </c>
      <c r="K105" s="113" t="s">
        <v>6787</v>
      </c>
      <c r="L105" s="123" t="s">
        <v>2402</v>
      </c>
      <c r="M105" s="123"/>
      <c r="N105" s="123"/>
      <c r="O105" s="123"/>
      <c r="P105" s="123"/>
      <c r="Q105" s="123"/>
    </row>
    <row r="106" s="1" customFormat="1" ht="31" customHeight="1" spans="1:17">
      <c r="A106" s="114"/>
      <c r="B106" s="114"/>
      <c r="C106" s="115"/>
      <c r="D106" s="115"/>
      <c r="E106" s="20" t="s">
        <v>4093</v>
      </c>
      <c r="F106" s="86">
        <v>7.2</v>
      </c>
      <c r="G106" s="86">
        <v>7.2</v>
      </c>
      <c r="H106" s="33">
        <f t="shared" si="3"/>
        <v>338.184</v>
      </c>
      <c r="I106" s="33">
        <f t="shared" si="4"/>
        <v>5544</v>
      </c>
      <c r="J106" s="33">
        <f t="shared" si="5"/>
        <v>67.6368</v>
      </c>
      <c r="K106" s="115"/>
      <c r="L106" s="124"/>
      <c r="M106" s="124"/>
      <c r="N106" s="124"/>
      <c r="O106" s="124"/>
      <c r="P106" s="124"/>
      <c r="Q106" s="124"/>
    </row>
    <row r="107" s="1" customFormat="1" ht="31" customHeight="1" spans="1:17">
      <c r="A107" s="116"/>
      <c r="B107" s="116"/>
      <c r="C107" s="117"/>
      <c r="D107" s="117"/>
      <c r="E107" s="20" t="s">
        <v>474</v>
      </c>
      <c r="F107" s="86">
        <v>0.7</v>
      </c>
      <c r="G107" s="86">
        <v>0.7</v>
      </c>
      <c r="H107" s="33">
        <f t="shared" si="3"/>
        <v>32.879</v>
      </c>
      <c r="I107" s="33">
        <f t="shared" si="4"/>
        <v>539</v>
      </c>
      <c r="J107" s="33">
        <f t="shared" si="5"/>
        <v>6.5758</v>
      </c>
      <c r="K107" s="117"/>
      <c r="L107" s="125"/>
      <c r="M107" s="125"/>
      <c r="N107" s="125"/>
      <c r="O107" s="125"/>
      <c r="P107" s="125"/>
      <c r="Q107" s="125"/>
    </row>
    <row r="108" s="1" customFormat="1" ht="31" customHeight="1" spans="1:17">
      <c r="A108" s="112">
        <v>25</v>
      </c>
      <c r="B108" s="112" t="s">
        <v>6788</v>
      </c>
      <c r="C108" s="210" t="s">
        <v>6789</v>
      </c>
      <c r="D108" s="112">
        <v>13466023553</v>
      </c>
      <c r="E108" s="20" t="s">
        <v>6703</v>
      </c>
      <c r="F108" s="86">
        <v>1.2</v>
      </c>
      <c r="G108" s="86">
        <v>1.2</v>
      </c>
      <c r="H108" s="33">
        <f t="shared" si="3"/>
        <v>56.364</v>
      </c>
      <c r="I108" s="33">
        <f t="shared" si="4"/>
        <v>924</v>
      </c>
      <c r="J108" s="33">
        <f t="shared" si="5"/>
        <v>11.2728</v>
      </c>
      <c r="K108" s="113" t="s">
        <v>6790</v>
      </c>
      <c r="L108" s="123" t="s">
        <v>2402</v>
      </c>
      <c r="M108" s="123"/>
      <c r="N108" s="123"/>
      <c r="O108" s="123"/>
      <c r="P108" s="123"/>
      <c r="Q108" s="123"/>
    </row>
    <row r="109" s="1" customFormat="1" ht="31" customHeight="1" spans="1:17">
      <c r="A109" s="114"/>
      <c r="B109" s="114"/>
      <c r="C109" s="114"/>
      <c r="D109" s="114"/>
      <c r="E109" s="20" t="s">
        <v>6705</v>
      </c>
      <c r="F109" s="86">
        <v>2.8</v>
      </c>
      <c r="G109" s="86">
        <v>2.8</v>
      </c>
      <c r="H109" s="33">
        <f t="shared" si="3"/>
        <v>131.516</v>
      </c>
      <c r="I109" s="33">
        <f t="shared" si="4"/>
        <v>2156</v>
      </c>
      <c r="J109" s="33">
        <f t="shared" si="5"/>
        <v>26.3032</v>
      </c>
      <c r="K109" s="115"/>
      <c r="L109" s="124"/>
      <c r="M109" s="124"/>
      <c r="N109" s="124"/>
      <c r="O109" s="124"/>
      <c r="P109" s="124"/>
      <c r="Q109" s="124"/>
    </row>
    <row r="110" s="1" customFormat="1" ht="31" customHeight="1" spans="1:17">
      <c r="A110" s="114"/>
      <c r="B110" s="114"/>
      <c r="C110" s="114"/>
      <c r="D110" s="114"/>
      <c r="E110" s="20" t="s">
        <v>4093</v>
      </c>
      <c r="F110" s="86">
        <v>7.5</v>
      </c>
      <c r="G110" s="86">
        <v>7.5</v>
      </c>
      <c r="H110" s="33">
        <f t="shared" si="3"/>
        <v>352.275</v>
      </c>
      <c r="I110" s="33">
        <f t="shared" si="4"/>
        <v>5775</v>
      </c>
      <c r="J110" s="33">
        <f t="shared" si="5"/>
        <v>70.455</v>
      </c>
      <c r="K110" s="115"/>
      <c r="L110" s="124"/>
      <c r="M110" s="124"/>
      <c r="N110" s="124"/>
      <c r="O110" s="124"/>
      <c r="P110" s="124"/>
      <c r="Q110" s="124"/>
    </row>
    <row r="111" s="1" customFormat="1" ht="31" customHeight="1" spans="1:17">
      <c r="A111" s="114"/>
      <c r="B111" s="114"/>
      <c r="C111" s="114"/>
      <c r="D111" s="114"/>
      <c r="E111" s="20" t="s">
        <v>1319</v>
      </c>
      <c r="F111" s="86">
        <v>1.5</v>
      </c>
      <c r="G111" s="86">
        <v>1.5</v>
      </c>
      <c r="H111" s="33">
        <f t="shared" si="3"/>
        <v>70.455</v>
      </c>
      <c r="I111" s="33">
        <f t="shared" si="4"/>
        <v>1155</v>
      </c>
      <c r="J111" s="33">
        <f t="shared" si="5"/>
        <v>14.091</v>
      </c>
      <c r="K111" s="115"/>
      <c r="L111" s="124"/>
      <c r="M111" s="124"/>
      <c r="N111" s="124"/>
      <c r="O111" s="124"/>
      <c r="P111" s="124"/>
      <c r="Q111" s="124"/>
    </row>
    <row r="112" s="1" customFormat="1" ht="31" customHeight="1" spans="1:17">
      <c r="A112" s="116"/>
      <c r="B112" s="116"/>
      <c r="C112" s="116"/>
      <c r="D112" s="116"/>
      <c r="E112" s="20" t="s">
        <v>6709</v>
      </c>
      <c r="F112" s="86">
        <v>8</v>
      </c>
      <c r="G112" s="86">
        <v>8</v>
      </c>
      <c r="H112" s="33">
        <f t="shared" si="3"/>
        <v>375.76</v>
      </c>
      <c r="I112" s="33">
        <f t="shared" si="4"/>
        <v>6160</v>
      </c>
      <c r="J112" s="33">
        <f t="shared" si="5"/>
        <v>75.152</v>
      </c>
      <c r="K112" s="117"/>
      <c r="L112" s="125"/>
      <c r="M112" s="125"/>
      <c r="N112" s="125"/>
      <c r="O112" s="125"/>
      <c r="P112" s="125"/>
      <c r="Q112" s="125"/>
    </row>
    <row r="113" s="1" customFormat="1" ht="31" customHeight="1" spans="1:17">
      <c r="A113" s="113">
        <v>26</v>
      </c>
      <c r="B113" s="113" t="s">
        <v>6791</v>
      </c>
      <c r="C113" s="209" t="s">
        <v>6792</v>
      </c>
      <c r="D113" s="113" t="s">
        <v>6793</v>
      </c>
      <c r="E113" s="20" t="s">
        <v>6705</v>
      </c>
      <c r="F113" s="86">
        <v>2.8</v>
      </c>
      <c r="G113" s="86">
        <v>2.8</v>
      </c>
      <c r="H113" s="33">
        <f t="shared" si="3"/>
        <v>131.516</v>
      </c>
      <c r="I113" s="33">
        <f t="shared" si="4"/>
        <v>2156</v>
      </c>
      <c r="J113" s="33">
        <f t="shared" si="5"/>
        <v>26.3032</v>
      </c>
      <c r="K113" s="113" t="s">
        <v>6794</v>
      </c>
      <c r="L113" s="123" t="s">
        <v>2402</v>
      </c>
      <c r="M113" s="123"/>
      <c r="N113" s="123"/>
      <c r="O113" s="123"/>
      <c r="P113" s="123"/>
      <c r="Q113" s="123"/>
    </row>
    <row r="114" s="1" customFormat="1" ht="31" customHeight="1" spans="1:17">
      <c r="A114" s="115"/>
      <c r="B114" s="115"/>
      <c r="C114" s="115"/>
      <c r="D114" s="115"/>
      <c r="E114" s="20" t="s">
        <v>6703</v>
      </c>
      <c r="F114" s="86">
        <v>7.5</v>
      </c>
      <c r="G114" s="86">
        <v>7.5</v>
      </c>
      <c r="H114" s="33">
        <f t="shared" si="3"/>
        <v>352.275</v>
      </c>
      <c r="I114" s="33">
        <f t="shared" si="4"/>
        <v>5775</v>
      </c>
      <c r="J114" s="33">
        <f t="shared" si="5"/>
        <v>70.455</v>
      </c>
      <c r="K114" s="115"/>
      <c r="L114" s="124"/>
      <c r="M114" s="124"/>
      <c r="N114" s="124"/>
      <c r="O114" s="124"/>
      <c r="P114" s="124"/>
      <c r="Q114" s="124"/>
    </row>
    <row r="115" s="1" customFormat="1" ht="31" customHeight="1" spans="1:17">
      <c r="A115" s="115"/>
      <c r="B115" s="115"/>
      <c r="C115" s="115"/>
      <c r="D115" s="115"/>
      <c r="E115" s="20" t="s">
        <v>6705</v>
      </c>
      <c r="F115" s="86">
        <v>2.5</v>
      </c>
      <c r="G115" s="86">
        <v>2.5</v>
      </c>
      <c r="H115" s="33">
        <f t="shared" si="3"/>
        <v>117.425</v>
      </c>
      <c r="I115" s="33">
        <f t="shared" si="4"/>
        <v>1925</v>
      </c>
      <c r="J115" s="33">
        <f t="shared" si="5"/>
        <v>23.485</v>
      </c>
      <c r="K115" s="115"/>
      <c r="L115" s="124"/>
      <c r="M115" s="124"/>
      <c r="N115" s="124"/>
      <c r="O115" s="124"/>
      <c r="P115" s="124"/>
      <c r="Q115" s="124"/>
    </row>
    <row r="116" s="1" customFormat="1" ht="31" customHeight="1" spans="1:17">
      <c r="A116" s="117"/>
      <c r="B116" s="117"/>
      <c r="C116" s="117"/>
      <c r="D116" s="117"/>
      <c r="E116" s="20" t="s">
        <v>1319</v>
      </c>
      <c r="F116" s="86">
        <v>8.2</v>
      </c>
      <c r="G116" s="86">
        <v>8.2</v>
      </c>
      <c r="H116" s="33">
        <f t="shared" si="3"/>
        <v>385.154</v>
      </c>
      <c r="I116" s="33">
        <f t="shared" si="4"/>
        <v>6314</v>
      </c>
      <c r="J116" s="33">
        <f t="shared" si="5"/>
        <v>77.0308</v>
      </c>
      <c r="K116" s="117"/>
      <c r="L116" s="125"/>
      <c r="M116" s="125"/>
      <c r="N116" s="125"/>
      <c r="O116" s="125"/>
      <c r="P116" s="125"/>
      <c r="Q116" s="125"/>
    </row>
    <row r="117" s="1" customFormat="1" ht="31" customHeight="1" spans="1:17">
      <c r="A117" s="113">
        <v>27</v>
      </c>
      <c r="B117" s="113" t="s">
        <v>6795</v>
      </c>
      <c r="C117" s="113" t="s">
        <v>6796</v>
      </c>
      <c r="D117" s="113" t="s">
        <v>6797</v>
      </c>
      <c r="E117" s="20" t="s">
        <v>6709</v>
      </c>
      <c r="F117" s="86">
        <v>7.7</v>
      </c>
      <c r="G117" s="86">
        <v>7.7</v>
      </c>
      <c r="H117" s="33">
        <f t="shared" si="3"/>
        <v>361.669</v>
      </c>
      <c r="I117" s="33">
        <f t="shared" si="4"/>
        <v>5929</v>
      </c>
      <c r="J117" s="33">
        <f t="shared" si="5"/>
        <v>72.3338</v>
      </c>
      <c r="K117" s="113" t="s">
        <v>6798</v>
      </c>
      <c r="L117" s="123" t="s">
        <v>2402</v>
      </c>
      <c r="M117" s="123"/>
      <c r="N117" s="123"/>
      <c r="O117" s="123"/>
      <c r="P117" s="123"/>
      <c r="Q117" s="123"/>
    </row>
    <row r="118" s="1" customFormat="1" ht="31" customHeight="1" spans="1:17">
      <c r="A118" s="115"/>
      <c r="B118" s="115"/>
      <c r="C118" s="115"/>
      <c r="D118" s="115"/>
      <c r="E118" s="20" t="s">
        <v>6705</v>
      </c>
      <c r="F118" s="86">
        <v>2.5</v>
      </c>
      <c r="G118" s="86">
        <v>2.5</v>
      </c>
      <c r="H118" s="33">
        <f t="shared" si="3"/>
        <v>117.425</v>
      </c>
      <c r="I118" s="33">
        <f t="shared" si="4"/>
        <v>1925</v>
      </c>
      <c r="J118" s="33">
        <f t="shared" si="5"/>
        <v>23.485</v>
      </c>
      <c r="K118" s="115"/>
      <c r="L118" s="124"/>
      <c r="M118" s="124"/>
      <c r="N118" s="124"/>
      <c r="O118" s="124"/>
      <c r="P118" s="124"/>
      <c r="Q118" s="124"/>
    </row>
    <row r="119" s="1" customFormat="1" ht="31" customHeight="1" spans="1:17">
      <c r="A119" s="115"/>
      <c r="B119" s="115"/>
      <c r="C119" s="115"/>
      <c r="D119" s="115"/>
      <c r="E119" s="87" t="s">
        <v>6717</v>
      </c>
      <c r="F119" s="86">
        <v>8.5</v>
      </c>
      <c r="G119" s="86">
        <v>8.5</v>
      </c>
      <c r="H119" s="33">
        <f t="shared" si="3"/>
        <v>399.245</v>
      </c>
      <c r="I119" s="33">
        <f t="shared" si="4"/>
        <v>6545</v>
      </c>
      <c r="J119" s="33">
        <f t="shared" si="5"/>
        <v>79.849</v>
      </c>
      <c r="K119" s="115"/>
      <c r="L119" s="124"/>
      <c r="M119" s="124"/>
      <c r="N119" s="124"/>
      <c r="O119" s="124"/>
      <c r="P119" s="124"/>
      <c r="Q119" s="124"/>
    </row>
    <row r="120" s="1" customFormat="1" ht="31" customHeight="1" spans="1:17">
      <c r="A120" s="117"/>
      <c r="B120" s="117"/>
      <c r="C120" s="117"/>
      <c r="D120" s="117"/>
      <c r="E120" s="20" t="s">
        <v>474</v>
      </c>
      <c r="F120" s="86">
        <v>2.2</v>
      </c>
      <c r="G120" s="86">
        <v>2.2</v>
      </c>
      <c r="H120" s="33">
        <f t="shared" si="3"/>
        <v>103.334</v>
      </c>
      <c r="I120" s="33">
        <f t="shared" si="4"/>
        <v>1694</v>
      </c>
      <c r="J120" s="33">
        <f t="shared" si="5"/>
        <v>20.6668</v>
      </c>
      <c r="K120" s="117"/>
      <c r="L120" s="125"/>
      <c r="M120" s="125"/>
      <c r="N120" s="125"/>
      <c r="O120" s="125"/>
      <c r="P120" s="125"/>
      <c r="Q120" s="125"/>
    </row>
    <row r="121" s="1" customFormat="1" ht="31" customHeight="1" spans="1:17">
      <c r="A121" s="113">
        <v>28</v>
      </c>
      <c r="B121" s="113" t="s">
        <v>6799</v>
      </c>
      <c r="C121" s="113" t="s">
        <v>6800</v>
      </c>
      <c r="D121" s="113" t="s">
        <v>6801</v>
      </c>
      <c r="E121" s="20" t="s">
        <v>6703</v>
      </c>
      <c r="F121" s="86">
        <v>7</v>
      </c>
      <c r="G121" s="86">
        <v>7</v>
      </c>
      <c r="H121" s="33">
        <f t="shared" si="3"/>
        <v>328.79</v>
      </c>
      <c r="I121" s="33">
        <f t="shared" si="4"/>
        <v>5390</v>
      </c>
      <c r="J121" s="33">
        <f t="shared" si="5"/>
        <v>65.758</v>
      </c>
      <c r="K121" s="113" t="s">
        <v>6802</v>
      </c>
      <c r="L121" s="123" t="s">
        <v>2402</v>
      </c>
      <c r="M121" s="123"/>
      <c r="N121" s="123"/>
      <c r="O121" s="123"/>
      <c r="P121" s="123"/>
      <c r="Q121" s="123"/>
    </row>
    <row r="122" s="1" customFormat="1" ht="31" customHeight="1" spans="1:17">
      <c r="A122" s="115"/>
      <c r="B122" s="115"/>
      <c r="C122" s="115"/>
      <c r="D122" s="115"/>
      <c r="E122" s="20" t="s">
        <v>6705</v>
      </c>
      <c r="F122" s="86">
        <v>2.3</v>
      </c>
      <c r="G122" s="86">
        <v>2.3</v>
      </c>
      <c r="H122" s="33">
        <f t="shared" si="3"/>
        <v>108.031</v>
      </c>
      <c r="I122" s="33">
        <f t="shared" si="4"/>
        <v>1771</v>
      </c>
      <c r="J122" s="33">
        <f t="shared" si="5"/>
        <v>21.6062</v>
      </c>
      <c r="K122" s="115"/>
      <c r="L122" s="124"/>
      <c r="M122" s="124"/>
      <c r="N122" s="124"/>
      <c r="O122" s="124"/>
      <c r="P122" s="124"/>
      <c r="Q122" s="124"/>
    </row>
    <row r="123" s="1" customFormat="1" ht="31" customHeight="1" spans="1:17">
      <c r="A123" s="115"/>
      <c r="B123" s="115"/>
      <c r="C123" s="115"/>
      <c r="D123" s="115"/>
      <c r="E123" s="118" t="s">
        <v>6703</v>
      </c>
      <c r="F123" s="86">
        <v>8.5</v>
      </c>
      <c r="G123" s="86">
        <v>8.5</v>
      </c>
      <c r="H123" s="33">
        <f t="shared" si="3"/>
        <v>399.245</v>
      </c>
      <c r="I123" s="33">
        <f t="shared" si="4"/>
        <v>6545</v>
      </c>
      <c r="J123" s="33">
        <f t="shared" si="5"/>
        <v>79.849</v>
      </c>
      <c r="K123" s="115"/>
      <c r="L123" s="124"/>
      <c r="M123" s="124"/>
      <c r="N123" s="124"/>
      <c r="O123" s="124"/>
      <c r="P123" s="124"/>
      <c r="Q123" s="124"/>
    </row>
    <row r="124" s="1" customFormat="1" ht="31" customHeight="1" spans="1:17">
      <c r="A124" s="117"/>
      <c r="B124" s="117"/>
      <c r="C124" s="117"/>
      <c r="D124" s="117"/>
      <c r="E124" s="118" t="s">
        <v>6723</v>
      </c>
      <c r="F124" s="86">
        <v>2.2</v>
      </c>
      <c r="G124" s="86">
        <v>2.2</v>
      </c>
      <c r="H124" s="33">
        <f t="shared" si="3"/>
        <v>103.334</v>
      </c>
      <c r="I124" s="33">
        <f t="shared" si="4"/>
        <v>1694</v>
      </c>
      <c r="J124" s="33">
        <f t="shared" si="5"/>
        <v>20.6668</v>
      </c>
      <c r="K124" s="117"/>
      <c r="L124" s="125"/>
      <c r="M124" s="125"/>
      <c r="N124" s="125"/>
      <c r="O124" s="125"/>
      <c r="P124" s="125"/>
      <c r="Q124" s="125"/>
    </row>
    <row r="125" s="1" customFormat="1" ht="31" customHeight="1" spans="1:17">
      <c r="A125" s="112">
        <v>29</v>
      </c>
      <c r="B125" s="113" t="s">
        <v>6803</v>
      </c>
      <c r="C125" s="113" t="s">
        <v>6804</v>
      </c>
      <c r="D125" s="113">
        <v>13614012037</v>
      </c>
      <c r="E125" s="118" t="s">
        <v>6724</v>
      </c>
      <c r="F125" s="86">
        <v>7</v>
      </c>
      <c r="G125" s="86">
        <v>7</v>
      </c>
      <c r="H125" s="33">
        <f t="shared" si="3"/>
        <v>328.79</v>
      </c>
      <c r="I125" s="33">
        <f t="shared" si="4"/>
        <v>5390</v>
      </c>
      <c r="J125" s="33">
        <f t="shared" si="5"/>
        <v>65.758</v>
      </c>
      <c r="K125" s="113" t="s">
        <v>6805</v>
      </c>
      <c r="L125" s="123" t="s">
        <v>2402</v>
      </c>
      <c r="M125" s="123"/>
      <c r="N125" s="123"/>
      <c r="O125" s="123"/>
      <c r="P125" s="123"/>
      <c r="Q125" s="123"/>
    </row>
    <row r="126" s="1" customFormat="1" ht="31" customHeight="1" spans="1:17">
      <c r="A126" s="114"/>
      <c r="B126" s="115"/>
      <c r="C126" s="115"/>
      <c r="D126" s="115"/>
      <c r="E126" s="118" t="s">
        <v>1648</v>
      </c>
      <c r="F126" s="86">
        <v>2.3</v>
      </c>
      <c r="G126" s="86">
        <v>2.3</v>
      </c>
      <c r="H126" s="33">
        <f t="shared" si="3"/>
        <v>108.031</v>
      </c>
      <c r="I126" s="33">
        <f t="shared" si="4"/>
        <v>1771</v>
      </c>
      <c r="J126" s="33">
        <f t="shared" si="5"/>
        <v>21.6062</v>
      </c>
      <c r="K126" s="115"/>
      <c r="L126" s="124"/>
      <c r="M126" s="124"/>
      <c r="N126" s="124"/>
      <c r="O126" s="124"/>
      <c r="P126" s="124"/>
      <c r="Q126" s="124"/>
    </row>
    <row r="127" s="1" customFormat="1" ht="31" customHeight="1" spans="1:17">
      <c r="A127" s="114"/>
      <c r="B127" s="115"/>
      <c r="C127" s="115"/>
      <c r="D127" s="115"/>
      <c r="E127" s="20" t="s">
        <v>6698</v>
      </c>
      <c r="F127" s="86">
        <v>8.5</v>
      </c>
      <c r="G127" s="86">
        <v>8.5</v>
      </c>
      <c r="H127" s="33">
        <f t="shared" si="3"/>
        <v>399.245</v>
      </c>
      <c r="I127" s="33">
        <f t="shared" si="4"/>
        <v>6545</v>
      </c>
      <c r="J127" s="33">
        <f t="shared" si="5"/>
        <v>79.849</v>
      </c>
      <c r="K127" s="115"/>
      <c r="L127" s="124"/>
      <c r="M127" s="124"/>
      <c r="N127" s="124"/>
      <c r="O127" s="124"/>
      <c r="P127" s="124"/>
      <c r="Q127" s="124"/>
    </row>
    <row r="128" s="1" customFormat="1" ht="31" customHeight="1" spans="1:17">
      <c r="A128" s="114"/>
      <c r="B128" s="115"/>
      <c r="C128" s="115"/>
      <c r="D128" s="115"/>
      <c r="E128" s="20" t="s">
        <v>6729</v>
      </c>
      <c r="F128" s="86">
        <v>1.2</v>
      </c>
      <c r="G128" s="86">
        <v>1.2</v>
      </c>
      <c r="H128" s="33">
        <f t="shared" si="3"/>
        <v>56.364</v>
      </c>
      <c r="I128" s="33">
        <f t="shared" si="4"/>
        <v>924</v>
      </c>
      <c r="J128" s="33">
        <f t="shared" si="5"/>
        <v>11.2728</v>
      </c>
      <c r="K128" s="115"/>
      <c r="L128" s="124"/>
      <c r="M128" s="124"/>
      <c r="N128" s="124"/>
      <c r="O128" s="124"/>
      <c r="P128" s="124"/>
      <c r="Q128" s="124"/>
    </row>
    <row r="129" s="1" customFormat="1" ht="31" customHeight="1" spans="1:17">
      <c r="A129" s="116"/>
      <c r="B129" s="117"/>
      <c r="C129" s="117"/>
      <c r="D129" s="117"/>
      <c r="E129" s="20" t="s">
        <v>6730</v>
      </c>
      <c r="F129" s="86">
        <v>0.5</v>
      </c>
      <c r="G129" s="86">
        <v>0.5</v>
      </c>
      <c r="H129" s="33">
        <f t="shared" si="3"/>
        <v>23.485</v>
      </c>
      <c r="I129" s="33">
        <f t="shared" si="4"/>
        <v>385</v>
      </c>
      <c r="J129" s="33">
        <f t="shared" si="5"/>
        <v>4.697</v>
      </c>
      <c r="K129" s="117"/>
      <c r="L129" s="125"/>
      <c r="M129" s="125"/>
      <c r="N129" s="125"/>
      <c r="O129" s="125"/>
      <c r="P129" s="125"/>
      <c r="Q129" s="125"/>
    </row>
    <row r="130" s="1" customFormat="1" ht="31" customHeight="1" spans="1:17">
      <c r="A130" s="113">
        <v>30</v>
      </c>
      <c r="B130" s="113" t="s">
        <v>6806</v>
      </c>
      <c r="C130" s="113" t="s">
        <v>6807</v>
      </c>
      <c r="D130" s="113" t="s">
        <v>6808</v>
      </c>
      <c r="E130" s="20" t="s">
        <v>6731</v>
      </c>
      <c r="F130" s="86">
        <v>7</v>
      </c>
      <c r="G130" s="86">
        <v>7</v>
      </c>
      <c r="H130" s="33">
        <f t="shared" si="3"/>
        <v>328.79</v>
      </c>
      <c r="I130" s="33">
        <f t="shared" si="4"/>
        <v>5390</v>
      </c>
      <c r="J130" s="33">
        <f t="shared" si="5"/>
        <v>65.758</v>
      </c>
      <c r="K130" s="113" t="s">
        <v>6809</v>
      </c>
      <c r="L130" s="123" t="s">
        <v>2402</v>
      </c>
      <c r="M130" s="123"/>
      <c r="N130" s="123"/>
      <c r="O130" s="123"/>
      <c r="P130" s="123"/>
      <c r="Q130" s="123"/>
    </row>
    <row r="131" s="1" customFormat="1" ht="31" customHeight="1" spans="1:17">
      <c r="A131" s="115"/>
      <c r="B131" s="115"/>
      <c r="C131" s="115"/>
      <c r="D131" s="115"/>
      <c r="E131" s="20" t="s">
        <v>6703</v>
      </c>
      <c r="F131" s="86">
        <v>2.3</v>
      </c>
      <c r="G131" s="86">
        <v>2.3</v>
      </c>
      <c r="H131" s="33">
        <f t="shared" si="3"/>
        <v>108.031</v>
      </c>
      <c r="I131" s="33">
        <f t="shared" si="4"/>
        <v>1771</v>
      </c>
      <c r="J131" s="33">
        <f t="shared" si="5"/>
        <v>21.6062</v>
      </c>
      <c r="K131" s="115"/>
      <c r="L131" s="124"/>
      <c r="M131" s="124"/>
      <c r="N131" s="124"/>
      <c r="O131" s="124"/>
      <c r="P131" s="124"/>
      <c r="Q131" s="124"/>
    </row>
    <row r="132" s="1" customFormat="1" ht="31" customHeight="1" spans="1:17">
      <c r="A132" s="115"/>
      <c r="B132" s="115"/>
      <c r="C132" s="115"/>
      <c r="D132" s="115"/>
      <c r="E132" s="20" t="s">
        <v>6705</v>
      </c>
      <c r="F132" s="86">
        <v>8.5</v>
      </c>
      <c r="G132" s="86">
        <v>8.5</v>
      </c>
      <c r="H132" s="33">
        <f t="shared" si="3"/>
        <v>399.245</v>
      </c>
      <c r="I132" s="33">
        <f t="shared" si="4"/>
        <v>6545</v>
      </c>
      <c r="J132" s="33">
        <f t="shared" si="5"/>
        <v>79.849</v>
      </c>
      <c r="K132" s="115"/>
      <c r="L132" s="124"/>
      <c r="M132" s="124"/>
      <c r="N132" s="124"/>
      <c r="O132" s="124"/>
      <c r="P132" s="124"/>
      <c r="Q132" s="124"/>
    </row>
    <row r="133" s="1" customFormat="1" ht="31" customHeight="1" spans="1:17">
      <c r="A133" s="115"/>
      <c r="B133" s="115"/>
      <c r="C133" s="115"/>
      <c r="D133" s="115"/>
      <c r="E133" s="20" t="s">
        <v>4093</v>
      </c>
      <c r="F133" s="86">
        <v>1.2</v>
      </c>
      <c r="G133" s="86">
        <v>1.2</v>
      </c>
      <c r="H133" s="33">
        <f t="shared" si="3"/>
        <v>56.364</v>
      </c>
      <c r="I133" s="33">
        <f t="shared" si="4"/>
        <v>924</v>
      </c>
      <c r="J133" s="33">
        <f t="shared" si="5"/>
        <v>11.2728</v>
      </c>
      <c r="K133" s="115"/>
      <c r="L133" s="124"/>
      <c r="M133" s="124"/>
      <c r="N133" s="124"/>
      <c r="O133" s="124"/>
      <c r="P133" s="124"/>
      <c r="Q133" s="124"/>
    </row>
    <row r="134" s="1" customFormat="1" ht="31" customHeight="1" spans="1:17">
      <c r="A134" s="117"/>
      <c r="B134" s="117"/>
      <c r="C134" s="117"/>
      <c r="D134" s="117"/>
      <c r="E134" s="20" t="s">
        <v>4093</v>
      </c>
      <c r="F134" s="86">
        <v>0.5</v>
      </c>
      <c r="G134" s="86">
        <v>0.5</v>
      </c>
      <c r="H134" s="33">
        <f t="shared" si="3"/>
        <v>23.485</v>
      </c>
      <c r="I134" s="33">
        <f t="shared" si="4"/>
        <v>385</v>
      </c>
      <c r="J134" s="33">
        <f t="shared" si="5"/>
        <v>4.697</v>
      </c>
      <c r="K134" s="117"/>
      <c r="L134" s="125"/>
      <c r="M134" s="125"/>
      <c r="N134" s="125"/>
      <c r="O134" s="125"/>
      <c r="P134" s="125"/>
      <c r="Q134" s="125"/>
    </row>
    <row r="135" s="1" customFormat="1" ht="31" customHeight="1" spans="1:17">
      <c r="A135" s="113">
        <v>31</v>
      </c>
      <c r="B135" s="113" t="s">
        <v>4978</v>
      </c>
      <c r="C135" s="113" t="s">
        <v>6810</v>
      </c>
      <c r="D135" s="113" t="s">
        <v>6811</v>
      </c>
      <c r="E135" s="20" t="s">
        <v>474</v>
      </c>
      <c r="F135" s="86">
        <v>2.3</v>
      </c>
      <c r="G135" s="86">
        <v>2.3</v>
      </c>
      <c r="H135" s="33">
        <f t="shared" si="3"/>
        <v>108.031</v>
      </c>
      <c r="I135" s="33">
        <f t="shared" si="4"/>
        <v>1771</v>
      </c>
      <c r="J135" s="33">
        <f t="shared" si="5"/>
        <v>21.6062</v>
      </c>
      <c r="K135" s="113" t="s">
        <v>6812</v>
      </c>
      <c r="L135" s="123" t="s">
        <v>2402</v>
      </c>
      <c r="M135" s="123"/>
      <c r="N135" s="123"/>
      <c r="O135" s="123"/>
      <c r="P135" s="123"/>
      <c r="Q135" s="123"/>
    </row>
    <row r="136" s="1" customFormat="1" ht="31" customHeight="1" spans="1:17">
      <c r="A136" s="115"/>
      <c r="B136" s="115"/>
      <c r="C136" s="115"/>
      <c r="D136" s="115"/>
      <c r="E136" s="20" t="s">
        <v>6703</v>
      </c>
      <c r="F136" s="86">
        <v>8.5</v>
      </c>
      <c r="G136" s="86">
        <v>8.5</v>
      </c>
      <c r="H136" s="33">
        <f t="shared" ref="H136:H199" si="6">G136*46.97</f>
        <v>399.245</v>
      </c>
      <c r="I136" s="33">
        <f t="shared" ref="I136:I199" si="7">G136*770</f>
        <v>6545</v>
      </c>
      <c r="J136" s="33">
        <f t="shared" ref="J136:J199" si="8">H136*20%</f>
        <v>79.849</v>
      </c>
      <c r="K136" s="115"/>
      <c r="L136" s="124"/>
      <c r="M136" s="124"/>
      <c r="N136" s="124"/>
      <c r="O136" s="124"/>
      <c r="P136" s="124"/>
      <c r="Q136" s="124"/>
    </row>
    <row r="137" s="1" customFormat="1" ht="31" customHeight="1" spans="1:17">
      <c r="A137" s="115"/>
      <c r="B137" s="115"/>
      <c r="C137" s="115"/>
      <c r="D137" s="115"/>
      <c r="E137" s="20" t="s">
        <v>6705</v>
      </c>
      <c r="F137" s="86">
        <v>8.2</v>
      </c>
      <c r="G137" s="86">
        <v>8.2</v>
      </c>
      <c r="H137" s="33">
        <f t="shared" si="6"/>
        <v>385.154</v>
      </c>
      <c r="I137" s="33">
        <f t="shared" si="7"/>
        <v>6314</v>
      </c>
      <c r="J137" s="33">
        <f t="shared" si="8"/>
        <v>77.0308</v>
      </c>
      <c r="K137" s="115"/>
      <c r="L137" s="124"/>
      <c r="M137" s="124"/>
      <c r="N137" s="124"/>
      <c r="O137" s="124"/>
      <c r="P137" s="124"/>
      <c r="Q137" s="124"/>
    </row>
    <row r="138" s="1" customFormat="1" ht="31" customHeight="1" spans="1:17">
      <c r="A138" s="117"/>
      <c r="B138" s="117"/>
      <c r="C138" s="117"/>
      <c r="D138" s="117"/>
      <c r="E138" s="20" t="s">
        <v>4093</v>
      </c>
      <c r="F138" s="86">
        <v>0.5</v>
      </c>
      <c r="G138" s="86">
        <v>0.5</v>
      </c>
      <c r="H138" s="33">
        <f t="shared" si="6"/>
        <v>23.485</v>
      </c>
      <c r="I138" s="33">
        <f t="shared" si="7"/>
        <v>385</v>
      </c>
      <c r="J138" s="33">
        <f t="shared" si="8"/>
        <v>4.697</v>
      </c>
      <c r="K138" s="117"/>
      <c r="L138" s="125"/>
      <c r="M138" s="125"/>
      <c r="N138" s="125"/>
      <c r="O138" s="125"/>
      <c r="P138" s="125"/>
      <c r="Q138" s="125"/>
    </row>
    <row r="139" s="1" customFormat="1" ht="31" customHeight="1" spans="1:17">
      <c r="A139" s="113">
        <v>32</v>
      </c>
      <c r="B139" s="113" t="s">
        <v>6813</v>
      </c>
      <c r="C139" s="113" t="s">
        <v>6814</v>
      </c>
      <c r="D139" s="113" t="s">
        <v>6707</v>
      </c>
      <c r="E139" s="20" t="s">
        <v>1319</v>
      </c>
      <c r="F139" s="86">
        <v>8.5</v>
      </c>
      <c r="G139" s="86">
        <v>8.5</v>
      </c>
      <c r="H139" s="33">
        <f t="shared" si="6"/>
        <v>399.245</v>
      </c>
      <c r="I139" s="33">
        <f t="shared" si="7"/>
        <v>6545</v>
      </c>
      <c r="J139" s="33">
        <f t="shared" si="8"/>
        <v>79.849</v>
      </c>
      <c r="K139" s="113" t="s">
        <v>6815</v>
      </c>
      <c r="L139" s="123" t="s">
        <v>2402</v>
      </c>
      <c r="M139" s="123"/>
      <c r="N139" s="123"/>
      <c r="O139" s="123"/>
      <c r="P139" s="123"/>
      <c r="Q139" s="123"/>
    </row>
    <row r="140" s="1" customFormat="1" ht="31" customHeight="1" spans="1:17">
      <c r="A140" s="115"/>
      <c r="B140" s="115"/>
      <c r="C140" s="115"/>
      <c r="D140" s="115"/>
      <c r="E140" s="20" t="s">
        <v>6709</v>
      </c>
      <c r="F140" s="86">
        <v>1.2</v>
      </c>
      <c r="G140" s="86">
        <v>1.2</v>
      </c>
      <c r="H140" s="33">
        <f t="shared" si="6"/>
        <v>56.364</v>
      </c>
      <c r="I140" s="33">
        <f t="shared" si="7"/>
        <v>924</v>
      </c>
      <c r="J140" s="33">
        <f t="shared" si="8"/>
        <v>11.2728</v>
      </c>
      <c r="K140" s="115"/>
      <c r="L140" s="124"/>
      <c r="M140" s="124"/>
      <c r="N140" s="124"/>
      <c r="O140" s="124"/>
      <c r="P140" s="124"/>
      <c r="Q140" s="124"/>
    </row>
    <row r="141" s="1" customFormat="1" ht="31" customHeight="1" spans="1:17">
      <c r="A141" s="115"/>
      <c r="B141" s="115"/>
      <c r="C141" s="115"/>
      <c r="D141" s="115"/>
      <c r="E141" s="20" t="s">
        <v>6705</v>
      </c>
      <c r="F141" s="86">
        <v>7.5</v>
      </c>
      <c r="G141" s="86">
        <v>7.5</v>
      </c>
      <c r="H141" s="33">
        <f t="shared" si="6"/>
        <v>352.275</v>
      </c>
      <c r="I141" s="33">
        <f t="shared" si="7"/>
        <v>5775</v>
      </c>
      <c r="J141" s="33">
        <f t="shared" si="8"/>
        <v>70.455</v>
      </c>
      <c r="K141" s="115"/>
      <c r="L141" s="124"/>
      <c r="M141" s="124"/>
      <c r="N141" s="124"/>
      <c r="O141" s="124"/>
      <c r="P141" s="124"/>
      <c r="Q141" s="124"/>
    </row>
    <row r="142" s="1" customFormat="1" ht="31" customHeight="1" spans="1:17">
      <c r="A142" s="117"/>
      <c r="B142" s="117"/>
      <c r="C142" s="117"/>
      <c r="D142" s="117"/>
      <c r="E142" s="20" t="s">
        <v>6703</v>
      </c>
      <c r="F142" s="86">
        <v>2.3</v>
      </c>
      <c r="G142" s="86">
        <v>2.3</v>
      </c>
      <c r="H142" s="33">
        <f t="shared" si="6"/>
        <v>108.031</v>
      </c>
      <c r="I142" s="33">
        <f t="shared" si="7"/>
        <v>1771</v>
      </c>
      <c r="J142" s="33">
        <f t="shared" si="8"/>
        <v>21.6062</v>
      </c>
      <c r="K142" s="117"/>
      <c r="L142" s="125"/>
      <c r="M142" s="125"/>
      <c r="N142" s="125"/>
      <c r="O142" s="125"/>
      <c r="P142" s="125"/>
      <c r="Q142" s="125"/>
    </row>
    <row r="143" s="1" customFormat="1" ht="31" customHeight="1" spans="1:17">
      <c r="A143" s="113">
        <v>33</v>
      </c>
      <c r="B143" s="113" t="s">
        <v>6816</v>
      </c>
      <c r="C143" s="113" t="s">
        <v>6817</v>
      </c>
      <c r="D143" s="113" t="s">
        <v>6818</v>
      </c>
      <c r="E143" s="20" t="s">
        <v>6705</v>
      </c>
      <c r="F143" s="86">
        <v>3</v>
      </c>
      <c r="G143" s="86">
        <v>3</v>
      </c>
      <c r="H143" s="33">
        <f t="shared" si="6"/>
        <v>140.91</v>
      </c>
      <c r="I143" s="33">
        <f t="shared" si="7"/>
        <v>2310</v>
      </c>
      <c r="J143" s="33">
        <f t="shared" si="8"/>
        <v>28.182</v>
      </c>
      <c r="K143" s="113" t="s">
        <v>6819</v>
      </c>
      <c r="L143" s="123" t="s">
        <v>2402</v>
      </c>
      <c r="M143" s="123"/>
      <c r="N143" s="123"/>
      <c r="O143" s="123"/>
      <c r="P143" s="123"/>
      <c r="Q143" s="123"/>
    </row>
    <row r="144" s="1" customFormat="1" ht="31" customHeight="1" spans="1:17">
      <c r="A144" s="115"/>
      <c r="B144" s="115"/>
      <c r="C144" s="115"/>
      <c r="D144" s="115"/>
      <c r="E144" s="20" t="s">
        <v>1319</v>
      </c>
      <c r="F144" s="86">
        <v>3.2</v>
      </c>
      <c r="G144" s="86">
        <v>3.2</v>
      </c>
      <c r="H144" s="33">
        <f t="shared" si="6"/>
        <v>150.304</v>
      </c>
      <c r="I144" s="33">
        <f t="shared" si="7"/>
        <v>2464</v>
      </c>
      <c r="J144" s="33">
        <f t="shared" si="8"/>
        <v>30.0608</v>
      </c>
      <c r="K144" s="115"/>
      <c r="L144" s="124"/>
      <c r="M144" s="124"/>
      <c r="N144" s="124"/>
      <c r="O144" s="124"/>
      <c r="P144" s="124"/>
      <c r="Q144" s="124"/>
    </row>
    <row r="145" s="1" customFormat="1" ht="31" customHeight="1" spans="1:17">
      <c r="A145" s="117"/>
      <c r="B145" s="117"/>
      <c r="C145" s="117"/>
      <c r="D145" s="117"/>
      <c r="E145" s="20" t="s">
        <v>6709</v>
      </c>
      <c r="F145" s="86">
        <v>3.8</v>
      </c>
      <c r="G145" s="86">
        <v>3.8</v>
      </c>
      <c r="H145" s="33">
        <f t="shared" si="6"/>
        <v>178.486</v>
      </c>
      <c r="I145" s="33">
        <f t="shared" si="7"/>
        <v>2926</v>
      </c>
      <c r="J145" s="33">
        <f t="shared" si="8"/>
        <v>35.6972</v>
      </c>
      <c r="K145" s="117"/>
      <c r="L145" s="125"/>
      <c r="M145" s="125"/>
      <c r="N145" s="125"/>
      <c r="O145" s="125"/>
      <c r="P145" s="125"/>
      <c r="Q145" s="125"/>
    </row>
    <row r="146" s="1" customFormat="1" ht="31" customHeight="1" spans="1:17">
      <c r="A146" s="113">
        <v>34</v>
      </c>
      <c r="B146" s="113" t="s">
        <v>6820</v>
      </c>
      <c r="C146" s="113" t="s">
        <v>6821</v>
      </c>
      <c r="D146" s="113" t="s">
        <v>6822</v>
      </c>
      <c r="E146" s="20" t="s">
        <v>6705</v>
      </c>
      <c r="F146" s="86">
        <v>2.3</v>
      </c>
      <c r="G146" s="86">
        <v>2.3</v>
      </c>
      <c r="H146" s="33">
        <f t="shared" si="6"/>
        <v>108.031</v>
      </c>
      <c r="I146" s="33">
        <f t="shared" si="7"/>
        <v>1771</v>
      </c>
      <c r="J146" s="33">
        <f t="shared" si="8"/>
        <v>21.6062</v>
      </c>
      <c r="K146" s="113" t="s">
        <v>6823</v>
      </c>
      <c r="L146" s="123" t="s">
        <v>2402</v>
      </c>
      <c r="M146" s="123"/>
      <c r="N146" s="123"/>
      <c r="O146" s="123"/>
      <c r="P146" s="123"/>
      <c r="Q146" s="123"/>
    </row>
    <row r="147" s="1" customFormat="1" ht="31" customHeight="1" spans="1:17">
      <c r="A147" s="115"/>
      <c r="B147" s="115"/>
      <c r="C147" s="115"/>
      <c r="D147" s="115"/>
      <c r="E147" s="87" t="s">
        <v>6717</v>
      </c>
      <c r="F147" s="86">
        <v>3.4</v>
      </c>
      <c r="G147" s="86">
        <v>3.4</v>
      </c>
      <c r="H147" s="33">
        <f t="shared" si="6"/>
        <v>159.698</v>
      </c>
      <c r="I147" s="33">
        <f t="shared" si="7"/>
        <v>2618</v>
      </c>
      <c r="J147" s="33">
        <f t="shared" si="8"/>
        <v>31.9396</v>
      </c>
      <c r="K147" s="115"/>
      <c r="L147" s="124"/>
      <c r="M147" s="124"/>
      <c r="N147" s="124"/>
      <c r="O147" s="124"/>
      <c r="P147" s="124"/>
      <c r="Q147" s="124"/>
    </row>
    <row r="148" s="1" customFormat="1" ht="31" customHeight="1" spans="1:17">
      <c r="A148" s="115"/>
      <c r="B148" s="115"/>
      <c r="C148" s="115"/>
      <c r="D148" s="115"/>
      <c r="E148" s="20" t="s">
        <v>474</v>
      </c>
      <c r="F148" s="86">
        <v>1.2</v>
      </c>
      <c r="G148" s="86">
        <v>1.2</v>
      </c>
      <c r="H148" s="33">
        <f t="shared" si="6"/>
        <v>56.364</v>
      </c>
      <c r="I148" s="33">
        <f t="shared" si="7"/>
        <v>924</v>
      </c>
      <c r="J148" s="33">
        <f t="shared" si="8"/>
        <v>11.2728</v>
      </c>
      <c r="K148" s="115"/>
      <c r="L148" s="124"/>
      <c r="M148" s="124"/>
      <c r="N148" s="124"/>
      <c r="O148" s="124"/>
      <c r="P148" s="124"/>
      <c r="Q148" s="124"/>
    </row>
    <row r="149" s="1" customFormat="1" ht="31" customHeight="1" spans="1:17">
      <c r="A149" s="117"/>
      <c r="B149" s="117"/>
      <c r="C149" s="117"/>
      <c r="D149" s="117"/>
      <c r="E149" s="20" t="s">
        <v>6703</v>
      </c>
      <c r="F149" s="86">
        <v>3.8</v>
      </c>
      <c r="G149" s="86">
        <v>3.8</v>
      </c>
      <c r="H149" s="33">
        <f t="shared" si="6"/>
        <v>178.486</v>
      </c>
      <c r="I149" s="33">
        <f t="shared" si="7"/>
        <v>2926</v>
      </c>
      <c r="J149" s="33">
        <f t="shared" si="8"/>
        <v>35.6972</v>
      </c>
      <c r="K149" s="117"/>
      <c r="L149" s="125"/>
      <c r="M149" s="125"/>
      <c r="N149" s="125"/>
      <c r="O149" s="125"/>
      <c r="P149" s="125"/>
      <c r="Q149" s="125"/>
    </row>
    <row r="150" s="1" customFormat="1" ht="31" customHeight="1" spans="1:17">
      <c r="A150" s="113">
        <v>35</v>
      </c>
      <c r="B150" s="113" t="s">
        <v>6824</v>
      </c>
      <c r="C150" s="113" t="s">
        <v>6825</v>
      </c>
      <c r="D150" s="113" t="s">
        <v>6826</v>
      </c>
      <c r="E150" s="20" t="s">
        <v>6705</v>
      </c>
      <c r="F150" s="86">
        <v>4.2</v>
      </c>
      <c r="G150" s="86">
        <v>4.2</v>
      </c>
      <c r="H150" s="33">
        <f t="shared" si="6"/>
        <v>197.274</v>
      </c>
      <c r="I150" s="33">
        <f t="shared" si="7"/>
        <v>3234</v>
      </c>
      <c r="J150" s="33">
        <f t="shared" si="8"/>
        <v>39.4548</v>
      </c>
      <c r="K150" s="113" t="s">
        <v>6827</v>
      </c>
      <c r="L150" s="123" t="s">
        <v>2402</v>
      </c>
      <c r="M150" s="123"/>
      <c r="N150" s="123"/>
      <c r="O150" s="123"/>
      <c r="P150" s="123"/>
      <c r="Q150" s="123"/>
    </row>
    <row r="151" s="1" customFormat="1" ht="31" customHeight="1" spans="1:17">
      <c r="A151" s="115"/>
      <c r="B151" s="115"/>
      <c r="C151" s="115"/>
      <c r="D151" s="115"/>
      <c r="E151" s="118" t="s">
        <v>6703</v>
      </c>
      <c r="F151" s="86">
        <v>3.8</v>
      </c>
      <c r="G151" s="86">
        <v>3.8</v>
      </c>
      <c r="H151" s="33">
        <f t="shared" si="6"/>
        <v>178.486</v>
      </c>
      <c r="I151" s="33">
        <f t="shared" si="7"/>
        <v>2926</v>
      </c>
      <c r="J151" s="33">
        <f t="shared" si="8"/>
        <v>35.6972</v>
      </c>
      <c r="K151" s="115"/>
      <c r="L151" s="124"/>
      <c r="M151" s="124"/>
      <c r="N151" s="124"/>
      <c r="O151" s="124"/>
      <c r="P151" s="124"/>
      <c r="Q151" s="124"/>
    </row>
    <row r="152" s="1" customFormat="1" ht="31" customHeight="1" spans="1:17">
      <c r="A152" s="115"/>
      <c r="B152" s="115"/>
      <c r="C152" s="115"/>
      <c r="D152" s="115"/>
      <c r="E152" s="118" t="s">
        <v>6723</v>
      </c>
      <c r="F152" s="86">
        <v>6</v>
      </c>
      <c r="G152" s="86">
        <v>6</v>
      </c>
      <c r="H152" s="33">
        <f t="shared" si="6"/>
        <v>281.82</v>
      </c>
      <c r="I152" s="33">
        <f t="shared" si="7"/>
        <v>4620</v>
      </c>
      <c r="J152" s="33">
        <f t="shared" si="8"/>
        <v>56.364</v>
      </c>
      <c r="K152" s="115"/>
      <c r="L152" s="124"/>
      <c r="M152" s="124"/>
      <c r="N152" s="124"/>
      <c r="O152" s="124"/>
      <c r="P152" s="124"/>
      <c r="Q152" s="124"/>
    </row>
    <row r="153" s="1" customFormat="1" ht="31" customHeight="1" spans="1:17">
      <c r="A153" s="117"/>
      <c r="B153" s="117"/>
      <c r="C153" s="117"/>
      <c r="D153" s="117"/>
      <c r="E153" s="118" t="s">
        <v>6724</v>
      </c>
      <c r="F153" s="86">
        <v>4</v>
      </c>
      <c r="G153" s="86">
        <v>4</v>
      </c>
      <c r="H153" s="33">
        <f t="shared" si="6"/>
        <v>187.88</v>
      </c>
      <c r="I153" s="33">
        <f t="shared" si="7"/>
        <v>3080</v>
      </c>
      <c r="J153" s="33">
        <f t="shared" si="8"/>
        <v>37.576</v>
      </c>
      <c r="K153" s="117"/>
      <c r="L153" s="125"/>
      <c r="M153" s="125"/>
      <c r="N153" s="125"/>
      <c r="O153" s="125"/>
      <c r="P153" s="125"/>
      <c r="Q153" s="125"/>
    </row>
    <row r="154" s="1" customFormat="1" ht="31" customHeight="1" spans="1:17">
      <c r="A154" s="113">
        <v>36</v>
      </c>
      <c r="B154" s="113" t="s">
        <v>6828</v>
      </c>
      <c r="C154" s="113" t="s">
        <v>6829</v>
      </c>
      <c r="D154" s="113" t="s">
        <v>6830</v>
      </c>
      <c r="E154" s="118" t="s">
        <v>1648</v>
      </c>
      <c r="F154" s="86">
        <v>2.5</v>
      </c>
      <c r="G154" s="86">
        <v>2.5</v>
      </c>
      <c r="H154" s="33">
        <f t="shared" si="6"/>
        <v>117.425</v>
      </c>
      <c r="I154" s="33">
        <f t="shared" si="7"/>
        <v>1925</v>
      </c>
      <c r="J154" s="33">
        <f t="shared" si="8"/>
        <v>23.485</v>
      </c>
      <c r="K154" s="113" t="s">
        <v>6831</v>
      </c>
      <c r="L154" s="123" t="s">
        <v>2402</v>
      </c>
      <c r="M154" s="123"/>
      <c r="N154" s="123"/>
      <c r="O154" s="123"/>
      <c r="P154" s="123"/>
      <c r="Q154" s="123"/>
    </row>
    <row r="155" s="1" customFormat="1" ht="31" customHeight="1" spans="1:17">
      <c r="A155" s="115"/>
      <c r="B155" s="115"/>
      <c r="C155" s="115"/>
      <c r="D155" s="115"/>
      <c r="E155" s="20" t="s">
        <v>6698</v>
      </c>
      <c r="F155" s="86">
        <v>4</v>
      </c>
      <c r="G155" s="86">
        <v>4</v>
      </c>
      <c r="H155" s="33">
        <f t="shared" si="6"/>
        <v>187.88</v>
      </c>
      <c r="I155" s="33">
        <f t="shared" si="7"/>
        <v>3080</v>
      </c>
      <c r="J155" s="33">
        <f t="shared" si="8"/>
        <v>37.576</v>
      </c>
      <c r="K155" s="115"/>
      <c r="L155" s="124"/>
      <c r="M155" s="124"/>
      <c r="N155" s="124"/>
      <c r="O155" s="124"/>
      <c r="P155" s="124"/>
      <c r="Q155" s="124"/>
    </row>
    <row r="156" s="1" customFormat="1" ht="31" customHeight="1" spans="1:17">
      <c r="A156" s="115"/>
      <c r="B156" s="115"/>
      <c r="C156" s="115"/>
      <c r="D156" s="115"/>
      <c r="E156" s="20" t="s">
        <v>6729</v>
      </c>
      <c r="F156" s="86">
        <v>4.5</v>
      </c>
      <c r="G156" s="86">
        <v>4.5</v>
      </c>
      <c r="H156" s="33">
        <f t="shared" si="6"/>
        <v>211.365</v>
      </c>
      <c r="I156" s="33">
        <f t="shared" si="7"/>
        <v>3465</v>
      </c>
      <c r="J156" s="33">
        <f t="shared" si="8"/>
        <v>42.273</v>
      </c>
      <c r="K156" s="115"/>
      <c r="L156" s="124"/>
      <c r="M156" s="124"/>
      <c r="N156" s="124"/>
      <c r="O156" s="124"/>
      <c r="P156" s="124"/>
      <c r="Q156" s="124"/>
    </row>
    <row r="157" s="1" customFormat="1" ht="31" customHeight="1" spans="1:17">
      <c r="A157" s="117"/>
      <c r="B157" s="117"/>
      <c r="C157" s="117"/>
      <c r="D157" s="117"/>
      <c r="E157" s="20" t="s">
        <v>6730</v>
      </c>
      <c r="F157" s="86">
        <v>6.5</v>
      </c>
      <c r="G157" s="86">
        <v>6.5</v>
      </c>
      <c r="H157" s="33">
        <f t="shared" si="6"/>
        <v>305.305</v>
      </c>
      <c r="I157" s="33">
        <f t="shared" si="7"/>
        <v>5005</v>
      </c>
      <c r="J157" s="33">
        <f t="shared" si="8"/>
        <v>61.061</v>
      </c>
      <c r="K157" s="117"/>
      <c r="L157" s="125"/>
      <c r="M157" s="125"/>
      <c r="N157" s="125"/>
      <c r="O157" s="125"/>
      <c r="P157" s="125"/>
      <c r="Q157" s="125"/>
    </row>
    <row r="158" s="1" customFormat="1" ht="31" customHeight="1" spans="1:17">
      <c r="A158" s="113">
        <v>37</v>
      </c>
      <c r="B158" s="113" t="s">
        <v>6832</v>
      </c>
      <c r="C158" s="113" t="s">
        <v>6833</v>
      </c>
      <c r="D158" s="113" t="s">
        <v>6834</v>
      </c>
      <c r="E158" s="20" t="s">
        <v>6731</v>
      </c>
      <c r="F158" s="86">
        <v>2.5</v>
      </c>
      <c r="G158" s="86">
        <v>2.5</v>
      </c>
      <c r="H158" s="33">
        <f t="shared" si="6"/>
        <v>117.425</v>
      </c>
      <c r="I158" s="33">
        <f t="shared" si="7"/>
        <v>1925</v>
      </c>
      <c r="J158" s="33">
        <f t="shared" si="8"/>
        <v>23.485</v>
      </c>
      <c r="K158" s="113" t="s">
        <v>6835</v>
      </c>
      <c r="L158" s="123" t="s">
        <v>2402</v>
      </c>
      <c r="M158" s="123"/>
      <c r="N158" s="123"/>
      <c r="O158" s="123"/>
      <c r="P158" s="123"/>
      <c r="Q158" s="123"/>
    </row>
    <row r="159" s="1" customFormat="1" ht="31" customHeight="1" spans="1:17">
      <c r="A159" s="115"/>
      <c r="B159" s="115"/>
      <c r="C159" s="115"/>
      <c r="D159" s="115"/>
      <c r="E159" s="20" t="s">
        <v>6703</v>
      </c>
      <c r="F159" s="86">
        <v>4</v>
      </c>
      <c r="G159" s="86">
        <v>4</v>
      </c>
      <c r="H159" s="33">
        <f t="shared" si="6"/>
        <v>187.88</v>
      </c>
      <c r="I159" s="33">
        <f t="shared" si="7"/>
        <v>3080</v>
      </c>
      <c r="J159" s="33">
        <f t="shared" si="8"/>
        <v>37.576</v>
      </c>
      <c r="K159" s="115"/>
      <c r="L159" s="124"/>
      <c r="M159" s="124"/>
      <c r="N159" s="124"/>
      <c r="O159" s="124"/>
      <c r="P159" s="124"/>
      <c r="Q159" s="124"/>
    </row>
    <row r="160" s="1" customFormat="1" ht="31" customHeight="1" spans="1:17">
      <c r="A160" s="115"/>
      <c r="B160" s="115"/>
      <c r="C160" s="115"/>
      <c r="D160" s="115"/>
      <c r="E160" s="20" t="s">
        <v>6705</v>
      </c>
      <c r="F160" s="86">
        <v>4.5</v>
      </c>
      <c r="G160" s="86">
        <v>4.5</v>
      </c>
      <c r="H160" s="33">
        <f t="shared" si="6"/>
        <v>211.365</v>
      </c>
      <c r="I160" s="33">
        <f t="shared" si="7"/>
        <v>3465</v>
      </c>
      <c r="J160" s="33">
        <f t="shared" si="8"/>
        <v>42.273</v>
      </c>
      <c r="K160" s="115"/>
      <c r="L160" s="124"/>
      <c r="M160" s="124"/>
      <c r="N160" s="124"/>
      <c r="O160" s="124"/>
      <c r="P160" s="124"/>
      <c r="Q160" s="124"/>
    </row>
    <row r="161" s="1" customFormat="1" ht="31" customHeight="1" spans="1:17">
      <c r="A161" s="117"/>
      <c r="B161" s="117"/>
      <c r="C161" s="117"/>
      <c r="D161" s="117"/>
      <c r="E161" s="20" t="s">
        <v>4093</v>
      </c>
      <c r="F161" s="86">
        <v>6.5</v>
      </c>
      <c r="G161" s="86">
        <v>6.5</v>
      </c>
      <c r="H161" s="33">
        <f t="shared" si="6"/>
        <v>305.305</v>
      </c>
      <c r="I161" s="33">
        <f t="shared" si="7"/>
        <v>5005</v>
      </c>
      <c r="J161" s="33">
        <f t="shared" si="8"/>
        <v>61.061</v>
      </c>
      <c r="K161" s="117"/>
      <c r="L161" s="125"/>
      <c r="M161" s="125"/>
      <c r="N161" s="125"/>
      <c r="O161" s="125"/>
      <c r="P161" s="125"/>
      <c r="Q161" s="125"/>
    </row>
    <row r="162" s="1" customFormat="1" ht="31" customHeight="1" spans="1:17">
      <c r="A162" s="113">
        <v>38</v>
      </c>
      <c r="B162" s="113" t="s">
        <v>6836</v>
      </c>
      <c r="C162" s="113" t="s">
        <v>6837</v>
      </c>
      <c r="D162" s="113" t="s">
        <v>6838</v>
      </c>
      <c r="E162" s="20" t="s">
        <v>4093</v>
      </c>
      <c r="F162" s="86">
        <v>4</v>
      </c>
      <c r="G162" s="86">
        <v>4</v>
      </c>
      <c r="H162" s="33">
        <f t="shared" si="6"/>
        <v>187.88</v>
      </c>
      <c r="I162" s="33">
        <f t="shared" si="7"/>
        <v>3080</v>
      </c>
      <c r="J162" s="33">
        <f t="shared" si="8"/>
        <v>37.576</v>
      </c>
      <c r="K162" s="113" t="s">
        <v>6839</v>
      </c>
      <c r="L162" s="123" t="s">
        <v>2402</v>
      </c>
      <c r="M162" s="123"/>
      <c r="N162" s="123"/>
      <c r="O162" s="123"/>
      <c r="P162" s="123"/>
      <c r="Q162" s="123"/>
    </row>
    <row r="163" s="1" customFormat="1" ht="31" customHeight="1" spans="1:17">
      <c r="A163" s="115"/>
      <c r="B163" s="115"/>
      <c r="C163" s="115"/>
      <c r="D163" s="115"/>
      <c r="E163" s="20" t="s">
        <v>474</v>
      </c>
      <c r="F163" s="86">
        <v>4.3</v>
      </c>
      <c r="G163" s="86">
        <v>4.3</v>
      </c>
      <c r="H163" s="33">
        <f t="shared" si="6"/>
        <v>201.971</v>
      </c>
      <c r="I163" s="33">
        <f t="shared" si="7"/>
        <v>3311</v>
      </c>
      <c r="J163" s="33">
        <f t="shared" si="8"/>
        <v>40.3942</v>
      </c>
      <c r="K163" s="115"/>
      <c r="L163" s="124"/>
      <c r="M163" s="124"/>
      <c r="N163" s="124"/>
      <c r="O163" s="124"/>
      <c r="P163" s="124"/>
      <c r="Q163" s="124"/>
    </row>
    <row r="164" s="1" customFormat="1" ht="31" customHeight="1" spans="1:17">
      <c r="A164" s="115"/>
      <c r="B164" s="115"/>
      <c r="C164" s="115"/>
      <c r="D164" s="115"/>
      <c r="E164" s="20" t="s">
        <v>6703</v>
      </c>
      <c r="F164" s="86">
        <v>3.2</v>
      </c>
      <c r="G164" s="86">
        <v>3.2</v>
      </c>
      <c r="H164" s="33">
        <f t="shared" si="6"/>
        <v>150.304</v>
      </c>
      <c r="I164" s="33">
        <f t="shared" si="7"/>
        <v>2464</v>
      </c>
      <c r="J164" s="33">
        <f t="shared" si="8"/>
        <v>30.0608</v>
      </c>
      <c r="K164" s="115"/>
      <c r="L164" s="124"/>
      <c r="M164" s="124"/>
      <c r="N164" s="124"/>
      <c r="O164" s="124"/>
      <c r="P164" s="124"/>
      <c r="Q164" s="124"/>
    </row>
    <row r="165" s="1" customFormat="1" ht="31" customHeight="1" spans="1:17">
      <c r="A165" s="117"/>
      <c r="B165" s="117"/>
      <c r="C165" s="117"/>
      <c r="D165" s="117"/>
      <c r="E165" s="20" t="s">
        <v>6705</v>
      </c>
      <c r="F165" s="86">
        <v>4.5</v>
      </c>
      <c r="G165" s="86">
        <v>4.5</v>
      </c>
      <c r="H165" s="33">
        <f t="shared" si="6"/>
        <v>211.365</v>
      </c>
      <c r="I165" s="33">
        <f t="shared" si="7"/>
        <v>3465</v>
      </c>
      <c r="J165" s="33">
        <f t="shared" si="8"/>
        <v>42.273</v>
      </c>
      <c r="K165" s="117"/>
      <c r="L165" s="125"/>
      <c r="M165" s="125"/>
      <c r="N165" s="125"/>
      <c r="O165" s="125"/>
      <c r="P165" s="125"/>
      <c r="Q165" s="125"/>
    </row>
    <row r="166" s="1" customFormat="1" ht="31" customHeight="1" spans="1:17">
      <c r="A166" s="113">
        <v>39</v>
      </c>
      <c r="B166" s="113" t="s">
        <v>6840</v>
      </c>
      <c r="C166" s="113" t="s">
        <v>6841</v>
      </c>
      <c r="D166" s="113" t="s">
        <v>6842</v>
      </c>
      <c r="E166" s="20" t="s">
        <v>4093</v>
      </c>
      <c r="F166" s="86">
        <v>2.5</v>
      </c>
      <c r="G166" s="86">
        <v>2.5</v>
      </c>
      <c r="H166" s="33">
        <f t="shared" si="6"/>
        <v>117.425</v>
      </c>
      <c r="I166" s="33">
        <f t="shared" si="7"/>
        <v>1925</v>
      </c>
      <c r="J166" s="33">
        <f t="shared" si="8"/>
        <v>23.485</v>
      </c>
      <c r="K166" s="113" t="s">
        <v>6843</v>
      </c>
      <c r="L166" s="123" t="s">
        <v>2402</v>
      </c>
      <c r="M166" s="123"/>
      <c r="N166" s="123"/>
      <c r="O166" s="123"/>
      <c r="P166" s="123"/>
      <c r="Q166" s="123"/>
    </row>
    <row r="167" s="1" customFormat="1" ht="31" customHeight="1" spans="1:17">
      <c r="A167" s="115"/>
      <c r="B167" s="115"/>
      <c r="C167" s="115"/>
      <c r="D167" s="115"/>
      <c r="E167" s="20" t="s">
        <v>1319</v>
      </c>
      <c r="F167" s="86">
        <v>4.3</v>
      </c>
      <c r="G167" s="86">
        <v>4.3</v>
      </c>
      <c r="H167" s="33">
        <f t="shared" si="6"/>
        <v>201.971</v>
      </c>
      <c r="I167" s="33">
        <f t="shared" si="7"/>
        <v>3311</v>
      </c>
      <c r="J167" s="33">
        <f t="shared" si="8"/>
        <v>40.3942</v>
      </c>
      <c r="K167" s="115"/>
      <c r="L167" s="124"/>
      <c r="M167" s="124"/>
      <c r="N167" s="124"/>
      <c r="O167" s="124"/>
      <c r="P167" s="124"/>
      <c r="Q167" s="124"/>
    </row>
    <row r="168" s="1" customFormat="1" ht="31" customHeight="1" spans="1:17">
      <c r="A168" s="115"/>
      <c r="B168" s="115"/>
      <c r="C168" s="115"/>
      <c r="D168" s="115"/>
      <c r="E168" s="20" t="s">
        <v>6709</v>
      </c>
      <c r="F168" s="86">
        <v>3.2</v>
      </c>
      <c r="G168" s="86">
        <v>3.2</v>
      </c>
      <c r="H168" s="33">
        <f t="shared" si="6"/>
        <v>150.304</v>
      </c>
      <c r="I168" s="33">
        <f t="shared" si="7"/>
        <v>2464</v>
      </c>
      <c r="J168" s="33">
        <f t="shared" si="8"/>
        <v>30.0608</v>
      </c>
      <c r="K168" s="115"/>
      <c r="L168" s="124"/>
      <c r="M168" s="124"/>
      <c r="N168" s="124"/>
      <c r="O168" s="124"/>
      <c r="P168" s="124"/>
      <c r="Q168" s="124"/>
    </row>
    <row r="169" s="1" customFormat="1" ht="31" customHeight="1" spans="1:17">
      <c r="A169" s="117"/>
      <c r="B169" s="117"/>
      <c r="C169" s="117"/>
      <c r="D169" s="117"/>
      <c r="E169" s="20" t="s">
        <v>6705</v>
      </c>
      <c r="F169" s="86">
        <v>4.5</v>
      </c>
      <c r="G169" s="86">
        <v>4.5</v>
      </c>
      <c r="H169" s="33">
        <f t="shared" si="6"/>
        <v>211.365</v>
      </c>
      <c r="I169" s="33">
        <f t="shared" si="7"/>
        <v>3465</v>
      </c>
      <c r="J169" s="33">
        <f t="shared" si="8"/>
        <v>42.273</v>
      </c>
      <c r="K169" s="117"/>
      <c r="L169" s="125"/>
      <c r="M169" s="125"/>
      <c r="N169" s="125"/>
      <c r="O169" s="125"/>
      <c r="P169" s="125"/>
      <c r="Q169" s="125"/>
    </row>
    <row r="170" s="1" customFormat="1" ht="31" customHeight="1" spans="1:17">
      <c r="A170" s="113">
        <v>40</v>
      </c>
      <c r="B170" s="113" t="s">
        <v>6844</v>
      </c>
      <c r="C170" s="209" t="s">
        <v>6845</v>
      </c>
      <c r="D170" s="113" t="s">
        <v>6846</v>
      </c>
      <c r="E170" s="20" t="s">
        <v>6703</v>
      </c>
      <c r="F170" s="86">
        <v>3</v>
      </c>
      <c r="G170" s="86">
        <v>3</v>
      </c>
      <c r="H170" s="33">
        <f t="shared" si="6"/>
        <v>140.91</v>
      </c>
      <c r="I170" s="33">
        <f t="shared" si="7"/>
        <v>2310</v>
      </c>
      <c r="J170" s="33">
        <f t="shared" si="8"/>
        <v>28.182</v>
      </c>
      <c r="K170" s="113" t="s">
        <v>6847</v>
      </c>
      <c r="L170" s="123" t="s">
        <v>2402</v>
      </c>
      <c r="M170" s="123"/>
      <c r="N170" s="123"/>
      <c r="O170" s="123"/>
      <c r="P170" s="123"/>
      <c r="Q170" s="123"/>
    </row>
    <row r="171" s="1" customFormat="1" ht="31" customHeight="1" spans="1:17">
      <c r="A171" s="115"/>
      <c r="B171" s="115"/>
      <c r="C171" s="115"/>
      <c r="D171" s="115"/>
      <c r="E171" s="20" t="s">
        <v>6705</v>
      </c>
      <c r="F171" s="86">
        <v>2</v>
      </c>
      <c r="G171" s="86">
        <v>2</v>
      </c>
      <c r="H171" s="33">
        <f t="shared" si="6"/>
        <v>93.94</v>
      </c>
      <c r="I171" s="33">
        <f t="shared" si="7"/>
        <v>1540</v>
      </c>
      <c r="J171" s="33">
        <f t="shared" si="8"/>
        <v>18.788</v>
      </c>
      <c r="K171" s="115"/>
      <c r="L171" s="124"/>
      <c r="M171" s="124"/>
      <c r="N171" s="124"/>
      <c r="O171" s="124"/>
      <c r="P171" s="124"/>
      <c r="Q171" s="124"/>
    </row>
    <row r="172" s="1" customFormat="1" ht="31" customHeight="1" spans="1:17">
      <c r="A172" s="115"/>
      <c r="B172" s="115"/>
      <c r="C172" s="115"/>
      <c r="D172" s="115"/>
      <c r="E172" s="20" t="s">
        <v>1319</v>
      </c>
      <c r="F172" s="86">
        <v>6.3</v>
      </c>
      <c r="G172" s="86">
        <v>6.3</v>
      </c>
      <c r="H172" s="33">
        <f t="shared" si="6"/>
        <v>295.911</v>
      </c>
      <c r="I172" s="33">
        <f t="shared" si="7"/>
        <v>4851</v>
      </c>
      <c r="J172" s="33">
        <f t="shared" si="8"/>
        <v>59.1822</v>
      </c>
      <c r="K172" s="115"/>
      <c r="L172" s="124"/>
      <c r="M172" s="124"/>
      <c r="N172" s="124"/>
      <c r="O172" s="124"/>
      <c r="P172" s="124"/>
      <c r="Q172" s="124"/>
    </row>
    <row r="173" s="1" customFormat="1" ht="31" customHeight="1" spans="1:17">
      <c r="A173" s="117"/>
      <c r="B173" s="117"/>
      <c r="C173" s="117"/>
      <c r="D173" s="117"/>
      <c r="E173" s="20" t="s">
        <v>6709</v>
      </c>
      <c r="F173" s="86">
        <v>2.7</v>
      </c>
      <c r="G173" s="86">
        <v>2.7</v>
      </c>
      <c r="H173" s="33">
        <f t="shared" si="6"/>
        <v>126.819</v>
      </c>
      <c r="I173" s="33">
        <f t="shared" si="7"/>
        <v>2079</v>
      </c>
      <c r="J173" s="33">
        <f t="shared" si="8"/>
        <v>25.3638</v>
      </c>
      <c r="K173" s="117"/>
      <c r="L173" s="125"/>
      <c r="M173" s="125"/>
      <c r="N173" s="125"/>
      <c r="O173" s="125"/>
      <c r="P173" s="125"/>
      <c r="Q173" s="125"/>
    </row>
    <row r="174" s="1" customFormat="1" ht="31" customHeight="1" spans="1:17">
      <c r="A174" s="113">
        <v>41</v>
      </c>
      <c r="B174" s="113" t="s">
        <v>6848</v>
      </c>
      <c r="C174" s="113" t="s">
        <v>6849</v>
      </c>
      <c r="D174" s="113" t="s">
        <v>6850</v>
      </c>
      <c r="E174" s="20" t="s">
        <v>6705</v>
      </c>
      <c r="F174" s="86">
        <v>5</v>
      </c>
      <c r="G174" s="86">
        <v>5</v>
      </c>
      <c r="H174" s="33">
        <f t="shared" si="6"/>
        <v>234.85</v>
      </c>
      <c r="I174" s="33">
        <f t="shared" si="7"/>
        <v>3850</v>
      </c>
      <c r="J174" s="33">
        <f t="shared" si="8"/>
        <v>46.97</v>
      </c>
      <c r="K174" s="113" t="s">
        <v>6851</v>
      </c>
      <c r="L174" s="123" t="s">
        <v>2402</v>
      </c>
      <c r="M174" s="123"/>
      <c r="N174" s="123"/>
      <c r="O174" s="123"/>
      <c r="P174" s="123"/>
      <c r="Q174" s="123"/>
    </row>
    <row r="175" s="1" customFormat="1" ht="31" customHeight="1" spans="1:17">
      <c r="A175" s="115"/>
      <c r="B175" s="115"/>
      <c r="C175" s="115"/>
      <c r="D175" s="115"/>
      <c r="E175" s="87" t="s">
        <v>6717</v>
      </c>
      <c r="F175" s="86">
        <v>6.3</v>
      </c>
      <c r="G175" s="86">
        <v>6.3</v>
      </c>
      <c r="H175" s="33">
        <f t="shared" si="6"/>
        <v>295.911</v>
      </c>
      <c r="I175" s="33">
        <f t="shared" si="7"/>
        <v>4851</v>
      </c>
      <c r="J175" s="33">
        <f t="shared" si="8"/>
        <v>59.1822</v>
      </c>
      <c r="K175" s="115"/>
      <c r="L175" s="124"/>
      <c r="M175" s="124"/>
      <c r="N175" s="124"/>
      <c r="O175" s="124"/>
      <c r="P175" s="124"/>
      <c r="Q175" s="124"/>
    </row>
    <row r="176" s="1" customFormat="1" ht="31" customHeight="1" spans="1:17">
      <c r="A176" s="117"/>
      <c r="B176" s="117"/>
      <c r="C176" s="117"/>
      <c r="D176" s="117"/>
      <c r="E176" s="20" t="s">
        <v>474</v>
      </c>
      <c r="F176" s="86">
        <v>2.7</v>
      </c>
      <c r="G176" s="86">
        <v>2.7</v>
      </c>
      <c r="H176" s="33">
        <f t="shared" si="6"/>
        <v>126.819</v>
      </c>
      <c r="I176" s="33">
        <f t="shared" si="7"/>
        <v>2079</v>
      </c>
      <c r="J176" s="33">
        <f t="shared" si="8"/>
        <v>25.3638</v>
      </c>
      <c r="K176" s="117"/>
      <c r="L176" s="125"/>
      <c r="M176" s="125"/>
      <c r="N176" s="125"/>
      <c r="O176" s="125"/>
      <c r="P176" s="125"/>
      <c r="Q176" s="125"/>
    </row>
    <row r="177" s="1" customFormat="1" ht="31" customHeight="1" spans="1:17">
      <c r="A177" s="112">
        <v>42</v>
      </c>
      <c r="B177" s="113" t="s">
        <v>6852</v>
      </c>
      <c r="C177" s="113" t="s">
        <v>6853</v>
      </c>
      <c r="D177" s="113" t="s">
        <v>6854</v>
      </c>
      <c r="E177" s="20" t="s">
        <v>6703</v>
      </c>
      <c r="F177" s="86">
        <v>5</v>
      </c>
      <c r="G177" s="86">
        <v>5</v>
      </c>
      <c r="H177" s="33">
        <f t="shared" si="6"/>
        <v>234.85</v>
      </c>
      <c r="I177" s="33">
        <f t="shared" si="7"/>
        <v>3850</v>
      </c>
      <c r="J177" s="33">
        <f t="shared" si="8"/>
        <v>46.97</v>
      </c>
      <c r="K177" s="113" t="s">
        <v>6855</v>
      </c>
      <c r="L177" s="123" t="s">
        <v>2402</v>
      </c>
      <c r="M177" s="123"/>
      <c r="N177" s="123"/>
      <c r="O177" s="123"/>
      <c r="P177" s="123"/>
      <c r="Q177" s="123"/>
    </row>
    <row r="178" s="1" customFormat="1" ht="31" customHeight="1" spans="1:17">
      <c r="A178" s="114"/>
      <c r="B178" s="115"/>
      <c r="C178" s="115"/>
      <c r="D178" s="115"/>
      <c r="E178" s="20" t="s">
        <v>6705</v>
      </c>
      <c r="F178" s="86">
        <v>6.3</v>
      </c>
      <c r="G178" s="86">
        <v>6.3</v>
      </c>
      <c r="H178" s="33">
        <f t="shared" si="6"/>
        <v>295.911</v>
      </c>
      <c r="I178" s="33">
        <f t="shared" si="7"/>
        <v>4851</v>
      </c>
      <c r="J178" s="33">
        <f t="shared" si="8"/>
        <v>59.1822</v>
      </c>
      <c r="K178" s="115"/>
      <c r="L178" s="124"/>
      <c r="M178" s="124"/>
      <c r="N178" s="124"/>
      <c r="O178" s="124"/>
      <c r="P178" s="124"/>
      <c r="Q178" s="124"/>
    </row>
    <row r="179" s="1" customFormat="1" ht="31" customHeight="1" spans="1:17">
      <c r="A179" s="116"/>
      <c r="B179" s="117"/>
      <c r="C179" s="117"/>
      <c r="D179" s="117"/>
      <c r="E179" s="118" t="s">
        <v>6703</v>
      </c>
      <c r="F179" s="86">
        <v>2.7</v>
      </c>
      <c r="G179" s="86">
        <v>2.7</v>
      </c>
      <c r="H179" s="33">
        <f t="shared" si="6"/>
        <v>126.819</v>
      </c>
      <c r="I179" s="33">
        <f t="shared" si="7"/>
        <v>2079</v>
      </c>
      <c r="J179" s="33">
        <f t="shared" si="8"/>
        <v>25.3638</v>
      </c>
      <c r="K179" s="117"/>
      <c r="L179" s="125"/>
      <c r="M179" s="125"/>
      <c r="N179" s="125"/>
      <c r="O179" s="125"/>
      <c r="P179" s="125"/>
      <c r="Q179" s="125"/>
    </row>
    <row r="180" s="1" customFormat="1" ht="31" customHeight="1" spans="1:17">
      <c r="A180" s="113">
        <v>43</v>
      </c>
      <c r="B180" s="113" t="s">
        <v>4105</v>
      </c>
      <c r="C180" s="113" t="s">
        <v>6856</v>
      </c>
      <c r="D180" s="123" t="s">
        <v>6857</v>
      </c>
      <c r="E180" s="118" t="s">
        <v>6723</v>
      </c>
      <c r="F180" s="86">
        <v>5</v>
      </c>
      <c r="G180" s="86">
        <v>5</v>
      </c>
      <c r="H180" s="33">
        <f t="shared" si="6"/>
        <v>234.85</v>
      </c>
      <c r="I180" s="33">
        <f t="shared" si="7"/>
        <v>3850</v>
      </c>
      <c r="J180" s="33">
        <f t="shared" si="8"/>
        <v>46.97</v>
      </c>
      <c r="K180" s="113" t="s">
        <v>6858</v>
      </c>
      <c r="L180" s="123" t="s">
        <v>2402</v>
      </c>
      <c r="M180" s="123"/>
      <c r="N180" s="123"/>
      <c r="O180" s="123"/>
      <c r="P180" s="123"/>
      <c r="Q180" s="123"/>
    </row>
    <row r="181" s="1" customFormat="1" ht="31" customHeight="1" spans="1:17">
      <c r="A181" s="115"/>
      <c r="B181" s="115"/>
      <c r="C181" s="115"/>
      <c r="D181" s="124"/>
      <c r="E181" s="118" t="s">
        <v>6724</v>
      </c>
      <c r="F181" s="86">
        <v>6.3</v>
      </c>
      <c r="G181" s="86">
        <v>6.3</v>
      </c>
      <c r="H181" s="33">
        <f t="shared" si="6"/>
        <v>295.911</v>
      </c>
      <c r="I181" s="33">
        <f t="shared" si="7"/>
        <v>4851</v>
      </c>
      <c r="J181" s="33">
        <f t="shared" si="8"/>
        <v>59.1822</v>
      </c>
      <c r="K181" s="115"/>
      <c r="L181" s="124"/>
      <c r="M181" s="124"/>
      <c r="N181" s="124"/>
      <c r="O181" s="124"/>
      <c r="P181" s="124"/>
      <c r="Q181" s="124"/>
    </row>
    <row r="182" s="1" customFormat="1" ht="31" customHeight="1" spans="1:17">
      <c r="A182" s="117"/>
      <c r="B182" s="117"/>
      <c r="C182" s="117"/>
      <c r="D182" s="125"/>
      <c r="E182" s="118" t="s">
        <v>1648</v>
      </c>
      <c r="F182" s="86">
        <v>2.7</v>
      </c>
      <c r="G182" s="86">
        <v>2.7</v>
      </c>
      <c r="H182" s="33">
        <f t="shared" si="6"/>
        <v>126.819</v>
      </c>
      <c r="I182" s="33">
        <f t="shared" si="7"/>
        <v>2079</v>
      </c>
      <c r="J182" s="33">
        <f t="shared" si="8"/>
        <v>25.3638</v>
      </c>
      <c r="K182" s="117"/>
      <c r="L182" s="125"/>
      <c r="M182" s="125"/>
      <c r="N182" s="125"/>
      <c r="O182" s="125"/>
      <c r="P182" s="125"/>
      <c r="Q182" s="125"/>
    </row>
    <row r="183" s="1" customFormat="1" ht="31" customHeight="1" spans="1:17">
      <c r="A183" s="113">
        <v>44</v>
      </c>
      <c r="B183" s="113" t="s">
        <v>6859</v>
      </c>
      <c r="C183" s="113" t="s">
        <v>6860</v>
      </c>
      <c r="D183" s="113" t="s">
        <v>6861</v>
      </c>
      <c r="E183" s="20" t="s">
        <v>6698</v>
      </c>
      <c r="F183" s="86">
        <v>3</v>
      </c>
      <c r="G183" s="86">
        <v>3</v>
      </c>
      <c r="H183" s="33">
        <f t="shared" si="6"/>
        <v>140.91</v>
      </c>
      <c r="I183" s="33">
        <f t="shared" si="7"/>
        <v>2310</v>
      </c>
      <c r="J183" s="33">
        <f t="shared" si="8"/>
        <v>28.182</v>
      </c>
      <c r="K183" s="113" t="s">
        <v>6862</v>
      </c>
      <c r="L183" s="123" t="s">
        <v>2402</v>
      </c>
      <c r="M183" s="123"/>
      <c r="N183" s="123"/>
      <c r="O183" s="123"/>
      <c r="P183" s="123"/>
      <c r="Q183" s="123"/>
    </row>
    <row r="184" s="1" customFormat="1" ht="31" customHeight="1" spans="1:17">
      <c r="A184" s="115"/>
      <c r="B184" s="115"/>
      <c r="C184" s="115"/>
      <c r="D184" s="115"/>
      <c r="E184" s="20" t="s">
        <v>6729</v>
      </c>
      <c r="F184" s="86">
        <v>6.3</v>
      </c>
      <c r="G184" s="86">
        <v>6.3</v>
      </c>
      <c r="H184" s="33">
        <f t="shared" si="6"/>
        <v>295.911</v>
      </c>
      <c r="I184" s="33">
        <f t="shared" si="7"/>
        <v>4851</v>
      </c>
      <c r="J184" s="33">
        <f t="shared" si="8"/>
        <v>59.1822</v>
      </c>
      <c r="K184" s="115"/>
      <c r="L184" s="124"/>
      <c r="M184" s="124"/>
      <c r="N184" s="124"/>
      <c r="O184" s="124"/>
      <c r="P184" s="124"/>
      <c r="Q184" s="124"/>
    </row>
    <row r="185" s="1" customFormat="1" ht="31" customHeight="1" spans="1:17">
      <c r="A185" s="115"/>
      <c r="B185" s="115"/>
      <c r="C185" s="115"/>
      <c r="D185" s="115"/>
      <c r="E185" s="20" t="s">
        <v>6730</v>
      </c>
      <c r="F185" s="86">
        <v>2.7</v>
      </c>
      <c r="G185" s="86">
        <v>2.7</v>
      </c>
      <c r="H185" s="33">
        <f t="shared" si="6"/>
        <v>126.819</v>
      </c>
      <c r="I185" s="33">
        <f t="shared" si="7"/>
        <v>2079</v>
      </c>
      <c r="J185" s="33">
        <f t="shared" si="8"/>
        <v>25.3638</v>
      </c>
      <c r="K185" s="115"/>
      <c r="L185" s="124"/>
      <c r="M185" s="124"/>
      <c r="N185" s="124"/>
      <c r="O185" s="124"/>
      <c r="P185" s="124"/>
      <c r="Q185" s="124"/>
    </row>
    <row r="186" s="1" customFormat="1" ht="31" customHeight="1" spans="1:17">
      <c r="A186" s="117"/>
      <c r="B186" s="117"/>
      <c r="C186" s="117"/>
      <c r="D186" s="117"/>
      <c r="E186" s="20" t="s">
        <v>6731</v>
      </c>
      <c r="F186" s="86">
        <v>2</v>
      </c>
      <c r="G186" s="86">
        <v>2</v>
      </c>
      <c r="H186" s="33">
        <f t="shared" si="6"/>
        <v>93.94</v>
      </c>
      <c r="I186" s="33">
        <f t="shared" si="7"/>
        <v>1540</v>
      </c>
      <c r="J186" s="33">
        <f t="shared" si="8"/>
        <v>18.788</v>
      </c>
      <c r="K186" s="117"/>
      <c r="L186" s="125"/>
      <c r="M186" s="125"/>
      <c r="N186" s="125"/>
      <c r="O186" s="125"/>
      <c r="P186" s="125"/>
      <c r="Q186" s="125"/>
    </row>
    <row r="187" s="1" customFormat="1" ht="31" customHeight="1" spans="1:17">
      <c r="A187" s="113">
        <v>45</v>
      </c>
      <c r="B187" s="113" t="s">
        <v>6863</v>
      </c>
      <c r="C187" s="113" t="s">
        <v>6864</v>
      </c>
      <c r="D187" s="113" t="s">
        <v>6865</v>
      </c>
      <c r="E187" s="20" t="s">
        <v>6703</v>
      </c>
      <c r="F187" s="86">
        <v>5</v>
      </c>
      <c r="G187" s="86">
        <v>5</v>
      </c>
      <c r="H187" s="33">
        <f t="shared" si="6"/>
        <v>234.85</v>
      </c>
      <c r="I187" s="33">
        <f t="shared" si="7"/>
        <v>3850</v>
      </c>
      <c r="J187" s="33">
        <f t="shared" si="8"/>
        <v>46.97</v>
      </c>
      <c r="K187" s="113" t="s">
        <v>6866</v>
      </c>
      <c r="L187" s="123" t="s">
        <v>2402</v>
      </c>
      <c r="M187" s="123"/>
      <c r="N187" s="123"/>
      <c r="O187" s="123"/>
      <c r="P187" s="123"/>
      <c r="Q187" s="123"/>
    </row>
    <row r="188" s="1" customFormat="1" ht="31" customHeight="1" spans="1:17">
      <c r="A188" s="115"/>
      <c r="B188" s="115"/>
      <c r="C188" s="115"/>
      <c r="D188" s="115"/>
      <c r="E188" s="20" t="s">
        <v>6705</v>
      </c>
      <c r="F188" s="86">
        <v>6.3</v>
      </c>
      <c r="G188" s="86">
        <v>6.3</v>
      </c>
      <c r="H188" s="33">
        <f t="shared" si="6"/>
        <v>295.911</v>
      </c>
      <c r="I188" s="33">
        <f t="shared" si="7"/>
        <v>4851</v>
      </c>
      <c r="J188" s="33">
        <f t="shared" si="8"/>
        <v>59.1822</v>
      </c>
      <c r="K188" s="115"/>
      <c r="L188" s="124"/>
      <c r="M188" s="124"/>
      <c r="N188" s="124"/>
      <c r="O188" s="124"/>
      <c r="P188" s="124"/>
      <c r="Q188" s="124"/>
    </row>
    <row r="189" s="1" customFormat="1" ht="31" customHeight="1" spans="1:17">
      <c r="A189" s="117"/>
      <c r="B189" s="117"/>
      <c r="C189" s="117"/>
      <c r="D189" s="117"/>
      <c r="E189" s="20" t="s">
        <v>4093</v>
      </c>
      <c r="F189" s="86">
        <v>2.7</v>
      </c>
      <c r="G189" s="86">
        <v>2.7</v>
      </c>
      <c r="H189" s="33">
        <f t="shared" si="6"/>
        <v>126.819</v>
      </c>
      <c r="I189" s="33">
        <f t="shared" si="7"/>
        <v>2079</v>
      </c>
      <c r="J189" s="33">
        <f t="shared" si="8"/>
        <v>25.3638</v>
      </c>
      <c r="K189" s="117"/>
      <c r="L189" s="125"/>
      <c r="M189" s="125"/>
      <c r="N189" s="125"/>
      <c r="O189" s="125"/>
      <c r="P189" s="125"/>
      <c r="Q189" s="125"/>
    </row>
    <row r="190" s="1" customFormat="1" ht="31" customHeight="1" spans="1:17">
      <c r="A190" s="113">
        <v>46</v>
      </c>
      <c r="B190" s="113" t="s">
        <v>6867</v>
      </c>
      <c r="C190" s="113" t="s">
        <v>6868</v>
      </c>
      <c r="D190" s="113" t="s">
        <v>6869</v>
      </c>
      <c r="E190" s="20" t="s">
        <v>4093</v>
      </c>
      <c r="F190" s="86">
        <v>5</v>
      </c>
      <c r="G190" s="86">
        <v>5</v>
      </c>
      <c r="H190" s="33">
        <f t="shared" si="6"/>
        <v>234.85</v>
      </c>
      <c r="I190" s="33">
        <f t="shared" si="7"/>
        <v>3850</v>
      </c>
      <c r="J190" s="33">
        <f t="shared" si="8"/>
        <v>46.97</v>
      </c>
      <c r="K190" s="113" t="s">
        <v>6870</v>
      </c>
      <c r="L190" s="123" t="s">
        <v>2402</v>
      </c>
      <c r="M190" s="123"/>
      <c r="N190" s="123"/>
      <c r="O190" s="123"/>
      <c r="P190" s="123"/>
      <c r="Q190" s="123"/>
    </row>
    <row r="191" s="1" customFormat="1" ht="31" customHeight="1" spans="1:17">
      <c r="A191" s="115"/>
      <c r="B191" s="115"/>
      <c r="C191" s="115"/>
      <c r="D191" s="115"/>
      <c r="E191" s="20" t="s">
        <v>474</v>
      </c>
      <c r="F191" s="86">
        <v>6.3</v>
      </c>
      <c r="G191" s="86">
        <v>6.3</v>
      </c>
      <c r="H191" s="33">
        <f t="shared" si="6"/>
        <v>295.911</v>
      </c>
      <c r="I191" s="33">
        <f t="shared" si="7"/>
        <v>4851</v>
      </c>
      <c r="J191" s="33">
        <f t="shared" si="8"/>
        <v>59.1822</v>
      </c>
      <c r="K191" s="115"/>
      <c r="L191" s="124"/>
      <c r="M191" s="124"/>
      <c r="N191" s="124"/>
      <c r="O191" s="124"/>
      <c r="P191" s="124"/>
      <c r="Q191" s="124"/>
    </row>
    <row r="192" s="1" customFormat="1" ht="31" customHeight="1" spans="1:17">
      <c r="A192" s="117"/>
      <c r="B192" s="117"/>
      <c r="C192" s="117"/>
      <c r="D192" s="117"/>
      <c r="E192" s="20" t="s">
        <v>6703</v>
      </c>
      <c r="F192" s="86">
        <v>2.7</v>
      </c>
      <c r="G192" s="86">
        <v>2.7</v>
      </c>
      <c r="H192" s="33">
        <f t="shared" si="6"/>
        <v>126.819</v>
      </c>
      <c r="I192" s="33">
        <f t="shared" si="7"/>
        <v>2079</v>
      </c>
      <c r="J192" s="33">
        <f t="shared" si="8"/>
        <v>25.3638</v>
      </c>
      <c r="K192" s="117"/>
      <c r="L192" s="125"/>
      <c r="M192" s="125"/>
      <c r="N192" s="125"/>
      <c r="O192" s="125"/>
      <c r="P192" s="125"/>
      <c r="Q192" s="125"/>
    </row>
    <row r="193" s="1" customFormat="1" ht="31" customHeight="1" spans="1:17">
      <c r="A193" s="113">
        <v>47</v>
      </c>
      <c r="B193" s="113" t="s">
        <v>6871</v>
      </c>
      <c r="C193" s="113" t="s">
        <v>6872</v>
      </c>
      <c r="D193" s="113" t="s">
        <v>6873</v>
      </c>
      <c r="E193" s="20" t="s">
        <v>6705</v>
      </c>
      <c r="F193" s="86">
        <v>4.9</v>
      </c>
      <c r="G193" s="86">
        <v>4.9</v>
      </c>
      <c r="H193" s="33">
        <f t="shared" si="6"/>
        <v>230.153</v>
      </c>
      <c r="I193" s="33">
        <f t="shared" si="7"/>
        <v>3773</v>
      </c>
      <c r="J193" s="33">
        <f t="shared" si="8"/>
        <v>46.0306</v>
      </c>
      <c r="K193" s="113" t="s">
        <v>6874</v>
      </c>
      <c r="L193" s="123" t="s">
        <v>2402</v>
      </c>
      <c r="M193" s="123"/>
      <c r="N193" s="123"/>
      <c r="O193" s="123"/>
      <c r="P193" s="123"/>
      <c r="Q193" s="123"/>
    </row>
    <row r="194" s="1" customFormat="1" ht="31" customHeight="1" spans="1:17">
      <c r="A194" s="115"/>
      <c r="B194" s="115"/>
      <c r="C194" s="115"/>
      <c r="D194" s="115"/>
      <c r="E194" s="20" t="s">
        <v>4093</v>
      </c>
      <c r="F194" s="86">
        <v>3.3</v>
      </c>
      <c r="G194" s="86">
        <v>3.3</v>
      </c>
      <c r="H194" s="33">
        <f t="shared" si="6"/>
        <v>155.001</v>
      </c>
      <c r="I194" s="33">
        <f t="shared" si="7"/>
        <v>2541</v>
      </c>
      <c r="J194" s="33">
        <f t="shared" si="8"/>
        <v>31.0002</v>
      </c>
      <c r="K194" s="115"/>
      <c r="L194" s="124"/>
      <c r="M194" s="124"/>
      <c r="N194" s="124"/>
      <c r="O194" s="124"/>
      <c r="P194" s="124"/>
      <c r="Q194" s="124"/>
    </row>
    <row r="195" s="1" customFormat="1" ht="31" customHeight="1" spans="1:17">
      <c r="A195" s="117"/>
      <c r="B195" s="117"/>
      <c r="C195" s="117"/>
      <c r="D195" s="117"/>
      <c r="E195" s="20" t="s">
        <v>1319</v>
      </c>
      <c r="F195" s="86">
        <v>5.7</v>
      </c>
      <c r="G195" s="86">
        <v>5.7</v>
      </c>
      <c r="H195" s="33">
        <f t="shared" si="6"/>
        <v>267.729</v>
      </c>
      <c r="I195" s="33">
        <f t="shared" si="7"/>
        <v>4389</v>
      </c>
      <c r="J195" s="33">
        <f t="shared" si="8"/>
        <v>53.5458</v>
      </c>
      <c r="K195" s="117"/>
      <c r="L195" s="125"/>
      <c r="M195" s="125"/>
      <c r="N195" s="125"/>
      <c r="O195" s="125"/>
      <c r="P195" s="125"/>
      <c r="Q195" s="125"/>
    </row>
    <row r="196" s="1" customFormat="1" ht="31" customHeight="1" spans="1:17">
      <c r="A196" s="113">
        <v>48</v>
      </c>
      <c r="B196" s="113" t="s">
        <v>6875</v>
      </c>
      <c r="C196" s="113" t="s">
        <v>6876</v>
      </c>
      <c r="D196" s="113" t="s">
        <v>6877</v>
      </c>
      <c r="E196" s="20" t="s">
        <v>6709</v>
      </c>
      <c r="F196" s="86">
        <v>4.9</v>
      </c>
      <c r="G196" s="86">
        <v>4.9</v>
      </c>
      <c r="H196" s="33">
        <f t="shared" si="6"/>
        <v>230.153</v>
      </c>
      <c r="I196" s="33">
        <f t="shared" si="7"/>
        <v>3773</v>
      </c>
      <c r="J196" s="33">
        <f t="shared" si="8"/>
        <v>46.0306</v>
      </c>
      <c r="K196" s="113" t="s">
        <v>6878</v>
      </c>
      <c r="L196" s="123" t="s">
        <v>2402</v>
      </c>
      <c r="M196" s="123"/>
      <c r="N196" s="123"/>
      <c r="O196" s="123"/>
      <c r="P196" s="123"/>
      <c r="Q196" s="123"/>
    </row>
    <row r="197" s="1" customFormat="1" ht="31" customHeight="1" spans="1:17">
      <c r="A197" s="115"/>
      <c r="B197" s="115"/>
      <c r="C197" s="115"/>
      <c r="D197" s="115"/>
      <c r="E197" s="20" t="s">
        <v>6705</v>
      </c>
      <c r="F197" s="86">
        <v>3.3</v>
      </c>
      <c r="G197" s="86">
        <v>3.3</v>
      </c>
      <c r="H197" s="33">
        <f t="shared" si="6"/>
        <v>155.001</v>
      </c>
      <c r="I197" s="33">
        <f t="shared" si="7"/>
        <v>2541</v>
      </c>
      <c r="J197" s="33">
        <f t="shared" si="8"/>
        <v>31.0002</v>
      </c>
      <c r="K197" s="115"/>
      <c r="L197" s="124"/>
      <c r="M197" s="124"/>
      <c r="N197" s="124"/>
      <c r="O197" s="124"/>
      <c r="P197" s="124"/>
      <c r="Q197" s="124"/>
    </row>
    <row r="198" s="1" customFormat="1" ht="31" customHeight="1" spans="1:17">
      <c r="A198" s="117"/>
      <c r="B198" s="117"/>
      <c r="C198" s="117"/>
      <c r="D198" s="117"/>
      <c r="E198" s="20" t="s">
        <v>6703</v>
      </c>
      <c r="F198" s="86">
        <v>5.6</v>
      </c>
      <c r="G198" s="86">
        <v>5.6</v>
      </c>
      <c r="H198" s="33">
        <f t="shared" si="6"/>
        <v>263.032</v>
      </c>
      <c r="I198" s="33">
        <f t="shared" si="7"/>
        <v>4312</v>
      </c>
      <c r="J198" s="33">
        <f t="shared" si="8"/>
        <v>52.6064</v>
      </c>
      <c r="K198" s="117"/>
      <c r="L198" s="125"/>
      <c r="M198" s="125"/>
      <c r="N198" s="125"/>
      <c r="O198" s="125"/>
      <c r="P198" s="125"/>
      <c r="Q198" s="125"/>
    </row>
    <row r="199" s="1" customFormat="1" ht="31" customHeight="1" spans="1:17">
      <c r="A199" s="113">
        <v>49</v>
      </c>
      <c r="B199" s="113" t="s">
        <v>6879</v>
      </c>
      <c r="C199" s="113" t="s">
        <v>6880</v>
      </c>
      <c r="D199" s="113" t="s">
        <v>6881</v>
      </c>
      <c r="E199" s="20" t="s">
        <v>6705</v>
      </c>
      <c r="F199" s="86">
        <v>3.7</v>
      </c>
      <c r="G199" s="86">
        <v>3.7</v>
      </c>
      <c r="H199" s="33">
        <f t="shared" si="6"/>
        <v>173.789</v>
      </c>
      <c r="I199" s="33">
        <f t="shared" si="7"/>
        <v>2849</v>
      </c>
      <c r="J199" s="33">
        <f t="shared" si="8"/>
        <v>34.7578</v>
      </c>
      <c r="K199" s="113" t="s">
        <v>6882</v>
      </c>
      <c r="L199" s="123" t="s">
        <v>2402</v>
      </c>
      <c r="M199" s="123"/>
      <c r="N199" s="123"/>
      <c r="O199" s="123"/>
      <c r="P199" s="123"/>
      <c r="Q199" s="123"/>
    </row>
    <row r="200" s="1" customFormat="1" ht="31" customHeight="1" spans="1:17">
      <c r="A200" s="115"/>
      <c r="B200" s="115"/>
      <c r="C200" s="115"/>
      <c r="D200" s="115"/>
      <c r="E200" s="20" t="s">
        <v>1319</v>
      </c>
      <c r="F200" s="86">
        <v>6.5</v>
      </c>
      <c r="G200" s="86">
        <v>6.5</v>
      </c>
      <c r="H200" s="33">
        <f t="shared" ref="H200:H231" si="9">G200*46.97</f>
        <v>305.305</v>
      </c>
      <c r="I200" s="33">
        <f t="shared" ref="I200:I231" si="10">G200*770</f>
        <v>5005</v>
      </c>
      <c r="J200" s="33">
        <f t="shared" ref="J200:J231" si="11">H200*20%</f>
        <v>61.061</v>
      </c>
      <c r="K200" s="115"/>
      <c r="L200" s="124"/>
      <c r="M200" s="124"/>
      <c r="N200" s="124"/>
      <c r="O200" s="124"/>
      <c r="P200" s="124"/>
      <c r="Q200" s="124"/>
    </row>
    <row r="201" s="1" customFormat="1" ht="31" customHeight="1" spans="1:17">
      <c r="A201" s="117"/>
      <c r="B201" s="117"/>
      <c r="C201" s="117"/>
      <c r="D201" s="117"/>
      <c r="E201" s="20" t="s">
        <v>6709</v>
      </c>
      <c r="F201" s="86">
        <v>2.3</v>
      </c>
      <c r="G201" s="86">
        <v>2.3</v>
      </c>
      <c r="H201" s="33">
        <f t="shared" si="9"/>
        <v>108.031</v>
      </c>
      <c r="I201" s="33">
        <f t="shared" si="10"/>
        <v>1771</v>
      </c>
      <c r="J201" s="33">
        <f t="shared" si="11"/>
        <v>21.6062</v>
      </c>
      <c r="K201" s="117"/>
      <c r="L201" s="125"/>
      <c r="M201" s="125"/>
      <c r="N201" s="125"/>
      <c r="O201" s="125"/>
      <c r="P201" s="125"/>
      <c r="Q201" s="125"/>
    </row>
    <row r="202" s="1" customFormat="1" ht="31" customHeight="1" spans="1:17">
      <c r="A202" s="113">
        <v>50</v>
      </c>
      <c r="B202" s="113" t="s">
        <v>6883</v>
      </c>
      <c r="C202" s="113" t="s">
        <v>6884</v>
      </c>
      <c r="D202" s="113" t="s">
        <v>6885</v>
      </c>
      <c r="E202" s="20" t="s">
        <v>6705</v>
      </c>
      <c r="F202" s="86">
        <v>3.7</v>
      </c>
      <c r="G202" s="86">
        <v>3.7</v>
      </c>
      <c r="H202" s="33">
        <f t="shared" si="9"/>
        <v>173.789</v>
      </c>
      <c r="I202" s="33">
        <f t="shared" si="10"/>
        <v>2849</v>
      </c>
      <c r="J202" s="33">
        <f t="shared" si="11"/>
        <v>34.7578</v>
      </c>
      <c r="K202" s="113" t="s">
        <v>6886</v>
      </c>
      <c r="L202" s="123" t="s">
        <v>2402</v>
      </c>
      <c r="M202" s="123"/>
      <c r="N202" s="123"/>
      <c r="O202" s="123"/>
      <c r="P202" s="123"/>
      <c r="Q202" s="123"/>
    </row>
    <row r="203" s="1" customFormat="1" ht="31" customHeight="1" spans="1:17">
      <c r="A203" s="115"/>
      <c r="B203" s="115"/>
      <c r="C203" s="115"/>
      <c r="D203" s="115"/>
      <c r="E203" s="87" t="s">
        <v>6717</v>
      </c>
      <c r="F203" s="86">
        <v>6.5</v>
      </c>
      <c r="G203" s="86">
        <v>6.5</v>
      </c>
      <c r="H203" s="33">
        <f t="shared" si="9"/>
        <v>305.305</v>
      </c>
      <c r="I203" s="33">
        <f t="shared" si="10"/>
        <v>5005</v>
      </c>
      <c r="J203" s="33">
        <f t="shared" si="11"/>
        <v>61.061</v>
      </c>
      <c r="K203" s="115"/>
      <c r="L203" s="124"/>
      <c r="M203" s="124"/>
      <c r="N203" s="124"/>
      <c r="O203" s="124"/>
      <c r="P203" s="124"/>
      <c r="Q203" s="124"/>
    </row>
    <row r="204" s="1" customFormat="1" ht="31" customHeight="1" spans="1:17">
      <c r="A204" s="117"/>
      <c r="B204" s="117"/>
      <c r="C204" s="117"/>
      <c r="D204" s="117"/>
      <c r="E204" s="20" t="s">
        <v>474</v>
      </c>
      <c r="F204" s="86">
        <v>2.3</v>
      </c>
      <c r="G204" s="86">
        <v>2.3</v>
      </c>
      <c r="H204" s="33">
        <f t="shared" si="9"/>
        <v>108.031</v>
      </c>
      <c r="I204" s="33">
        <f t="shared" si="10"/>
        <v>1771</v>
      </c>
      <c r="J204" s="33">
        <f t="shared" si="11"/>
        <v>21.6062</v>
      </c>
      <c r="K204" s="117"/>
      <c r="L204" s="125"/>
      <c r="M204" s="125"/>
      <c r="N204" s="125"/>
      <c r="O204" s="125"/>
      <c r="P204" s="125"/>
      <c r="Q204" s="125"/>
    </row>
    <row r="205" s="1" customFormat="1" ht="31" customHeight="1" spans="1:17">
      <c r="A205" s="113">
        <v>51</v>
      </c>
      <c r="B205" s="113" t="s">
        <v>6887</v>
      </c>
      <c r="C205" s="113" t="s">
        <v>6673</v>
      </c>
      <c r="D205" s="113" t="s">
        <v>6888</v>
      </c>
      <c r="E205" s="20" t="s">
        <v>6703</v>
      </c>
      <c r="F205" s="86">
        <v>2.6</v>
      </c>
      <c r="G205" s="86">
        <v>2.6</v>
      </c>
      <c r="H205" s="33">
        <f t="shared" si="9"/>
        <v>122.122</v>
      </c>
      <c r="I205" s="33">
        <f t="shared" si="10"/>
        <v>2002</v>
      </c>
      <c r="J205" s="33">
        <f t="shared" si="11"/>
        <v>24.4244</v>
      </c>
      <c r="K205" s="113" t="s">
        <v>6889</v>
      </c>
      <c r="L205" s="123" t="s">
        <v>2402</v>
      </c>
      <c r="M205" s="123"/>
      <c r="N205" s="123"/>
      <c r="O205" s="123"/>
      <c r="P205" s="123"/>
      <c r="Q205" s="123"/>
    </row>
    <row r="206" s="1" customFormat="1" ht="31" customHeight="1" spans="1:17">
      <c r="A206" s="115"/>
      <c r="B206" s="115"/>
      <c r="C206" s="115"/>
      <c r="D206" s="115"/>
      <c r="E206" s="20" t="s">
        <v>6705</v>
      </c>
      <c r="F206" s="86">
        <v>6.5</v>
      </c>
      <c r="G206" s="86">
        <v>6.5</v>
      </c>
      <c r="H206" s="33">
        <f t="shared" si="9"/>
        <v>305.305</v>
      </c>
      <c r="I206" s="33">
        <f t="shared" si="10"/>
        <v>5005</v>
      </c>
      <c r="J206" s="33">
        <f t="shared" si="11"/>
        <v>61.061</v>
      </c>
      <c r="K206" s="115"/>
      <c r="L206" s="124"/>
      <c r="M206" s="124"/>
      <c r="N206" s="124"/>
      <c r="O206" s="124"/>
      <c r="P206" s="124"/>
      <c r="Q206" s="124"/>
    </row>
    <row r="207" s="1" customFormat="1" ht="31" customHeight="1" spans="1:17">
      <c r="A207" s="117"/>
      <c r="B207" s="117"/>
      <c r="C207" s="117"/>
      <c r="D207" s="117"/>
      <c r="E207" s="118" t="s">
        <v>6703</v>
      </c>
      <c r="F207" s="86">
        <v>2.3</v>
      </c>
      <c r="G207" s="86">
        <v>2.3</v>
      </c>
      <c r="H207" s="33">
        <f t="shared" si="9"/>
        <v>108.031</v>
      </c>
      <c r="I207" s="33">
        <f t="shared" si="10"/>
        <v>1771</v>
      </c>
      <c r="J207" s="33">
        <f t="shared" si="11"/>
        <v>21.6062</v>
      </c>
      <c r="K207" s="117"/>
      <c r="L207" s="125"/>
      <c r="M207" s="125"/>
      <c r="N207" s="125"/>
      <c r="O207" s="125"/>
      <c r="P207" s="125"/>
      <c r="Q207" s="125"/>
    </row>
    <row r="208" s="1" customFormat="1" ht="31" customHeight="1" spans="1:17">
      <c r="A208" s="113">
        <v>52</v>
      </c>
      <c r="B208" s="113" t="s">
        <v>6890</v>
      </c>
      <c r="C208" s="113" t="s">
        <v>6872</v>
      </c>
      <c r="D208" s="113" t="s">
        <v>6891</v>
      </c>
      <c r="E208" s="118" t="s">
        <v>6723</v>
      </c>
      <c r="F208" s="86">
        <v>1.6</v>
      </c>
      <c r="G208" s="86">
        <v>1.6</v>
      </c>
      <c r="H208" s="33">
        <f t="shared" si="9"/>
        <v>75.152</v>
      </c>
      <c r="I208" s="33">
        <f t="shared" si="10"/>
        <v>1232</v>
      </c>
      <c r="J208" s="33">
        <f t="shared" si="11"/>
        <v>15.0304</v>
      </c>
      <c r="K208" s="113" t="s">
        <v>6892</v>
      </c>
      <c r="L208" s="123" t="s">
        <v>2402</v>
      </c>
      <c r="M208" s="123"/>
      <c r="N208" s="123"/>
      <c r="O208" s="123"/>
      <c r="P208" s="123"/>
      <c r="Q208" s="123"/>
    </row>
    <row r="209" s="1" customFormat="1" ht="31" customHeight="1" spans="1:17">
      <c r="A209" s="115"/>
      <c r="B209" s="115"/>
      <c r="C209" s="115"/>
      <c r="D209" s="115"/>
      <c r="E209" s="118" t="s">
        <v>6724</v>
      </c>
      <c r="F209" s="86">
        <v>6.6</v>
      </c>
      <c r="G209" s="86">
        <v>6.6</v>
      </c>
      <c r="H209" s="33">
        <f t="shared" si="9"/>
        <v>310.002</v>
      </c>
      <c r="I209" s="33">
        <f t="shared" si="10"/>
        <v>5082</v>
      </c>
      <c r="J209" s="33">
        <f t="shared" si="11"/>
        <v>62.0004</v>
      </c>
      <c r="K209" s="115"/>
      <c r="L209" s="124"/>
      <c r="M209" s="124"/>
      <c r="N209" s="124"/>
      <c r="O209" s="124"/>
      <c r="P209" s="124"/>
      <c r="Q209" s="124"/>
    </row>
    <row r="210" s="1" customFormat="1" ht="31" customHeight="1" spans="1:17">
      <c r="A210" s="117"/>
      <c r="B210" s="117"/>
      <c r="C210" s="117"/>
      <c r="D210" s="117"/>
      <c r="E210" s="118" t="s">
        <v>1648</v>
      </c>
      <c r="F210" s="86">
        <v>2.3</v>
      </c>
      <c r="G210" s="86">
        <v>2.3</v>
      </c>
      <c r="H210" s="33">
        <f t="shared" si="9"/>
        <v>108.031</v>
      </c>
      <c r="I210" s="33">
        <f t="shared" si="10"/>
        <v>1771</v>
      </c>
      <c r="J210" s="33">
        <f t="shared" si="11"/>
        <v>21.6062</v>
      </c>
      <c r="K210" s="117"/>
      <c r="L210" s="125"/>
      <c r="M210" s="125"/>
      <c r="N210" s="125"/>
      <c r="O210" s="125"/>
      <c r="P210" s="125"/>
      <c r="Q210" s="125"/>
    </row>
    <row r="211" s="1" customFormat="1" ht="31" customHeight="1" spans="1:17">
      <c r="A211" s="113">
        <v>53</v>
      </c>
      <c r="B211" s="113" t="s">
        <v>6883</v>
      </c>
      <c r="C211" s="113" t="s">
        <v>6893</v>
      </c>
      <c r="D211" s="113" t="s">
        <v>6894</v>
      </c>
      <c r="E211" s="20" t="s">
        <v>6698</v>
      </c>
      <c r="F211" s="86">
        <v>1.4</v>
      </c>
      <c r="G211" s="86">
        <v>1.4</v>
      </c>
      <c r="H211" s="33">
        <f t="shared" si="9"/>
        <v>65.758</v>
      </c>
      <c r="I211" s="33">
        <f t="shared" si="10"/>
        <v>1078</v>
      </c>
      <c r="J211" s="33">
        <f t="shared" si="11"/>
        <v>13.1516</v>
      </c>
      <c r="K211" s="113" t="s">
        <v>6895</v>
      </c>
      <c r="L211" s="123" t="s">
        <v>2402</v>
      </c>
      <c r="M211" s="123"/>
      <c r="N211" s="123"/>
      <c r="O211" s="123"/>
      <c r="P211" s="123"/>
      <c r="Q211" s="123"/>
    </row>
    <row r="212" s="1" customFormat="1" ht="31" customHeight="1" spans="1:17">
      <c r="A212" s="115"/>
      <c r="B212" s="115"/>
      <c r="C212" s="115"/>
      <c r="D212" s="115"/>
      <c r="E212" s="20" t="s">
        <v>6729</v>
      </c>
      <c r="F212" s="86">
        <v>6.8</v>
      </c>
      <c r="G212" s="86">
        <v>6.8</v>
      </c>
      <c r="H212" s="33">
        <f t="shared" si="9"/>
        <v>319.396</v>
      </c>
      <c r="I212" s="33">
        <f t="shared" si="10"/>
        <v>5236</v>
      </c>
      <c r="J212" s="33">
        <f t="shared" si="11"/>
        <v>63.8792</v>
      </c>
      <c r="K212" s="115"/>
      <c r="L212" s="124"/>
      <c r="M212" s="124"/>
      <c r="N212" s="124"/>
      <c r="O212" s="124"/>
      <c r="P212" s="124"/>
      <c r="Q212" s="124"/>
    </row>
    <row r="213" s="1" customFormat="1" ht="31" customHeight="1" spans="1:17">
      <c r="A213" s="117"/>
      <c r="B213" s="117"/>
      <c r="C213" s="117"/>
      <c r="D213" s="117"/>
      <c r="E213" s="20" t="s">
        <v>6730</v>
      </c>
      <c r="F213" s="86">
        <v>2.3</v>
      </c>
      <c r="G213" s="86">
        <v>2.3</v>
      </c>
      <c r="H213" s="33">
        <f t="shared" si="9"/>
        <v>108.031</v>
      </c>
      <c r="I213" s="33">
        <f t="shared" si="10"/>
        <v>1771</v>
      </c>
      <c r="J213" s="33">
        <f t="shared" si="11"/>
        <v>21.6062</v>
      </c>
      <c r="K213" s="117"/>
      <c r="L213" s="125"/>
      <c r="M213" s="125"/>
      <c r="N213" s="125"/>
      <c r="O213" s="125"/>
      <c r="P213" s="125"/>
      <c r="Q213" s="125"/>
    </row>
    <row r="214" s="1" customFormat="1" ht="31" customHeight="1" spans="1:17">
      <c r="A214" s="113">
        <v>54</v>
      </c>
      <c r="B214" s="113" t="s">
        <v>6896</v>
      </c>
      <c r="C214" s="113" t="s">
        <v>6897</v>
      </c>
      <c r="D214" s="113" t="s">
        <v>6898</v>
      </c>
      <c r="E214" s="77" t="s">
        <v>6731</v>
      </c>
      <c r="F214" s="86">
        <v>1.6</v>
      </c>
      <c r="G214" s="86">
        <v>1.6</v>
      </c>
      <c r="H214" s="33">
        <f t="shared" si="9"/>
        <v>75.152</v>
      </c>
      <c r="I214" s="33">
        <f t="shared" si="10"/>
        <v>1232</v>
      </c>
      <c r="J214" s="33">
        <f t="shared" si="11"/>
        <v>15.0304</v>
      </c>
      <c r="K214" s="113" t="s">
        <v>6899</v>
      </c>
      <c r="L214" s="123" t="s">
        <v>2402</v>
      </c>
      <c r="M214" s="123"/>
      <c r="N214" s="123"/>
      <c r="O214" s="123"/>
      <c r="P214" s="123"/>
      <c r="Q214" s="123"/>
    </row>
    <row r="215" s="1" customFormat="1" ht="31" customHeight="1" spans="1:17">
      <c r="A215" s="115"/>
      <c r="B215" s="115"/>
      <c r="C215" s="115"/>
      <c r="D215" s="115"/>
      <c r="E215" s="126"/>
      <c r="F215" s="86">
        <v>6.6</v>
      </c>
      <c r="G215" s="86">
        <v>6.6</v>
      </c>
      <c r="H215" s="33">
        <f t="shared" si="9"/>
        <v>310.002</v>
      </c>
      <c r="I215" s="33">
        <f t="shared" si="10"/>
        <v>5082</v>
      </c>
      <c r="J215" s="33">
        <f t="shared" si="11"/>
        <v>62.0004</v>
      </c>
      <c r="K215" s="115"/>
      <c r="L215" s="124"/>
      <c r="M215" s="124"/>
      <c r="N215" s="124"/>
      <c r="O215" s="124"/>
      <c r="P215" s="124"/>
      <c r="Q215" s="124"/>
    </row>
    <row r="216" s="1" customFormat="1" ht="31" customHeight="1" spans="1:17">
      <c r="A216" s="117"/>
      <c r="B216" s="117"/>
      <c r="C216" s="117"/>
      <c r="D216" s="117"/>
      <c r="E216" s="127"/>
      <c r="F216" s="86">
        <v>2.3</v>
      </c>
      <c r="G216" s="86">
        <v>2.3</v>
      </c>
      <c r="H216" s="33">
        <f t="shared" si="9"/>
        <v>108.031</v>
      </c>
      <c r="I216" s="33">
        <f t="shared" si="10"/>
        <v>1771</v>
      </c>
      <c r="J216" s="33">
        <f t="shared" si="11"/>
        <v>21.6062</v>
      </c>
      <c r="K216" s="117"/>
      <c r="L216" s="125"/>
      <c r="M216" s="125"/>
      <c r="N216" s="125"/>
      <c r="O216" s="125"/>
      <c r="P216" s="125"/>
      <c r="Q216" s="125"/>
    </row>
    <row r="217" s="1" customFormat="1" ht="31" customHeight="1" spans="1:17">
      <c r="A217" s="113">
        <v>55</v>
      </c>
      <c r="B217" s="113" t="s">
        <v>6900</v>
      </c>
      <c r="C217" s="209" t="s">
        <v>6679</v>
      </c>
      <c r="D217" s="113" t="s">
        <v>6901</v>
      </c>
      <c r="E217" s="20" t="s">
        <v>4093</v>
      </c>
      <c r="F217" s="86">
        <v>3.5</v>
      </c>
      <c r="G217" s="86">
        <v>3.5</v>
      </c>
      <c r="H217" s="33">
        <f t="shared" si="9"/>
        <v>164.395</v>
      </c>
      <c r="I217" s="33">
        <f t="shared" si="10"/>
        <v>2695</v>
      </c>
      <c r="J217" s="33">
        <f t="shared" si="11"/>
        <v>32.879</v>
      </c>
      <c r="K217" s="113" t="s">
        <v>6902</v>
      </c>
      <c r="L217" s="123" t="s">
        <v>2402</v>
      </c>
      <c r="M217" s="123"/>
      <c r="N217" s="123"/>
      <c r="O217" s="123"/>
      <c r="P217" s="123"/>
      <c r="Q217" s="123"/>
    </row>
    <row r="218" s="1" customFormat="1" ht="31" customHeight="1" spans="1:17">
      <c r="A218" s="115"/>
      <c r="B218" s="115"/>
      <c r="C218" s="115"/>
      <c r="D218" s="115"/>
      <c r="E218" s="20" t="s">
        <v>4093</v>
      </c>
      <c r="F218" s="86">
        <v>2.5</v>
      </c>
      <c r="G218" s="86">
        <v>2.5</v>
      </c>
      <c r="H218" s="33">
        <f t="shared" si="9"/>
        <v>117.425</v>
      </c>
      <c r="I218" s="33">
        <f t="shared" si="10"/>
        <v>1925</v>
      </c>
      <c r="J218" s="33">
        <f t="shared" si="11"/>
        <v>23.485</v>
      </c>
      <c r="K218" s="115"/>
      <c r="L218" s="124"/>
      <c r="M218" s="124"/>
      <c r="N218" s="124"/>
      <c r="O218" s="124"/>
      <c r="P218" s="124"/>
      <c r="Q218" s="124"/>
    </row>
    <row r="219" s="1" customFormat="1" ht="31" customHeight="1" spans="1:17">
      <c r="A219" s="117"/>
      <c r="B219" s="117"/>
      <c r="C219" s="117"/>
      <c r="D219" s="117"/>
      <c r="E219" s="20" t="s">
        <v>474</v>
      </c>
      <c r="F219" s="86">
        <v>4.5</v>
      </c>
      <c r="G219" s="86">
        <v>4.5</v>
      </c>
      <c r="H219" s="33">
        <f t="shared" si="9"/>
        <v>211.365</v>
      </c>
      <c r="I219" s="33">
        <f t="shared" si="10"/>
        <v>3465</v>
      </c>
      <c r="J219" s="33">
        <f t="shared" si="11"/>
        <v>42.273</v>
      </c>
      <c r="K219" s="117"/>
      <c r="L219" s="125"/>
      <c r="M219" s="125"/>
      <c r="N219" s="125"/>
      <c r="O219" s="125"/>
      <c r="P219" s="125"/>
      <c r="Q219" s="125"/>
    </row>
    <row r="220" s="1" customFormat="1" ht="31" customHeight="1" spans="1:17">
      <c r="A220" s="113">
        <v>56</v>
      </c>
      <c r="B220" s="113" t="s">
        <v>6903</v>
      </c>
      <c r="C220" s="113" t="s">
        <v>6904</v>
      </c>
      <c r="D220" s="113" t="s">
        <v>6905</v>
      </c>
      <c r="E220" s="20" t="s">
        <v>6703</v>
      </c>
      <c r="F220" s="86">
        <v>2.3</v>
      </c>
      <c r="G220" s="86">
        <v>2.3</v>
      </c>
      <c r="H220" s="33">
        <f t="shared" si="9"/>
        <v>108.031</v>
      </c>
      <c r="I220" s="33">
        <f t="shared" si="10"/>
        <v>1771</v>
      </c>
      <c r="J220" s="33">
        <f t="shared" si="11"/>
        <v>21.6062</v>
      </c>
      <c r="K220" s="209" t="s">
        <v>6906</v>
      </c>
      <c r="L220" s="123" t="s">
        <v>2402</v>
      </c>
      <c r="M220" s="123"/>
      <c r="N220" s="123"/>
      <c r="O220" s="123"/>
      <c r="P220" s="123"/>
      <c r="Q220" s="123"/>
    </row>
    <row r="221" s="1" customFormat="1" ht="31" customHeight="1" spans="1:17">
      <c r="A221" s="115"/>
      <c r="B221" s="115"/>
      <c r="C221" s="115"/>
      <c r="D221" s="115"/>
      <c r="E221" s="20" t="s">
        <v>6705</v>
      </c>
      <c r="F221" s="86">
        <v>1.6</v>
      </c>
      <c r="G221" s="86">
        <v>1.6</v>
      </c>
      <c r="H221" s="33">
        <f t="shared" si="9"/>
        <v>75.152</v>
      </c>
      <c r="I221" s="33">
        <f t="shared" si="10"/>
        <v>1232</v>
      </c>
      <c r="J221" s="33">
        <f t="shared" si="11"/>
        <v>15.0304</v>
      </c>
      <c r="K221" s="115"/>
      <c r="L221" s="124"/>
      <c r="M221" s="124"/>
      <c r="N221" s="124"/>
      <c r="O221" s="124"/>
      <c r="P221" s="124"/>
      <c r="Q221" s="124"/>
    </row>
    <row r="222" s="1" customFormat="1" ht="31" customHeight="1" spans="1:17">
      <c r="A222" s="117"/>
      <c r="B222" s="117"/>
      <c r="C222" s="117"/>
      <c r="D222" s="117"/>
      <c r="E222" s="20" t="s">
        <v>4093</v>
      </c>
      <c r="F222" s="86">
        <v>6.6</v>
      </c>
      <c r="G222" s="86">
        <v>6.6</v>
      </c>
      <c r="H222" s="33">
        <f t="shared" si="9"/>
        <v>310.002</v>
      </c>
      <c r="I222" s="33">
        <f t="shared" si="10"/>
        <v>5082</v>
      </c>
      <c r="J222" s="33">
        <f t="shared" si="11"/>
        <v>62.0004</v>
      </c>
      <c r="K222" s="117"/>
      <c r="L222" s="125"/>
      <c r="M222" s="125"/>
      <c r="N222" s="125"/>
      <c r="O222" s="125"/>
      <c r="P222" s="125"/>
      <c r="Q222" s="125"/>
    </row>
    <row r="223" s="1" customFormat="1" ht="31" customHeight="1" spans="1:17">
      <c r="A223" s="113">
        <v>57</v>
      </c>
      <c r="B223" s="113" t="s">
        <v>6907</v>
      </c>
      <c r="C223" s="113" t="s">
        <v>6860</v>
      </c>
      <c r="D223" s="113" t="s">
        <v>6908</v>
      </c>
      <c r="E223" s="20" t="s">
        <v>1319</v>
      </c>
      <c r="F223" s="86">
        <v>1.4</v>
      </c>
      <c r="G223" s="86">
        <v>1.4</v>
      </c>
      <c r="H223" s="33">
        <f t="shared" si="9"/>
        <v>65.758</v>
      </c>
      <c r="I223" s="33">
        <f t="shared" si="10"/>
        <v>1078</v>
      </c>
      <c r="J223" s="33">
        <f t="shared" si="11"/>
        <v>13.1516</v>
      </c>
      <c r="K223" s="113" t="s">
        <v>6909</v>
      </c>
      <c r="L223" s="123" t="s">
        <v>2402</v>
      </c>
      <c r="M223" s="123"/>
      <c r="N223" s="123"/>
      <c r="O223" s="123"/>
      <c r="P223" s="123"/>
      <c r="Q223" s="123"/>
    </row>
    <row r="224" s="1" customFormat="1" ht="31" customHeight="1" spans="1:17">
      <c r="A224" s="115"/>
      <c r="B224" s="115"/>
      <c r="C224" s="115"/>
      <c r="D224" s="115"/>
      <c r="E224" s="20" t="s">
        <v>6709</v>
      </c>
      <c r="F224" s="86">
        <v>6.8</v>
      </c>
      <c r="G224" s="86">
        <v>6.8</v>
      </c>
      <c r="H224" s="33">
        <f t="shared" si="9"/>
        <v>319.396</v>
      </c>
      <c r="I224" s="33">
        <f t="shared" si="10"/>
        <v>5236</v>
      </c>
      <c r="J224" s="33">
        <f t="shared" si="11"/>
        <v>63.8792</v>
      </c>
      <c r="K224" s="115"/>
      <c r="L224" s="124"/>
      <c r="M224" s="124"/>
      <c r="N224" s="124"/>
      <c r="O224" s="124"/>
      <c r="P224" s="124"/>
      <c r="Q224" s="124"/>
    </row>
    <row r="225" s="1" customFormat="1" ht="31" customHeight="1" spans="1:17">
      <c r="A225" s="117"/>
      <c r="B225" s="117"/>
      <c r="C225" s="117"/>
      <c r="D225" s="117"/>
      <c r="E225" s="20" t="s">
        <v>6705</v>
      </c>
      <c r="F225" s="86">
        <v>2.3</v>
      </c>
      <c r="G225" s="86">
        <v>2.3</v>
      </c>
      <c r="H225" s="33">
        <f t="shared" si="9"/>
        <v>108.031</v>
      </c>
      <c r="I225" s="33">
        <f t="shared" si="10"/>
        <v>1771</v>
      </c>
      <c r="J225" s="33">
        <f t="shared" si="11"/>
        <v>21.6062</v>
      </c>
      <c r="K225" s="117"/>
      <c r="L225" s="125"/>
      <c r="M225" s="125"/>
      <c r="N225" s="125"/>
      <c r="O225" s="125"/>
      <c r="P225" s="125"/>
      <c r="Q225" s="125"/>
    </row>
    <row r="226" s="1" customFormat="1" ht="31" customHeight="1" spans="1:17">
      <c r="A226" s="113">
        <v>58</v>
      </c>
      <c r="B226" s="113" t="s">
        <v>6910</v>
      </c>
      <c r="C226" s="113" t="s">
        <v>6911</v>
      </c>
      <c r="D226" s="113" t="s">
        <v>6695</v>
      </c>
      <c r="E226" s="20" t="s">
        <v>6703</v>
      </c>
      <c r="F226" s="86">
        <v>3.5</v>
      </c>
      <c r="G226" s="86">
        <v>3.5</v>
      </c>
      <c r="H226" s="33">
        <f t="shared" si="9"/>
        <v>164.395</v>
      </c>
      <c r="I226" s="33">
        <f t="shared" si="10"/>
        <v>2695</v>
      </c>
      <c r="J226" s="33">
        <f t="shared" si="11"/>
        <v>32.879</v>
      </c>
      <c r="K226" s="113" t="s">
        <v>6912</v>
      </c>
      <c r="L226" s="123" t="s">
        <v>2402</v>
      </c>
      <c r="M226" s="123"/>
      <c r="N226" s="123"/>
      <c r="O226" s="123"/>
      <c r="P226" s="123"/>
      <c r="Q226" s="123"/>
    </row>
    <row r="227" s="1" customFormat="1" ht="31" customHeight="1" spans="1:17">
      <c r="A227" s="115"/>
      <c r="B227" s="115"/>
      <c r="C227" s="115"/>
      <c r="D227" s="115"/>
      <c r="E227" s="20" t="s">
        <v>6705</v>
      </c>
      <c r="F227" s="86">
        <v>3.5</v>
      </c>
      <c r="G227" s="86">
        <v>3.5</v>
      </c>
      <c r="H227" s="33">
        <f t="shared" si="9"/>
        <v>164.395</v>
      </c>
      <c r="I227" s="33">
        <f t="shared" si="10"/>
        <v>2695</v>
      </c>
      <c r="J227" s="33">
        <f t="shared" si="11"/>
        <v>32.879</v>
      </c>
      <c r="K227" s="115"/>
      <c r="L227" s="124"/>
      <c r="M227" s="124"/>
      <c r="N227" s="124"/>
      <c r="O227" s="124"/>
      <c r="P227" s="124"/>
      <c r="Q227" s="124"/>
    </row>
    <row r="228" s="1" customFormat="1" ht="31" customHeight="1" spans="1:17">
      <c r="A228" s="117"/>
      <c r="B228" s="117"/>
      <c r="C228" s="117"/>
      <c r="D228" s="117"/>
      <c r="E228" s="20" t="s">
        <v>1319</v>
      </c>
      <c r="F228" s="86">
        <v>3</v>
      </c>
      <c r="G228" s="86">
        <v>3</v>
      </c>
      <c r="H228" s="33">
        <f t="shared" si="9"/>
        <v>140.91</v>
      </c>
      <c r="I228" s="33">
        <f t="shared" si="10"/>
        <v>2310</v>
      </c>
      <c r="J228" s="33">
        <f t="shared" si="11"/>
        <v>28.182</v>
      </c>
      <c r="K228" s="117"/>
      <c r="L228" s="125"/>
      <c r="M228" s="125"/>
      <c r="N228" s="125"/>
      <c r="O228" s="125"/>
      <c r="P228" s="125"/>
      <c r="Q228" s="125"/>
    </row>
    <row r="229" s="1" customFormat="1" ht="31" customHeight="1" spans="1:17">
      <c r="A229" s="113">
        <v>59</v>
      </c>
      <c r="B229" s="113" t="s">
        <v>6913</v>
      </c>
      <c r="C229" s="113" t="s">
        <v>6914</v>
      </c>
      <c r="D229" s="113" t="s">
        <v>6915</v>
      </c>
      <c r="E229" s="20" t="s">
        <v>6709</v>
      </c>
      <c r="F229" s="86">
        <v>2.5</v>
      </c>
      <c r="G229" s="86">
        <v>2.5</v>
      </c>
      <c r="H229" s="33">
        <f t="shared" si="9"/>
        <v>117.425</v>
      </c>
      <c r="I229" s="33">
        <f t="shared" si="10"/>
        <v>1925</v>
      </c>
      <c r="J229" s="33">
        <f t="shared" si="11"/>
        <v>23.485</v>
      </c>
      <c r="K229" s="113" t="s">
        <v>6916</v>
      </c>
      <c r="L229" s="123" t="s">
        <v>2402</v>
      </c>
      <c r="M229" s="123"/>
      <c r="N229" s="123"/>
      <c r="O229" s="123"/>
      <c r="P229" s="123"/>
      <c r="Q229" s="123"/>
    </row>
    <row r="230" s="1" customFormat="1" ht="31" customHeight="1" spans="1:17">
      <c r="A230" s="115"/>
      <c r="B230" s="115"/>
      <c r="C230" s="115"/>
      <c r="D230" s="115"/>
      <c r="E230" s="20" t="s">
        <v>6705</v>
      </c>
      <c r="F230" s="87">
        <v>3.5</v>
      </c>
      <c r="G230" s="87">
        <v>3.5</v>
      </c>
      <c r="H230" s="33">
        <f t="shared" si="9"/>
        <v>164.395</v>
      </c>
      <c r="I230" s="33">
        <f t="shared" si="10"/>
        <v>2695</v>
      </c>
      <c r="J230" s="33">
        <f t="shared" si="11"/>
        <v>32.879</v>
      </c>
      <c r="K230" s="115"/>
      <c r="L230" s="124"/>
      <c r="M230" s="124"/>
      <c r="N230" s="124"/>
      <c r="O230" s="124"/>
      <c r="P230" s="124"/>
      <c r="Q230" s="124"/>
    </row>
    <row r="231" s="1" customFormat="1" ht="31" customHeight="1" spans="1:17">
      <c r="A231" s="117"/>
      <c r="B231" s="117"/>
      <c r="C231" s="117"/>
      <c r="D231" s="117"/>
      <c r="E231" s="87" t="s">
        <v>6717</v>
      </c>
      <c r="F231" s="87">
        <v>1</v>
      </c>
      <c r="G231" s="87">
        <v>1</v>
      </c>
      <c r="H231" s="33">
        <f t="shared" si="9"/>
        <v>46.97</v>
      </c>
      <c r="I231" s="33">
        <f t="shared" si="10"/>
        <v>770</v>
      </c>
      <c r="J231" s="33">
        <f t="shared" si="11"/>
        <v>9.394</v>
      </c>
      <c r="K231" s="117"/>
      <c r="L231" s="125"/>
      <c r="M231" s="125"/>
      <c r="N231" s="125"/>
      <c r="O231" s="125"/>
      <c r="P231" s="125"/>
      <c r="Q231" s="125"/>
    </row>
    <row r="232" s="1" customFormat="1" ht="31" customHeight="1" spans="1:17">
      <c r="A232" s="50" t="s">
        <v>390</v>
      </c>
      <c r="B232" s="51"/>
      <c r="C232" s="51"/>
      <c r="D232" s="51"/>
      <c r="E232" s="40"/>
      <c r="F232" s="24">
        <f>SUM(F8:F231)</f>
        <v>944.15</v>
      </c>
      <c r="G232" s="24">
        <f>SUM(G8:G231)</f>
        <v>944.15</v>
      </c>
      <c r="H232" s="34">
        <f>SUM(H8:H231)</f>
        <v>44346.7255000001</v>
      </c>
      <c r="I232" s="34">
        <f>SUM(I8:I231)</f>
        <v>726995.5</v>
      </c>
      <c r="J232" s="34">
        <f>SUM(J8:J231)</f>
        <v>8869.3451</v>
      </c>
      <c r="K232" s="24"/>
      <c r="L232" s="13"/>
      <c r="M232" s="24"/>
      <c r="N232" s="3"/>
      <c r="O232" s="3"/>
      <c r="P232" s="3"/>
      <c r="Q232" s="24"/>
    </row>
    <row r="233" s="4" customFormat="1" ht="61" customHeight="1" spans="1:17">
      <c r="A233" s="85" t="s">
        <v>391</v>
      </c>
      <c r="B233" s="85"/>
      <c r="C233" s="85"/>
      <c r="D233" s="85"/>
      <c r="E233" s="85"/>
      <c r="F233" s="85"/>
      <c r="G233" s="85"/>
      <c r="H233" s="85"/>
      <c r="I233" s="85"/>
      <c r="J233" s="85"/>
      <c r="K233" s="85"/>
      <c r="L233" s="85"/>
      <c r="M233" s="85"/>
      <c r="N233" s="85" t="s">
        <v>392</v>
      </c>
      <c r="O233" s="85"/>
      <c r="P233" s="85"/>
      <c r="Q233" s="85"/>
    </row>
  </sheetData>
  <mergeCells count="656">
    <mergeCell ref="A2:N2"/>
    <mergeCell ref="A4:N4"/>
    <mergeCell ref="A6:E6"/>
    <mergeCell ref="A232:E232"/>
    <mergeCell ref="A233:M233"/>
    <mergeCell ref="N233:Q233"/>
    <mergeCell ref="A8:A11"/>
    <mergeCell ref="A12:A15"/>
    <mergeCell ref="A16:A20"/>
    <mergeCell ref="A21:A23"/>
    <mergeCell ref="A24:A26"/>
    <mergeCell ref="A27:A29"/>
    <mergeCell ref="A30:A34"/>
    <mergeCell ref="A35:A38"/>
    <mergeCell ref="A39:A42"/>
    <mergeCell ref="A43:A46"/>
    <mergeCell ref="A47:A51"/>
    <mergeCell ref="A52:A55"/>
    <mergeCell ref="A56:A58"/>
    <mergeCell ref="A59:A62"/>
    <mergeCell ref="A63:A66"/>
    <mergeCell ref="A67:A71"/>
    <mergeCell ref="A72:A75"/>
    <mergeCell ref="A76:A80"/>
    <mergeCell ref="A81:A85"/>
    <mergeCell ref="A86:A90"/>
    <mergeCell ref="A91:A95"/>
    <mergeCell ref="A96:A99"/>
    <mergeCell ref="A100:A104"/>
    <mergeCell ref="A105:A107"/>
    <mergeCell ref="A108:A112"/>
    <mergeCell ref="A113:A116"/>
    <mergeCell ref="A117:A120"/>
    <mergeCell ref="A121:A124"/>
    <mergeCell ref="A125:A129"/>
    <mergeCell ref="A130:A134"/>
    <mergeCell ref="A135:A138"/>
    <mergeCell ref="A139:A142"/>
    <mergeCell ref="A143:A145"/>
    <mergeCell ref="A146:A149"/>
    <mergeCell ref="A150:A153"/>
    <mergeCell ref="A154:A157"/>
    <mergeCell ref="A158:A161"/>
    <mergeCell ref="A162:A165"/>
    <mergeCell ref="A166:A169"/>
    <mergeCell ref="A170:A173"/>
    <mergeCell ref="A174:A176"/>
    <mergeCell ref="A177:A179"/>
    <mergeCell ref="A180:A182"/>
    <mergeCell ref="A183:A186"/>
    <mergeCell ref="A187:A189"/>
    <mergeCell ref="A190:A192"/>
    <mergeCell ref="A193:A195"/>
    <mergeCell ref="A196:A198"/>
    <mergeCell ref="A199:A201"/>
    <mergeCell ref="A202:A204"/>
    <mergeCell ref="A205:A207"/>
    <mergeCell ref="A208:A210"/>
    <mergeCell ref="A211:A213"/>
    <mergeCell ref="A214:A216"/>
    <mergeCell ref="A217:A219"/>
    <mergeCell ref="A220:A222"/>
    <mergeCell ref="A223:A225"/>
    <mergeCell ref="A226:A228"/>
    <mergeCell ref="A229:A231"/>
    <mergeCell ref="B8:B11"/>
    <mergeCell ref="B12:B15"/>
    <mergeCell ref="B16:B20"/>
    <mergeCell ref="B21:B23"/>
    <mergeCell ref="B24:B26"/>
    <mergeCell ref="B27:B29"/>
    <mergeCell ref="B30:B34"/>
    <mergeCell ref="B35:B38"/>
    <mergeCell ref="B39:B42"/>
    <mergeCell ref="B43:B46"/>
    <mergeCell ref="B47:B51"/>
    <mergeCell ref="B52:B55"/>
    <mergeCell ref="B56:B58"/>
    <mergeCell ref="B59:B62"/>
    <mergeCell ref="B63:B66"/>
    <mergeCell ref="B67:B71"/>
    <mergeCell ref="B72:B75"/>
    <mergeCell ref="B76:B80"/>
    <mergeCell ref="B81:B85"/>
    <mergeCell ref="B86:B90"/>
    <mergeCell ref="B91:B95"/>
    <mergeCell ref="B96:B99"/>
    <mergeCell ref="B100:B104"/>
    <mergeCell ref="B105:B107"/>
    <mergeCell ref="B108:B112"/>
    <mergeCell ref="B113:B116"/>
    <mergeCell ref="B117:B120"/>
    <mergeCell ref="B121:B124"/>
    <mergeCell ref="B125:B129"/>
    <mergeCell ref="B130:B134"/>
    <mergeCell ref="B135:B138"/>
    <mergeCell ref="B139:B142"/>
    <mergeCell ref="B143:B145"/>
    <mergeCell ref="B146:B149"/>
    <mergeCell ref="B150:B153"/>
    <mergeCell ref="B154:B157"/>
    <mergeCell ref="B158:B161"/>
    <mergeCell ref="B162:B165"/>
    <mergeCell ref="B166:B169"/>
    <mergeCell ref="B170:B173"/>
    <mergeCell ref="B174:B176"/>
    <mergeCell ref="B177:B179"/>
    <mergeCell ref="B180:B182"/>
    <mergeCell ref="B183:B186"/>
    <mergeCell ref="B187:B189"/>
    <mergeCell ref="B190:B192"/>
    <mergeCell ref="B193:B195"/>
    <mergeCell ref="B196:B198"/>
    <mergeCell ref="B199:B201"/>
    <mergeCell ref="B202:B204"/>
    <mergeCell ref="B205:B207"/>
    <mergeCell ref="B208:B210"/>
    <mergeCell ref="B211:B213"/>
    <mergeCell ref="B214:B216"/>
    <mergeCell ref="B217:B219"/>
    <mergeCell ref="B220:B222"/>
    <mergeCell ref="B223:B225"/>
    <mergeCell ref="B226:B228"/>
    <mergeCell ref="B229:B231"/>
    <mergeCell ref="C8:C11"/>
    <mergeCell ref="C12:C15"/>
    <mergeCell ref="C16:C20"/>
    <mergeCell ref="C21:C23"/>
    <mergeCell ref="C24:C26"/>
    <mergeCell ref="C27:C29"/>
    <mergeCell ref="C30:C34"/>
    <mergeCell ref="C35:C38"/>
    <mergeCell ref="C39:C42"/>
    <mergeCell ref="C43:C46"/>
    <mergeCell ref="C47:C51"/>
    <mergeCell ref="C52:C55"/>
    <mergeCell ref="C56:C58"/>
    <mergeCell ref="C59:C62"/>
    <mergeCell ref="C63:C66"/>
    <mergeCell ref="C67:C71"/>
    <mergeCell ref="C72:C75"/>
    <mergeCell ref="C76:C80"/>
    <mergeCell ref="C81:C85"/>
    <mergeCell ref="C86:C90"/>
    <mergeCell ref="C91:C95"/>
    <mergeCell ref="C96:C99"/>
    <mergeCell ref="C100:C104"/>
    <mergeCell ref="C105:C107"/>
    <mergeCell ref="C108:C112"/>
    <mergeCell ref="C113:C116"/>
    <mergeCell ref="C117:C120"/>
    <mergeCell ref="C121:C124"/>
    <mergeCell ref="C125:C129"/>
    <mergeCell ref="C130:C134"/>
    <mergeCell ref="C135:C138"/>
    <mergeCell ref="C139:C142"/>
    <mergeCell ref="C143:C145"/>
    <mergeCell ref="C146:C149"/>
    <mergeCell ref="C150:C153"/>
    <mergeCell ref="C154:C157"/>
    <mergeCell ref="C158:C161"/>
    <mergeCell ref="C162:C165"/>
    <mergeCell ref="C166:C169"/>
    <mergeCell ref="C170:C173"/>
    <mergeCell ref="C174:C176"/>
    <mergeCell ref="C177:C179"/>
    <mergeCell ref="C180:C182"/>
    <mergeCell ref="C183:C186"/>
    <mergeCell ref="C187:C189"/>
    <mergeCell ref="C190:C192"/>
    <mergeCell ref="C193:C195"/>
    <mergeCell ref="C196:C198"/>
    <mergeCell ref="C199:C201"/>
    <mergeCell ref="C202:C204"/>
    <mergeCell ref="C205:C207"/>
    <mergeCell ref="C208:C210"/>
    <mergeCell ref="C211:C213"/>
    <mergeCell ref="C214:C216"/>
    <mergeCell ref="C217:C219"/>
    <mergeCell ref="C220:C222"/>
    <mergeCell ref="C223:C225"/>
    <mergeCell ref="C226:C228"/>
    <mergeCell ref="C229:C231"/>
    <mergeCell ref="D8:D11"/>
    <mergeCell ref="D12:D15"/>
    <mergeCell ref="D16:D20"/>
    <mergeCell ref="D21:D23"/>
    <mergeCell ref="D24:D26"/>
    <mergeCell ref="D27:D29"/>
    <mergeCell ref="D30:D34"/>
    <mergeCell ref="D35:D38"/>
    <mergeCell ref="D39:D42"/>
    <mergeCell ref="D43:D46"/>
    <mergeCell ref="D47:D51"/>
    <mergeCell ref="D52:D55"/>
    <mergeCell ref="D56:D58"/>
    <mergeCell ref="D59:D62"/>
    <mergeCell ref="D63:D66"/>
    <mergeCell ref="D67:D71"/>
    <mergeCell ref="D72:D75"/>
    <mergeCell ref="D76:D80"/>
    <mergeCell ref="D81:D85"/>
    <mergeCell ref="D86:D90"/>
    <mergeCell ref="D91:D95"/>
    <mergeCell ref="D96:D99"/>
    <mergeCell ref="D100:D104"/>
    <mergeCell ref="D105:D107"/>
    <mergeCell ref="D108:D112"/>
    <mergeCell ref="D113:D116"/>
    <mergeCell ref="D117:D120"/>
    <mergeCell ref="D121:D124"/>
    <mergeCell ref="D125:D129"/>
    <mergeCell ref="D130:D134"/>
    <mergeCell ref="D135:D138"/>
    <mergeCell ref="D139:D142"/>
    <mergeCell ref="D143:D145"/>
    <mergeCell ref="D146:D149"/>
    <mergeCell ref="D150:D153"/>
    <mergeCell ref="D154:D157"/>
    <mergeCell ref="D158:D161"/>
    <mergeCell ref="D162:D165"/>
    <mergeCell ref="D166:D169"/>
    <mergeCell ref="D170:D173"/>
    <mergeCell ref="D174:D176"/>
    <mergeCell ref="D177:D179"/>
    <mergeCell ref="D180:D182"/>
    <mergeCell ref="D183:D186"/>
    <mergeCell ref="D187:D189"/>
    <mergeCell ref="D190:D192"/>
    <mergeCell ref="D193:D195"/>
    <mergeCell ref="D196:D198"/>
    <mergeCell ref="D199:D201"/>
    <mergeCell ref="D202:D204"/>
    <mergeCell ref="D205:D207"/>
    <mergeCell ref="D208:D210"/>
    <mergeCell ref="D211:D213"/>
    <mergeCell ref="D214:D216"/>
    <mergeCell ref="D217:D219"/>
    <mergeCell ref="D220:D222"/>
    <mergeCell ref="D223:D225"/>
    <mergeCell ref="D226:D228"/>
    <mergeCell ref="D229:D231"/>
    <mergeCell ref="E214:E216"/>
    <mergeCell ref="K8:K11"/>
    <mergeCell ref="K12:K15"/>
    <mergeCell ref="K16:K20"/>
    <mergeCell ref="K21:K23"/>
    <mergeCell ref="K24:K26"/>
    <mergeCell ref="K27:K29"/>
    <mergeCell ref="K30:K34"/>
    <mergeCell ref="K35:K38"/>
    <mergeCell ref="K39:K42"/>
    <mergeCell ref="K43:K46"/>
    <mergeCell ref="K47:K51"/>
    <mergeCell ref="K52:K55"/>
    <mergeCell ref="K56:K58"/>
    <mergeCell ref="K59:K62"/>
    <mergeCell ref="K63:K66"/>
    <mergeCell ref="K67:K71"/>
    <mergeCell ref="K72:K75"/>
    <mergeCell ref="K76:K80"/>
    <mergeCell ref="K81:K85"/>
    <mergeCell ref="K86:K90"/>
    <mergeCell ref="K91:K95"/>
    <mergeCell ref="K96:K99"/>
    <mergeCell ref="K100:K104"/>
    <mergeCell ref="K105:K107"/>
    <mergeCell ref="K108:K112"/>
    <mergeCell ref="K113:K116"/>
    <mergeCell ref="K117:K120"/>
    <mergeCell ref="K121:K124"/>
    <mergeCell ref="K125:K129"/>
    <mergeCell ref="K130:K134"/>
    <mergeCell ref="K135:K138"/>
    <mergeCell ref="K139:K142"/>
    <mergeCell ref="K143:K145"/>
    <mergeCell ref="K146:K149"/>
    <mergeCell ref="K150:K153"/>
    <mergeCell ref="K154:K157"/>
    <mergeCell ref="K158:K161"/>
    <mergeCell ref="K162:K165"/>
    <mergeCell ref="K166:K169"/>
    <mergeCell ref="K170:K173"/>
    <mergeCell ref="K174:K176"/>
    <mergeCell ref="K177:K179"/>
    <mergeCell ref="K180:K182"/>
    <mergeCell ref="K183:K186"/>
    <mergeCell ref="K187:K189"/>
    <mergeCell ref="K190:K192"/>
    <mergeCell ref="K193:K195"/>
    <mergeCell ref="K196:K198"/>
    <mergeCell ref="K199:K201"/>
    <mergeCell ref="K202:K204"/>
    <mergeCell ref="K205:K207"/>
    <mergeCell ref="K208:K210"/>
    <mergeCell ref="K211:K213"/>
    <mergeCell ref="K214:K216"/>
    <mergeCell ref="K217:K219"/>
    <mergeCell ref="K220:K222"/>
    <mergeCell ref="K223:K225"/>
    <mergeCell ref="K226:K228"/>
    <mergeCell ref="K229:K231"/>
    <mergeCell ref="L8:L11"/>
    <mergeCell ref="L12:L15"/>
    <mergeCell ref="L16:L20"/>
    <mergeCell ref="L21:L23"/>
    <mergeCell ref="L24:L26"/>
    <mergeCell ref="L27:L29"/>
    <mergeCell ref="L30:L34"/>
    <mergeCell ref="L35:L38"/>
    <mergeCell ref="L39:L42"/>
    <mergeCell ref="L43:L46"/>
    <mergeCell ref="L47:L51"/>
    <mergeCell ref="L52:L55"/>
    <mergeCell ref="L56:L58"/>
    <mergeCell ref="L59:L62"/>
    <mergeCell ref="L63:L66"/>
    <mergeCell ref="L67:L71"/>
    <mergeCell ref="L72:L75"/>
    <mergeCell ref="L76:L80"/>
    <mergeCell ref="L81:L85"/>
    <mergeCell ref="L86:L90"/>
    <mergeCell ref="L91:L95"/>
    <mergeCell ref="L96:L99"/>
    <mergeCell ref="L100:L104"/>
    <mergeCell ref="L105:L107"/>
    <mergeCell ref="L108:L112"/>
    <mergeCell ref="L113:L116"/>
    <mergeCell ref="L117:L120"/>
    <mergeCell ref="L121:L124"/>
    <mergeCell ref="L125:L129"/>
    <mergeCell ref="L130:L134"/>
    <mergeCell ref="L135:L138"/>
    <mergeCell ref="L139:L142"/>
    <mergeCell ref="L143:L145"/>
    <mergeCell ref="L146:L149"/>
    <mergeCell ref="L150:L153"/>
    <mergeCell ref="L154:L157"/>
    <mergeCell ref="L158:L161"/>
    <mergeCell ref="L162:L165"/>
    <mergeCell ref="L166:L169"/>
    <mergeCell ref="L170:L173"/>
    <mergeCell ref="L174:L176"/>
    <mergeCell ref="L177:L179"/>
    <mergeCell ref="L180:L182"/>
    <mergeCell ref="L183:L186"/>
    <mergeCell ref="L187:L189"/>
    <mergeCell ref="L190:L192"/>
    <mergeCell ref="L193:L195"/>
    <mergeCell ref="L196:L198"/>
    <mergeCell ref="L199:L201"/>
    <mergeCell ref="L202:L204"/>
    <mergeCell ref="L205:L207"/>
    <mergeCell ref="L208:L210"/>
    <mergeCell ref="L211:L213"/>
    <mergeCell ref="L214:L216"/>
    <mergeCell ref="L217:L219"/>
    <mergeCell ref="L220:L222"/>
    <mergeCell ref="L223:L225"/>
    <mergeCell ref="L226:L228"/>
    <mergeCell ref="L229:L231"/>
    <mergeCell ref="M8:M11"/>
    <mergeCell ref="M12:M15"/>
    <mergeCell ref="M16:M20"/>
    <mergeCell ref="M21:M23"/>
    <mergeCell ref="M24:M26"/>
    <mergeCell ref="M27:M29"/>
    <mergeCell ref="M30:M34"/>
    <mergeCell ref="M35:M38"/>
    <mergeCell ref="M39:M42"/>
    <mergeCell ref="M43:M46"/>
    <mergeCell ref="M47:M51"/>
    <mergeCell ref="M52:M55"/>
    <mergeCell ref="M56:M58"/>
    <mergeCell ref="M59:M62"/>
    <mergeCell ref="M63:M66"/>
    <mergeCell ref="M67:M71"/>
    <mergeCell ref="M72:M75"/>
    <mergeCell ref="M76:M80"/>
    <mergeCell ref="M81:M85"/>
    <mergeCell ref="M86:M90"/>
    <mergeCell ref="M91:M95"/>
    <mergeCell ref="M96:M99"/>
    <mergeCell ref="M100:M104"/>
    <mergeCell ref="M105:M107"/>
    <mergeCell ref="M108:M112"/>
    <mergeCell ref="M113:M116"/>
    <mergeCell ref="M117:M120"/>
    <mergeCell ref="M121:M124"/>
    <mergeCell ref="M125:M129"/>
    <mergeCell ref="M130:M134"/>
    <mergeCell ref="M135:M138"/>
    <mergeCell ref="M139:M142"/>
    <mergeCell ref="M143:M145"/>
    <mergeCell ref="M146:M149"/>
    <mergeCell ref="M150:M153"/>
    <mergeCell ref="M154:M157"/>
    <mergeCell ref="M158:M161"/>
    <mergeCell ref="M162:M165"/>
    <mergeCell ref="M166:M169"/>
    <mergeCell ref="M170:M173"/>
    <mergeCell ref="M174:M176"/>
    <mergeCell ref="M177:M179"/>
    <mergeCell ref="M180:M182"/>
    <mergeCell ref="M183:M186"/>
    <mergeCell ref="M187:M189"/>
    <mergeCell ref="M190:M192"/>
    <mergeCell ref="M193:M195"/>
    <mergeCell ref="M196:M198"/>
    <mergeCell ref="M199:M201"/>
    <mergeCell ref="M202:M204"/>
    <mergeCell ref="M205:M207"/>
    <mergeCell ref="M208:M210"/>
    <mergeCell ref="M211:M213"/>
    <mergeCell ref="M214:M216"/>
    <mergeCell ref="M217:M219"/>
    <mergeCell ref="M220:M222"/>
    <mergeCell ref="M223:M225"/>
    <mergeCell ref="M226:M228"/>
    <mergeCell ref="M229:M231"/>
    <mergeCell ref="N8:N11"/>
    <mergeCell ref="N12:N15"/>
    <mergeCell ref="N16:N20"/>
    <mergeCell ref="N21:N23"/>
    <mergeCell ref="N24:N26"/>
    <mergeCell ref="N27:N29"/>
    <mergeCell ref="N30:N34"/>
    <mergeCell ref="N35:N38"/>
    <mergeCell ref="N39:N42"/>
    <mergeCell ref="N43:N46"/>
    <mergeCell ref="N47:N51"/>
    <mergeCell ref="N52:N55"/>
    <mergeCell ref="N56:N58"/>
    <mergeCell ref="N59:N62"/>
    <mergeCell ref="N63:N66"/>
    <mergeCell ref="N67:N71"/>
    <mergeCell ref="N72:N75"/>
    <mergeCell ref="N76:N80"/>
    <mergeCell ref="N81:N85"/>
    <mergeCell ref="N86:N90"/>
    <mergeCell ref="N91:N95"/>
    <mergeCell ref="N96:N99"/>
    <mergeCell ref="N100:N104"/>
    <mergeCell ref="N105:N107"/>
    <mergeCell ref="N108:N112"/>
    <mergeCell ref="N113:N116"/>
    <mergeCell ref="N117:N120"/>
    <mergeCell ref="N121:N124"/>
    <mergeCell ref="N125:N129"/>
    <mergeCell ref="N130:N134"/>
    <mergeCell ref="N135:N138"/>
    <mergeCell ref="N139:N142"/>
    <mergeCell ref="N143:N145"/>
    <mergeCell ref="N146:N149"/>
    <mergeCell ref="N150:N153"/>
    <mergeCell ref="N154:N157"/>
    <mergeCell ref="N158:N161"/>
    <mergeCell ref="N162:N165"/>
    <mergeCell ref="N166:N169"/>
    <mergeCell ref="N170:N173"/>
    <mergeCell ref="N174:N176"/>
    <mergeCell ref="N177:N179"/>
    <mergeCell ref="N180:N182"/>
    <mergeCell ref="N183:N186"/>
    <mergeCell ref="N187:N189"/>
    <mergeCell ref="N190:N192"/>
    <mergeCell ref="N193:N195"/>
    <mergeCell ref="N196:N198"/>
    <mergeCell ref="N199:N201"/>
    <mergeCell ref="N202:N204"/>
    <mergeCell ref="N205:N207"/>
    <mergeCell ref="N208:N210"/>
    <mergeCell ref="N211:N213"/>
    <mergeCell ref="N214:N216"/>
    <mergeCell ref="N217:N219"/>
    <mergeCell ref="N220:N222"/>
    <mergeCell ref="N223:N225"/>
    <mergeCell ref="N226:N228"/>
    <mergeCell ref="N229:N231"/>
    <mergeCell ref="O8:O11"/>
    <mergeCell ref="O12:O15"/>
    <mergeCell ref="O16:O20"/>
    <mergeCell ref="O21:O23"/>
    <mergeCell ref="O24:O26"/>
    <mergeCell ref="O27:O29"/>
    <mergeCell ref="O30:O34"/>
    <mergeCell ref="O35:O38"/>
    <mergeCell ref="O39:O42"/>
    <mergeCell ref="O43:O46"/>
    <mergeCell ref="O47:O51"/>
    <mergeCell ref="O52:O55"/>
    <mergeCell ref="O56:O58"/>
    <mergeCell ref="O59:O62"/>
    <mergeCell ref="O63:O66"/>
    <mergeCell ref="O67:O71"/>
    <mergeCell ref="O72:O75"/>
    <mergeCell ref="O76:O80"/>
    <mergeCell ref="O81:O85"/>
    <mergeCell ref="O86:O90"/>
    <mergeCell ref="O91:O95"/>
    <mergeCell ref="O96:O99"/>
    <mergeCell ref="O100:O104"/>
    <mergeCell ref="O105:O107"/>
    <mergeCell ref="O108:O112"/>
    <mergeCell ref="O113:O116"/>
    <mergeCell ref="O117:O120"/>
    <mergeCell ref="O121:O124"/>
    <mergeCell ref="O125:O129"/>
    <mergeCell ref="O130:O134"/>
    <mergeCell ref="O135:O138"/>
    <mergeCell ref="O139:O142"/>
    <mergeCell ref="O143:O145"/>
    <mergeCell ref="O146:O149"/>
    <mergeCell ref="O150:O153"/>
    <mergeCell ref="O154:O157"/>
    <mergeCell ref="O158:O161"/>
    <mergeCell ref="O162:O165"/>
    <mergeCell ref="O166:O169"/>
    <mergeCell ref="O170:O173"/>
    <mergeCell ref="O174:O176"/>
    <mergeCell ref="O177:O179"/>
    <mergeCell ref="O180:O182"/>
    <mergeCell ref="O183:O186"/>
    <mergeCell ref="O187:O189"/>
    <mergeCell ref="O190:O192"/>
    <mergeCell ref="O193:O195"/>
    <mergeCell ref="O196:O198"/>
    <mergeCell ref="O199:O201"/>
    <mergeCell ref="O202:O204"/>
    <mergeCell ref="O205:O207"/>
    <mergeCell ref="O208:O210"/>
    <mergeCell ref="O211:O213"/>
    <mergeCell ref="O214:O216"/>
    <mergeCell ref="O217:O219"/>
    <mergeCell ref="O220:O222"/>
    <mergeCell ref="O223:O225"/>
    <mergeCell ref="O226:O228"/>
    <mergeCell ref="O229:O231"/>
    <mergeCell ref="P8:P11"/>
    <mergeCell ref="P12:P15"/>
    <mergeCell ref="P16:P20"/>
    <mergeCell ref="P21:P23"/>
    <mergeCell ref="P24:P26"/>
    <mergeCell ref="P27:P29"/>
    <mergeCell ref="P30:P34"/>
    <mergeCell ref="P35:P38"/>
    <mergeCell ref="P39:P42"/>
    <mergeCell ref="P43:P46"/>
    <mergeCell ref="P47:P51"/>
    <mergeCell ref="P52:P55"/>
    <mergeCell ref="P56:P58"/>
    <mergeCell ref="P59:P62"/>
    <mergeCell ref="P63:P66"/>
    <mergeCell ref="P67:P71"/>
    <mergeCell ref="P72:P75"/>
    <mergeCell ref="P76:P80"/>
    <mergeCell ref="P81:P85"/>
    <mergeCell ref="P86:P90"/>
    <mergeCell ref="P91:P95"/>
    <mergeCell ref="P96:P99"/>
    <mergeCell ref="P100:P104"/>
    <mergeCell ref="P105:P107"/>
    <mergeCell ref="P108:P112"/>
    <mergeCell ref="P113:P116"/>
    <mergeCell ref="P117:P120"/>
    <mergeCell ref="P121:P124"/>
    <mergeCell ref="P125:P129"/>
    <mergeCell ref="P130:P134"/>
    <mergeCell ref="P135:P138"/>
    <mergeCell ref="P139:P142"/>
    <mergeCell ref="P143:P145"/>
    <mergeCell ref="P146:P149"/>
    <mergeCell ref="P150:P153"/>
    <mergeCell ref="P154:P157"/>
    <mergeCell ref="P158:P161"/>
    <mergeCell ref="P162:P165"/>
    <mergeCell ref="P166:P169"/>
    <mergeCell ref="P170:P173"/>
    <mergeCell ref="P174:P176"/>
    <mergeCell ref="P177:P179"/>
    <mergeCell ref="P180:P182"/>
    <mergeCell ref="P183:P186"/>
    <mergeCell ref="P187:P189"/>
    <mergeCell ref="P190:P192"/>
    <mergeCell ref="P193:P195"/>
    <mergeCell ref="P196:P198"/>
    <mergeCell ref="P199:P201"/>
    <mergeCell ref="P202:P204"/>
    <mergeCell ref="P205:P207"/>
    <mergeCell ref="P208:P210"/>
    <mergeCell ref="P211:P213"/>
    <mergeCell ref="P214:P216"/>
    <mergeCell ref="P217:P219"/>
    <mergeCell ref="P220:P222"/>
    <mergeCell ref="P223:P225"/>
    <mergeCell ref="P226:P228"/>
    <mergeCell ref="P229:P231"/>
    <mergeCell ref="Q8:Q11"/>
    <mergeCell ref="Q12:Q15"/>
    <mergeCell ref="Q16:Q20"/>
    <mergeCell ref="Q21:Q23"/>
    <mergeCell ref="Q24:Q26"/>
    <mergeCell ref="Q27:Q29"/>
    <mergeCell ref="Q30:Q34"/>
    <mergeCell ref="Q35:Q38"/>
    <mergeCell ref="Q39:Q42"/>
    <mergeCell ref="Q43:Q46"/>
    <mergeCell ref="Q47:Q51"/>
    <mergeCell ref="Q52:Q55"/>
    <mergeCell ref="Q56:Q58"/>
    <mergeCell ref="Q59:Q62"/>
    <mergeCell ref="Q63:Q66"/>
    <mergeCell ref="Q67:Q71"/>
    <mergeCell ref="Q72:Q75"/>
    <mergeCell ref="Q76:Q80"/>
    <mergeCell ref="Q81:Q85"/>
    <mergeCell ref="Q86:Q90"/>
    <mergeCell ref="Q91:Q95"/>
    <mergeCell ref="Q96:Q99"/>
    <mergeCell ref="Q100:Q104"/>
    <mergeCell ref="Q105:Q107"/>
    <mergeCell ref="Q108:Q112"/>
    <mergeCell ref="Q113:Q116"/>
    <mergeCell ref="Q117:Q120"/>
    <mergeCell ref="Q121:Q124"/>
    <mergeCell ref="Q125:Q129"/>
    <mergeCell ref="Q130:Q134"/>
    <mergeCell ref="Q135:Q138"/>
    <mergeCell ref="Q139:Q142"/>
    <mergeCell ref="Q143:Q145"/>
    <mergeCell ref="Q146:Q149"/>
    <mergeCell ref="Q150:Q153"/>
    <mergeCell ref="Q154:Q157"/>
    <mergeCell ref="Q158:Q161"/>
    <mergeCell ref="Q162:Q165"/>
    <mergeCell ref="Q166:Q169"/>
    <mergeCell ref="Q170:Q173"/>
    <mergeCell ref="Q174:Q176"/>
    <mergeCell ref="Q177:Q179"/>
    <mergeCell ref="Q180:Q182"/>
    <mergeCell ref="Q183:Q186"/>
    <mergeCell ref="Q187:Q189"/>
    <mergeCell ref="Q190:Q192"/>
    <mergeCell ref="Q193:Q195"/>
    <mergeCell ref="Q196:Q198"/>
    <mergeCell ref="Q199:Q201"/>
    <mergeCell ref="Q202:Q204"/>
    <mergeCell ref="Q205:Q207"/>
    <mergeCell ref="Q208:Q210"/>
    <mergeCell ref="Q211:Q213"/>
    <mergeCell ref="Q214:Q216"/>
    <mergeCell ref="Q217:Q219"/>
    <mergeCell ref="Q220:Q222"/>
    <mergeCell ref="Q223:Q225"/>
    <mergeCell ref="Q226:Q228"/>
    <mergeCell ref="Q229:Q231"/>
  </mergeCells>
  <pageMargins left="0.75" right="0.75" top="1" bottom="1" header="0.5" footer="0.5"/>
  <pageSetup paperSize="9" orientation="portrait"/>
  <headerFooter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2"/>
  <sheetViews>
    <sheetView workbookViewId="0">
      <selection activeCell="H14" sqref="H14"/>
    </sheetView>
  </sheetViews>
  <sheetFormatPr defaultColWidth="9" defaultRowHeight="33" customHeight="1"/>
  <cols>
    <col min="1" max="1" width="4.875" style="5" customWidth="1"/>
    <col min="2" max="2" width="7.75" style="5" customWidth="1"/>
    <col min="3" max="3" width="17.875" style="5" customWidth="1"/>
    <col min="4" max="4" width="11.125" style="5" customWidth="1"/>
    <col min="5" max="5" width="11.25" style="5" customWidth="1"/>
    <col min="6" max="6" width="9.625" style="5" customWidth="1"/>
    <col min="7" max="7" width="10.125" style="5" customWidth="1"/>
    <col min="8" max="9" width="12.125" style="5" customWidth="1"/>
    <col min="10" max="10" width="10.125" style="5" customWidth="1"/>
    <col min="11" max="11" width="21.25" style="5" customWidth="1"/>
    <col min="12" max="12" width="18.125" style="5" customWidth="1"/>
    <col min="13" max="13" width="14.875" style="5" customWidth="1"/>
    <col min="14" max="14" width="8.25" style="5" customWidth="1"/>
    <col min="15" max="17" width="8.25" style="1" customWidth="1"/>
    <col min="18" max="16384" width="9" style="1"/>
  </cols>
  <sheetData>
    <row r="1" s="1" customFormat="1" customHeight="1" spans="1:14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1" customFormat="1" customHeight="1" spans="1:14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="2" customFormat="1" customHeight="1" spans="1:14">
      <c r="A3" s="2" t="s">
        <v>6917</v>
      </c>
      <c r="M3" s="21"/>
      <c r="N3" s="21" t="s">
        <v>2</v>
      </c>
    </row>
    <row r="4" s="2" customFormat="1" customHeight="1" spans="1:14">
      <c r="A4" s="10" t="s">
        <v>6918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="2" customFormat="1" customHeight="1" spans="1:14">
      <c r="A5" s="10" t="s">
        <v>4</v>
      </c>
      <c r="B5" s="12"/>
      <c r="C5" s="12"/>
      <c r="D5" s="10"/>
      <c r="E5" s="10"/>
      <c r="F5" s="10"/>
      <c r="H5" s="10" t="s">
        <v>5</v>
      </c>
      <c r="I5" s="12"/>
      <c r="J5" s="12"/>
      <c r="K5" s="12"/>
      <c r="L5" s="12"/>
      <c r="M5" s="12"/>
      <c r="N5" s="12"/>
    </row>
    <row r="6" s="2" customFormat="1" customHeight="1" spans="1:15">
      <c r="A6" s="10" t="s">
        <v>6919</v>
      </c>
      <c r="B6" s="10"/>
      <c r="C6" s="10"/>
      <c r="D6" s="10"/>
      <c r="E6" s="10"/>
      <c r="F6" s="10"/>
      <c r="H6" s="10" t="s">
        <v>7</v>
      </c>
      <c r="I6" s="10"/>
      <c r="J6" s="10"/>
      <c r="K6" s="10"/>
      <c r="L6" s="10" t="s">
        <v>8</v>
      </c>
      <c r="N6" s="10"/>
      <c r="O6" s="23" t="s">
        <v>9</v>
      </c>
    </row>
    <row r="7" s="1" customFormat="1" customHeight="1" spans="1:17">
      <c r="A7" s="13" t="s">
        <v>10</v>
      </c>
      <c r="B7" s="13" t="s">
        <v>11</v>
      </c>
      <c r="C7" s="13" t="s">
        <v>12</v>
      </c>
      <c r="D7" s="13" t="s">
        <v>13</v>
      </c>
      <c r="E7" s="13" t="s">
        <v>14</v>
      </c>
      <c r="F7" s="13" t="s">
        <v>15</v>
      </c>
      <c r="G7" s="13" t="s">
        <v>16</v>
      </c>
      <c r="H7" s="13" t="s">
        <v>17</v>
      </c>
      <c r="I7" s="13" t="s">
        <v>18</v>
      </c>
      <c r="J7" s="13" t="s">
        <v>19</v>
      </c>
      <c r="K7" s="13" t="s">
        <v>20</v>
      </c>
      <c r="L7" s="13" t="s">
        <v>21</v>
      </c>
      <c r="M7" s="13" t="s">
        <v>22</v>
      </c>
      <c r="N7" s="24" t="s">
        <v>23</v>
      </c>
      <c r="O7" s="13" t="s">
        <v>24</v>
      </c>
      <c r="P7" s="13" t="s">
        <v>25</v>
      </c>
      <c r="Q7" s="13" t="s">
        <v>26</v>
      </c>
    </row>
    <row r="8" s="1" customFormat="1" customHeight="1" spans="1:17">
      <c r="A8" s="93">
        <v>1</v>
      </c>
      <c r="B8" s="93" t="s">
        <v>6920</v>
      </c>
      <c r="C8" s="93" t="s">
        <v>559</v>
      </c>
      <c r="D8" s="93" t="s">
        <v>6921</v>
      </c>
      <c r="E8" s="20" t="s">
        <v>6922</v>
      </c>
      <c r="F8" s="59">
        <v>2.2</v>
      </c>
      <c r="G8" s="59">
        <v>2.2</v>
      </c>
      <c r="H8" s="33">
        <f t="shared" ref="H8:H71" si="0">G8*46.97</f>
        <v>103.334</v>
      </c>
      <c r="I8" s="33">
        <f t="shared" ref="I8:I71" si="1">G8*770</f>
        <v>1694</v>
      </c>
      <c r="J8" s="33">
        <f t="shared" ref="J8:J71" si="2">H8*20%</f>
        <v>20.6668</v>
      </c>
      <c r="K8" s="101" t="s">
        <v>6923</v>
      </c>
      <c r="L8" s="101" t="s">
        <v>2402</v>
      </c>
      <c r="M8" s="93"/>
      <c r="N8" s="101"/>
      <c r="O8" s="93"/>
      <c r="P8" s="101"/>
      <c r="Q8" s="101"/>
    </row>
    <row r="9" s="1" customFormat="1" customHeight="1" spans="1:17">
      <c r="A9" s="94"/>
      <c r="B9" s="94"/>
      <c r="C9" s="94"/>
      <c r="D9" s="94"/>
      <c r="E9" s="20" t="s">
        <v>6924</v>
      </c>
      <c r="F9" s="59">
        <v>4.6</v>
      </c>
      <c r="G9" s="59">
        <v>4.6</v>
      </c>
      <c r="H9" s="33">
        <f t="shared" si="0"/>
        <v>216.062</v>
      </c>
      <c r="I9" s="33">
        <f t="shared" si="1"/>
        <v>3542</v>
      </c>
      <c r="J9" s="33">
        <f t="shared" si="2"/>
        <v>43.2124</v>
      </c>
      <c r="K9" s="102"/>
      <c r="L9" s="102"/>
      <c r="M9" s="94"/>
      <c r="N9" s="94"/>
      <c r="O9" s="94"/>
      <c r="P9" s="94"/>
      <c r="Q9" s="94"/>
    </row>
    <row r="10" s="1" customFormat="1" customHeight="1" spans="1:17">
      <c r="A10" s="94"/>
      <c r="B10" s="94"/>
      <c r="C10" s="94"/>
      <c r="D10" s="94"/>
      <c r="E10" s="20" t="s">
        <v>1756</v>
      </c>
      <c r="F10" s="59">
        <v>3.1</v>
      </c>
      <c r="G10" s="59">
        <v>3.1</v>
      </c>
      <c r="H10" s="33">
        <f t="shared" si="0"/>
        <v>145.607</v>
      </c>
      <c r="I10" s="33">
        <f t="shared" si="1"/>
        <v>2387</v>
      </c>
      <c r="J10" s="33">
        <f t="shared" si="2"/>
        <v>29.1214</v>
      </c>
      <c r="K10" s="102"/>
      <c r="L10" s="102"/>
      <c r="M10" s="94"/>
      <c r="N10" s="94"/>
      <c r="O10" s="94"/>
      <c r="P10" s="94"/>
      <c r="Q10" s="94"/>
    </row>
    <row r="11" s="1" customFormat="1" customHeight="1" spans="1:17">
      <c r="A11" s="95"/>
      <c r="B11" s="95"/>
      <c r="C11" s="95"/>
      <c r="D11" s="95"/>
      <c r="E11" s="20" t="s">
        <v>6925</v>
      </c>
      <c r="F11" s="59">
        <v>0.4</v>
      </c>
      <c r="G11" s="59">
        <v>0.4</v>
      </c>
      <c r="H11" s="33">
        <f t="shared" si="0"/>
        <v>18.788</v>
      </c>
      <c r="I11" s="33">
        <f t="shared" si="1"/>
        <v>308</v>
      </c>
      <c r="J11" s="33">
        <f t="shared" si="2"/>
        <v>3.7576</v>
      </c>
      <c r="K11" s="103"/>
      <c r="L11" s="103"/>
      <c r="M11" s="95"/>
      <c r="N11" s="95"/>
      <c r="O11" s="95"/>
      <c r="P11" s="95"/>
      <c r="Q11" s="95"/>
    </row>
    <row r="12" s="1" customFormat="1" customHeight="1" spans="1:17">
      <c r="A12" s="93">
        <v>2</v>
      </c>
      <c r="B12" s="93" t="s">
        <v>6926</v>
      </c>
      <c r="C12" s="93" t="s">
        <v>559</v>
      </c>
      <c r="D12" s="93" t="s">
        <v>6927</v>
      </c>
      <c r="E12" s="20" t="s">
        <v>1010</v>
      </c>
      <c r="F12" s="96">
        <v>7</v>
      </c>
      <c r="G12" s="96">
        <v>7</v>
      </c>
      <c r="H12" s="33">
        <f t="shared" si="0"/>
        <v>328.79</v>
      </c>
      <c r="I12" s="33">
        <f t="shared" si="1"/>
        <v>5390</v>
      </c>
      <c r="J12" s="33">
        <f t="shared" si="2"/>
        <v>65.758</v>
      </c>
      <c r="K12" s="101" t="s">
        <v>6928</v>
      </c>
      <c r="L12" s="101" t="s">
        <v>2402</v>
      </c>
      <c r="M12" s="93"/>
      <c r="N12" s="93"/>
      <c r="O12" s="93"/>
      <c r="P12" s="93"/>
      <c r="Q12" s="93"/>
    </row>
    <row r="13" s="1" customFormat="1" customHeight="1" spans="1:17">
      <c r="A13" s="94"/>
      <c r="B13" s="94"/>
      <c r="C13" s="94"/>
      <c r="D13" s="94"/>
      <c r="E13" s="20" t="s">
        <v>1010</v>
      </c>
      <c r="F13" s="97">
        <v>10</v>
      </c>
      <c r="G13" s="97">
        <v>10</v>
      </c>
      <c r="H13" s="33">
        <f t="shared" si="0"/>
        <v>469.7</v>
      </c>
      <c r="I13" s="33">
        <f t="shared" si="1"/>
        <v>7700</v>
      </c>
      <c r="J13" s="33">
        <f t="shared" si="2"/>
        <v>93.94</v>
      </c>
      <c r="K13" s="102"/>
      <c r="L13" s="102"/>
      <c r="M13" s="94"/>
      <c r="N13" s="94"/>
      <c r="O13" s="94"/>
      <c r="P13" s="94"/>
      <c r="Q13" s="94"/>
    </row>
    <row r="14" s="1" customFormat="1" customHeight="1" spans="1:17">
      <c r="A14" s="94"/>
      <c r="B14" s="94"/>
      <c r="C14" s="94"/>
      <c r="D14" s="94"/>
      <c r="E14" s="20" t="s">
        <v>6929</v>
      </c>
      <c r="F14" s="97">
        <v>2.2</v>
      </c>
      <c r="G14" s="97">
        <v>2.2</v>
      </c>
      <c r="H14" s="33">
        <f t="shared" si="0"/>
        <v>103.334</v>
      </c>
      <c r="I14" s="33">
        <f t="shared" si="1"/>
        <v>1694</v>
      </c>
      <c r="J14" s="33">
        <f t="shared" si="2"/>
        <v>20.6668</v>
      </c>
      <c r="K14" s="102"/>
      <c r="L14" s="102"/>
      <c r="M14" s="94"/>
      <c r="N14" s="94"/>
      <c r="O14" s="94"/>
      <c r="P14" s="94"/>
      <c r="Q14" s="94"/>
    </row>
    <row r="15" s="1" customFormat="1" customHeight="1" spans="1:17">
      <c r="A15" s="94"/>
      <c r="B15" s="94"/>
      <c r="C15" s="94"/>
      <c r="D15" s="94"/>
      <c r="E15" s="20" t="s">
        <v>6930</v>
      </c>
      <c r="F15" s="97">
        <v>8</v>
      </c>
      <c r="G15" s="97">
        <v>8</v>
      </c>
      <c r="H15" s="33">
        <f t="shared" si="0"/>
        <v>375.76</v>
      </c>
      <c r="I15" s="33">
        <f t="shared" si="1"/>
        <v>6160</v>
      </c>
      <c r="J15" s="33">
        <f t="shared" si="2"/>
        <v>75.152</v>
      </c>
      <c r="K15" s="102"/>
      <c r="L15" s="102"/>
      <c r="M15" s="94"/>
      <c r="N15" s="94"/>
      <c r="O15" s="94"/>
      <c r="P15" s="94"/>
      <c r="Q15" s="94"/>
    </row>
    <row r="16" s="1" customFormat="1" customHeight="1" spans="1:17">
      <c r="A16" s="94"/>
      <c r="B16" s="94"/>
      <c r="C16" s="94"/>
      <c r="D16" s="94"/>
      <c r="E16" s="20" t="s">
        <v>6931</v>
      </c>
      <c r="F16" s="97">
        <v>0.65</v>
      </c>
      <c r="G16" s="97">
        <v>0.65</v>
      </c>
      <c r="H16" s="33">
        <f t="shared" si="0"/>
        <v>30.5305</v>
      </c>
      <c r="I16" s="33">
        <f t="shared" si="1"/>
        <v>500.5</v>
      </c>
      <c r="J16" s="33">
        <f t="shared" si="2"/>
        <v>6.1061</v>
      </c>
      <c r="K16" s="102"/>
      <c r="L16" s="102"/>
      <c r="M16" s="94"/>
      <c r="N16" s="94"/>
      <c r="O16" s="94"/>
      <c r="P16" s="94"/>
      <c r="Q16" s="94"/>
    </row>
    <row r="17" s="1" customFormat="1" customHeight="1" spans="1:17">
      <c r="A17" s="94"/>
      <c r="B17" s="94"/>
      <c r="C17" s="94"/>
      <c r="D17" s="94"/>
      <c r="E17" s="20" t="s">
        <v>3160</v>
      </c>
      <c r="F17" s="96">
        <v>12</v>
      </c>
      <c r="G17" s="96">
        <v>12</v>
      </c>
      <c r="H17" s="33">
        <f t="shared" si="0"/>
        <v>563.64</v>
      </c>
      <c r="I17" s="33">
        <f t="shared" si="1"/>
        <v>9240</v>
      </c>
      <c r="J17" s="33">
        <f t="shared" si="2"/>
        <v>112.728</v>
      </c>
      <c r="K17" s="102"/>
      <c r="L17" s="102"/>
      <c r="M17" s="94"/>
      <c r="N17" s="94"/>
      <c r="O17" s="94"/>
      <c r="P17" s="94"/>
      <c r="Q17" s="94"/>
    </row>
    <row r="18" s="1" customFormat="1" customHeight="1" spans="1:17">
      <c r="A18" s="94"/>
      <c r="B18" s="94"/>
      <c r="C18" s="94"/>
      <c r="D18" s="94"/>
      <c r="E18" s="20" t="s">
        <v>37</v>
      </c>
      <c r="F18" s="96">
        <v>2</v>
      </c>
      <c r="G18" s="96">
        <v>2</v>
      </c>
      <c r="H18" s="33">
        <f t="shared" si="0"/>
        <v>93.94</v>
      </c>
      <c r="I18" s="33">
        <f t="shared" si="1"/>
        <v>1540</v>
      </c>
      <c r="J18" s="33">
        <f t="shared" si="2"/>
        <v>18.788</v>
      </c>
      <c r="K18" s="102"/>
      <c r="L18" s="102"/>
      <c r="M18" s="94"/>
      <c r="N18" s="94"/>
      <c r="O18" s="94"/>
      <c r="P18" s="94"/>
      <c r="Q18" s="94"/>
    </row>
    <row r="19" s="1" customFormat="1" customHeight="1" spans="1:17">
      <c r="A19" s="95"/>
      <c r="B19" s="95"/>
      <c r="C19" s="95"/>
      <c r="D19" s="95"/>
      <c r="E19" s="20" t="s">
        <v>422</v>
      </c>
      <c r="F19" s="96">
        <v>4</v>
      </c>
      <c r="G19" s="96">
        <v>4</v>
      </c>
      <c r="H19" s="33">
        <f t="shared" si="0"/>
        <v>187.88</v>
      </c>
      <c r="I19" s="33">
        <f t="shared" si="1"/>
        <v>3080</v>
      </c>
      <c r="J19" s="33">
        <f t="shared" si="2"/>
        <v>37.576</v>
      </c>
      <c r="K19" s="103"/>
      <c r="L19" s="103"/>
      <c r="M19" s="95"/>
      <c r="N19" s="95"/>
      <c r="O19" s="95"/>
      <c r="P19" s="95"/>
      <c r="Q19" s="95"/>
    </row>
    <row r="20" s="1" customFormat="1" customHeight="1" spans="1:17">
      <c r="A20" s="93">
        <v>3</v>
      </c>
      <c r="B20" s="93" t="s">
        <v>6932</v>
      </c>
      <c r="C20" s="93" t="s">
        <v>1200</v>
      </c>
      <c r="D20" s="93" t="s">
        <v>6933</v>
      </c>
      <c r="E20" s="20" t="s">
        <v>1010</v>
      </c>
      <c r="F20" s="96">
        <v>19</v>
      </c>
      <c r="G20" s="96">
        <v>19</v>
      </c>
      <c r="H20" s="33">
        <f t="shared" si="0"/>
        <v>892.43</v>
      </c>
      <c r="I20" s="33">
        <f t="shared" si="1"/>
        <v>14630</v>
      </c>
      <c r="J20" s="33">
        <f t="shared" si="2"/>
        <v>178.486</v>
      </c>
      <c r="K20" s="101" t="s">
        <v>6934</v>
      </c>
      <c r="L20" s="101" t="s">
        <v>2402</v>
      </c>
      <c r="M20" s="93"/>
      <c r="N20" s="93"/>
      <c r="O20" s="93"/>
      <c r="P20" s="93"/>
      <c r="Q20" s="93"/>
    </row>
    <row r="21" s="1" customFormat="1" customHeight="1" spans="1:17">
      <c r="A21" s="94"/>
      <c r="B21" s="94"/>
      <c r="C21" s="94"/>
      <c r="D21" s="94"/>
      <c r="E21" s="20" t="s">
        <v>6929</v>
      </c>
      <c r="F21" s="97">
        <v>10</v>
      </c>
      <c r="G21" s="97">
        <v>10</v>
      </c>
      <c r="H21" s="33">
        <f t="shared" si="0"/>
        <v>469.7</v>
      </c>
      <c r="I21" s="33">
        <f t="shared" si="1"/>
        <v>7700</v>
      </c>
      <c r="J21" s="33">
        <f t="shared" si="2"/>
        <v>93.94</v>
      </c>
      <c r="K21" s="102"/>
      <c r="L21" s="102"/>
      <c r="M21" s="94"/>
      <c r="N21" s="94"/>
      <c r="O21" s="94"/>
      <c r="P21" s="94"/>
      <c r="Q21" s="94"/>
    </row>
    <row r="22" s="1" customFormat="1" customHeight="1" spans="1:17">
      <c r="A22" s="94"/>
      <c r="B22" s="94"/>
      <c r="C22" s="94"/>
      <c r="D22" s="94"/>
      <c r="E22" s="20" t="s">
        <v>6935</v>
      </c>
      <c r="F22" s="97">
        <v>18</v>
      </c>
      <c r="G22" s="97">
        <v>18</v>
      </c>
      <c r="H22" s="33">
        <f t="shared" si="0"/>
        <v>845.46</v>
      </c>
      <c r="I22" s="33">
        <f t="shared" si="1"/>
        <v>13860</v>
      </c>
      <c r="J22" s="33">
        <f t="shared" si="2"/>
        <v>169.092</v>
      </c>
      <c r="K22" s="102"/>
      <c r="L22" s="102"/>
      <c r="M22" s="94"/>
      <c r="N22" s="94"/>
      <c r="O22" s="94"/>
      <c r="P22" s="94"/>
      <c r="Q22" s="94"/>
    </row>
    <row r="23" s="1" customFormat="1" customHeight="1" spans="1:17">
      <c r="A23" s="94"/>
      <c r="B23" s="94"/>
      <c r="C23" s="94"/>
      <c r="D23" s="94"/>
      <c r="E23" s="20" t="s">
        <v>6935</v>
      </c>
      <c r="F23" s="97">
        <v>12</v>
      </c>
      <c r="G23" s="97">
        <v>12</v>
      </c>
      <c r="H23" s="33">
        <f t="shared" si="0"/>
        <v>563.64</v>
      </c>
      <c r="I23" s="33">
        <f t="shared" si="1"/>
        <v>9240</v>
      </c>
      <c r="J23" s="33">
        <f t="shared" si="2"/>
        <v>112.728</v>
      </c>
      <c r="K23" s="102"/>
      <c r="L23" s="102"/>
      <c r="M23" s="94"/>
      <c r="N23" s="94"/>
      <c r="O23" s="94"/>
      <c r="P23" s="94"/>
      <c r="Q23" s="94"/>
    </row>
    <row r="24" s="1" customFormat="1" customHeight="1" spans="1:17">
      <c r="A24" s="94"/>
      <c r="B24" s="94"/>
      <c r="C24" s="94"/>
      <c r="D24" s="94"/>
      <c r="E24" s="20" t="s">
        <v>37</v>
      </c>
      <c r="F24" s="97">
        <v>18.77</v>
      </c>
      <c r="G24" s="97">
        <v>18.77</v>
      </c>
      <c r="H24" s="33">
        <f t="shared" si="0"/>
        <v>881.6269</v>
      </c>
      <c r="I24" s="33">
        <f t="shared" si="1"/>
        <v>14452.9</v>
      </c>
      <c r="J24" s="33">
        <f t="shared" si="2"/>
        <v>176.32538</v>
      </c>
      <c r="K24" s="102"/>
      <c r="L24" s="102"/>
      <c r="M24" s="94"/>
      <c r="N24" s="94"/>
      <c r="O24" s="94"/>
      <c r="P24" s="94"/>
      <c r="Q24" s="94"/>
    </row>
    <row r="25" s="1" customFormat="1" customHeight="1" spans="1:17">
      <c r="A25" s="95"/>
      <c r="B25" s="95"/>
      <c r="C25" s="95"/>
      <c r="D25" s="95"/>
      <c r="E25" s="61" t="s">
        <v>3160</v>
      </c>
      <c r="F25" s="96">
        <v>10.22</v>
      </c>
      <c r="G25" s="96">
        <v>10.22</v>
      </c>
      <c r="H25" s="33">
        <f t="shared" si="0"/>
        <v>480.0334</v>
      </c>
      <c r="I25" s="33">
        <f t="shared" si="1"/>
        <v>7869.4</v>
      </c>
      <c r="J25" s="33">
        <f t="shared" si="2"/>
        <v>96.00668</v>
      </c>
      <c r="K25" s="103"/>
      <c r="L25" s="103"/>
      <c r="M25" s="95"/>
      <c r="N25" s="95"/>
      <c r="O25" s="95"/>
      <c r="P25" s="95"/>
      <c r="Q25" s="95"/>
    </row>
    <row r="26" s="1" customFormat="1" customHeight="1" spans="1:17">
      <c r="A26" s="93">
        <v>4</v>
      </c>
      <c r="B26" s="93" t="s">
        <v>6936</v>
      </c>
      <c r="C26" s="93" t="s">
        <v>6937</v>
      </c>
      <c r="D26" s="93">
        <v>13889342879</v>
      </c>
      <c r="E26" s="20" t="s">
        <v>1010</v>
      </c>
      <c r="F26" s="96">
        <v>9.5</v>
      </c>
      <c r="G26" s="96">
        <v>9.5</v>
      </c>
      <c r="H26" s="33">
        <f t="shared" si="0"/>
        <v>446.215</v>
      </c>
      <c r="I26" s="33">
        <f t="shared" si="1"/>
        <v>7315</v>
      </c>
      <c r="J26" s="33">
        <f t="shared" si="2"/>
        <v>89.243</v>
      </c>
      <c r="K26" s="101" t="s">
        <v>6938</v>
      </c>
      <c r="L26" s="101" t="s">
        <v>2402</v>
      </c>
      <c r="M26" s="93"/>
      <c r="N26" s="93"/>
      <c r="O26" s="93"/>
      <c r="P26" s="93"/>
      <c r="Q26" s="93"/>
    </row>
    <row r="27" s="1" customFormat="1" customHeight="1" spans="1:17">
      <c r="A27" s="94"/>
      <c r="B27" s="94"/>
      <c r="C27" s="94"/>
      <c r="D27" s="94"/>
      <c r="E27" s="20" t="s">
        <v>1010</v>
      </c>
      <c r="F27" s="97">
        <v>8.4</v>
      </c>
      <c r="G27" s="97">
        <v>8.4</v>
      </c>
      <c r="H27" s="33">
        <f t="shared" si="0"/>
        <v>394.548</v>
      </c>
      <c r="I27" s="33">
        <f t="shared" si="1"/>
        <v>6468</v>
      </c>
      <c r="J27" s="33">
        <f t="shared" si="2"/>
        <v>78.9096</v>
      </c>
      <c r="K27" s="102"/>
      <c r="L27" s="102"/>
      <c r="M27" s="94"/>
      <c r="N27" s="94"/>
      <c r="O27" s="94"/>
      <c r="P27" s="94"/>
      <c r="Q27" s="94"/>
    </row>
    <row r="28" s="1" customFormat="1" customHeight="1" spans="1:17">
      <c r="A28" s="94"/>
      <c r="B28" s="94"/>
      <c r="C28" s="94"/>
      <c r="D28" s="94"/>
      <c r="E28" s="20" t="s">
        <v>37</v>
      </c>
      <c r="F28" s="97">
        <v>2.6</v>
      </c>
      <c r="G28" s="97">
        <v>2.6</v>
      </c>
      <c r="H28" s="33">
        <f t="shared" si="0"/>
        <v>122.122</v>
      </c>
      <c r="I28" s="33">
        <f t="shared" si="1"/>
        <v>2002</v>
      </c>
      <c r="J28" s="33">
        <f t="shared" si="2"/>
        <v>24.4244</v>
      </c>
      <c r="K28" s="102"/>
      <c r="L28" s="102"/>
      <c r="M28" s="94"/>
      <c r="N28" s="94"/>
      <c r="O28" s="94"/>
      <c r="P28" s="94"/>
      <c r="Q28" s="94"/>
    </row>
    <row r="29" s="1" customFormat="1" customHeight="1" spans="1:17">
      <c r="A29" s="94"/>
      <c r="B29" s="94"/>
      <c r="C29" s="94"/>
      <c r="D29" s="94"/>
      <c r="E29" s="20" t="s">
        <v>6931</v>
      </c>
      <c r="F29" s="97">
        <v>9</v>
      </c>
      <c r="G29" s="97">
        <v>9</v>
      </c>
      <c r="H29" s="33">
        <f t="shared" si="0"/>
        <v>422.73</v>
      </c>
      <c r="I29" s="33">
        <f t="shared" si="1"/>
        <v>6930</v>
      </c>
      <c r="J29" s="33">
        <f t="shared" si="2"/>
        <v>84.546</v>
      </c>
      <c r="K29" s="102"/>
      <c r="L29" s="102"/>
      <c r="M29" s="94"/>
      <c r="N29" s="94"/>
      <c r="O29" s="94"/>
      <c r="P29" s="94"/>
      <c r="Q29" s="94"/>
    </row>
    <row r="30" s="1" customFormat="1" customHeight="1" spans="1:17">
      <c r="A30" s="94"/>
      <c r="B30" s="94"/>
      <c r="C30" s="94"/>
      <c r="D30" s="94"/>
      <c r="E30" s="20" t="s">
        <v>3160</v>
      </c>
      <c r="F30" s="97">
        <v>10</v>
      </c>
      <c r="G30" s="97">
        <v>10</v>
      </c>
      <c r="H30" s="33">
        <f t="shared" si="0"/>
        <v>469.7</v>
      </c>
      <c r="I30" s="33">
        <f t="shared" si="1"/>
        <v>7700</v>
      </c>
      <c r="J30" s="33">
        <f t="shared" si="2"/>
        <v>93.94</v>
      </c>
      <c r="K30" s="102"/>
      <c r="L30" s="102"/>
      <c r="M30" s="94"/>
      <c r="N30" s="94"/>
      <c r="O30" s="94"/>
      <c r="P30" s="94"/>
      <c r="Q30" s="94"/>
    </row>
    <row r="31" s="1" customFormat="1" customHeight="1" spans="1:17">
      <c r="A31" s="94"/>
      <c r="B31" s="94"/>
      <c r="C31" s="94"/>
      <c r="D31" s="94"/>
      <c r="E31" s="20" t="s">
        <v>1136</v>
      </c>
      <c r="F31" s="96">
        <v>0.3</v>
      </c>
      <c r="G31" s="96">
        <v>0.3</v>
      </c>
      <c r="H31" s="33">
        <f t="shared" si="0"/>
        <v>14.091</v>
      </c>
      <c r="I31" s="33">
        <f t="shared" si="1"/>
        <v>231</v>
      </c>
      <c r="J31" s="33">
        <f t="shared" si="2"/>
        <v>2.8182</v>
      </c>
      <c r="K31" s="102"/>
      <c r="L31" s="102"/>
      <c r="M31" s="94"/>
      <c r="N31" s="94"/>
      <c r="O31" s="94"/>
      <c r="P31" s="94"/>
      <c r="Q31" s="94"/>
    </row>
    <row r="32" s="1" customFormat="1" customHeight="1" spans="1:17">
      <c r="A32" s="95"/>
      <c r="B32" s="95"/>
      <c r="C32" s="95"/>
      <c r="D32" s="95"/>
      <c r="E32" s="61" t="s">
        <v>722</v>
      </c>
      <c r="F32" s="96">
        <v>12</v>
      </c>
      <c r="G32" s="96">
        <v>12</v>
      </c>
      <c r="H32" s="33">
        <f t="shared" si="0"/>
        <v>563.64</v>
      </c>
      <c r="I32" s="33">
        <f t="shared" si="1"/>
        <v>9240</v>
      </c>
      <c r="J32" s="33">
        <f t="shared" si="2"/>
        <v>112.728</v>
      </c>
      <c r="K32" s="103"/>
      <c r="L32" s="103"/>
      <c r="M32" s="95"/>
      <c r="N32" s="95"/>
      <c r="O32" s="95"/>
      <c r="P32" s="95"/>
      <c r="Q32" s="95"/>
    </row>
    <row r="33" s="1" customFormat="1" customHeight="1" spans="1:17">
      <c r="A33" s="98">
        <v>5</v>
      </c>
      <c r="B33" s="98" t="s">
        <v>6939</v>
      </c>
      <c r="C33" s="98" t="s">
        <v>6940</v>
      </c>
      <c r="D33" s="98">
        <v>13940558683</v>
      </c>
      <c r="E33" s="20" t="s">
        <v>6930</v>
      </c>
      <c r="F33" s="96">
        <v>5</v>
      </c>
      <c r="G33" s="96">
        <v>5</v>
      </c>
      <c r="H33" s="33">
        <f t="shared" si="0"/>
        <v>234.85</v>
      </c>
      <c r="I33" s="33">
        <f t="shared" si="1"/>
        <v>3850</v>
      </c>
      <c r="J33" s="33">
        <f t="shared" si="2"/>
        <v>46.97</v>
      </c>
      <c r="K33" s="104" t="s">
        <v>6941</v>
      </c>
      <c r="L33" s="104" t="s">
        <v>2402</v>
      </c>
      <c r="M33" s="98"/>
      <c r="N33" s="98"/>
      <c r="O33" s="98"/>
      <c r="P33" s="98"/>
      <c r="Q33" s="98"/>
    </row>
    <row r="34" s="1" customFormat="1" customHeight="1" spans="1:17">
      <c r="A34" s="99"/>
      <c r="B34" s="99"/>
      <c r="C34" s="99"/>
      <c r="D34" s="99"/>
      <c r="E34" s="20" t="s">
        <v>37</v>
      </c>
      <c r="F34" s="97">
        <v>6</v>
      </c>
      <c r="G34" s="97">
        <v>6</v>
      </c>
      <c r="H34" s="33">
        <f t="shared" si="0"/>
        <v>281.82</v>
      </c>
      <c r="I34" s="33">
        <f t="shared" si="1"/>
        <v>4620</v>
      </c>
      <c r="J34" s="33">
        <f t="shared" si="2"/>
        <v>56.364</v>
      </c>
      <c r="K34" s="105"/>
      <c r="L34" s="105"/>
      <c r="M34" s="99"/>
      <c r="N34" s="99"/>
      <c r="O34" s="99"/>
      <c r="P34" s="99"/>
      <c r="Q34" s="99"/>
    </row>
    <row r="35" s="1" customFormat="1" customHeight="1" spans="1:17">
      <c r="A35" s="99"/>
      <c r="B35" s="99"/>
      <c r="C35" s="99"/>
      <c r="D35" s="99"/>
      <c r="E35" s="20" t="s">
        <v>1010</v>
      </c>
      <c r="F35" s="97">
        <v>4</v>
      </c>
      <c r="G35" s="97">
        <v>4</v>
      </c>
      <c r="H35" s="33">
        <f t="shared" si="0"/>
        <v>187.88</v>
      </c>
      <c r="I35" s="33">
        <f t="shared" si="1"/>
        <v>3080</v>
      </c>
      <c r="J35" s="33">
        <f t="shared" si="2"/>
        <v>37.576</v>
      </c>
      <c r="K35" s="105"/>
      <c r="L35" s="105"/>
      <c r="M35" s="99"/>
      <c r="N35" s="99"/>
      <c r="O35" s="99"/>
      <c r="P35" s="99"/>
      <c r="Q35" s="99"/>
    </row>
    <row r="36" s="1" customFormat="1" customHeight="1" spans="1:17">
      <c r="A36" s="99"/>
      <c r="B36" s="99"/>
      <c r="C36" s="99"/>
      <c r="D36" s="99"/>
      <c r="E36" s="20" t="s">
        <v>1010</v>
      </c>
      <c r="F36" s="97">
        <v>2</v>
      </c>
      <c r="G36" s="97">
        <v>2</v>
      </c>
      <c r="H36" s="33">
        <f t="shared" si="0"/>
        <v>93.94</v>
      </c>
      <c r="I36" s="33">
        <f t="shared" si="1"/>
        <v>1540</v>
      </c>
      <c r="J36" s="33">
        <f t="shared" si="2"/>
        <v>18.788</v>
      </c>
      <c r="K36" s="105"/>
      <c r="L36" s="105"/>
      <c r="M36" s="99"/>
      <c r="N36" s="99"/>
      <c r="O36" s="99"/>
      <c r="P36" s="99"/>
      <c r="Q36" s="99"/>
    </row>
    <row r="37" s="1" customFormat="1" customHeight="1" spans="1:17">
      <c r="A37" s="100"/>
      <c r="B37" s="100"/>
      <c r="C37" s="100"/>
      <c r="D37" s="100"/>
      <c r="E37" s="20" t="s">
        <v>6942</v>
      </c>
      <c r="F37" s="97">
        <v>5.67</v>
      </c>
      <c r="G37" s="97">
        <v>5.67</v>
      </c>
      <c r="H37" s="33">
        <f t="shared" si="0"/>
        <v>266.3199</v>
      </c>
      <c r="I37" s="33">
        <f t="shared" si="1"/>
        <v>4365.9</v>
      </c>
      <c r="J37" s="33">
        <f t="shared" si="2"/>
        <v>53.26398</v>
      </c>
      <c r="K37" s="106"/>
      <c r="L37" s="106"/>
      <c r="M37" s="100"/>
      <c r="N37" s="100"/>
      <c r="O37" s="100"/>
      <c r="P37" s="100"/>
      <c r="Q37" s="100"/>
    </row>
    <row r="38" s="1" customFormat="1" customHeight="1" spans="1:17">
      <c r="A38" s="98">
        <v>6</v>
      </c>
      <c r="B38" s="98" t="s">
        <v>6943</v>
      </c>
      <c r="C38" s="98" t="s">
        <v>6944</v>
      </c>
      <c r="D38" s="98">
        <v>15940109849</v>
      </c>
      <c r="E38" s="20" t="s">
        <v>6931</v>
      </c>
      <c r="F38" s="96">
        <v>5</v>
      </c>
      <c r="G38" s="96">
        <v>5</v>
      </c>
      <c r="H38" s="33">
        <f t="shared" si="0"/>
        <v>234.85</v>
      </c>
      <c r="I38" s="33">
        <f t="shared" si="1"/>
        <v>3850</v>
      </c>
      <c r="J38" s="33">
        <f t="shared" si="2"/>
        <v>46.97</v>
      </c>
      <c r="K38" s="104" t="s">
        <v>6945</v>
      </c>
      <c r="L38" s="104" t="s">
        <v>2402</v>
      </c>
      <c r="M38" s="98"/>
      <c r="N38" s="98"/>
      <c r="O38" s="98"/>
      <c r="P38" s="98"/>
      <c r="Q38" s="98"/>
    </row>
    <row r="39" s="1" customFormat="1" customHeight="1" spans="1:17">
      <c r="A39" s="99"/>
      <c r="B39" s="99"/>
      <c r="C39" s="99"/>
      <c r="D39" s="99"/>
      <c r="E39" s="20" t="s">
        <v>3160</v>
      </c>
      <c r="F39" s="97">
        <v>7</v>
      </c>
      <c r="G39" s="97">
        <v>7</v>
      </c>
      <c r="H39" s="33">
        <f t="shared" si="0"/>
        <v>328.79</v>
      </c>
      <c r="I39" s="33">
        <f t="shared" si="1"/>
        <v>5390</v>
      </c>
      <c r="J39" s="33">
        <f t="shared" si="2"/>
        <v>65.758</v>
      </c>
      <c r="K39" s="105"/>
      <c r="L39" s="105"/>
      <c r="M39" s="99"/>
      <c r="N39" s="99"/>
      <c r="O39" s="99"/>
      <c r="P39" s="99"/>
      <c r="Q39" s="99"/>
    </row>
    <row r="40" s="1" customFormat="1" customHeight="1" spans="1:17">
      <c r="A40" s="99"/>
      <c r="B40" s="99"/>
      <c r="C40" s="99"/>
      <c r="D40" s="99"/>
      <c r="E40" s="20" t="s">
        <v>1136</v>
      </c>
      <c r="F40" s="97">
        <v>4</v>
      </c>
      <c r="G40" s="97">
        <v>4</v>
      </c>
      <c r="H40" s="33">
        <f t="shared" si="0"/>
        <v>187.88</v>
      </c>
      <c r="I40" s="33">
        <f t="shared" si="1"/>
        <v>3080</v>
      </c>
      <c r="J40" s="33">
        <f t="shared" si="2"/>
        <v>37.576</v>
      </c>
      <c r="K40" s="105"/>
      <c r="L40" s="105"/>
      <c r="M40" s="99"/>
      <c r="N40" s="99"/>
      <c r="O40" s="99"/>
      <c r="P40" s="99"/>
      <c r="Q40" s="99"/>
    </row>
    <row r="41" s="1" customFormat="1" customHeight="1" spans="1:17">
      <c r="A41" s="99"/>
      <c r="B41" s="99"/>
      <c r="C41" s="99"/>
      <c r="D41" s="99"/>
      <c r="E41" s="20" t="s">
        <v>37</v>
      </c>
      <c r="F41" s="97">
        <v>6</v>
      </c>
      <c r="G41" s="97">
        <v>6</v>
      </c>
      <c r="H41" s="33">
        <f t="shared" si="0"/>
        <v>281.82</v>
      </c>
      <c r="I41" s="33">
        <f t="shared" si="1"/>
        <v>4620</v>
      </c>
      <c r="J41" s="33">
        <f t="shared" si="2"/>
        <v>56.364</v>
      </c>
      <c r="K41" s="105"/>
      <c r="L41" s="105"/>
      <c r="M41" s="99"/>
      <c r="N41" s="99"/>
      <c r="O41" s="99"/>
      <c r="P41" s="99"/>
      <c r="Q41" s="99"/>
    </row>
    <row r="42" s="1" customFormat="1" customHeight="1" spans="1:17">
      <c r="A42" s="100"/>
      <c r="B42" s="100"/>
      <c r="C42" s="100"/>
      <c r="D42" s="100"/>
      <c r="E42" s="20" t="s">
        <v>399</v>
      </c>
      <c r="F42" s="97">
        <v>5.56</v>
      </c>
      <c r="G42" s="97">
        <v>5.56</v>
      </c>
      <c r="H42" s="33">
        <f t="shared" si="0"/>
        <v>261.1532</v>
      </c>
      <c r="I42" s="33">
        <f t="shared" si="1"/>
        <v>4281.2</v>
      </c>
      <c r="J42" s="33">
        <f t="shared" si="2"/>
        <v>52.23064</v>
      </c>
      <c r="K42" s="106"/>
      <c r="L42" s="106"/>
      <c r="M42" s="100"/>
      <c r="N42" s="100"/>
      <c r="O42" s="100"/>
      <c r="P42" s="100"/>
      <c r="Q42" s="100"/>
    </row>
    <row r="43" s="1" customFormat="1" customHeight="1" spans="1:17">
      <c r="A43" s="98">
        <v>7</v>
      </c>
      <c r="B43" s="98" t="s">
        <v>6946</v>
      </c>
      <c r="C43" s="98" t="s">
        <v>6947</v>
      </c>
      <c r="D43" s="98">
        <v>13591694650</v>
      </c>
      <c r="E43" s="20" t="s">
        <v>6929</v>
      </c>
      <c r="F43" s="96">
        <v>8</v>
      </c>
      <c r="G43" s="96">
        <v>8</v>
      </c>
      <c r="H43" s="33">
        <f t="shared" si="0"/>
        <v>375.76</v>
      </c>
      <c r="I43" s="33">
        <f t="shared" si="1"/>
        <v>6160</v>
      </c>
      <c r="J43" s="33">
        <f t="shared" si="2"/>
        <v>75.152</v>
      </c>
      <c r="K43" s="104" t="s">
        <v>6948</v>
      </c>
      <c r="L43" s="104" t="s">
        <v>2402</v>
      </c>
      <c r="M43" s="98"/>
      <c r="N43" s="98"/>
      <c r="O43" s="98"/>
      <c r="P43" s="98"/>
      <c r="Q43" s="98"/>
    </row>
    <row r="44" s="1" customFormat="1" customHeight="1" spans="1:17">
      <c r="A44" s="99"/>
      <c r="B44" s="99"/>
      <c r="C44" s="99"/>
      <c r="D44" s="99"/>
      <c r="E44" s="20" t="s">
        <v>6942</v>
      </c>
      <c r="F44" s="97">
        <v>6</v>
      </c>
      <c r="G44" s="97">
        <v>6</v>
      </c>
      <c r="H44" s="33">
        <f t="shared" si="0"/>
        <v>281.82</v>
      </c>
      <c r="I44" s="33">
        <f t="shared" si="1"/>
        <v>4620</v>
      </c>
      <c r="J44" s="33">
        <f t="shared" si="2"/>
        <v>56.364</v>
      </c>
      <c r="K44" s="105"/>
      <c r="L44" s="105"/>
      <c r="M44" s="99"/>
      <c r="N44" s="99"/>
      <c r="O44" s="99"/>
      <c r="P44" s="99"/>
      <c r="Q44" s="99"/>
    </row>
    <row r="45" s="1" customFormat="1" customHeight="1" spans="1:17">
      <c r="A45" s="99"/>
      <c r="B45" s="99"/>
      <c r="C45" s="99"/>
      <c r="D45" s="99"/>
      <c r="E45" s="20" t="s">
        <v>399</v>
      </c>
      <c r="F45" s="97">
        <v>3.06</v>
      </c>
      <c r="G45" s="97">
        <v>3.06</v>
      </c>
      <c r="H45" s="33">
        <f t="shared" si="0"/>
        <v>143.7282</v>
      </c>
      <c r="I45" s="33">
        <f t="shared" si="1"/>
        <v>2356.2</v>
      </c>
      <c r="J45" s="33">
        <f t="shared" si="2"/>
        <v>28.74564</v>
      </c>
      <c r="K45" s="105"/>
      <c r="L45" s="105"/>
      <c r="M45" s="99"/>
      <c r="N45" s="99"/>
      <c r="O45" s="99"/>
      <c r="P45" s="99"/>
      <c r="Q45" s="99"/>
    </row>
    <row r="46" s="1" customFormat="1" customHeight="1" spans="1:17">
      <c r="A46" s="99"/>
      <c r="B46" s="99"/>
      <c r="C46" s="99"/>
      <c r="D46" s="99"/>
      <c r="E46" s="20" t="s">
        <v>6929</v>
      </c>
      <c r="F46" s="97">
        <v>5</v>
      </c>
      <c r="G46" s="97">
        <v>5</v>
      </c>
      <c r="H46" s="33">
        <f t="shared" si="0"/>
        <v>234.85</v>
      </c>
      <c r="I46" s="33">
        <f t="shared" si="1"/>
        <v>3850</v>
      </c>
      <c r="J46" s="33">
        <f t="shared" si="2"/>
        <v>46.97</v>
      </c>
      <c r="K46" s="105"/>
      <c r="L46" s="105"/>
      <c r="M46" s="99"/>
      <c r="N46" s="99"/>
      <c r="O46" s="99"/>
      <c r="P46" s="99"/>
      <c r="Q46" s="99"/>
    </row>
    <row r="47" s="1" customFormat="1" customHeight="1" spans="1:17">
      <c r="A47" s="100"/>
      <c r="B47" s="100"/>
      <c r="C47" s="100"/>
      <c r="D47" s="100"/>
      <c r="E47" s="20" t="s">
        <v>6929</v>
      </c>
      <c r="F47" s="97">
        <v>6</v>
      </c>
      <c r="G47" s="97">
        <v>6</v>
      </c>
      <c r="H47" s="33">
        <f t="shared" si="0"/>
        <v>281.82</v>
      </c>
      <c r="I47" s="33">
        <f t="shared" si="1"/>
        <v>4620</v>
      </c>
      <c r="J47" s="33">
        <f t="shared" si="2"/>
        <v>56.364</v>
      </c>
      <c r="K47" s="106"/>
      <c r="L47" s="106"/>
      <c r="M47" s="100"/>
      <c r="N47" s="100"/>
      <c r="O47" s="100"/>
      <c r="P47" s="100"/>
      <c r="Q47" s="100"/>
    </row>
    <row r="48" s="1" customFormat="1" customHeight="1" spans="1:17">
      <c r="A48" s="98">
        <v>8</v>
      </c>
      <c r="B48" s="98" t="s">
        <v>6949</v>
      </c>
      <c r="C48" s="98" t="s">
        <v>6950</v>
      </c>
      <c r="D48" s="98">
        <v>15904041694</v>
      </c>
      <c r="E48" s="20" t="s">
        <v>6931</v>
      </c>
      <c r="F48" s="96">
        <v>3</v>
      </c>
      <c r="G48" s="96">
        <v>3</v>
      </c>
      <c r="H48" s="33">
        <f t="shared" si="0"/>
        <v>140.91</v>
      </c>
      <c r="I48" s="33">
        <f t="shared" si="1"/>
        <v>2310</v>
      </c>
      <c r="J48" s="33">
        <f t="shared" si="2"/>
        <v>28.182</v>
      </c>
      <c r="K48" s="104" t="s">
        <v>6951</v>
      </c>
      <c r="L48" s="104" t="s">
        <v>2402</v>
      </c>
      <c r="M48" s="98"/>
      <c r="N48" s="98"/>
      <c r="O48" s="98"/>
      <c r="P48" s="98"/>
      <c r="Q48" s="98"/>
    </row>
    <row r="49" s="1" customFormat="1" customHeight="1" spans="1:17">
      <c r="A49" s="99"/>
      <c r="B49" s="99"/>
      <c r="C49" s="99"/>
      <c r="D49" s="99"/>
      <c r="E49" s="20" t="s">
        <v>1136</v>
      </c>
      <c r="F49" s="97">
        <v>5</v>
      </c>
      <c r="G49" s="97">
        <v>5</v>
      </c>
      <c r="H49" s="33">
        <f t="shared" si="0"/>
        <v>234.85</v>
      </c>
      <c r="I49" s="33">
        <f t="shared" si="1"/>
        <v>3850</v>
      </c>
      <c r="J49" s="33">
        <f t="shared" si="2"/>
        <v>46.97</v>
      </c>
      <c r="K49" s="105"/>
      <c r="L49" s="105"/>
      <c r="M49" s="99"/>
      <c r="N49" s="99"/>
      <c r="O49" s="99"/>
      <c r="P49" s="99"/>
      <c r="Q49" s="99"/>
    </row>
    <row r="50" s="1" customFormat="1" customHeight="1" spans="1:17">
      <c r="A50" s="99"/>
      <c r="B50" s="99"/>
      <c r="C50" s="99"/>
      <c r="D50" s="99"/>
      <c r="E50" s="20" t="s">
        <v>399</v>
      </c>
      <c r="F50" s="97">
        <v>2</v>
      </c>
      <c r="G50" s="97">
        <v>2</v>
      </c>
      <c r="H50" s="33">
        <f t="shared" si="0"/>
        <v>93.94</v>
      </c>
      <c r="I50" s="33">
        <f t="shared" si="1"/>
        <v>1540</v>
      </c>
      <c r="J50" s="33">
        <f t="shared" si="2"/>
        <v>18.788</v>
      </c>
      <c r="K50" s="105"/>
      <c r="L50" s="105"/>
      <c r="M50" s="99"/>
      <c r="N50" s="99"/>
      <c r="O50" s="99"/>
      <c r="P50" s="99"/>
      <c r="Q50" s="99"/>
    </row>
    <row r="51" s="1" customFormat="1" customHeight="1" spans="1:17">
      <c r="A51" s="99"/>
      <c r="B51" s="99"/>
      <c r="C51" s="99"/>
      <c r="D51" s="99"/>
      <c r="E51" s="20" t="s">
        <v>1010</v>
      </c>
      <c r="F51" s="97">
        <v>1.99</v>
      </c>
      <c r="G51" s="97">
        <v>1.99</v>
      </c>
      <c r="H51" s="33">
        <f t="shared" si="0"/>
        <v>93.4703</v>
      </c>
      <c r="I51" s="33">
        <f t="shared" si="1"/>
        <v>1532.3</v>
      </c>
      <c r="J51" s="33">
        <f t="shared" si="2"/>
        <v>18.69406</v>
      </c>
      <c r="K51" s="105"/>
      <c r="L51" s="105"/>
      <c r="M51" s="99"/>
      <c r="N51" s="99"/>
      <c r="O51" s="99"/>
      <c r="P51" s="99"/>
      <c r="Q51" s="99"/>
    </row>
    <row r="52" s="1" customFormat="1" customHeight="1" spans="1:17">
      <c r="A52" s="100"/>
      <c r="B52" s="100"/>
      <c r="C52" s="100"/>
      <c r="D52" s="100"/>
      <c r="E52" s="20" t="s">
        <v>6952</v>
      </c>
      <c r="F52" s="97">
        <v>7</v>
      </c>
      <c r="G52" s="97">
        <v>7</v>
      </c>
      <c r="H52" s="33">
        <f t="shared" si="0"/>
        <v>328.79</v>
      </c>
      <c r="I52" s="33">
        <f t="shared" si="1"/>
        <v>5390</v>
      </c>
      <c r="J52" s="33">
        <f t="shared" si="2"/>
        <v>65.758</v>
      </c>
      <c r="K52" s="106"/>
      <c r="L52" s="106"/>
      <c r="M52" s="100"/>
      <c r="N52" s="100"/>
      <c r="O52" s="100"/>
      <c r="P52" s="100"/>
      <c r="Q52" s="100"/>
    </row>
    <row r="53" s="1" customFormat="1" customHeight="1" spans="1:17">
      <c r="A53" s="98">
        <v>9</v>
      </c>
      <c r="B53" s="98" t="s">
        <v>6953</v>
      </c>
      <c r="C53" s="98" t="s">
        <v>720</v>
      </c>
      <c r="D53" s="98" t="s">
        <v>6954</v>
      </c>
      <c r="E53" s="20" t="s">
        <v>6942</v>
      </c>
      <c r="F53" s="96">
        <v>2</v>
      </c>
      <c r="G53" s="96">
        <v>2</v>
      </c>
      <c r="H53" s="33">
        <f t="shared" si="0"/>
        <v>93.94</v>
      </c>
      <c r="I53" s="33">
        <f t="shared" si="1"/>
        <v>1540</v>
      </c>
      <c r="J53" s="33">
        <f t="shared" si="2"/>
        <v>18.788</v>
      </c>
      <c r="K53" s="104" t="s">
        <v>6955</v>
      </c>
      <c r="L53" s="104" t="s">
        <v>2402</v>
      </c>
      <c r="M53" s="98"/>
      <c r="N53" s="98"/>
      <c r="O53" s="98"/>
      <c r="P53" s="98"/>
      <c r="Q53" s="98"/>
    </row>
    <row r="54" s="1" customFormat="1" customHeight="1" spans="1:17">
      <c r="A54" s="99"/>
      <c r="B54" s="99"/>
      <c r="C54" s="99"/>
      <c r="D54" s="99"/>
      <c r="E54" s="20" t="s">
        <v>6930</v>
      </c>
      <c r="F54" s="97">
        <v>5</v>
      </c>
      <c r="G54" s="97">
        <v>5</v>
      </c>
      <c r="H54" s="33">
        <f t="shared" si="0"/>
        <v>234.85</v>
      </c>
      <c r="I54" s="33">
        <f t="shared" si="1"/>
        <v>3850</v>
      </c>
      <c r="J54" s="33">
        <f t="shared" si="2"/>
        <v>46.97</v>
      </c>
      <c r="K54" s="105"/>
      <c r="L54" s="105"/>
      <c r="M54" s="99"/>
      <c r="N54" s="99"/>
      <c r="O54" s="99"/>
      <c r="P54" s="99"/>
      <c r="Q54" s="99"/>
    </row>
    <row r="55" s="1" customFormat="1" customHeight="1" spans="1:17">
      <c r="A55" s="99"/>
      <c r="B55" s="99"/>
      <c r="C55" s="99"/>
      <c r="D55" s="99"/>
      <c r="E55" s="20" t="s">
        <v>1136</v>
      </c>
      <c r="F55" s="97">
        <v>4</v>
      </c>
      <c r="G55" s="97">
        <v>4</v>
      </c>
      <c r="H55" s="33">
        <f t="shared" si="0"/>
        <v>187.88</v>
      </c>
      <c r="I55" s="33">
        <f t="shared" si="1"/>
        <v>3080</v>
      </c>
      <c r="J55" s="33">
        <f t="shared" si="2"/>
        <v>37.576</v>
      </c>
      <c r="K55" s="105"/>
      <c r="L55" s="105"/>
      <c r="M55" s="99"/>
      <c r="N55" s="99"/>
      <c r="O55" s="99"/>
      <c r="P55" s="99"/>
      <c r="Q55" s="99"/>
    </row>
    <row r="56" s="1" customFormat="1" customHeight="1" spans="1:17">
      <c r="A56" s="99"/>
      <c r="B56" s="99"/>
      <c r="C56" s="99"/>
      <c r="D56" s="99"/>
      <c r="E56" s="20" t="s">
        <v>37</v>
      </c>
      <c r="F56" s="97">
        <v>1.32</v>
      </c>
      <c r="G56" s="97">
        <v>1.32</v>
      </c>
      <c r="H56" s="33">
        <f t="shared" si="0"/>
        <v>62.0004</v>
      </c>
      <c r="I56" s="33">
        <f t="shared" si="1"/>
        <v>1016.4</v>
      </c>
      <c r="J56" s="33">
        <f t="shared" si="2"/>
        <v>12.40008</v>
      </c>
      <c r="K56" s="105"/>
      <c r="L56" s="105"/>
      <c r="M56" s="99"/>
      <c r="N56" s="99"/>
      <c r="O56" s="99"/>
      <c r="P56" s="99"/>
      <c r="Q56" s="99"/>
    </row>
    <row r="57" s="1" customFormat="1" customHeight="1" spans="1:17">
      <c r="A57" s="100"/>
      <c r="B57" s="100"/>
      <c r="C57" s="100"/>
      <c r="D57" s="100"/>
      <c r="E57" s="20" t="s">
        <v>1010</v>
      </c>
      <c r="F57" s="97">
        <v>6</v>
      </c>
      <c r="G57" s="97">
        <v>6</v>
      </c>
      <c r="H57" s="33">
        <f t="shared" si="0"/>
        <v>281.82</v>
      </c>
      <c r="I57" s="33">
        <f t="shared" si="1"/>
        <v>4620</v>
      </c>
      <c r="J57" s="33">
        <f t="shared" si="2"/>
        <v>56.364</v>
      </c>
      <c r="K57" s="106"/>
      <c r="L57" s="106"/>
      <c r="M57" s="100"/>
      <c r="N57" s="100"/>
      <c r="O57" s="100"/>
      <c r="P57" s="100"/>
      <c r="Q57" s="100"/>
    </row>
    <row r="58" s="1" customFormat="1" customHeight="1" spans="1:17">
      <c r="A58" s="98">
        <v>10</v>
      </c>
      <c r="B58" s="98" t="s">
        <v>6956</v>
      </c>
      <c r="C58" s="98" t="s">
        <v>696</v>
      </c>
      <c r="D58" s="98" t="s">
        <v>6957</v>
      </c>
      <c r="E58" s="20" t="s">
        <v>1010</v>
      </c>
      <c r="F58" s="96">
        <v>2</v>
      </c>
      <c r="G58" s="96">
        <v>2</v>
      </c>
      <c r="H58" s="33">
        <f t="shared" si="0"/>
        <v>93.94</v>
      </c>
      <c r="I58" s="33">
        <f t="shared" si="1"/>
        <v>1540</v>
      </c>
      <c r="J58" s="33">
        <f t="shared" si="2"/>
        <v>18.788</v>
      </c>
      <c r="K58" s="104" t="s">
        <v>6958</v>
      </c>
      <c r="L58" s="104" t="s">
        <v>2402</v>
      </c>
      <c r="M58" s="98"/>
      <c r="N58" s="98"/>
      <c r="O58" s="98"/>
      <c r="P58" s="98"/>
      <c r="Q58" s="98"/>
    </row>
    <row r="59" s="1" customFormat="1" customHeight="1" spans="1:17">
      <c r="A59" s="99"/>
      <c r="B59" s="99"/>
      <c r="C59" s="99"/>
      <c r="D59" s="99"/>
      <c r="E59" s="20" t="s">
        <v>6929</v>
      </c>
      <c r="F59" s="97">
        <v>7</v>
      </c>
      <c r="G59" s="97">
        <v>7</v>
      </c>
      <c r="H59" s="33">
        <f t="shared" si="0"/>
        <v>328.79</v>
      </c>
      <c r="I59" s="33">
        <f t="shared" si="1"/>
        <v>5390</v>
      </c>
      <c r="J59" s="33">
        <f t="shared" si="2"/>
        <v>65.758</v>
      </c>
      <c r="K59" s="105"/>
      <c r="L59" s="105"/>
      <c r="M59" s="99"/>
      <c r="N59" s="99"/>
      <c r="O59" s="99"/>
      <c r="P59" s="99"/>
      <c r="Q59" s="99"/>
    </row>
    <row r="60" s="1" customFormat="1" customHeight="1" spans="1:17">
      <c r="A60" s="99"/>
      <c r="B60" s="99"/>
      <c r="C60" s="99"/>
      <c r="D60" s="99"/>
      <c r="E60" s="20" t="s">
        <v>6942</v>
      </c>
      <c r="F60" s="97">
        <v>2.03</v>
      </c>
      <c r="G60" s="97">
        <v>2.03</v>
      </c>
      <c r="H60" s="33">
        <f t="shared" si="0"/>
        <v>95.3491</v>
      </c>
      <c r="I60" s="33">
        <f t="shared" si="1"/>
        <v>1563.1</v>
      </c>
      <c r="J60" s="33">
        <f t="shared" si="2"/>
        <v>19.06982</v>
      </c>
      <c r="K60" s="105"/>
      <c r="L60" s="105"/>
      <c r="M60" s="99"/>
      <c r="N60" s="99"/>
      <c r="O60" s="99"/>
      <c r="P60" s="99"/>
      <c r="Q60" s="99"/>
    </row>
    <row r="61" s="1" customFormat="1" customHeight="1" spans="1:17">
      <c r="A61" s="99"/>
      <c r="B61" s="99"/>
      <c r="C61" s="99"/>
      <c r="D61" s="99"/>
      <c r="E61" s="20" t="s">
        <v>6942</v>
      </c>
      <c r="F61" s="97">
        <v>6</v>
      </c>
      <c r="G61" s="97">
        <v>6</v>
      </c>
      <c r="H61" s="33">
        <f t="shared" si="0"/>
        <v>281.82</v>
      </c>
      <c r="I61" s="33">
        <f t="shared" si="1"/>
        <v>4620</v>
      </c>
      <c r="J61" s="33">
        <f t="shared" si="2"/>
        <v>56.364</v>
      </c>
      <c r="K61" s="105"/>
      <c r="L61" s="105"/>
      <c r="M61" s="99"/>
      <c r="N61" s="99"/>
      <c r="O61" s="99"/>
      <c r="P61" s="99"/>
      <c r="Q61" s="99"/>
    </row>
    <row r="62" s="1" customFormat="1" customHeight="1" spans="1:17">
      <c r="A62" s="100"/>
      <c r="B62" s="100"/>
      <c r="C62" s="100"/>
      <c r="D62" s="100"/>
      <c r="E62" s="20" t="s">
        <v>422</v>
      </c>
      <c r="F62" s="97">
        <v>4</v>
      </c>
      <c r="G62" s="97">
        <v>4</v>
      </c>
      <c r="H62" s="33">
        <f t="shared" si="0"/>
        <v>187.88</v>
      </c>
      <c r="I62" s="33">
        <f t="shared" si="1"/>
        <v>3080</v>
      </c>
      <c r="J62" s="33">
        <f t="shared" si="2"/>
        <v>37.576</v>
      </c>
      <c r="K62" s="106"/>
      <c r="L62" s="106"/>
      <c r="M62" s="100"/>
      <c r="N62" s="100"/>
      <c r="O62" s="100"/>
      <c r="P62" s="100"/>
      <c r="Q62" s="100"/>
    </row>
    <row r="63" s="1" customFormat="1" customHeight="1" spans="1:17">
      <c r="A63" s="98">
        <v>11</v>
      </c>
      <c r="B63" s="98" t="s">
        <v>6959</v>
      </c>
      <c r="C63" s="98" t="s">
        <v>669</v>
      </c>
      <c r="D63" s="98" t="s">
        <v>6960</v>
      </c>
      <c r="E63" s="20" t="s">
        <v>37</v>
      </c>
      <c r="F63" s="96">
        <v>12</v>
      </c>
      <c r="G63" s="96">
        <v>12</v>
      </c>
      <c r="H63" s="33">
        <f t="shared" si="0"/>
        <v>563.64</v>
      </c>
      <c r="I63" s="33">
        <f t="shared" si="1"/>
        <v>9240</v>
      </c>
      <c r="J63" s="33">
        <f t="shared" si="2"/>
        <v>112.728</v>
      </c>
      <c r="K63" s="104" t="s">
        <v>6961</v>
      </c>
      <c r="L63" s="104" t="s">
        <v>2402</v>
      </c>
      <c r="M63" s="98"/>
      <c r="N63" s="98"/>
      <c r="O63" s="98"/>
      <c r="P63" s="98"/>
      <c r="Q63" s="98"/>
    </row>
    <row r="64" s="1" customFormat="1" customHeight="1" spans="1:17">
      <c r="A64" s="99"/>
      <c r="B64" s="99"/>
      <c r="C64" s="99"/>
      <c r="D64" s="99"/>
      <c r="E64" s="20" t="s">
        <v>399</v>
      </c>
      <c r="F64" s="97">
        <v>17</v>
      </c>
      <c r="G64" s="97">
        <v>17</v>
      </c>
      <c r="H64" s="33">
        <f t="shared" si="0"/>
        <v>798.49</v>
      </c>
      <c r="I64" s="33">
        <f t="shared" si="1"/>
        <v>13090</v>
      </c>
      <c r="J64" s="33">
        <f t="shared" si="2"/>
        <v>159.698</v>
      </c>
      <c r="K64" s="105"/>
      <c r="L64" s="105"/>
      <c r="M64" s="99"/>
      <c r="N64" s="99"/>
      <c r="O64" s="99"/>
      <c r="P64" s="99"/>
      <c r="Q64" s="99"/>
    </row>
    <row r="65" s="1" customFormat="1" customHeight="1" spans="1:17">
      <c r="A65" s="99"/>
      <c r="B65" s="99"/>
      <c r="C65" s="99"/>
      <c r="D65" s="99"/>
      <c r="E65" s="20" t="s">
        <v>1010</v>
      </c>
      <c r="F65" s="97">
        <v>7</v>
      </c>
      <c r="G65" s="97">
        <v>7</v>
      </c>
      <c r="H65" s="33">
        <f t="shared" si="0"/>
        <v>328.79</v>
      </c>
      <c r="I65" s="33">
        <f t="shared" si="1"/>
        <v>5390</v>
      </c>
      <c r="J65" s="33">
        <f t="shared" si="2"/>
        <v>65.758</v>
      </c>
      <c r="K65" s="105"/>
      <c r="L65" s="105"/>
      <c r="M65" s="99"/>
      <c r="N65" s="99"/>
      <c r="O65" s="99"/>
      <c r="P65" s="99"/>
      <c r="Q65" s="99"/>
    </row>
    <row r="66" s="1" customFormat="1" customHeight="1" spans="1:17">
      <c r="A66" s="99"/>
      <c r="B66" s="99"/>
      <c r="C66" s="99"/>
      <c r="D66" s="99"/>
      <c r="E66" s="20" t="s">
        <v>6929</v>
      </c>
      <c r="F66" s="97">
        <v>1.77</v>
      </c>
      <c r="G66" s="97">
        <v>1.77</v>
      </c>
      <c r="H66" s="33">
        <f t="shared" si="0"/>
        <v>83.1369</v>
      </c>
      <c r="I66" s="33">
        <f t="shared" si="1"/>
        <v>1362.9</v>
      </c>
      <c r="J66" s="33">
        <f t="shared" si="2"/>
        <v>16.62738</v>
      </c>
      <c r="K66" s="105"/>
      <c r="L66" s="105"/>
      <c r="M66" s="99"/>
      <c r="N66" s="99"/>
      <c r="O66" s="99"/>
      <c r="P66" s="99"/>
      <c r="Q66" s="99"/>
    </row>
    <row r="67" s="1" customFormat="1" customHeight="1" spans="1:17">
      <c r="A67" s="100"/>
      <c r="B67" s="100"/>
      <c r="C67" s="100"/>
      <c r="D67" s="100"/>
      <c r="E67" s="20" t="s">
        <v>6935</v>
      </c>
      <c r="F67" s="97">
        <v>21</v>
      </c>
      <c r="G67" s="97">
        <v>21</v>
      </c>
      <c r="H67" s="33">
        <f t="shared" si="0"/>
        <v>986.37</v>
      </c>
      <c r="I67" s="33">
        <f t="shared" si="1"/>
        <v>16170</v>
      </c>
      <c r="J67" s="33">
        <f t="shared" si="2"/>
        <v>197.274</v>
      </c>
      <c r="K67" s="106"/>
      <c r="L67" s="106"/>
      <c r="M67" s="100"/>
      <c r="N67" s="100"/>
      <c r="O67" s="100"/>
      <c r="P67" s="100"/>
      <c r="Q67" s="100"/>
    </row>
    <row r="68" s="1" customFormat="1" customHeight="1" spans="1:17">
      <c r="A68" s="98">
        <v>12</v>
      </c>
      <c r="B68" s="98" t="s">
        <v>6962</v>
      </c>
      <c r="C68" s="98" t="s">
        <v>569</v>
      </c>
      <c r="D68" s="98" t="s">
        <v>6963</v>
      </c>
      <c r="E68" s="20" t="s">
        <v>6935</v>
      </c>
      <c r="F68" s="96">
        <v>12</v>
      </c>
      <c r="G68" s="96">
        <v>12</v>
      </c>
      <c r="H68" s="33">
        <f t="shared" si="0"/>
        <v>563.64</v>
      </c>
      <c r="I68" s="33">
        <f t="shared" si="1"/>
        <v>9240</v>
      </c>
      <c r="J68" s="33">
        <f t="shared" si="2"/>
        <v>112.728</v>
      </c>
      <c r="K68" s="104" t="s">
        <v>6964</v>
      </c>
      <c r="L68" s="104" t="s">
        <v>2402</v>
      </c>
      <c r="M68" s="98"/>
      <c r="N68" s="98"/>
      <c r="O68" s="98"/>
      <c r="P68" s="98"/>
      <c r="Q68" s="98"/>
    </row>
    <row r="69" s="1" customFormat="1" customHeight="1" spans="1:17">
      <c r="A69" s="99"/>
      <c r="B69" s="99"/>
      <c r="C69" s="99"/>
      <c r="D69" s="99"/>
      <c r="E69" s="20" t="s">
        <v>37</v>
      </c>
      <c r="F69" s="97">
        <v>9</v>
      </c>
      <c r="G69" s="97">
        <v>9</v>
      </c>
      <c r="H69" s="33">
        <f t="shared" si="0"/>
        <v>422.73</v>
      </c>
      <c r="I69" s="33">
        <f t="shared" si="1"/>
        <v>6930</v>
      </c>
      <c r="J69" s="33">
        <f t="shared" si="2"/>
        <v>84.546</v>
      </c>
      <c r="K69" s="105"/>
      <c r="L69" s="105"/>
      <c r="M69" s="99"/>
      <c r="N69" s="99"/>
      <c r="O69" s="99"/>
      <c r="P69" s="99"/>
      <c r="Q69" s="99"/>
    </row>
    <row r="70" s="1" customFormat="1" customHeight="1" spans="1:17">
      <c r="A70" s="99"/>
      <c r="B70" s="99"/>
      <c r="C70" s="99"/>
      <c r="D70" s="99"/>
      <c r="E70" s="61" t="s">
        <v>3160</v>
      </c>
      <c r="F70" s="97">
        <v>7</v>
      </c>
      <c r="G70" s="97">
        <v>7</v>
      </c>
      <c r="H70" s="33">
        <f t="shared" si="0"/>
        <v>328.79</v>
      </c>
      <c r="I70" s="33">
        <f t="shared" si="1"/>
        <v>5390</v>
      </c>
      <c r="J70" s="33">
        <f t="shared" si="2"/>
        <v>65.758</v>
      </c>
      <c r="K70" s="105"/>
      <c r="L70" s="105"/>
      <c r="M70" s="99"/>
      <c r="N70" s="99"/>
      <c r="O70" s="99"/>
      <c r="P70" s="99"/>
      <c r="Q70" s="99"/>
    </row>
    <row r="71" s="1" customFormat="1" customHeight="1" spans="1:17">
      <c r="A71" s="99"/>
      <c r="B71" s="99"/>
      <c r="C71" s="99"/>
      <c r="D71" s="99"/>
      <c r="E71" s="20" t="s">
        <v>1010</v>
      </c>
      <c r="F71" s="97">
        <v>3.92</v>
      </c>
      <c r="G71" s="97">
        <v>3.92</v>
      </c>
      <c r="H71" s="33">
        <f t="shared" si="0"/>
        <v>184.1224</v>
      </c>
      <c r="I71" s="33">
        <f t="shared" si="1"/>
        <v>3018.4</v>
      </c>
      <c r="J71" s="33">
        <f t="shared" si="2"/>
        <v>36.82448</v>
      </c>
      <c r="K71" s="105"/>
      <c r="L71" s="105"/>
      <c r="M71" s="99"/>
      <c r="N71" s="99"/>
      <c r="O71" s="99"/>
      <c r="P71" s="99"/>
      <c r="Q71" s="99"/>
    </row>
    <row r="72" s="1" customFormat="1" customHeight="1" spans="1:17">
      <c r="A72" s="100"/>
      <c r="B72" s="100"/>
      <c r="C72" s="100"/>
      <c r="D72" s="100"/>
      <c r="E72" s="20" t="s">
        <v>4807</v>
      </c>
      <c r="F72" s="97">
        <v>2</v>
      </c>
      <c r="G72" s="97">
        <v>2</v>
      </c>
      <c r="H72" s="33">
        <f t="shared" ref="H72:H135" si="3">G72*46.97</f>
        <v>93.94</v>
      </c>
      <c r="I72" s="33">
        <f t="shared" ref="I72:I135" si="4">G72*770</f>
        <v>1540</v>
      </c>
      <c r="J72" s="33">
        <f t="shared" ref="J72:J135" si="5">H72*20%</f>
        <v>18.788</v>
      </c>
      <c r="K72" s="106"/>
      <c r="L72" s="106"/>
      <c r="M72" s="100"/>
      <c r="N72" s="100"/>
      <c r="O72" s="100"/>
      <c r="P72" s="100"/>
      <c r="Q72" s="100"/>
    </row>
    <row r="73" s="1" customFormat="1" customHeight="1" spans="1:17">
      <c r="A73" s="98">
        <v>13</v>
      </c>
      <c r="B73" s="98" t="s">
        <v>6965</v>
      </c>
      <c r="C73" s="98" t="s">
        <v>1363</v>
      </c>
      <c r="D73" s="98" t="s">
        <v>6966</v>
      </c>
      <c r="E73" s="20" t="s">
        <v>6942</v>
      </c>
      <c r="F73" s="96">
        <v>7</v>
      </c>
      <c r="G73" s="96">
        <v>7</v>
      </c>
      <c r="H73" s="33">
        <f t="shared" si="3"/>
        <v>328.79</v>
      </c>
      <c r="I73" s="33">
        <f t="shared" si="4"/>
        <v>5390</v>
      </c>
      <c r="J73" s="33">
        <f t="shared" si="5"/>
        <v>65.758</v>
      </c>
      <c r="K73" s="104" t="s">
        <v>6967</v>
      </c>
      <c r="L73" s="104" t="s">
        <v>2402</v>
      </c>
      <c r="M73" s="98"/>
      <c r="N73" s="98"/>
      <c r="O73" s="98"/>
      <c r="P73" s="98"/>
      <c r="Q73" s="98"/>
    </row>
    <row r="74" s="1" customFormat="1" customHeight="1" spans="1:17">
      <c r="A74" s="99"/>
      <c r="B74" s="99"/>
      <c r="C74" s="99"/>
      <c r="D74" s="99"/>
      <c r="E74" s="20" t="s">
        <v>6942</v>
      </c>
      <c r="F74" s="97">
        <v>4</v>
      </c>
      <c r="G74" s="97">
        <v>4</v>
      </c>
      <c r="H74" s="33">
        <f t="shared" si="3"/>
        <v>187.88</v>
      </c>
      <c r="I74" s="33">
        <f t="shared" si="4"/>
        <v>3080</v>
      </c>
      <c r="J74" s="33">
        <f t="shared" si="5"/>
        <v>37.576</v>
      </c>
      <c r="K74" s="105"/>
      <c r="L74" s="105"/>
      <c r="M74" s="99"/>
      <c r="N74" s="99"/>
      <c r="O74" s="99"/>
      <c r="P74" s="99"/>
      <c r="Q74" s="99"/>
    </row>
    <row r="75" s="1" customFormat="1" customHeight="1" spans="1:17">
      <c r="A75" s="99"/>
      <c r="B75" s="99"/>
      <c r="C75" s="99"/>
      <c r="D75" s="99"/>
      <c r="E75" s="20" t="s">
        <v>37</v>
      </c>
      <c r="F75" s="97">
        <v>12</v>
      </c>
      <c r="G75" s="97">
        <v>12</v>
      </c>
      <c r="H75" s="33">
        <f t="shared" si="3"/>
        <v>563.64</v>
      </c>
      <c r="I75" s="33">
        <f t="shared" si="4"/>
        <v>9240</v>
      </c>
      <c r="J75" s="33">
        <f t="shared" si="5"/>
        <v>112.728</v>
      </c>
      <c r="K75" s="105"/>
      <c r="L75" s="105"/>
      <c r="M75" s="99"/>
      <c r="N75" s="99"/>
      <c r="O75" s="99"/>
      <c r="P75" s="99"/>
      <c r="Q75" s="99"/>
    </row>
    <row r="76" s="1" customFormat="1" customHeight="1" spans="1:17">
      <c r="A76" s="99"/>
      <c r="B76" s="99"/>
      <c r="C76" s="99"/>
      <c r="D76" s="99"/>
      <c r="E76" s="20" t="s">
        <v>3160</v>
      </c>
      <c r="F76" s="97">
        <v>7.61</v>
      </c>
      <c r="G76" s="97">
        <v>7.61</v>
      </c>
      <c r="H76" s="33">
        <f t="shared" si="3"/>
        <v>357.4417</v>
      </c>
      <c r="I76" s="33">
        <f t="shared" si="4"/>
        <v>5859.7</v>
      </c>
      <c r="J76" s="33">
        <f t="shared" si="5"/>
        <v>71.48834</v>
      </c>
      <c r="K76" s="105"/>
      <c r="L76" s="105"/>
      <c r="M76" s="99"/>
      <c r="N76" s="99"/>
      <c r="O76" s="99"/>
      <c r="P76" s="99"/>
      <c r="Q76" s="99"/>
    </row>
    <row r="77" s="1" customFormat="1" customHeight="1" spans="1:17">
      <c r="A77" s="100"/>
      <c r="B77" s="100"/>
      <c r="C77" s="100"/>
      <c r="D77" s="100"/>
      <c r="E77" s="20" t="s">
        <v>1136</v>
      </c>
      <c r="F77" s="97">
        <v>4</v>
      </c>
      <c r="G77" s="97">
        <v>4</v>
      </c>
      <c r="H77" s="33">
        <f t="shared" si="3"/>
        <v>187.88</v>
      </c>
      <c r="I77" s="33">
        <f t="shared" si="4"/>
        <v>3080</v>
      </c>
      <c r="J77" s="33">
        <f t="shared" si="5"/>
        <v>37.576</v>
      </c>
      <c r="K77" s="106"/>
      <c r="L77" s="106"/>
      <c r="M77" s="100"/>
      <c r="N77" s="100"/>
      <c r="O77" s="100"/>
      <c r="P77" s="100"/>
      <c r="Q77" s="100"/>
    </row>
    <row r="78" s="1" customFormat="1" customHeight="1" spans="1:17">
      <c r="A78" s="98">
        <v>14</v>
      </c>
      <c r="B78" s="98" t="s">
        <v>6968</v>
      </c>
      <c r="C78" s="98" t="s">
        <v>6969</v>
      </c>
      <c r="D78" s="98">
        <v>13674250326</v>
      </c>
      <c r="E78" s="20" t="s">
        <v>6970</v>
      </c>
      <c r="F78" s="96">
        <v>3.6</v>
      </c>
      <c r="G78" s="96">
        <v>3.6</v>
      </c>
      <c r="H78" s="33">
        <f t="shared" si="3"/>
        <v>169.092</v>
      </c>
      <c r="I78" s="33">
        <f t="shared" si="4"/>
        <v>2772</v>
      </c>
      <c r="J78" s="33">
        <f t="shared" si="5"/>
        <v>33.8184</v>
      </c>
      <c r="K78" s="104" t="s">
        <v>6971</v>
      </c>
      <c r="L78" s="104" t="s">
        <v>2402</v>
      </c>
      <c r="M78" s="98"/>
      <c r="N78" s="98"/>
      <c r="O78" s="98"/>
      <c r="P78" s="98"/>
      <c r="Q78" s="98"/>
    </row>
    <row r="79" s="1" customFormat="1" customHeight="1" spans="1:17">
      <c r="A79" s="99"/>
      <c r="B79" s="99"/>
      <c r="C79" s="99"/>
      <c r="D79" s="99"/>
      <c r="E79" s="20" t="s">
        <v>6970</v>
      </c>
      <c r="F79" s="97">
        <v>8</v>
      </c>
      <c r="G79" s="97">
        <v>8</v>
      </c>
      <c r="H79" s="33">
        <f t="shared" si="3"/>
        <v>375.76</v>
      </c>
      <c r="I79" s="33">
        <f t="shared" si="4"/>
        <v>6160</v>
      </c>
      <c r="J79" s="33">
        <f t="shared" si="5"/>
        <v>75.152</v>
      </c>
      <c r="K79" s="105"/>
      <c r="L79" s="105"/>
      <c r="M79" s="99"/>
      <c r="N79" s="99"/>
      <c r="O79" s="99"/>
      <c r="P79" s="99"/>
      <c r="Q79" s="99"/>
    </row>
    <row r="80" s="1" customFormat="1" customHeight="1" spans="1:17">
      <c r="A80" s="99"/>
      <c r="B80" s="99"/>
      <c r="C80" s="99"/>
      <c r="D80" s="99"/>
      <c r="E80" s="20" t="s">
        <v>1010</v>
      </c>
      <c r="F80" s="97">
        <v>5</v>
      </c>
      <c r="G80" s="97">
        <v>5</v>
      </c>
      <c r="H80" s="33">
        <f t="shared" si="3"/>
        <v>234.85</v>
      </c>
      <c r="I80" s="33">
        <f t="shared" si="4"/>
        <v>3850</v>
      </c>
      <c r="J80" s="33">
        <f t="shared" si="5"/>
        <v>46.97</v>
      </c>
      <c r="K80" s="105"/>
      <c r="L80" s="105"/>
      <c r="M80" s="99"/>
      <c r="N80" s="99"/>
      <c r="O80" s="99"/>
      <c r="P80" s="99"/>
      <c r="Q80" s="99"/>
    </row>
    <row r="81" s="1" customFormat="1" customHeight="1" spans="1:17">
      <c r="A81" s="99"/>
      <c r="B81" s="99"/>
      <c r="C81" s="99"/>
      <c r="D81" s="99"/>
      <c r="E81" s="20" t="s">
        <v>1010</v>
      </c>
      <c r="F81" s="97">
        <v>4</v>
      </c>
      <c r="G81" s="97">
        <v>4</v>
      </c>
      <c r="H81" s="33">
        <f t="shared" si="3"/>
        <v>187.88</v>
      </c>
      <c r="I81" s="33">
        <f t="shared" si="4"/>
        <v>3080</v>
      </c>
      <c r="J81" s="33">
        <f t="shared" si="5"/>
        <v>37.576</v>
      </c>
      <c r="K81" s="105"/>
      <c r="L81" s="105"/>
      <c r="M81" s="99"/>
      <c r="N81" s="99"/>
      <c r="O81" s="99"/>
      <c r="P81" s="99"/>
      <c r="Q81" s="99"/>
    </row>
    <row r="82" s="1" customFormat="1" customHeight="1" spans="1:17">
      <c r="A82" s="100"/>
      <c r="B82" s="100"/>
      <c r="C82" s="100"/>
      <c r="D82" s="100"/>
      <c r="E82" s="20" t="s">
        <v>6929</v>
      </c>
      <c r="F82" s="97">
        <v>4</v>
      </c>
      <c r="G82" s="97">
        <v>4</v>
      </c>
      <c r="H82" s="33">
        <f t="shared" si="3"/>
        <v>187.88</v>
      </c>
      <c r="I82" s="33">
        <f t="shared" si="4"/>
        <v>3080</v>
      </c>
      <c r="J82" s="33">
        <f t="shared" si="5"/>
        <v>37.576</v>
      </c>
      <c r="K82" s="106"/>
      <c r="L82" s="106"/>
      <c r="M82" s="100"/>
      <c r="N82" s="100"/>
      <c r="O82" s="100"/>
      <c r="P82" s="100"/>
      <c r="Q82" s="100"/>
    </row>
    <row r="83" s="1" customFormat="1" customHeight="1" spans="1:17">
      <c r="A83" s="98">
        <v>15</v>
      </c>
      <c r="B83" s="98" t="s">
        <v>6972</v>
      </c>
      <c r="C83" s="211" t="s">
        <v>6973</v>
      </c>
      <c r="D83" s="98">
        <v>18204019548</v>
      </c>
      <c r="E83" s="20" t="s">
        <v>6942</v>
      </c>
      <c r="F83" s="96">
        <v>6</v>
      </c>
      <c r="G83" s="96">
        <v>6</v>
      </c>
      <c r="H83" s="33">
        <f t="shared" si="3"/>
        <v>281.82</v>
      </c>
      <c r="I83" s="33">
        <f t="shared" si="4"/>
        <v>4620</v>
      </c>
      <c r="J83" s="33">
        <f t="shared" si="5"/>
        <v>56.364</v>
      </c>
      <c r="K83" s="212" t="s">
        <v>6974</v>
      </c>
      <c r="L83" s="104" t="s">
        <v>2402</v>
      </c>
      <c r="M83" s="98"/>
      <c r="N83" s="98"/>
      <c r="O83" s="98"/>
      <c r="P83" s="98"/>
      <c r="Q83" s="98"/>
    </row>
    <row r="84" s="1" customFormat="1" customHeight="1" spans="1:17">
      <c r="A84" s="99"/>
      <c r="B84" s="99"/>
      <c r="C84" s="99"/>
      <c r="D84" s="99"/>
      <c r="E84" s="20" t="s">
        <v>6942</v>
      </c>
      <c r="F84" s="97">
        <v>3.4</v>
      </c>
      <c r="G84" s="97">
        <v>3.4</v>
      </c>
      <c r="H84" s="33">
        <f t="shared" si="3"/>
        <v>159.698</v>
      </c>
      <c r="I84" s="33">
        <f t="shared" si="4"/>
        <v>2618</v>
      </c>
      <c r="J84" s="33">
        <f t="shared" si="5"/>
        <v>31.9396</v>
      </c>
      <c r="K84" s="105"/>
      <c r="L84" s="105"/>
      <c r="M84" s="99"/>
      <c r="N84" s="99"/>
      <c r="O84" s="99"/>
      <c r="P84" s="99"/>
      <c r="Q84" s="99"/>
    </row>
    <row r="85" s="1" customFormat="1" customHeight="1" spans="1:17">
      <c r="A85" s="99"/>
      <c r="B85" s="99"/>
      <c r="C85" s="99"/>
      <c r="D85" s="99"/>
      <c r="E85" s="20" t="s">
        <v>6975</v>
      </c>
      <c r="F85" s="97">
        <v>11</v>
      </c>
      <c r="G85" s="97">
        <v>11</v>
      </c>
      <c r="H85" s="33">
        <f t="shared" si="3"/>
        <v>516.67</v>
      </c>
      <c r="I85" s="33">
        <f t="shared" si="4"/>
        <v>8470</v>
      </c>
      <c r="J85" s="33">
        <f t="shared" si="5"/>
        <v>103.334</v>
      </c>
      <c r="K85" s="105"/>
      <c r="L85" s="105"/>
      <c r="M85" s="99"/>
      <c r="N85" s="99"/>
      <c r="O85" s="99"/>
      <c r="P85" s="99"/>
      <c r="Q85" s="99"/>
    </row>
    <row r="86" s="1" customFormat="1" customHeight="1" spans="1:17">
      <c r="A86" s="99"/>
      <c r="B86" s="99"/>
      <c r="C86" s="99"/>
      <c r="D86" s="99"/>
      <c r="E86" s="20" t="s">
        <v>6931</v>
      </c>
      <c r="F86" s="97">
        <v>5</v>
      </c>
      <c r="G86" s="97">
        <v>5</v>
      </c>
      <c r="H86" s="33">
        <f t="shared" si="3"/>
        <v>234.85</v>
      </c>
      <c r="I86" s="33">
        <f t="shared" si="4"/>
        <v>3850</v>
      </c>
      <c r="J86" s="33">
        <f t="shared" si="5"/>
        <v>46.97</v>
      </c>
      <c r="K86" s="105"/>
      <c r="L86" s="105"/>
      <c r="M86" s="99"/>
      <c r="N86" s="99"/>
      <c r="O86" s="99"/>
      <c r="P86" s="99"/>
      <c r="Q86" s="99"/>
    </row>
    <row r="87" s="1" customFormat="1" customHeight="1" spans="1:17">
      <c r="A87" s="100"/>
      <c r="B87" s="100"/>
      <c r="C87" s="100"/>
      <c r="D87" s="100"/>
      <c r="E87" s="20" t="s">
        <v>1010</v>
      </c>
      <c r="F87" s="97">
        <v>6</v>
      </c>
      <c r="G87" s="97">
        <v>6</v>
      </c>
      <c r="H87" s="33">
        <f t="shared" si="3"/>
        <v>281.82</v>
      </c>
      <c r="I87" s="33">
        <f t="shared" si="4"/>
        <v>4620</v>
      </c>
      <c r="J87" s="33">
        <f t="shared" si="5"/>
        <v>56.364</v>
      </c>
      <c r="K87" s="106"/>
      <c r="L87" s="106"/>
      <c r="M87" s="100"/>
      <c r="N87" s="100"/>
      <c r="O87" s="100"/>
      <c r="P87" s="100"/>
      <c r="Q87" s="100"/>
    </row>
    <row r="88" s="1" customFormat="1" customHeight="1" spans="1:17">
      <c r="A88" s="98">
        <v>16</v>
      </c>
      <c r="B88" s="98" t="s">
        <v>6976</v>
      </c>
      <c r="C88" s="98" t="s">
        <v>6977</v>
      </c>
      <c r="D88" s="98">
        <v>13609897115</v>
      </c>
      <c r="E88" s="20" t="s">
        <v>1010</v>
      </c>
      <c r="F88" s="96">
        <v>7.45</v>
      </c>
      <c r="G88" s="96">
        <v>7.45</v>
      </c>
      <c r="H88" s="33">
        <f t="shared" si="3"/>
        <v>349.9265</v>
      </c>
      <c r="I88" s="33">
        <f t="shared" si="4"/>
        <v>5736.5</v>
      </c>
      <c r="J88" s="33">
        <f t="shared" si="5"/>
        <v>69.9853</v>
      </c>
      <c r="K88" s="104" t="s">
        <v>6978</v>
      </c>
      <c r="L88" s="104" t="s">
        <v>2402</v>
      </c>
      <c r="M88" s="98"/>
      <c r="N88" s="98"/>
      <c r="O88" s="98"/>
      <c r="P88" s="98"/>
      <c r="Q88" s="98"/>
    </row>
    <row r="89" s="1" customFormat="1" customHeight="1" spans="1:17">
      <c r="A89" s="99"/>
      <c r="B89" s="99"/>
      <c r="C89" s="99"/>
      <c r="D89" s="99"/>
      <c r="E89" s="20" t="s">
        <v>6942</v>
      </c>
      <c r="F89" s="97">
        <v>9</v>
      </c>
      <c r="G89" s="97">
        <v>9</v>
      </c>
      <c r="H89" s="33">
        <f t="shared" si="3"/>
        <v>422.73</v>
      </c>
      <c r="I89" s="33">
        <f t="shared" si="4"/>
        <v>6930</v>
      </c>
      <c r="J89" s="33">
        <f t="shared" si="5"/>
        <v>84.546</v>
      </c>
      <c r="K89" s="105"/>
      <c r="L89" s="105"/>
      <c r="M89" s="99"/>
      <c r="N89" s="99"/>
      <c r="O89" s="99"/>
      <c r="P89" s="99"/>
      <c r="Q89" s="99"/>
    </row>
    <row r="90" s="1" customFormat="1" customHeight="1" spans="1:17">
      <c r="A90" s="99"/>
      <c r="B90" s="99"/>
      <c r="C90" s="99"/>
      <c r="D90" s="99"/>
      <c r="E90" s="20" t="s">
        <v>6942</v>
      </c>
      <c r="F90" s="97">
        <v>11</v>
      </c>
      <c r="G90" s="97">
        <v>11</v>
      </c>
      <c r="H90" s="33">
        <f t="shared" si="3"/>
        <v>516.67</v>
      </c>
      <c r="I90" s="33">
        <f t="shared" si="4"/>
        <v>8470</v>
      </c>
      <c r="J90" s="33">
        <f t="shared" si="5"/>
        <v>103.334</v>
      </c>
      <c r="K90" s="105"/>
      <c r="L90" s="105"/>
      <c r="M90" s="99"/>
      <c r="N90" s="99"/>
      <c r="O90" s="99"/>
      <c r="P90" s="99"/>
      <c r="Q90" s="99"/>
    </row>
    <row r="91" s="1" customFormat="1" customHeight="1" spans="1:17">
      <c r="A91" s="99"/>
      <c r="B91" s="99"/>
      <c r="C91" s="99"/>
      <c r="D91" s="99"/>
      <c r="E91" s="20" t="s">
        <v>6975</v>
      </c>
      <c r="F91" s="97">
        <v>12</v>
      </c>
      <c r="G91" s="97">
        <v>12</v>
      </c>
      <c r="H91" s="33">
        <f t="shared" si="3"/>
        <v>563.64</v>
      </c>
      <c r="I91" s="33">
        <f t="shared" si="4"/>
        <v>9240</v>
      </c>
      <c r="J91" s="33">
        <f t="shared" si="5"/>
        <v>112.728</v>
      </c>
      <c r="K91" s="105"/>
      <c r="L91" s="105"/>
      <c r="M91" s="99"/>
      <c r="N91" s="99"/>
      <c r="O91" s="99"/>
      <c r="P91" s="99"/>
      <c r="Q91" s="99"/>
    </row>
    <row r="92" s="1" customFormat="1" customHeight="1" spans="1:17">
      <c r="A92" s="100"/>
      <c r="B92" s="100"/>
      <c r="C92" s="100"/>
      <c r="D92" s="100"/>
      <c r="E92" s="20" t="s">
        <v>722</v>
      </c>
      <c r="F92" s="97">
        <v>7</v>
      </c>
      <c r="G92" s="97">
        <v>7</v>
      </c>
      <c r="H92" s="33">
        <f t="shared" si="3"/>
        <v>328.79</v>
      </c>
      <c r="I92" s="33">
        <f t="shared" si="4"/>
        <v>5390</v>
      </c>
      <c r="J92" s="33">
        <f t="shared" si="5"/>
        <v>65.758</v>
      </c>
      <c r="K92" s="106"/>
      <c r="L92" s="106"/>
      <c r="M92" s="100"/>
      <c r="N92" s="100"/>
      <c r="O92" s="100"/>
      <c r="P92" s="100"/>
      <c r="Q92" s="100"/>
    </row>
    <row r="93" s="1" customFormat="1" customHeight="1" spans="1:17">
      <c r="A93" s="98">
        <v>17</v>
      </c>
      <c r="B93" s="98" t="s">
        <v>6979</v>
      </c>
      <c r="C93" s="98" t="s">
        <v>6980</v>
      </c>
      <c r="D93" s="98">
        <v>15940435681</v>
      </c>
      <c r="E93" s="20" t="s">
        <v>4807</v>
      </c>
      <c r="F93" s="96">
        <v>12</v>
      </c>
      <c r="G93" s="96">
        <v>12</v>
      </c>
      <c r="H93" s="33">
        <f t="shared" si="3"/>
        <v>563.64</v>
      </c>
      <c r="I93" s="33">
        <f t="shared" si="4"/>
        <v>9240</v>
      </c>
      <c r="J93" s="33">
        <f t="shared" si="5"/>
        <v>112.728</v>
      </c>
      <c r="K93" s="104" t="s">
        <v>6981</v>
      </c>
      <c r="L93" s="104" t="s">
        <v>2402</v>
      </c>
      <c r="M93" s="98"/>
      <c r="N93" s="98"/>
      <c r="O93" s="98"/>
      <c r="P93" s="98"/>
      <c r="Q93" s="98"/>
    </row>
    <row r="94" s="1" customFormat="1" customHeight="1" spans="1:17">
      <c r="A94" s="99"/>
      <c r="B94" s="99"/>
      <c r="C94" s="99"/>
      <c r="D94" s="99"/>
      <c r="E94" s="20" t="s">
        <v>6970</v>
      </c>
      <c r="F94" s="97">
        <v>14.26</v>
      </c>
      <c r="G94" s="97">
        <v>14.26</v>
      </c>
      <c r="H94" s="33">
        <f t="shared" si="3"/>
        <v>669.7922</v>
      </c>
      <c r="I94" s="33">
        <f t="shared" si="4"/>
        <v>10980.2</v>
      </c>
      <c r="J94" s="33">
        <f t="shared" si="5"/>
        <v>133.95844</v>
      </c>
      <c r="K94" s="105"/>
      <c r="L94" s="105"/>
      <c r="M94" s="99"/>
      <c r="N94" s="99"/>
      <c r="O94" s="99"/>
      <c r="P94" s="99"/>
      <c r="Q94" s="99"/>
    </row>
    <row r="95" s="1" customFormat="1" customHeight="1" spans="1:17">
      <c r="A95" s="99"/>
      <c r="B95" s="99"/>
      <c r="C95" s="99"/>
      <c r="D95" s="99"/>
      <c r="E95" s="20" t="s">
        <v>6929</v>
      </c>
      <c r="F95" s="97">
        <v>7</v>
      </c>
      <c r="G95" s="97">
        <v>7</v>
      </c>
      <c r="H95" s="33">
        <f t="shared" si="3"/>
        <v>328.79</v>
      </c>
      <c r="I95" s="33">
        <f t="shared" si="4"/>
        <v>5390</v>
      </c>
      <c r="J95" s="33">
        <f t="shared" si="5"/>
        <v>65.758</v>
      </c>
      <c r="K95" s="105"/>
      <c r="L95" s="105"/>
      <c r="M95" s="99"/>
      <c r="N95" s="99"/>
      <c r="O95" s="99"/>
      <c r="P95" s="99"/>
      <c r="Q95" s="99"/>
    </row>
    <row r="96" s="1" customFormat="1" customHeight="1" spans="1:17">
      <c r="A96" s="99"/>
      <c r="B96" s="99"/>
      <c r="C96" s="99"/>
      <c r="D96" s="99"/>
      <c r="E96" s="20" t="s">
        <v>6942</v>
      </c>
      <c r="F96" s="97">
        <v>16</v>
      </c>
      <c r="G96" s="97">
        <v>16</v>
      </c>
      <c r="H96" s="33">
        <f t="shared" si="3"/>
        <v>751.52</v>
      </c>
      <c r="I96" s="33">
        <f t="shared" si="4"/>
        <v>12320</v>
      </c>
      <c r="J96" s="33">
        <f t="shared" si="5"/>
        <v>150.304</v>
      </c>
      <c r="K96" s="105"/>
      <c r="L96" s="105"/>
      <c r="M96" s="99"/>
      <c r="N96" s="99"/>
      <c r="O96" s="99"/>
      <c r="P96" s="99"/>
      <c r="Q96" s="99"/>
    </row>
    <row r="97" s="1" customFormat="1" customHeight="1" spans="1:17">
      <c r="A97" s="100"/>
      <c r="B97" s="100"/>
      <c r="C97" s="100"/>
      <c r="D97" s="100"/>
      <c r="E97" s="20" t="s">
        <v>37</v>
      </c>
      <c r="F97" s="97">
        <v>5</v>
      </c>
      <c r="G97" s="97">
        <v>5</v>
      </c>
      <c r="H97" s="33">
        <f t="shared" si="3"/>
        <v>234.85</v>
      </c>
      <c r="I97" s="33">
        <f t="shared" si="4"/>
        <v>3850</v>
      </c>
      <c r="J97" s="33">
        <f t="shared" si="5"/>
        <v>46.97</v>
      </c>
      <c r="K97" s="106"/>
      <c r="L97" s="106"/>
      <c r="M97" s="100"/>
      <c r="N97" s="100"/>
      <c r="O97" s="100"/>
      <c r="P97" s="100"/>
      <c r="Q97" s="100"/>
    </row>
    <row r="98" s="1" customFormat="1" customHeight="1" spans="1:17">
      <c r="A98" s="98">
        <v>18</v>
      </c>
      <c r="B98" s="98" t="s">
        <v>6982</v>
      </c>
      <c r="C98" s="98" t="s">
        <v>6983</v>
      </c>
      <c r="D98" s="98">
        <v>15204088287</v>
      </c>
      <c r="E98" s="20" t="s">
        <v>1136</v>
      </c>
      <c r="F98" s="96">
        <v>5</v>
      </c>
      <c r="G98" s="96">
        <v>5</v>
      </c>
      <c r="H98" s="33">
        <f t="shared" si="3"/>
        <v>234.85</v>
      </c>
      <c r="I98" s="33">
        <f t="shared" si="4"/>
        <v>3850</v>
      </c>
      <c r="J98" s="33">
        <f t="shared" si="5"/>
        <v>46.97</v>
      </c>
      <c r="K98" s="104" t="s">
        <v>6984</v>
      </c>
      <c r="L98" s="104" t="s">
        <v>2402</v>
      </c>
      <c r="M98" s="98"/>
      <c r="N98" s="98"/>
      <c r="O98" s="98"/>
      <c r="P98" s="98"/>
      <c r="Q98" s="98"/>
    </row>
    <row r="99" s="1" customFormat="1" customHeight="1" spans="1:17">
      <c r="A99" s="99"/>
      <c r="B99" s="99"/>
      <c r="C99" s="99"/>
      <c r="D99" s="99"/>
      <c r="E99" s="20" t="s">
        <v>472</v>
      </c>
      <c r="F99" s="97">
        <v>1.32</v>
      </c>
      <c r="G99" s="97">
        <v>1.32</v>
      </c>
      <c r="H99" s="33">
        <f t="shared" si="3"/>
        <v>62.0004</v>
      </c>
      <c r="I99" s="33">
        <f t="shared" si="4"/>
        <v>1016.4</v>
      </c>
      <c r="J99" s="33">
        <f t="shared" si="5"/>
        <v>12.40008</v>
      </c>
      <c r="K99" s="105"/>
      <c r="L99" s="105"/>
      <c r="M99" s="99"/>
      <c r="N99" s="99"/>
      <c r="O99" s="99"/>
      <c r="P99" s="99"/>
      <c r="Q99" s="99"/>
    </row>
    <row r="100" s="1" customFormat="1" customHeight="1" spans="1:17">
      <c r="A100" s="99"/>
      <c r="B100" s="99"/>
      <c r="C100" s="99"/>
      <c r="D100" s="99"/>
      <c r="E100" s="20" t="s">
        <v>6952</v>
      </c>
      <c r="F100" s="97">
        <v>6</v>
      </c>
      <c r="G100" s="97">
        <v>6</v>
      </c>
      <c r="H100" s="33">
        <f t="shared" si="3"/>
        <v>281.82</v>
      </c>
      <c r="I100" s="33">
        <f t="shared" si="4"/>
        <v>4620</v>
      </c>
      <c r="J100" s="33">
        <f t="shared" si="5"/>
        <v>56.364</v>
      </c>
      <c r="K100" s="105"/>
      <c r="L100" s="105"/>
      <c r="M100" s="99"/>
      <c r="N100" s="99"/>
      <c r="O100" s="99"/>
      <c r="P100" s="99"/>
      <c r="Q100" s="99"/>
    </row>
    <row r="101" s="1" customFormat="1" customHeight="1" spans="1:17">
      <c r="A101" s="99"/>
      <c r="B101" s="99"/>
      <c r="C101" s="99"/>
      <c r="D101" s="99"/>
      <c r="E101" s="20" t="s">
        <v>6929</v>
      </c>
      <c r="F101" s="97">
        <v>7</v>
      </c>
      <c r="G101" s="97">
        <v>7</v>
      </c>
      <c r="H101" s="33">
        <f t="shared" si="3"/>
        <v>328.79</v>
      </c>
      <c r="I101" s="33">
        <f t="shared" si="4"/>
        <v>5390</v>
      </c>
      <c r="J101" s="33">
        <f t="shared" si="5"/>
        <v>65.758</v>
      </c>
      <c r="K101" s="105"/>
      <c r="L101" s="105"/>
      <c r="M101" s="99"/>
      <c r="N101" s="99"/>
      <c r="O101" s="99"/>
      <c r="P101" s="99"/>
      <c r="Q101" s="99"/>
    </row>
    <row r="102" s="1" customFormat="1" customHeight="1" spans="1:17">
      <c r="A102" s="100"/>
      <c r="B102" s="100"/>
      <c r="C102" s="100"/>
      <c r="D102" s="100"/>
      <c r="E102" s="20" t="s">
        <v>6942</v>
      </c>
      <c r="F102" s="97">
        <v>7</v>
      </c>
      <c r="G102" s="97">
        <v>7</v>
      </c>
      <c r="H102" s="33">
        <f t="shared" si="3"/>
        <v>328.79</v>
      </c>
      <c r="I102" s="33">
        <f t="shared" si="4"/>
        <v>5390</v>
      </c>
      <c r="J102" s="33">
        <f t="shared" si="5"/>
        <v>65.758</v>
      </c>
      <c r="K102" s="106"/>
      <c r="L102" s="106"/>
      <c r="M102" s="100"/>
      <c r="N102" s="100"/>
      <c r="O102" s="100"/>
      <c r="P102" s="100"/>
      <c r="Q102" s="100"/>
    </row>
    <row r="103" s="1" customFormat="1" customHeight="1" spans="1:17">
      <c r="A103" s="98">
        <v>19</v>
      </c>
      <c r="B103" s="98" t="s">
        <v>6985</v>
      </c>
      <c r="C103" s="98" t="s">
        <v>814</v>
      </c>
      <c r="D103" s="98" t="s">
        <v>6986</v>
      </c>
      <c r="E103" s="20" t="s">
        <v>399</v>
      </c>
      <c r="F103" s="96">
        <v>13.81</v>
      </c>
      <c r="G103" s="96">
        <v>13.81</v>
      </c>
      <c r="H103" s="33">
        <f t="shared" si="3"/>
        <v>648.6557</v>
      </c>
      <c r="I103" s="33">
        <f t="shared" si="4"/>
        <v>10633.7</v>
      </c>
      <c r="J103" s="33">
        <f t="shared" si="5"/>
        <v>129.73114</v>
      </c>
      <c r="K103" s="104" t="s">
        <v>6987</v>
      </c>
      <c r="L103" s="104" t="s">
        <v>2402</v>
      </c>
      <c r="M103" s="98"/>
      <c r="N103" s="98"/>
      <c r="O103" s="98"/>
      <c r="P103" s="98"/>
      <c r="Q103" s="98"/>
    </row>
    <row r="104" s="1" customFormat="1" customHeight="1" spans="1:17">
      <c r="A104" s="99"/>
      <c r="B104" s="99"/>
      <c r="C104" s="99"/>
      <c r="D104" s="99"/>
      <c r="E104" s="20" t="s">
        <v>399</v>
      </c>
      <c r="F104" s="97">
        <v>7</v>
      </c>
      <c r="G104" s="97">
        <v>7</v>
      </c>
      <c r="H104" s="33">
        <f t="shared" si="3"/>
        <v>328.79</v>
      </c>
      <c r="I104" s="33">
        <f t="shared" si="4"/>
        <v>5390</v>
      </c>
      <c r="J104" s="33">
        <f t="shared" si="5"/>
        <v>65.758</v>
      </c>
      <c r="K104" s="105"/>
      <c r="L104" s="105"/>
      <c r="M104" s="99"/>
      <c r="N104" s="99"/>
      <c r="O104" s="99"/>
      <c r="P104" s="99"/>
      <c r="Q104" s="99"/>
    </row>
    <row r="105" s="1" customFormat="1" customHeight="1" spans="1:17">
      <c r="A105" s="99"/>
      <c r="B105" s="99"/>
      <c r="C105" s="99"/>
      <c r="D105" s="99"/>
      <c r="E105" s="20" t="s">
        <v>1010</v>
      </c>
      <c r="F105" s="97">
        <v>5</v>
      </c>
      <c r="G105" s="97">
        <v>5</v>
      </c>
      <c r="H105" s="33">
        <f t="shared" si="3"/>
        <v>234.85</v>
      </c>
      <c r="I105" s="33">
        <f t="shared" si="4"/>
        <v>3850</v>
      </c>
      <c r="J105" s="33">
        <f t="shared" si="5"/>
        <v>46.97</v>
      </c>
      <c r="K105" s="105"/>
      <c r="L105" s="105"/>
      <c r="M105" s="99"/>
      <c r="N105" s="99"/>
      <c r="O105" s="99"/>
      <c r="P105" s="99"/>
      <c r="Q105" s="99"/>
    </row>
    <row r="106" s="1" customFormat="1" customHeight="1" spans="1:17">
      <c r="A106" s="99"/>
      <c r="B106" s="99"/>
      <c r="C106" s="99"/>
      <c r="D106" s="99"/>
      <c r="E106" s="20" t="s">
        <v>6929</v>
      </c>
      <c r="F106" s="97">
        <v>7</v>
      </c>
      <c r="G106" s="97">
        <v>7</v>
      </c>
      <c r="H106" s="33">
        <f t="shared" si="3"/>
        <v>328.79</v>
      </c>
      <c r="I106" s="33">
        <f t="shared" si="4"/>
        <v>5390</v>
      </c>
      <c r="J106" s="33">
        <f t="shared" si="5"/>
        <v>65.758</v>
      </c>
      <c r="K106" s="105"/>
      <c r="L106" s="105"/>
      <c r="M106" s="99"/>
      <c r="N106" s="99"/>
      <c r="O106" s="99"/>
      <c r="P106" s="99"/>
      <c r="Q106" s="99"/>
    </row>
    <row r="107" s="1" customFormat="1" customHeight="1" spans="1:17">
      <c r="A107" s="100"/>
      <c r="B107" s="100"/>
      <c r="C107" s="100"/>
      <c r="D107" s="100"/>
      <c r="E107" s="20" t="s">
        <v>399</v>
      </c>
      <c r="F107" s="97">
        <v>11</v>
      </c>
      <c r="G107" s="97">
        <v>11</v>
      </c>
      <c r="H107" s="33">
        <f t="shared" si="3"/>
        <v>516.67</v>
      </c>
      <c r="I107" s="33">
        <f t="shared" si="4"/>
        <v>8470</v>
      </c>
      <c r="J107" s="33">
        <f t="shared" si="5"/>
        <v>103.334</v>
      </c>
      <c r="K107" s="106"/>
      <c r="L107" s="106"/>
      <c r="M107" s="100"/>
      <c r="N107" s="100"/>
      <c r="O107" s="100"/>
      <c r="P107" s="100"/>
      <c r="Q107" s="100"/>
    </row>
    <row r="108" s="1" customFormat="1" customHeight="1" spans="1:17">
      <c r="A108" s="98">
        <v>20</v>
      </c>
      <c r="B108" s="98" t="s">
        <v>6988</v>
      </c>
      <c r="C108" s="98" t="s">
        <v>711</v>
      </c>
      <c r="D108" s="98" t="s">
        <v>6989</v>
      </c>
      <c r="E108" s="20" t="s">
        <v>1010</v>
      </c>
      <c r="F108" s="96">
        <v>4</v>
      </c>
      <c r="G108" s="96">
        <v>4</v>
      </c>
      <c r="H108" s="33">
        <f t="shared" si="3"/>
        <v>187.88</v>
      </c>
      <c r="I108" s="33">
        <f t="shared" si="4"/>
        <v>3080</v>
      </c>
      <c r="J108" s="33">
        <f t="shared" si="5"/>
        <v>37.576</v>
      </c>
      <c r="K108" s="104" t="s">
        <v>6990</v>
      </c>
      <c r="L108" s="104" t="s">
        <v>2402</v>
      </c>
      <c r="M108" s="98"/>
      <c r="N108" s="98"/>
      <c r="O108" s="98"/>
      <c r="P108" s="98"/>
      <c r="Q108" s="98"/>
    </row>
    <row r="109" s="1" customFormat="1" customHeight="1" spans="1:17">
      <c r="A109" s="99"/>
      <c r="B109" s="99"/>
      <c r="C109" s="99"/>
      <c r="D109" s="99"/>
      <c r="E109" s="20" t="s">
        <v>1010</v>
      </c>
      <c r="F109" s="97">
        <v>1.6</v>
      </c>
      <c r="G109" s="97">
        <v>1.6</v>
      </c>
      <c r="H109" s="33">
        <f t="shared" si="3"/>
        <v>75.152</v>
      </c>
      <c r="I109" s="33">
        <f t="shared" si="4"/>
        <v>1232</v>
      </c>
      <c r="J109" s="33">
        <f t="shared" si="5"/>
        <v>15.0304</v>
      </c>
      <c r="K109" s="105"/>
      <c r="L109" s="105"/>
      <c r="M109" s="99"/>
      <c r="N109" s="99"/>
      <c r="O109" s="99"/>
      <c r="P109" s="99"/>
      <c r="Q109" s="99"/>
    </row>
    <row r="110" s="1" customFormat="1" customHeight="1" spans="1:17">
      <c r="A110" s="99"/>
      <c r="B110" s="99"/>
      <c r="C110" s="99"/>
      <c r="D110" s="99"/>
      <c r="E110" s="20" t="s">
        <v>4807</v>
      </c>
      <c r="F110" s="97">
        <v>2</v>
      </c>
      <c r="G110" s="97">
        <v>2</v>
      </c>
      <c r="H110" s="33">
        <f t="shared" si="3"/>
        <v>93.94</v>
      </c>
      <c r="I110" s="33">
        <f t="shared" si="4"/>
        <v>1540</v>
      </c>
      <c r="J110" s="33">
        <f t="shared" si="5"/>
        <v>18.788</v>
      </c>
      <c r="K110" s="105"/>
      <c r="L110" s="105"/>
      <c r="M110" s="99"/>
      <c r="N110" s="99"/>
      <c r="O110" s="99"/>
      <c r="P110" s="99"/>
      <c r="Q110" s="99"/>
    </row>
    <row r="111" s="1" customFormat="1" customHeight="1" spans="1:17">
      <c r="A111" s="99"/>
      <c r="B111" s="99"/>
      <c r="C111" s="99"/>
      <c r="D111" s="99"/>
      <c r="E111" s="20" t="s">
        <v>6942</v>
      </c>
      <c r="F111" s="97">
        <v>10</v>
      </c>
      <c r="G111" s="97">
        <v>10</v>
      </c>
      <c r="H111" s="33">
        <f t="shared" si="3"/>
        <v>469.7</v>
      </c>
      <c r="I111" s="33">
        <f t="shared" si="4"/>
        <v>7700</v>
      </c>
      <c r="J111" s="33">
        <f t="shared" si="5"/>
        <v>93.94</v>
      </c>
      <c r="K111" s="105"/>
      <c r="L111" s="105"/>
      <c r="M111" s="99"/>
      <c r="N111" s="99"/>
      <c r="O111" s="99"/>
      <c r="P111" s="99"/>
      <c r="Q111" s="99"/>
    </row>
    <row r="112" s="1" customFormat="1" customHeight="1" spans="1:17">
      <c r="A112" s="100"/>
      <c r="B112" s="100"/>
      <c r="C112" s="100"/>
      <c r="D112" s="100"/>
      <c r="E112" s="20" t="s">
        <v>3160</v>
      </c>
      <c r="F112" s="97">
        <v>1</v>
      </c>
      <c r="G112" s="97">
        <v>1</v>
      </c>
      <c r="H112" s="33">
        <f t="shared" si="3"/>
        <v>46.97</v>
      </c>
      <c r="I112" s="33">
        <f t="shared" si="4"/>
        <v>770</v>
      </c>
      <c r="J112" s="33">
        <f t="shared" si="5"/>
        <v>9.394</v>
      </c>
      <c r="K112" s="106"/>
      <c r="L112" s="106"/>
      <c r="M112" s="100"/>
      <c r="N112" s="100"/>
      <c r="O112" s="100"/>
      <c r="P112" s="100"/>
      <c r="Q112" s="100"/>
    </row>
    <row r="113" s="1" customFormat="1" customHeight="1" spans="1:17">
      <c r="A113" s="98">
        <v>21</v>
      </c>
      <c r="B113" s="98" t="s">
        <v>6991</v>
      </c>
      <c r="C113" s="98" t="s">
        <v>5568</v>
      </c>
      <c r="D113" s="98" t="s">
        <v>6992</v>
      </c>
      <c r="E113" s="20" t="s">
        <v>422</v>
      </c>
      <c r="F113" s="96">
        <v>7</v>
      </c>
      <c r="G113" s="96">
        <v>7</v>
      </c>
      <c r="H113" s="33">
        <f t="shared" si="3"/>
        <v>328.79</v>
      </c>
      <c r="I113" s="33">
        <f t="shared" si="4"/>
        <v>5390</v>
      </c>
      <c r="J113" s="33">
        <f t="shared" si="5"/>
        <v>65.758</v>
      </c>
      <c r="K113" s="212" t="s">
        <v>6993</v>
      </c>
      <c r="L113" s="104" t="s">
        <v>2402</v>
      </c>
      <c r="M113" s="98"/>
      <c r="N113" s="98"/>
      <c r="O113" s="98"/>
      <c r="P113" s="98"/>
      <c r="Q113" s="98"/>
    </row>
    <row r="114" s="1" customFormat="1" customHeight="1" spans="1:17">
      <c r="A114" s="99"/>
      <c r="B114" s="99"/>
      <c r="C114" s="99"/>
      <c r="D114" s="99"/>
      <c r="E114" s="61" t="s">
        <v>399</v>
      </c>
      <c r="F114" s="97">
        <v>17</v>
      </c>
      <c r="G114" s="97">
        <v>17</v>
      </c>
      <c r="H114" s="33">
        <f t="shared" si="3"/>
        <v>798.49</v>
      </c>
      <c r="I114" s="33">
        <f t="shared" si="4"/>
        <v>13090</v>
      </c>
      <c r="J114" s="33">
        <f t="shared" si="5"/>
        <v>159.698</v>
      </c>
      <c r="K114" s="105"/>
      <c r="L114" s="105"/>
      <c r="M114" s="99"/>
      <c r="N114" s="99"/>
      <c r="O114" s="99"/>
      <c r="P114" s="99"/>
      <c r="Q114" s="99"/>
    </row>
    <row r="115" s="1" customFormat="1" customHeight="1" spans="1:17">
      <c r="A115" s="99"/>
      <c r="B115" s="99"/>
      <c r="C115" s="99"/>
      <c r="D115" s="99"/>
      <c r="E115" s="20" t="s">
        <v>399</v>
      </c>
      <c r="F115" s="97">
        <v>9</v>
      </c>
      <c r="G115" s="97">
        <v>9</v>
      </c>
      <c r="H115" s="33">
        <f t="shared" si="3"/>
        <v>422.73</v>
      </c>
      <c r="I115" s="33">
        <f t="shared" si="4"/>
        <v>6930</v>
      </c>
      <c r="J115" s="33">
        <f t="shared" si="5"/>
        <v>84.546</v>
      </c>
      <c r="K115" s="105"/>
      <c r="L115" s="105"/>
      <c r="M115" s="99"/>
      <c r="N115" s="99"/>
      <c r="O115" s="99"/>
      <c r="P115" s="99"/>
      <c r="Q115" s="99"/>
    </row>
    <row r="116" s="1" customFormat="1" customHeight="1" spans="1:17">
      <c r="A116" s="99"/>
      <c r="B116" s="99"/>
      <c r="C116" s="99"/>
      <c r="D116" s="99"/>
      <c r="E116" s="20" t="s">
        <v>1010</v>
      </c>
      <c r="F116" s="97">
        <v>1.47</v>
      </c>
      <c r="G116" s="97">
        <v>1.47</v>
      </c>
      <c r="H116" s="33">
        <f t="shared" si="3"/>
        <v>69.0459</v>
      </c>
      <c r="I116" s="33">
        <f t="shared" si="4"/>
        <v>1131.9</v>
      </c>
      <c r="J116" s="33">
        <f t="shared" si="5"/>
        <v>13.80918</v>
      </c>
      <c r="K116" s="105"/>
      <c r="L116" s="105"/>
      <c r="M116" s="99"/>
      <c r="N116" s="99"/>
      <c r="O116" s="99"/>
      <c r="P116" s="99"/>
      <c r="Q116" s="99"/>
    </row>
    <row r="117" s="1" customFormat="1" customHeight="1" spans="1:17">
      <c r="A117" s="100"/>
      <c r="B117" s="100"/>
      <c r="C117" s="100"/>
      <c r="D117" s="100"/>
      <c r="E117" s="20" t="s">
        <v>6929</v>
      </c>
      <c r="F117" s="97">
        <v>10</v>
      </c>
      <c r="G117" s="97">
        <v>10</v>
      </c>
      <c r="H117" s="33">
        <f t="shared" si="3"/>
        <v>469.7</v>
      </c>
      <c r="I117" s="33">
        <f t="shared" si="4"/>
        <v>7700</v>
      </c>
      <c r="J117" s="33">
        <f t="shared" si="5"/>
        <v>93.94</v>
      </c>
      <c r="K117" s="106"/>
      <c r="L117" s="106"/>
      <c r="M117" s="100"/>
      <c r="N117" s="100"/>
      <c r="O117" s="100"/>
      <c r="P117" s="100"/>
      <c r="Q117" s="100"/>
    </row>
    <row r="118" s="1" customFormat="1" customHeight="1" spans="1:17">
      <c r="A118" s="98">
        <v>22</v>
      </c>
      <c r="B118" s="98" t="s">
        <v>6994</v>
      </c>
      <c r="C118" s="98" t="s">
        <v>617</v>
      </c>
      <c r="D118" s="98" t="s">
        <v>6995</v>
      </c>
      <c r="E118" s="20" t="s">
        <v>6942</v>
      </c>
      <c r="F118" s="96">
        <v>2</v>
      </c>
      <c r="G118" s="96">
        <v>2</v>
      </c>
      <c r="H118" s="33">
        <f t="shared" si="3"/>
        <v>93.94</v>
      </c>
      <c r="I118" s="33">
        <f t="shared" si="4"/>
        <v>1540</v>
      </c>
      <c r="J118" s="33">
        <f t="shared" si="5"/>
        <v>18.788</v>
      </c>
      <c r="K118" s="104" t="s">
        <v>6996</v>
      </c>
      <c r="L118" s="104" t="s">
        <v>2402</v>
      </c>
      <c r="M118" s="98"/>
      <c r="N118" s="98"/>
      <c r="O118" s="98"/>
      <c r="P118" s="98"/>
      <c r="Q118" s="98"/>
    </row>
    <row r="119" s="1" customFormat="1" customHeight="1" spans="1:17">
      <c r="A119" s="99"/>
      <c r="B119" s="99"/>
      <c r="C119" s="99"/>
      <c r="D119" s="99"/>
      <c r="E119" s="20" t="s">
        <v>6942</v>
      </c>
      <c r="F119" s="97">
        <v>9</v>
      </c>
      <c r="G119" s="97">
        <v>9</v>
      </c>
      <c r="H119" s="33">
        <f t="shared" si="3"/>
        <v>422.73</v>
      </c>
      <c r="I119" s="33">
        <f t="shared" si="4"/>
        <v>6930</v>
      </c>
      <c r="J119" s="33">
        <f t="shared" si="5"/>
        <v>84.546</v>
      </c>
      <c r="K119" s="105"/>
      <c r="L119" s="105"/>
      <c r="M119" s="99"/>
      <c r="N119" s="99"/>
      <c r="O119" s="99"/>
      <c r="P119" s="99"/>
      <c r="Q119" s="99"/>
    </row>
    <row r="120" s="1" customFormat="1" customHeight="1" spans="1:17">
      <c r="A120" s="99"/>
      <c r="B120" s="99"/>
      <c r="C120" s="99"/>
      <c r="D120" s="99"/>
      <c r="E120" s="20" t="s">
        <v>6942</v>
      </c>
      <c r="F120" s="97">
        <v>2.64</v>
      </c>
      <c r="G120" s="97">
        <v>2.64</v>
      </c>
      <c r="H120" s="33">
        <f t="shared" si="3"/>
        <v>124.0008</v>
      </c>
      <c r="I120" s="33">
        <f t="shared" si="4"/>
        <v>2032.8</v>
      </c>
      <c r="J120" s="33">
        <f t="shared" si="5"/>
        <v>24.80016</v>
      </c>
      <c r="K120" s="105"/>
      <c r="L120" s="105"/>
      <c r="M120" s="99"/>
      <c r="N120" s="99"/>
      <c r="O120" s="99"/>
      <c r="P120" s="99"/>
      <c r="Q120" s="99"/>
    </row>
    <row r="121" s="1" customFormat="1" customHeight="1" spans="1:17">
      <c r="A121" s="99"/>
      <c r="B121" s="99"/>
      <c r="C121" s="99"/>
      <c r="D121" s="99"/>
      <c r="E121" s="20" t="s">
        <v>6931</v>
      </c>
      <c r="F121" s="97">
        <v>3</v>
      </c>
      <c r="G121" s="97">
        <v>3</v>
      </c>
      <c r="H121" s="33">
        <f t="shared" si="3"/>
        <v>140.91</v>
      </c>
      <c r="I121" s="33">
        <f t="shared" si="4"/>
        <v>2310</v>
      </c>
      <c r="J121" s="33">
        <f t="shared" si="5"/>
        <v>28.182</v>
      </c>
      <c r="K121" s="105"/>
      <c r="L121" s="105"/>
      <c r="M121" s="99"/>
      <c r="N121" s="99"/>
      <c r="O121" s="99"/>
      <c r="P121" s="99"/>
      <c r="Q121" s="99"/>
    </row>
    <row r="122" s="1" customFormat="1" customHeight="1" spans="1:17">
      <c r="A122" s="100"/>
      <c r="B122" s="100"/>
      <c r="C122" s="100"/>
      <c r="D122" s="100"/>
      <c r="E122" s="20" t="s">
        <v>1136</v>
      </c>
      <c r="F122" s="97">
        <v>3</v>
      </c>
      <c r="G122" s="97">
        <v>3</v>
      </c>
      <c r="H122" s="33">
        <f t="shared" si="3"/>
        <v>140.91</v>
      </c>
      <c r="I122" s="33">
        <f t="shared" si="4"/>
        <v>2310</v>
      </c>
      <c r="J122" s="33">
        <f t="shared" si="5"/>
        <v>28.182</v>
      </c>
      <c r="K122" s="106"/>
      <c r="L122" s="106"/>
      <c r="M122" s="100"/>
      <c r="N122" s="100"/>
      <c r="O122" s="100"/>
      <c r="P122" s="100"/>
      <c r="Q122" s="100"/>
    </row>
    <row r="123" s="1" customFormat="1" customHeight="1" spans="1:17">
      <c r="A123" s="98">
        <v>23</v>
      </c>
      <c r="B123" s="98" t="s">
        <v>6997</v>
      </c>
      <c r="C123" s="98" t="s">
        <v>5529</v>
      </c>
      <c r="D123" s="98" t="s">
        <v>6998</v>
      </c>
      <c r="E123" s="20" t="s">
        <v>37</v>
      </c>
      <c r="F123" s="96">
        <v>2</v>
      </c>
      <c r="G123" s="96">
        <v>2</v>
      </c>
      <c r="H123" s="33">
        <f t="shared" si="3"/>
        <v>93.94</v>
      </c>
      <c r="I123" s="33">
        <f t="shared" si="4"/>
        <v>1540</v>
      </c>
      <c r="J123" s="33">
        <f t="shared" si="5"/>
        <v>18.788</v>
      </c>
      <c r="K123" s="104" t="s">
        <v>6999</v>
      </c>
      <c r="L123" s="104" t="s">
        <v>2402</v>
      </c>
      <c r="M123" s="98"/>
      <c r="N123" s="98"/>
      <c r="O123" s="98"/>
      <c r="P123" s="98"/>
      <c r="Q123" s="98"/>
    </row>
    <row r="124" s="1" customFormat="1" customHeight="1" spans="1:17">
      <c r="A124" s="99"/>
      <c r="B124" s="99"/>
      <c r="C124" s="99"/>
      <c r="D124" s="99"/>
      <c r="E124" s="20" t="s">
        <v>399</v>
      </c>
      <c r="F124" s="97">
        <v>1</v>
      </c>
      <c r="G124" s="97">
        <v>1</v>
      </c>
      <c r="H124" s="33">
        <f t="shared" si="3"/>
        <v>46.97</v>
      </c>
      <c r="I124" s="33">
        <f t="shared" si="4"/>
        <v>770</v>
      </c>
      <c r="J124" s="33">
        <f t="shared" si="5"/>
        <v>9.394</v>
      </c>
      <c r="K124" s="105"/>
      <c r="L124" s="105"/>
      <c r="M124" s="99"/>
      <c r="N124" s="99"/>
      <c r="O124" s="99"/>
      <c r="P124" s="99"/>
      <c r="Q124" s="99"/>
    </row>
    <row r="125" s="1" customFormat="1" customHeight="1" spans="1:17">
      <c r="A125" s="99"/>
      <c r="B125" s="99"/>
      <c r="C125" s="99"/>
      <c r="D125" s="99"/>
      <c r="E125" s="20" t="s">
        <v>4807</v>
      </c>
      <c r="F125" s="97">
        <v>4</v>
      </c>
      <c r="G125" s="97">
        <v>4</v>
      </c>
      <c r="H125" s="33">
        <f t="shared" si="3"/>
        <v>187.88</v>
      </c>
      <c r="I125" s="33">
        <f t="shared" si="4"/>
        <v>3080</v>
      </c>
      <c r="J125" s="33">
        <f t="shared" si="5"/>
        <v>37.576</v>
      </c>
      <c r="K125" s="105"/>
      <c r="L125" s="105"/>
      <c r="M125" s="99"/>
      <c r="N125" s="99"/>
      <c r="O125" s="99"/>
      <c r="P125" s="99"/>
      <c r="Q125" s="99"/>
    </row>
    <row r="126" s="1" customFormat="1" customHeight="1" spans="1:17">
      <c r="A126" s="99"/>
      <c r="B126" s="99"/>
      <c r="C126" s="99"/>
      <c r="D126" s="99"/>
      <c r="E126" s="20" t="s">
        <v>4807</v>
      </c>
      <c r="F126" s="97">
        <v>1.5</v>
      </c>
      <c r="G126" s="97">
        <v>1.5</v>
      </c>
      <c r="H126" s="33">
        <f t="shared" si="3"/>
        <v>70.455</v>
      </c>
      <c r="I126" s="33">
        <f t="shared" si="4"/>
        <v>1155</v>
      </c>
      <c r="J126" s="33">
        <f t="shared" si="5"/>
        <v>14.091</v>
      </c>
      <c r="K126" s="105"/>
      <c r="L126" s="105"/>
      <c r="M126" s="99"/>
      <c r="N126" s="99"/>
      <c r="O126" s="99"/>
      <c r="P126" s="99"/>
      <c r="Q126" s="99"/>
    </row>
    <row r="127" s="1" customFormat="1" customHeight="1" spans="1:17">
      <c r="A127" s="100"/>
      <c r="B127" s="100"/>
      <c r="C127" s="100"/>
      <c r="D127" s="100"/>
      <c r="E127" s="20" t="s">
        <v>6929</v>
      </c>
      <c r="F127" s="97">
        <v>4</v>
      </c>
      <c r="G127" s="97">
        <v>4</v>
      </c>
      <c r="H127" s="33">
        <f t="shared" si="3"/>
        <v>187.88</v>
      </c>
      <c r="I127" s="33">
        <f t="shared" si="4"/>
        <v>3080</v>
      </c>
      <c r="J127" s="33">
        <f t="shared" si="5"/>
        <v>37.576</v>
      </c>
      <c r="K127" s="106"/>
      <c r="L127" s="106"/>
      <c r="M127" s="100"/>
      <c r="N127" s="100"/>
      <c r="O127" s="100"/>
      <c r="P127" s="100"/>
      <c r="Q127" s="100"/>
    </row>
    <row r="128" s="1" customFormat="1" customHeight="1" spans="1:17">
      <c r="A128" s="98">
        <v>24</v>
      </c>
      <c r="B128" s="98" t="s">
        <v>2157</v>
      </c>
      <c r="C128" s="98" t="s">
        <v>7000</v>
      </c>
      <c r="D128" s="98">
        <v>13940538693</v>
      </c>
      <c r="E128" s="20" t="s">
        <v>6942</v>
      </c>
      <c r="F128" s="96">
        <v>3</v>
      </c>
      <c r="G128" s="96">
        <v>3</v>
      </c>
      <c r="H128" s="33">
        <f t="shared" si="3"/>
        <v>140.91</v>
      </c>
      <c r="I128" s="33">
        <f t="shared" si="4"/>
        <v>2310</v>
      </c>
      <c r="J128" s="33">
        <f t="shared" si="5"/>
        <v>28.182</v>
      </c>
      <c r="K128" s="104" t="s">
        <v>7001</v>
      </c>
      <c r="L128" s="104" t="s">
        <v>2402</v>
      </c>
      <c r="M128" s="98"/>
      <c r="N128" s="98"/>
      <c r="O128" s="98"/>
      <c r="P128" s="98"/>
      <c r="Q128" s="98"/>
    </row>
    <row r="129" s="1" customFormat="1" customHeight="1" spans="1:17">
      <c r="A129" s="99"/>
      <c r="B129" s="99"/>
      <c r="C129" s="99"/>
      <c r="D129" s="99"/>
      <c r="E129" s="20" t="s">
        <v>6930</v>
      </c>
      <c r="F129" s="97">
        <v>3.78</v>
      </c>
      <c r="G129" s="97">
        <v>3.78</v>
      </c>
      <c r="H129" s="33">
        <f t="shared" si="3"/>
        <v>177.5466</v>
      </c>
      <c r="I129" s="33">
        <f t="shared" si="4"/>
        <v>2910.6</v>
      </c>
      <c r="J129" s="33">
        <f t="shared" si="5"/>
        <v>35.50932</v>
      </c>
      <c r="K129" s="105"/>
      <c r="L129" s="105"/>
      <c r="M129" s="99"/>
      <c r="N129" s="99"/>
      <c r="O129" s="99"/>
      <c r="P129" s="99"/>
      <c r="Q129" s="99"/>
    </row>
    <row r="130" s="1" customFormat="1" customHeight="1" spans="1:17">
      <c r="A130" s="99"/>
      <c r="B130" s="99"/>
      <c r="C130" s="99"/>
      <c r="D130" s="99"/>
      <c r="E130" s="20" t="s">
        <v>6929</v>
      </c>
      <c r="F130" s="97">
        <v>10</v>
      </c>
      <c r="G130" s="97">
        <v>10</v>
      </c>
      <c r="H130" s="33">
        <f t="shared" si="3"/>
        <v>469.7</v>
      </c>
      <c r="I130" s="33">
        <f t="shared" si="4"/>
        <v>7700</v>
      </c>
      <c r="J130" s="33">
        <f t="shared" si="5"/>
        <v>93.94</v>
      </c>
      <c r="K130" s="105"/>
      <c r="L130" s="105"/>
      <c r="M130" s="99"/>
      <c r="N130" s="99"/>
      <c r="O130" s="99"/>
      <c r="P130" s="99"/>
      <c r="Q130" s="99"/>
    </row>
    <row r="131" s="1" customFormat="1" customHeight="1" spans="1:17">
      <c r="A131" s="99"/>
      <c r="B131" s="99"/>
      <c r="C131" s="99"/>
      <c r="D131" s="99"/>
      <c r="E131" s="20" t="s">
        <v>6931</v>
      </c>
      <c r="F131" s="97">
        <v>11</v>
      </c>
      <c r="G131" s="97">
        <v>11</v>
      </c>
      <c r="H131" s="33">
        <f t="shared" si="3"/>
        <v>516.67</v>
      </c>
      <c r="I131" s="33">
        <f t="shared" si="4"/>
        <v>8470</v>
      </c>
      <c r="J131" s="33">
        <f t="shared" si="5"/>
        <v>103.334</v>
      </c>
      <c r="K131" s="105"/>
      <c r="L131" s="105"/>
      <c r="M131" s="99"/>
      <c r="N131" s="99"/>
      <c r="O131" s="99"/>
      <c r="P131" s="99"/>
      <c r="Q131" s="99"/>
    </row>
    <row r="132" s="1" customFormat="1" customHeight="1" spans="1:17">
      <c r="A132" s="100"/>
      <c r="B132" s="100"/>
      <c r="C132" s="100"/>
      <c r="D132" s="100"/>
      <c r="E132" s="20" t="s">
        <v>1010</v>
      </c>
      <c r="F132" s="97">
        <v>6</v>
      </c>
      <c r="G132" s="97">
        <v>6</v>
      </c>
      <c r="H132" s="33">
        <f t="shared" si="3"/>
        <v>281.82</v>
      </c>
      <c r="I132" s="33">
        <f t="shared" si="4"/>
        <v>4620</v>
      </c>
      <c r="J132" s="33">
        <f t="shared" si="5"/>
        <v>56.364</v>
      </c>
      <c r="K132" s="106"/>
      <c r="L132" s="106"/>
      <c r="M132" s="100"/>
      <c r="N132" s="100"/>
      <c r="O132" s="100"/>
      <c r="P132" s="100"/>
      <c r="Q132" s="100"/>
    </row>
    <row r="133" s="1" customFormat="1" customHeight="1" spans="1:17">
      <c r="A133" s="98">
        <v>25</v>
      </c>
      <c r="B133" s="98" t="s">
        <v>7002</v>
      </c>
      <c r="C133" s="98" t="s">
        <v>7003</v>
      </c>
      <c r="D133" s="98">
        <v>18842367317</v>
      </c>
      <c r="E133" s="20" t="s">
        <v>6930</v>
      </c>
      <c r="F133" s="96">
        <v>4</v>
      </c>
      <c r="G133" s="96">
        <v>4</v>
      </c>
      <c r="H133" s="33">
        <f t="shared" si="3"/>
        <v>187.88</v>
      </c>
      <c r="I133" s="33">
        <f t="shared" si="4"/>
        <v>3080</v>
      </c>
      <c r="J133" s="33">
        <f t="shared" si="5"/>
        <v>37.576</v>
      </c>
      <c r="K133" s="104" t="s">
        <v>7004</v>
      </c>
      <c r="L133" s="104" t="s">
        <v>2402</v>
      </c>
      <c r="M133" s="98"/>
      <c r="N133" s="98"/>
      <c r="O133" s="98"/>
      <c r="P133" s="98"/>
      <c r="Q133" s="98"/>
    </row>
    <row r="134" s="1" customFormat="1" customHeight="1" spans="1:17">
      <c r="A134" s="99"/>
      <c r="B134" s="99"/>
      <c r="C134" s="99"/>
      <c r="D134" s="99"/>
      <c r="E134" s="20" t="s">
        <v>37</v>
      </c>
      <c r="F134" s="97">
        <v>5</v>
      </c>
      <c r="G134" s="97">
        <v>5</v>
      </c>
      <c r="H134" s="33">
        <f t="shared" si="3"/>
        <v>234.85</v>
      </c>
      <c r="I134" s="33">
        <f t="shared" si="4"/>
        <v>3850</v>
      </c>
      <c r="J134" s="33">
        <f t="shared" si="5"/>
        <v>46.97</v>
      </c>
      <c r="K134" s="105"/>
      <c r="L134" s="105"/>
      <c r="M134" s="99"/>
      <c r="N134" s="99"/>
      <c r="O134" s="99"/>
      <c r="P134" s="99"/>
      <c r="Q134" s="99"/>
    </row>
    <row r="135" s="1" customFormat="1" customHeight="1" spans="1:17">
      <c r="A135" s="99"/>
      <c r="B135" s="99"/>
      <c r="C135" s="99"/>
      <c r="D135" s="99"/>
      <c r="E135" s="20" t="s">
        <v>1136</v>
      </c>
      <c r="F135" s="97">
        <v>2.85</v>
      </c>
      <c r="G135" s="97">
        <v>2.85</v>
      </c>
      <c r="H135" s="33">
        <f t="shared" si="3"/>
        <v>133.8645</v>
      </c>
      <c r="I135" s="33">
        <f t="shared" si="4"/>
        <v>2194.5</v>
      </c>
      <c r="J135" s="33">
        <f t="shared" si="5"/>
        <v>26.7729</v>
      </c>
      <c r="K135" s="105"/>
      <c r="L135" s="105"/>
      <c r="M135" s="99"/>
      <c r="N135" s="99"/>
      <c r="O135" s="99"/>
      <c r="P135" s="99"/>
      <c r="Q135" s="99"/>
    </row>
    <row r="136" s="1" customFormat="1" customHeight="1" spans="1:17">
      <c r="A136" s="99"/>
      <c r="B136" s="99"/>
      <c r="C136" s="99"/>
      <c r="D136" s="99"/>
      <c r="E136" s="20" t="s">
        <v>1136</v>
      </c>
      <c r="F136" s="97">
        <v>5</v>
      </c>
      <c r="G136" s="97">
        <v>5</v>
      </c>
      <c r="H136" s="33">
        <f t="shared" ref="H136:H199" si="6">G136*46.97</f>
        <v>234.85</v>
      </c>
      <c r="I136" s="33">
        <f t="shared" ref="I136:I199" si="7">G136*770</f>
        <v>3850</v>
      </c>
      <c r="J136" s="33">
        <f t="shared" ref="J136:J199" si="8">H136*20%</f>
        <v>46.97</v>
      </c>
      <c r="K136" s="105"/>
      <c r="L136" s="105"/>
      <c r="M136" s="99"/>
      <c r="N136" s="99"/>
      <c r="O136" s="99"/>
      <c r="P136" s="99"/>
      <c r="Q136" s="99"/>
    </row>
    <row r="137" s="1" customFormat="1" customHeight="1" spans="1:17">
      <c r="A137" s="100"/>
      <c r="B137" s="100"/>
      <c r="C137" s="100"/>
      <c r="D137" s="100"/>
      <c r="E137" s="20" t="s">
        <v>472</v>
      </c>
      <c r="F137" s="97">
        <v>5</v>
      </c>
      <c r="G137" s="97">
        <v>5</v>
      </c>
      <c r="H137" s="33">
        <f t="shared" si="6"/>
        <v>234.85</v>
      </c>
      <c r="I137" s="33">
        <f t="shared" si="7"/>
        <v>3850</v>
      </c>
      <c r="J137" s="33">
        <f t="shared" si="8"/>
        <v>46.97</v>
      </c>
      <c r="K137" s="106"/>
      <c r="L137" s="106"/>
      <c r="M137" s="100"/>
      <c r="N137" s="100"/>
      <c r="O137" s="100"/>
      <c r="P137" s="100"/>
      <c r="Q137" s="100"/>
    </row>
    <row r="138" s="1" customFormat="1" customHeight="1" spans="1:17">
      <c r="A138" s="98">
        <v>26</v>
      </c>
      <c r="B138" s="98" t="s">
        <v>7005</v>
      </c>
      <c r="C138" s="98" t="s">
        <v>7006</v>
      </c>
      <c r="D138" s="98">
        <v>18204047415</v>
      </c>
      <c r="E138" s="20" t="s">
        <v>722</v>
      </c>
      <c r="F138" s="96">
        <v>4</v>
      </c>
      <c r="G138" s="96">
        <v>4</v>
      </c>
      <c r="H138" s="33">
        <f t="shared" si="6"/>
        <v>187.88</v>
      </c>
      <c r="I138" s="33">
        <f t="shared" si="7"/>
        <v>3080</v>
      </c>
      <c r="J138" s="33">
        <f t="shared" si="8"/>
        <v>37.576</v>
      </c>
      <c r="K138" s="104" t="s">
        <v>7007</v>
      </c>
      <c r="L138" s="104" t="s">
        <v>2402</v>
      </c>
      <c r="M138" s="98"/>
      <c r="N138" s="98"/>
      <c r="O138" s="98"/>
      <c r="P138" s="98"/>
      <c r="Q138" s="98"/>
    </row>
    <row r="139" s="1" customFormat="1" customHeight="1" spans="1:17">
      <c r="A139" s="99"/>
      <c r="B139" s="99"/>
      <c r="C139" s="99"/>
      <c r="D139" s="99"/>
      <c r="E139" s="20" t="s">
        <v>1010</v>
      </c>
      <c r="F139" s="97">
        <v>5</v>
      </c>
      <c r="G139" s="97">
        <v>5</v>
      </c>
      <c r="H139" s="33">
        <f t="shared" si="6"/>
        <v>234.85</v>
      </c>
      <c r="I139" s="33">
        <f t="shared" si="7"/>
        <v>3850</v>
      </c>
      <c r="J139" s="33">
        <f t="shared" si="8"/>
        <v>46.97</v>
      </c>
      <c r="K139" s="105"/>
      <c r="L139" s="105"/>
      <c r="M139" s="99"/>
      <c r="N139" s="99"/>
      <c r="O139" s="99"/>
      <c r="P139" s="99"/>
      <c r="Q139" s="99"/>
    </row>
    <row r="140" s="1" customFormat="1" customHeight="1" spans="1:17">
      <c r="A140" s="99"/>
      <c r="B140" s="99"/>
      <c r="C140" s="99"/>
      <c r="D140" s="99"/>
      <c r="E140" s="20" t="s">
        <v>6929</v>
      </c>
      <c r="F140" s="97">
        <v>1.69</v>
      </c>
      <c r="G140" s="97">
        <v>1.69</v>
      </c>
      <c r="H140" s="33">
        <f t="shared" si="6"/>
        <v>79.3793</v>
      </c>
      <c r="I140" s="33">
        <f t="shared" si="7"/>
        <v>1301.3</v>
      </c>
      <c r="J140" s="33">
        <f t="shared" si="8"/>
        <v>15.87586</v>
      </c>
      <c r="K140" s="105"/>
      <c r="L140" s="105"/>
      <c r="M140" s="99"/>
      <c r="N140" s="99"/>
      <c r="O140" s="99"/>
      <c r="P140" s="99"/>
      <c r="Q140" s="99"/>
    </row>
    <row r="141" s="1" customFormat="1" customHeight="1" spans="1:17">
      <c r="A141" s="99"/>
      <c r="B141" s="99"/>
      <c r="C141" s="99"/>
      <c r="D141" s="99"/>
      <c r="E141" s="20" t="s">
        <v>6942</v>
      </c>
      <c r="F141" s="97">
        <v>4.5</v>
      </c>
      <c r="G141" s="97">
        <v>4.5</v>
      </c>
      <c r="H141" s="33">
        <f t="shared" si="6"/>
        <v>211.365</v>
      </c>
      <c r="I141" s="33">
        <f t="shared" si="7"/>
        <v>3465</v>
      </c>
      <c r="J141" s="33">
        <f t="shared" si="8"/>
        <v>42.273</v>
      </c>
      <c r="K141" s="105"/>
      <c r="L141" s="105"/>
      <c r="M141" s="99"/>
      <c r="N141" s="99"/>
      <c r="O141" s="99"/>
      <c r="P141" s="99"/>
      <c r="Q141" s="99"/>
    </row>
    <row r="142" s="1" customFormat="1" customHeight="1" spans="1:17">
      <c r="A142" s="100"/>
      <c r="B142" s="100"/>
      <c r="C142" s="100"/>
      <c r="D142" s="100"/>
      <c r="E142" s="20" t="s">
        <v>7008</v>
      </c>
      <c r="F142" s="97">
        <v>4.5</v>
      </c>
      <c r="G142" s="97">
        <v>4.5</v>
      </c>
      <c r="H142" s="33">
        <f t="shared" si="6"/>
        <v>211.365</v>
      </c>
      <c r="I142" s="33">
        <f t="shared" si="7"/>
        <v>3465</v>
      </c>
      <c r="J142" s="33">
        <f t="shared" si="8"/>
        <v>42.273</v>
      </c>
      <c r="K142" s="106"/>
      <c r="L142" s="106"/>
      <c r="M142" s="100"/>
      <c r="N142" s="100"/>
      <c r="O142" s="100"/>
      <c r="P142" s="100"/>
      <c r="Q142" s="100"/>
    </row>
    <row r="143" s="1" customFormat="1" customHeight="1" spans="1:17">
      <c r="A143" s="98">
        <v>27</v>
      </c>
      <c r="B143" s="98" t="s">
        <v>7009</v>
      </c>
      <c r="C143" s="98" t="s">
        <v>7010</v>
      </c>
      <c r="D143" s="98">
        <v>18240455037</v>
      </c>
      <c r="E143" s="20" t="s">
        <v>37</v>
      </c>
      <c r="F143" s="96">
        <v>11</v>
      </c>
      <c r="G143" s="96">
        <v>11</v>
      </c>
      <c r="H143" s="33">
        <f t="shared" si="6"/>
        <v>516.67</v>
      </c>
      <c r="I143" s="33">
        <f t="shared" si="7"/>
        <v>8470</v>
      </c>
      <c r="J143" s="33">
        <f t="shared" si="8"/>
        <v>103.334</v>
      </c>
      <c r="K143" s="104" t="s">
        <v>7011</v>
      </c>
      <c r="L143" s="104" t="s">
        <v>2402</v>
      </c>
      <c r="M143" s="98"/>
      <c r="N143" s="98"/>
      <c r="O143" s="98"/>
      <c r="P143" s="98"/>
      <c r="Q143" s="98"/>
    </row>
    <row r="144" s="1" customFormat="1" customHeight="1" spans="1:17">
      <c r="A144" s="99"/>
      <c r="B144" s="99"/>
      <c r="C144" s="99"/>
      <c r="D144" s="99"/>
      <c r="E144" s="20" t="s">
        <v>422</v>
      </c>
      <c r="F144" s="97">
        <v>9</v>
      </c>
      <c r="G144" s="97">
        <v>9</v>
      </c>
      <c r="H144" s="33">
        <f t="shared" si="6"/>
        <v>422.73</v>
      </c>
      <c r="I144" s="33">
        <f t="shared" si="7"/>
        <v>6930</v>
      </c>
      <c r="J144" s="33">
        <f t="shared" si="8"/>
        <v>84.546</v>
      </c>
      <c r="K144" s="105"/>
      <c r="L144" s="105"/>
      <c r="M144" s="99"/>
      <c r="N144" s="99"/>
      <c r="O144" s="99"/>
      <c r="P144" s="99"/>
      <c r="Q144" s="99"/>
    </row>
    <row r="145" s="1" customFormat="1" customHeight="1" spans="1:17">
      <c r="A145" s="99"/>
      <c r="B145" s="99"/>
      <c r="C145" s="99"/>
      <c r="D145" s="99"/>
      <c r="E145" s="20" t="s">
        <v>722</v>
      </c>
      <c r="F145" s="97">
        <v>5.9</v>
      </c>
      <c r="G145" s="97">
        <v>5.9</v>
      </c>
      <c r="H145" s="33">
        <f t="shared" si="6"/>
        <v>277.123</v>
      </c>
      <c r="I145" s="33">
        <f t="shared" si="7"/>
        <v>4543</v>
      </c>
      <c r="J145" s="33">
        <f t="shared" si="8"/>
        <v>55.4246</v>
      </c>
      <c r="K145" s="105"/>
      <c r="L145" s="105"/>
      <c r="M145" s="99"/>
      <c r="N145" s="99"/>
      <c r="O145" s="99"/>
      <c r="P145" s="99"/>
      <c r="Q145" s="99"/>
    </row>
    <row r="146" s="1" customFormat="1" customHeight="1" spans="1:17">
      <c r="A146" s="99"/>
      <c r="B146" s="99"/>
      <c r="C146" s="99"/>
      <c r="D146" s="99"/>
      <c r="E146" s="20" t="s">
        <v>4807</v>
      </c>
      <c r="F146" s="97">
        <v>11</v>
      </c>
      <c r="G146" s="97">
        <v>11</v>
      </c>
      <c r="H146" s="33">
        <f t="shared" si="6"/>
        <v>516.67</v>
      </c>
      <c r="I146" s="33">
        <f t="shared" si="7"/>
        <v>8470</v>
      </c>
      <c r="J146" s="33">
        <f t="shared" si="8"/>
        <v>103.334</v>
      </c>
      <c r="K146" s="105"/>
      <c r="L146" s="105"/>
      <c r="M146" s="99"/>
      <c r="N146" s="99"/>
      <c r="O146" s="99"/>
      <c r="P146" s="99"/>
      <c r="Q146" s="99"/>
    </row>
    <row r="147" s="1" customFormat="1" customHeight="1" spans="1:17">
      <c r="A147" s="100"/>
      <c r="B147" s="100"/>
      <c r="C147" s="100"/>
      <c r="D147" s="100"/>
      <c r="E147" s="20" t="s">
        <v>6929</v>
      </c>
      <c r="F147" s="97">
        <v>4</v>
      </c>
      <c r="G147" s="97">
        <v>4</v>
      </c>
      <c r="H147" s="33">
        <f t="shared" si="6"/>
        <v>187.88</v>
      </c>
      <c r="I147" s="33">
        <f t="shared" si="7"/>
        <v>3080</v>
      </c>
      <c r="J147" s="33">
        <f t="shared" si="8"/>
        <v>37.576</v>
      </c>
      <c r="K147" s="106"/>
      <c r="L147" s="106"/>
      <c r="M147" s="100"/>
      <c r="N147" s="100"/>
      <c r="O147" s="100"/>
      <c r="P147" s="100"/>
      <c r="Q147" s="100"/>
    </row>
    <row r="148" s="1" customFormat="1" customHeight="1" spans="1:17">
      <c r="A148" s="93">
        <v>28</v>
      </c>
      <c r="B148" s="93" t="s">
        <v>7012</v>
      </c>
      <c r="C148" s="93" t="s">
        <v>7013</v>
      </c>
      <c r="D148" s="93">
        <v>13940293346</v>
      </c>
      <c r="E148" s="20" t="s">
        <v>6929</v>
      </c>
      <c r="F148" s="96">
        <v>7.44</v>
      </c>
      <c r="G148" s="96">
        <v>7.44</v>
      </c>
      <c r="H148" s="33">
        <f t="shared" si="6"/>
        <v>349.4568</v>
      </c>
      <c r="I148" s="33">
        <f t="shared" si="7"/>
        <v>5728.8</v>
      </c>
      <c r="J148" s="33">
        <f t="shared" si="8"/>
        <v>69.89136</v>
      </c>
      <c r="K148" s="101" t="s">
        <v>7014</v>
      </c>
      <c r="L148" s="101" t="s">
        <v>2402</v>
      </c>
      <c r="M148" s="93"/>
      <c r="N148" s="93"/>
      <c r="O148" s="93"/>
      <c r="P148" s="93"/>
      <c r="Q148" s="93"/>
    </row>
    <row r="149" s="1" customFormat="1" customHeight="1" spans="1:17">
      <c r="A149" s="94"/>
      <c r="B149" s="94"/>
      <c r="C149" s="94"/>
      <c r="D149" s="94"/>
      <c r="E149" s="20" t="s">
        <v>6942</v>
      </c>
      <c r="F149" s="97">
        <v>6</v>
      </c>
      <c r="G149" s="97">
        <v>6</v>
      </c>
      <c r="H149" s="33">
        <f t="shared" si="6"/>
        <v>281.82</v>
      </c>
      <c r="I149" s="33">
        <f t="shared" si="7"/>
        <v>4620</v>
      </c>
      <c r="J149" s="33">
        <f t="shared" si="8"/>
        <v>56.364</v>
      </c>
      <c r="K149" s="102"/>
      <c r="L149" s="102"/>
      <c r="M149" s="94"/>
      <c r="N149" s="94"/>
      <c r="O149" s="94"/>
      <c r="P149" s="94"/>
      <c r="Q149" s="94"/>
    </row>
    <row r="150" s="1" customFormat="1" customHeight="1" spans="1:17">
      <c r="A150" s="94"/>
      <c r="B150" s="94"/>
      <c r="C150" s="94"/>
      <c r="D150" s="94"/>
      <c r="E150" s="20" t="s">
        <v>6942</v>
      </c>
      <c r="F150" s="97">
        <v>5</v>
      </c>
      <c r="G150" s="97">
        <v>5</v>
      </c>
      <c r="H150" s="33">
        <f t="shared" si="6"/>
        <v>234.85</v>
      </c>
      <c r="I150" s="33">
        <f t="shared" si="7"/>
        <v>3850</v>
      </c>
      <c r="J150" s="33">
        <f t="shared" si="8"/>
        <v>46.97</v>
      </c>
      <c r="K150" s="102"/>
      <c r="L150" s="102"/>
      <c r="M150" s="94"/>
      <c r="N150" s="94"/>
      <c r="O150" s="94"/>
      <c r="P150" s="94"/>
      <c r="Q150" s="94"/>
    </row>
    <row r="151" s="1" customFormat="1" customHeight="1" spans="1:17">
      <c r="A151" s="94"/>
      <c r="B151" s="94"/>
      <c r="C151" s="94"/>
      <c r="D151" s="94"/>
      <c r="E151" s="20" t="s">
        <v>722</v>
      </c>
      <c r="F151" s="97">
        <v>7</v>
      </c>
      <c r="G151" s="97">
        <v>7</v>
      </c>
      <c r="H151" s="33">
        <f t="shared" si="6"/>
        <v>328.79</v>
      </c>
      <c r="I151" s="33">
        <f t="shared" si="7"/>
        <v>5390</v>
      </c>
      <c r="J151" s="33">
        <f t="shared" si="8"/>
        <v>65.758</v>
      </c>
      <c r="K151" s="102"/>
      <c r="L151" s="102"/>
      <c r="M151" s="94"/>
      <c r="N151" s="94"/>
      <c r="O151" s="94"/>
      <c r="P151" s="94"/>
      <c r="Q151" s="94"/>
    </row>
    <row r="152" s="1" customFormat="1" customHeight="1" spans="1:17">
      <c r="A152" s="95"/>
      <c r="B152" s="95"/>
      <c r="C152" s="95"/>
      <c r="D152" s="95"/>
      <c r="E152" s="20" t="s">
        <v>1010</v>
      </c>
      <c r="F152" s="97">
        <v>4</v>
      </c>
      <c r="G152" s="97">
        <v>4</v>
      </c>
      <c r="H152" s="33">
        <f t="shared" si="6"/>
        <v>187.88</v>
      </c>
      <c r="I152" s="33">
        <f t="shared" si="7"/>
        <v>3080</v>
      </c>
      <c r="J152" s="33">
        <f t="shared" si="8"/>
        <v>37.576</v>
      </c>
      <c r="K152" s="103"/>
      <c r="L152" s="103"/>
      <c r="M152" s="95"/>
      <c r="N152" s="95"/>
      <c r="O152" s="95"/>
      <c r="P152" s="95"/>
      <c r="Q152" s="95"/>
    </row>
    <row r="153" s="1" customFormat="1" customHeight="1" spans="1:17">
      <c r="A153" s="93">
        <v>29</v>
      </c>
      <c r="B153" s="93" t="s">
        <v>7015</v>
      </c>
      <c r="C153" s="93" t="s">
        <v>7016</v>
      </c>
      <c r="D153" s="93">
        <v>13610839818</v>
      </c>
      <c r="E153" s="20" t="s">
        <v>4807</v>
      </c>
      <c r="F153" s="96">
        <v>17</v>
      </c>
      <c r="G153" s="96">
        <v>17</v>
      </c>
      <c r="H153" s="33">
        <f t="shared" si="6"/>
        <v>798.49</v>
      </c>
      <c r="I153" s="33">
        <f t="shared" si="7"/>
        <v>13090</v>
      </c>
      <c r="J153" s="33">
        <f t="shared" si="8"/>
        <v>159.698</v>
      </c>
      <c r="K153" s="101" t="s">
        <v>7017</v>
      </c>
      <c r="L153" s="101" t="s">
        <v>2402</v>
      </c>
      <c r="M153" s="93"/>
      <c r="N153" s="93"/>
      <c r="O153" s="93"/>
      <c r="P153" s="93"/>
      <c r="Q153" s="93"/>
    </row>
    <row r="154" s="1" customFormat="1" customHeight="1" spans="1:17">
      <c r="A154" s="94"/>
      <c r="B154" s="94"/>
      <c r="C154" s="94"/>
      <c r="D154" s="94"/>
      <c r="E154" s="20" t="s">
        <v>6929</v>
      </c>
      <c r="F154" s="97">
        <v>10</v>
      </c>
      <c r="G154" s="97">
        <v>10</v>
      </c>
      <c r="H154" s="33">
        <f t="shared" si="6"/>
        <v>469.7</v>
      </c>
      <c r="I154" s="33">
        <f t="shared" si="7"/>
        <v>7700</v>
      </c>
      <c r="J154" s="33">
        <f t="shared" si="8"/>
        <v>93.94</v>
      </c>
      <c r="K154" s="102"/>
      <c r="L154" s="102"/>
      <c r="M154" s="94"/>
      <c r="N154" s="94"/>
      <c r="O154" s="94"/>
      <c r="P154" s="94"/>
      <c r="Q154" s="94"/>
    </row>
    <row r="155" s="1" customFormat="1" customHeight="1" spans="1:17">
      <c r="A155" s="94"/>
      <c r="B155" s="94"/>
      <c r="C155" s="94"/>
      <c r="D155" s="94"/>
      <c r="E155" s="20" t="s">
        <v>6942</v>
      </c>
      <c r="F155" s="97">
        <v>12.2</v>
      </c>
      <c r="G155" s="97">
        <v>12.2</v>
      </c>
      <c r="H155" s="33">
        <f t="shared" si="6"/>
        <v>573.034</v>
      </c>
      <c r="I155" s="33">
        <f t="shared" si="7"/>
        <v>9394</v>
      </c>
      <c r="J155" s="33">
        <f t="shared" si="8"/>
        <v>114.6068</v>
      </c>
      <c r="K155" s="102"/>
      <c r="L155" s="102"/>
      <c r="M155" s="94"/>
      <c r="N155" s="94"/>
      <c r="O155" s="94"/>
      <c r="P155" s="94"/>
      <c r="Q155" s="94"/>
    </row>
    <row r="156" s="1" customFormat="1" customHeight="1" spans="1:17">
      <c r="A156" s="94"/>
      <c r="B156" s="94"/>
      <c r="C156" s="94"/>
      <c r="D156" s="94"/>
      <c r="E156" s="20" t="s">
        <v>6931</v>
      </c>
      <c r="F156" s="97">
        <v>15</v>
      </c>
      <c r="G156" s="97">
        <v>15</v>
      </c>
      <c r="H156" s="33">
        <f t="shared" si="6"/>
        <v>704.55</v>
      </c>
      <c r="I156" s="33">
        <f t="shared" si="7"/>
        <v>11550</v>
      </c>
      <c r="J156" s="33">
        <f t="shared" si="8"/>
        <v>140.91</v>
      </c>
      <c r="K156" s="102"/>
      <c r="L156" s="102"/>
      <c r="M156" s="94"/>
      <c r="N156" s="94"/>
      <c r="O156" s="94"/>
      <c r="P156" s="94"/>
      <c r="Q156" s="94"/>
    </row>
    <row r="157" s="1" customFormat="1" customHeight="1" spans="1:17">
      <c r="A157" s="95"/>
      <c r="B157" s="95"/>
      <c r="C157" s="95"/>
      <c r="D157" s="95"/>
      <c r="E157" s="20" t="s">
        <v>37</v>
      </c>
      <c r="F157" s="97">
        <v>11</v>
      </c>
      <c r="G157" s="97">
        <v>11</v>
      </c>
      <c r="H157" s="33">
        <f t="shared" si="6"/>
        <v>516.67</v>
      </c>
      <c r="I157" s="33">
        <f t="shared" si="7"/>
        <v>8470</v>
      </c>
      <c r="J157" s="33">
        <f t="shared" si="8"/>
        <v>103.334</v>
      </c>
      <c r="K157" s="103"/>
      <c r="L157" s="103"/>
      <c r="M157" s="95"/>
      <c r="N157" s="95"/>
      <c r="O157" s="95"/>
      <c r="P157" s="95"/>
      <c r="Q157" s="95"/>
    </row>
    <row r="158" s="1" customFormat="1" customHeight="1" spans="1:17">
      <c r="A158" s="93">
        <v>30</v>
      </c>
      <c r="B158" s="107" t="s">
        <v>7018</v>
      </c>
      <c r="C158" s="107" t="s">
        <v>7019</v>
      </c>
      <c r="D158" s="107">
        <v>15998147496</v>
      </c>
      <c r="E158" s="61" t="s">
        <v>37</v>
      </c>
      <c r="F158" s="96">
        <v>2</v>
      </c>
      <c r="G158" s="96">
        <v>2</v>
      </c>
      <c r="H158" s="33">
        <f t="shared" si="6"/>
        <v>93.94</v>
      </c>
      <c r="I158" s="33">
        <f t="shared" si="7"/>
        <v>1540</v>
      </c>
      <c r="J158" s="33">
        <f t="shared" si="8"/>
        <v>18.788</v>
      </c>
      <c r="K158" s="109" t="s">
        <v>7020</v>
      </c>
      <c r="L158" s="109" t="s">
        <v>2402</v>
      </c>
      <c r="M158" s="107"/>
      <c r="N158" s="109"/>
      <c r="O158" s="107"/>
      <c r="P158" s="109"/>
      <c r="Q158" s="109"/>
    </row>
    <row r="159" s="1" customFormat="1" customHeight="1" spans="1:17">
      <c r="A159" s="95"/>
      <c r="B159" s="108"/>
      <c r="C159" s="108"/>
      <c r="D159" s="108"/>
      <c r="E159" s="20" t="s">
        <v>399</v>
      </c>
      <c r="F159" s="97">
        <v>3.7</v>
      </c>
      <c r="G159" s="97">
        <v>3.7</v>
      </c>
      <c r="H159" s="33">
        <f t="shared" si="6"/>
        <v>173.789</v>
      </c>
      <c r="I159" s="33">
        <f t="shared" si="7"/>
        <v>2849</v>
      </c>
      <c r="J159" s="33">
        <f t="shared" si="8"/>
        <v>34.7578</v>
      </c>
      <c r="K159" s="110"/>
      <c r="L159" s="110"/>
      <c r="M159" s="108"/>
      <c r="N159" s="110"/>
      <c r="O159" s="108"/>
      <c r="P159" s="110"/>
      <c r="Q159" s="110"/>
    </row>
    <row r="160" s="1" customFormat="1" customHeight="1" spans="1:17">
      <c r="A160" s="98">
        <v>31</v>
      </c>
      <c r="B160" s="98" t="s">
        <v>7021</v>
      </c>
      <c r="C160" s="98" t="s">
        <v>7022</v>
      </c>
      <c r="D160" s="98">
        <v>15840212164</v>
      </c>
      <c r="E160" s="20" t="s">
        <v>6929</v>
      </c>
      <c r="F160" s="96">
        <v>12</v>
      </c>
      <c r="G160" s="96">
        <v>12</v>
      </c>
      <c r="H160" s="33">
        <f t="shared" si="6"/>
        <v>563.64</v>
      </c>
      <c r="I160" s="33">
        <f t="shared" si="7"/>
        <v>9240</v>
      </c>
      <c r="J160" s="33">
        <f t="shared" si="8"/>
        <v>112.728</v>
      </c>
      <c r="K160" s="104" t="s">
        <v>7023</v>
      </c>
      <c r="L160" s="104" t="s">
        <v>2402</v>
      </c>
      <c r="M160" s="98"/>
      <c r="N160" s="98"/>
      <c r="O160" s="98"/>
      <c r="P160" s="98"/>
      <c r="Q160" s="98"/>
    </row>
    <row r="161" s="1" customFormat="1" customHeight="1" spans="1:17">
      <c r="A161" s="99"/>
      <c r="B161" s="99"/>
      <c r="C161" s="99"/>
      <c r="D161" s="99"/>
      <c r="E161" s="20" t="s">
        <v>6930</v>
      </c>
      <c r="F161" s="97">
        <v>6.42</v>
      </c>
      <c r="G161" s="97">
        <v>6.42</v>
      </c>
      <c r="H161" s="33">
        <f t="shared" si="6"/>
        <v>301.5474</v>
      </c>
      <c r="I161" s="33">
        <f t="shared" si="7"/>
        <v>4943.4</v>
      </c>
      <c r="J161" s="33">
        <f t="shared" si="8"/>
        <v>60.30948</v>
      </c>
      <c r="K161" s="105"/>
      <c r="L161" s="105"/>
      <c r="M161" s="99"/>
      <c r="N161" s="99"/>
      <c r="O161" s="99"/>
      <c r="P161" s="99"/>
      <c r="Q161" s="99"/>
    </row>
    <row r="162" s="1" customFormat="1" customHeight="1" spans="1:17">
      <c r="A162" s="99"/>
      <c r="B162" s="99"/>
      <c r="C162" s="99"/>
      <c r="D162" s="99"/>
      <c r="E162" s="20" t="s">
        <v>3160</v>
      </c>
      <c r="F162" s="97">
        <v>4</v>
      </c>
      <c r="G162" s="97">
        <v>4</v>
      </c>
      <c r="H162" s="33">
        <f t="shared" si="6"/>
        <v>187.88</v>
      </c>
      <c r="I162" s="33">
        <f t="shared" si="7"/>
        <v>3080</v>
      </c>
      <c r="J162" s="33">
        <f t="shared" si="8"/>
        <v>37.576</v>
      </c>
      <c r="K162" s="105"/>
      <c r="L162" s="105"/>
      <c r="M162" s="99"/>
      <c r="N162" s="99"/>
      <c r="O162" s="99"/>
      <c r="P162" s="99"/>
      <c r="Q162" s="99"/>
    </row>
    <row r="163" s="1" customFormat="1" customHeight="1" spans="1:17">
      <c r="A163" s="99"/>
      <c r="B163" s="99"/>
      <c r="C163" s="99"/>
      <c r="D163" s="99"/>
      <c r="E163" s="20" t="s">
        <v>37</v>
      </c>
      <c r="F163" s="97">
        <v>3</v>
      </c>
      <c r="G163" s="97">
        <v>3</v>
      </c>
      <c r="H163" s="33">
        <f t="shared" si="6"/>
        <v>140.91</v>
      </c>
      <c r="I163" s="33">
        <f t="shared" si="7"/>
        <v>2310</v>
      </c>
      <c r="J163" s="33">
        <f t="shared" si="8"/>
        <v>28.182</v>
      </c>
      <c r="K163" s="105"/>
      <c r="L163" s="105"/>
      <c r="M163" s="99"/>
      <c r="N163" s="99"/>
      <c r="O163" s="99"/>
      <c r="P163" s="99"/>
      <c r="Q163" s="99"/>
    </row>
    <row r="164" s="1" customFormat="1" customHeight="1" spans="1:17">
      <c r="A164" s="100"/>
      <c r="B164" s="100"/>
      <c r="C164" s="100"/>
      <c r="D164" s="100"/>
      <c r="E164" s="20" t="s">
        <v>422</v>
      </c>
      <c r="F164" s="97">
        <v>7</v>
      </c>
      <c r="G164" s="97">
        <v>7</v>
      </c>
      <c r="H164" s="33">
        <f t="shared" si="6"/>
        <v>328.79</v>
      </c>
      <c r="I164" s="33">
        <f t="shared" si="7"/>
        <v>5390</v>
      </c>
      <c r="J164" s="33">
        <f t="shared" si="8"/>
        <v>65.758</v>
      </c>
      <c r="K164" s="106"/>
      <c r="L164" s="106"/>
      <c r="M164" s="100"/>
      <c r="N164" s="100"/>
      <c r="O164" s="100"/>
      <c r="P164" s="100"/>
      <c r="Q164" s="100"/>
    </row>
    <row r="165" s="1" customFormat="1" customHeight="1" spans="1:17">
      <c r="A165" s="98">
        <v>32</v>
      </c>
      <c r="B165" s="98" t="s">
        <v>7024</v>
      </c>
      <c r="C165" s="98" t="s">
        <v>7025</v>
      </c>
      <c r="D165" s="98">
        <v>13654057305</v>
      </c>
      <c r="E165" s="20" t="s">
        <v>1010</v>
      </c>
      <c r="F165" s="96">
        <v>7</v>
      </c>
      <c r="G165" s="96">
        <v>7</v>
      </c>
      <c r="H165" s="33">
        <f t="shared" si="6"/>
        <v>328.79</v>
      </c>
      <c r="I165" s="33">
        <f t="shared" si="7"/>
        <v>5390</v>
      </c>
      <c r="J165" s="33">
        <f t="shared" si="8"/>
        <v>65.758</v>
      </c>
      <c r="K165" s="104" t="s">
        <v>7026</v>
      </c>
      <c r="L165" s="104" t="s">
        <v>2402</v>
      </c>
      <c r="M165" s="98"/>
      <c r="N165" s="98"/>
      <c r="O165" s="98"/>
      <c r="P165" s="98"/>
      <c r="Q165" s="98"/>
    </row>
    <row r="166" s="1" customFormat="1" customHeight="1" spans="1:17">
      <c r="A166" s="99"/>
      <c r="B166" s="99"/>
      <c r="C166" s="99"/>
      <c r="D166" s="99"/>
      <c r="E166" s="20" t="s">
        <v>6942</v>
      </c>
      <c r="F166" s="97">
        <v>4.21</v>
      </c>
      <c r="G166" s="97">
        <v>4.21</v>
      </c>
      <c r="H166" s="33">
        <f t="shared" si="6"/>
        <v>197.7437</v>
      </c>
      <c r="I166" s="33">
        <f t="shared" si="7"/>
        <v>3241.7</v>
      </c>
      <c r="J166" s="33">
        <f t="shared" si="8"/>
        <v>39.54874</v>
      </c>
      <c r="K166" s="105"/>
      <c r="L166" s="105"/>
      <c r="M166" s="99"/>
      <c r="N166" s="99"/>
      <c r="O166" s="99"/>
      <c r="P166" s="99"/>
      <c r="Q166" s="99"/>
    </row>
    <row r="167" s="1" customFormat="1" customHeight="1" spans="1:17">
      <c r="A167" s="100"/>
      <c r="B167" s="100"/>
      <c r="C167" s="100"/>
      <c r="D167" s="100"/>
      <c r="E167" s="20" t="s">
        <v>37</v>
      </c>
      <c r="F167" s="97">
        <v>6</v>
      </c>
      <c r="G167" s="97">
        <v>6</v>
      </c>
      <c r="H167" s="33">
        <f t="shared" si="6"/>
        <v>281.82</v>
      </c>
      <c r="I167" s="33">
        <f t="shared" si="7"/>
        <v>4620</v>
      </c>
      <c r="J167" s="33">
        <f t="shared" si="8"/>
        <v>56.364</v>
      </c>
      <c r="K167" s="106"/>
      <c r="L167" s="106"/>
      <c r="M167" s="100"/>
      <c r="N167" s="100"/>
      <c r="O167" s="100"/>
      <c r="P167" s="100"/>
      <c r="Q167" s="100"/>
    </row>
    <row r="168" s="1" customFormat="1" customHeight="1" spans="1:17">
      <c r="A168" s="98">
        <v>33</v>
      </c>
      <c r="B168" s="98" t="s">
        <v>7027</v>
      </c>
      <c r="C168" s="98" t="s">
        <v>7028</v>
      </c>
      <c r="D168" s="98">
        <v>18204019548</v>
      </c>
      <c r="E168" s="20" t="s">
        <v>1136</v>
      </c>
      <c r="F168" s="96">
        <v>8</v>
      </c>
      <c r="G168" s="96">
        <v>8</v>
      </c>
      <c r="H168" s="33">
        <f t="shared" si="6"/>
        <v>375.76</v>
      </c>
      <c r="I168" s="33">
        <f t="shared" si="7"/>
        <v>6160</v>
      </c>
      <c r="J168" s="33">
        <f t="shared" si="8"/>
        <v>75.152</v>
      </c>
      <c r="K168" s="104" t="s">
        <v>7029</v>
      </c>
      <c r="L168" s="104" t="s">
        <v>2402</v>
      </c>
      <c r="M168" s="98"/>
      <c r="N168" s="98"/>
      <c r="O168" s="98"/>
      <c r="P168" s="98"/>
      <c r="Q168" s="98"/>
    </row>
    <row r="169" s="1" customFormat="1" customHeight="1" spans="1:17">
      <c r="A169" s="99"/>
      <c r="B169" s="99"/>
      <c r="C169" s="99"/>
      <c r="D169" s="99"/>
      <c r="E169" s="20" t="s">
        <v>6929</v>
      </c>
      <c r="F169" s="97">
        <v>5.84</v>
      </c>
      <c r="G169" s="97">
        <v>5.84</v>
      </c>
      <c r="H169" s="33">
        <f t="shared" si="6"/>
        <v>274.3048</v>
      </c>
      <c r="I169" s="33">
        <f t="shared" si="7"/>
        <v>4496.8</v>
      </c>
      <c r="J169" s="33">
        <f t="shared" si="8"/>
        <v>54.86096</v>
      </c>
      <c r="K169" s="105"/>
      <c r="L169" s="105"/>
      <c r="M169" s="99"/>
      <c r="N169" s="99"/>
      <c r="O169" s="99"/>
      <c r="P169" s="99"/>
      <c r="Q169" s="99"/>
    </row>
    <row r="170" s="1" customFormat="1" customHeight="1" spans="1:17">
      <c r="A170" s="99"/>
      <c r="B170" s="99"/>
      <c r="C170" s="99"/>
      <c r="D170" s="99"/>
      <c r="E170" s="20" t="s">
        <v>3160</v>
      </c>
      <c r="F170" s="97">
        <v>6</v>
      </c>
      <c r="G170" s="97">
        <v>6</v>
      </c>
      <c r="H170" s="33">
        <f t="shared" si="6"/>
        <v>281.82</v>
      </c>
      <c r="I170" s="33">
        <f t="shared" si="7"/>
        <v>4620</v>
      </c>
      <c r="J170" s="33">
        <f t="shared" si="8"/>
        <v>56.364</v>
      </c>
      <c r="K170" s="105"/>
      <c r="L170" s="105"/>
      <c r="M170" s="99"/>
      <c r="N170" s="99"/>
      <c r="O170" s="99"/>
      <c r="P170" s="99"/>
      <c r="Q170" s="99"/>
    </row>
    <row r="171" s="1" customFormat="1" customHeight="1" spans="1:17">
      <c r="A171" s="99"/>
      <c r="B171" s="99"/>
      <c r="C171" s="99"/>
      <c r="D171" s="99"/>
      <c r="E171" s="20" t="s">
        <v>1136</v>
      </c>
      <c r="F171" s="97">
        <v>3</v>
      </c>
      <c r="G171" s="97">
        <v>3</v>
      </c>
      <c r="H171" s="33">
        <f t="shared" si="6"/>
        <v>140.91</v>
      </c>
      <c r="I171" s="33">
        <f t="shared" si="7"/>
        <v>2310</v>
      </c>
      <c r="J171" s="33">
        <f t="shared" si="8"/>
        <v>28.182</v>
      </c>
      <c r="K171" s="105"/>
      <c r="L171" s="105"/>
      <c r="M171" s="99"/>
      <c r="N171" s="99"/>
      <c r="O171" s="99"/>
      <c r="P171" s="99"/>
      <c r="Q171" s="99"/>
    </row>
    <row r="172" s="1" customFormat="1" customHeight="1" spans="1:17">
      <c r="A172" s="100"/>
      <c r="B172" s="100"/>
      <c r="C172" s="100"/>
      <c r="D172" s="100"/>
      <c r="E172" s="20" t="s">
        <v>3862</v>
      </c>
      <c r="F172" s="97">
        <v>2</v>
      </c>
      <c r="G172" s="97">
        <v>2</v>
      </c>
      <c r="H172" s="33">
        <f t="shared" si="6"/>
        <v>93.94</v>
      </c>
      <c r="I172" s="33">
        <f t="shared" si="7"/>
        <v>1540</v>
      </c>
      <c r="J172" s="33">
        <f t="shared" si="8"/>
        <v>18.788</v>
      </c>
      <c r="K172" s="106"/>
      <c r="L172" s="106"/>
      <c r="M172" s="100"/>
      <c r="N172" s="100"/>
      <c r="O172" s="100"/>
      <c r="P172" s="100"/>
      <c r="Q172" s="100"/>
    </row>
    <row r="173" s="1" customFormat="1" customHeight="1" spans="1:17">
      <c r="A173" s="98">
        <v>34</v>
      </c>
      <c r="B173" s="98" t="s">
        <v>7030</v>
      </c>
      <c r="C173" s="98" t="s">
        <v>7031</v>
      </c>
      <c r="D173" s="98" t="s">
        <v>7032</v>
      </c>
      <c r="E173" s="20" t="s">
        <v>37</v>
      </c>
      <c r="F173" s="96">
        <v>10.48</v>
      </c>
      <c r="G173" s="96">
        <v>10.48</v>
      </c>
      <c r="H173" s="33">
        <f t="shared" si="6"/>
        <v>492.2456</v>
      </c>
      <c r="I173" s="33">
        <f t="shared" si="7"/>
        <v>8069.6</v>
      </c>
      <c r="J173" s="33">
        <f t="shared" si="8"/>
        <v>98.44912</v>
      </c>
      <c r="K173" s="104" t="s">
        <v>7033</v>
      </c>
      <c r="L173" s="104" t="s">
        <v>2402</v>
      </c>
      <c r="M173" s="98"/>
      <c r="N173" s="98"/>
      <c r="O173" s="98"/>
      <c r="P173" s="98"/>
      <c r="Q173" s="98"/>
    </row>
    <row r="174" s="1" customFormat="1" customHeight="1" spans="1:17">
      <c r="A174" s="99"/>
      <c r="B174" s="99"/>
      <c r="C174" s="99"/>
      <c r="D174" s="99"/>
      <c r="E174" s="20" t="s">
        <v>399</v>
      </c>
      <c r="F174" s="97">
        <v>6</v>
      </c>
      <c r="G174" s="97">
        <v>6</v>
      </c>
      <c r="H174" s="33">
        <f t="shared" si="6"/>
        <v>281.82</v>
      </c>
      <c r="I174" s="33">
        <f t="shared" si="7"/>
        <v>4620</v>
      </c>
      <c r="J174" s="33">
        <f t="shared" si="8"/>
        <v>56.364</v>
      </c>
      <c r="K174" s="105"/>
      <c r="L174" s="105"/>
      <c r="M174" s="99"/>
      <c r="N174" s="99"/>
      <c r="O174" s="99"/>
      <c r="P174" s="99"/>
      <c r="Q174" s="99"/>
    </row>
    <row r="175" s="1" customFormat="1" customHeight="1" spans="1:17">
      <c r="A175" s="99"/>
      <c r="B175" s="99"/>
      <c r="C175" s="99"/>
      <c r="D175" s="99"/>
      <c r="E175" s="20" t="s">
        <v>1010</v>
      </c>
      <c r="F175" s="97">
        <v>7</v>
      </c>
      <c r="G175" s="97">
        <v>7</v>
      </c>
      <c r="H175" s="33">
        <f t="shared" si="6"/>
        <v>328.79</v>
      </c>
      <c r="I175" s="33">
        <f t="shared" si="7"/>
        <v>5390</v>
      </c>
      <c r="J175" s="33">
        <f t="shared" si="8"/>
        <v>65.758</v>
      </c>
      <c r="K175" s="105"/>
      <c r="L175" s="105"/>
      <c r="M175" s="99"/>
      <c r="N175" s="99"/>
      <c r="O175" s="99"/>
      <c r="P175" s="99"/>
      <c r="Q175" s="99"/>
    </row>
    <row r="176" s="1" customFormat="1" customHeight="1" spans="1:17">
      <c r="A176" s="99"/>
      <c r="B176" s="99"/>
      <c r="C176" s="99"/>
      <c r="D176" s="99"/>
      <c r="E176" s="20" t="s">
        <v>1010</v>
      </c>
      <c r="F176" s="97">
        <v>7</v>
      </c>
      <c r="G176" s="97">
        <v>7</v>
      </c>
      <c r="H176" s="33">
        <f t="shared" si="6"/>
        <v>328.79</v>
      </c>
      <c r="I176" s="33">
        <f t="shared" si="7"/>
        <v>5390</v>
      </c>
      <c r="J176" s="33">
        <f t="shared" si="8"/>
        <v>65.758</v>
      </c>
      <c r="K176" s="105"/>
      <c r="L176" s="105"/>
      <c r="M176" s="99"/>
      <c r="N176" s="99"/>
      <c r="O176" s="99"/>
      <c r="P176" s="99"/>
      <c r="Q176" s="99"/>
    </row>
    <row r="177" s="1" customFormat="1" customHeight="1" spans="1:17">
      <c r="A177" s="100"/>
      <c r="B177" s="100"/>
      <c r="C177" s="100"/>
      <c r="D177" s="100"/>
      <c r="E177" s="20" t="s">
        <v>6929</v>
      </c>
      <c r="F177" s="97">
        <v>10</v>
      </c>
      <c r="G177" s="97">
        <v>10</v>
      </c>
      <c r="H177" s="33">
        <f t="shared" si="6"/>
        <v>469.7</v>
      </c>
      <c r="I177" s="33">
        <f t="shared" si="7"/>
        <v>7700</v>
      </c>
      <c r="J177" s="33">
        <f t="shared" si="8"/>
        <v>93.94</v>
      </c>
      <c r="K177" s="106"/>
      <c r="L177" s="106"/>
      <c r="M177" s="100"/>
      <c r="N177" s="100"/>
      <c r="O177" s="100"/>
      <c r="P177" s="100"/>
      <c r="Q177" s="100"/>
    </row>
    <row r="178" s="1" customFormat="1" customHeight="1" spans="1:17">
      <c r="A178" s="98">
        <v>35</v>
      </c>
      <c r="B178" s="98" t="s">
        <v>5212</v>
      </c>
      <c r="C178" s="98" t="s">
        <v>7034</v>
      </c>
      <c r="D178" s="98">
        <v>13694121075</v>
      </c>
      <c r="E178" s="20" t="s">
        <v>6930</v>
      </c>
      <c r="F178" s="96">
        <v>5</v>
      </c>
      <c r="G178" s="96">
        <v>5</v>
      </c>
      <c r="H178" s="33">
        <f t="shared" si="6"/>
        <v>234.85</v>
      </c>
      <c r="I178" s="33">
        <f t="shared" si="7"/>
        <v>3850</v>
      </c>
      <c r="J178" s="33">
        <f t="shared" si="8"/>
        <v>46.97</v>
      </c>
      <c r="K178" s="104" t="s">
        <v>7035</v>
      </c>
      <c r="L178" s="104" t="s">
        <v>2402</v>
      </c>
      <c r="M178" s="98"/>
      <c r="N178" s="98"/>
      <c r="O178" s="98"/>
      <c r="P178" s="98"/>
      <c r="Q178" s="98"/>
    </row>
    <row r="179" s="1" customFormat="1" customHeight="1" spans="1:17">
      <c r="A179" s="99"/>
      <c r="B179" s="99"/>
      <c r="C179" s="99"/>
      <c r="D179" s="99"/>
      <c r="E179" s="20" t="s">
        <v>6931</v>
      </c>
      <c r="F179" s="97">
        <v>4.1</v>
      </c>
      <c r="G179" s="97">
        <v>4.1</v>
      </c>
      <c r="H179" s="33">
        <f t="shared" si="6"/>
        <v>192.577</v>
      </c>
      <c r="I179" s="33">
        <f t="shared" si="7"/>
        <v>3157</v>
      </c>
      <c r="J179" s="33">
        <f t="shared" si="8"/>
        <v>38.5154</v>
      </c>
      <c r="K179" s="105"/>
      <c r="L179" s="105"/>
      <c r="M179" s="99"/>
      <c r="N179" s="99"/>
      <c r="O179" s="99"/>
      <c r="P179" s="99"/>
      <c r="Q179" s="99"/>
    </row>
    <row r="180" s="1" customFormat="1" customHeight="1" spans="1:17">
      <c r="A180" s="99"/>
      <c r="B180" s="99"/>
      <c r="C180" s="99"/>
      <c r="D180" s="99"/>
      <c r="E180" s="20" t="s">
        <v>3160</v>
      </c>
      <c r="F180" s="97">
        <v>7.74</v>
      </c>
      <c r="G180" s="97">
        <v>7.74</v>
      </c>
      <c r="H180" s="33">
        <f t="shared" si="6"/>
        <v>363.5478</v>
      </c>
      <c r="I180" s="33">
        <f t="shared" si="7"/>
        <v>5959.8</v>
      </c>
      <c r="J180" s="33">
        <f t="shared" si="8"/>
        <v>72.70956</v>
      </c>
      <c r="K180" s="105"/>
      <c r="L180" s="105"/>
      <c r="M180" s="99"/>
      <c r="N180" s="99"/>
      <c r="O180" s="99"/>
      <c r="P180" s="99"/>
      <c r="Q180" s="99"/>
    </row>
    <row r="181" s="1" customFormat="1" customHeight="1" spans="1:17">
      <c r="A181" s="99"/>
      <c r="B181" s="99"/>
      <c r="C181" s="99"/>
      <c r="D181" s="99"/>
      <c r="E181" s="20" t="s">
        <v>37</v>
      </c>
      <c r="F181" s="97">
        <v>4</v>
      </c>
      <c r="G181" s="97">
        <v>4</v>
      </c>
      <c r="H181" s="33">
        <f t="shared" si="6"/>
        <v>187.88</v>
      </c>
      <c r="I181" s="33">
        <f t="shared" si="7"/>
        <v>3080</v>
      </c>
      <c r="J181" s="33">
        <f t="shared" si="8"/>
        <v>37.576</v>
      </c>
      <c r="K181" s="105"/>
      <c r="L181" s="105"/>
      <c r="M181" s="99"/>
      <c r="N181" s="99"/>
      <c r="O181" s="99"/>
      <c r="P181" s="99"/>
      <c r="Q181" s="99"/>
    </row>
    <row r="182" s="1" customFormat="1" customHeight="1" spans="1:17">
      <c r="A182" s="100"/>
      <c r="B182" s="100"/>
      <c r="C182" s="100"/>
      <c r="D182" s="100"/>
      <c r="E182" s="20" t="s">
        <v>422</v>
      </c>
      <c r="F182" s="97">
        <v>3</v>
      </c>
      <c r="G182" s="97">
        <v>3</v>
      </c>
      <c r="H182" s="33">
        <f t="shared" si="6"/>
        <v>140.91</v>
      </c>
      <c r="I182" s="33">
        <f t="shared" si="7"/>
        <v>2310</v>
      </c>
      <c r="J182" s="33">
        <f t="shared" si="8"/>
        <v>28.182</v>
      </c>
      <c r="K182" s="106"/>
      <c r="L182" s="106"/>
      <c r="M182" s="100"/>
      <c r="N182" s="100"/>
      <c r="O182" s="100"/>
      <c r="P182" s="100"/>
      <c r="Q182" s="100"/>
    </row>
    <row r="183" s="1" customFormat="1" customHeight="1" spans="1:17">
      <c r="A183" s="98">
        <v>36</v>
      </c>
      <c r="B183" s="98" t="s">
        <v>7036</v>
      </c>
      <c r="C183" s="98" t="s">
        <v>7037</v>
      </c>
      <c r="D183" s="98">
        <v>13704057435</v>
      </c>
      <c r="E183" s="20" t="s">
        <v>1010</v>
      </c>
      <c r="F183" s="96">
        <v>19.47</v>
      </c>
      <c r="G183" s="96">
        <v>19.47</v>
      </c>
      <c r="H183" s="33">
        <f t="shared" si="6"/>
        <v>914.5059</v>
      </c>
      <c r="I183" s="33">
        <f t="shared" si="7"/>
        <v>14991.9</v>
      </c>
      <c r="J183" s="33">
        <f t="shared" si="8"/>
        <v>182.90118</v>
      </c>
      <c r="K183" s="104" t="s">
        <v>7038</v>
      </c>
      <c r="L183" s="104" t="s">
        <v>2402</v>
      </c>
      <c r="M183" s="98"/>
      <c r="N183" s="98"/>
      <c r="O183" s="98"/>
      <c r="P183" s="98"/>
      <c r="Q183" s="98"/>
    </row>
    <row r="184" s="1" customFormat="1" customHeight="1" spans="1:17">
      <c r="A184" s="99"/>
      <c r="B184" s="99"/>
      <c r="C184" s="99"/>
      <c r="D184" s="99"/>
      <c r="E184" s="20" t="s">
        <v>6929</v>
      </c>
      <c r="F184" s="97">
        <v>18</v>
      </c>
      <c r="G184" s="97">
        <v>18</v>
      </c>
      <c r="H184" s="33">
        <f t="shared" si="6"/>
        <v>845.46</v>
      </c>
      <c r="I184" s="33">
        <f t="shared" si="7"/>
        <v>13860</v>
      </c>
      <c r="J184" s="33">
        <f t="shared" si="8"/>
        <v>169.092</v>
      </c>
      <c r="K184" s="105"/>
      <c r="L184" s="105"/>
      <c r="M184" s="99"/>
      <c r="N184" s="99"/>
      <c r="O184" s="99"/>
      <c r="P184" s="99"/>
      <c r="Q184" s="99"/>
    </row>
    <row r="185" s="1" customFormat="1" customHeight="1" spans="1:17">
      <c r="A185" s="99"/>
      <c r="B185" s="99"/>
      <c r="C185" s="99"/>
      <c r="D185" s="99"/>
      <c r="E185" s="20" t="s">
        <v>6942</v>
      </c>
      <c r="F185" s="97">
        <v>14</v>
      </c>
      <c r="G185" s="97">
        <v>14</v>
      </c>
      <c r="H185" s="33">
        <f t="shared" si="6"/>
        <v>657.58</v>
      </c>
      <c r="I185" s="33">
        <f t="shared" si="7"/>
        <v>10780</v>
      </c>
      <c r="J185" s="33">
        <f t="shared" si="8"/>
        <v>131.516</v>
      </c>
      <c r="K185" s="105"/>
      <c r="L185" s="105"/>
      <c r="M185" s="99"/>
      <c r="N185" s="99"/>
      <c r="O185" s="99"/>
      <c r="P185" s="99"/>
      <c r="Q185" s="99"/>
    </row>
    <row r="186" s="1" customFormat="1" customHeight="1" spans="1:17">
      <c r="A186" s="99"/>
      <c r="B186" s="99"/>
      <c r="C186" s="99"/>
      <c r="D186" s="99"/>
      <c r="E186" s="20" t="s">
        <v>6942</v>
      </c>
      <c r="F186" s="97">
        <v>12</v>
      </c>
      <c r="G186" s="97">
        <v>12</v>
      </c>
      <c r="H186" s="33">
        <f t="shared" si="6"/>
        <v>563.64</v>
      </c>
      <c r="I186" s="33">
        <f t="shared" si="7"/>
        <v>9240</v>
      </c>
      <c r="J186" s="33">
        <f t="shared" si="8"/>
        <v>112.728</v>
      </c>
      <c r="K186" s="105"/>
      <c r="L186" s="105"/>
      <c r="M186" s="99"/>
      <c r="N186" s="99"/>
      <c r="O186" s="99"/>
      <c r="P186" s="99"/>
      <c r="Q186" s="99"/>
    </row>
    <row r="187" s="1" customFormat="1" customHeight="1" spans="1:17">
      <c r="A187" s="100"/>
      <c r="B187" s="100"/>
      <c r="C187" s="100"/>
      <c r="D187" s="100"/>
      <c r="E187" s="20" t="s">
        <v>37</v>
      </c>
      <c r="F187" s="97">
        <v>19</v>
      </c>
      <c r="G187" s="97">
        <v>19</v>
      </c>
      <c r="H187" s="33">
        <f t="shared" si="6"/>
        <v>892.43</v>
      </c>
      <c r="I187" s="33">
        <f t="shared" si="7"/>
        <v>14630</v>
      </c>
      <c r="J187" s="33">
        <f t="shared" si="8"/>
        <v>178.486</v>
      </c>
      <c r="K187" s="106"/>
      <c r="L187" s="106"/>
      <c r="M187" s="100"/>
      <c r="N187" s="100"/>
      <c r="O187" s="100"/>
      <c r="P187" s="100"/>
      <c r="Q187" s="100"/>
    </row>
    <row r="188" s="1" customFormat="1" customHeight="1" spans="1:17">
      <c r="A188" s="98">
        <v>37</v>
      </c>
      <c r="B188" s="98" t="s">
        <v>7039</v>
      </c>
      <c r="C188" s="98" t="s">
        <v>7040</v>
      </c>
      <c r="D188" s="98">
        <v>15998370952</v>
      </c>
      <c r="E188" s="20" t="s">
        <v>422</v>
      </c>
      <c r="F188" s="96">
        <v>5</v>
      </c>
      <c r="G188" s="96">
        <v>5</v>
      </c>
      <c r="H188" s="33">
        <f t="shared" si="6"/>
        <v>234.85</v>
      </c>
      <c r="I188" s="33">
        <f t="shared" si="7"/>
        <v>3850</v>
      </c>
      <c r="J188" s="33">
        <f t="shared" si="8"/>
        <v>46.97</v>
      </c>
      <c r="K188" s="104" t="s">
        <v>7041</v>
      </c>
      <c r="L188" s="104" t="s">
        <v>2402</v>
      </c>
      <c r="M188" s="98"/>
      <c r="N188" s="98"/>
      <c r="O188" s="98"/>
      <c r="P188" s="98"/>
      <c r="Q188" s="98"/>
    </row>
    <row r="189" s="1" customFormat="1" customHeight="1" spans="1:17">
      <c r="A189" s="99"/>
      <c r="B189" s="99"/>
      <c r="C189" s="99"/>
      <c r="D189" s="99"/>
      <c r="E189" s="20" t="s">
        <v>1136</v>
      </c>
      <c r="F189" s="97">
        <v>7.5</v>
      </c>
      <c r="G189" s="97">
        <v>7.5</v>
      </c>
      <c r="H189" s="33">
        <f t="shared" si="6"/>
        <v>352.275</v>
      </c>
      <c r="I189" s="33">
        <f t="shared" si="7"/>
        <v>5775</v>
      </c>
      <c r="J189" s="33">
        <f t="shared" si="8"/>
        <v>70.455</v>
      </c>
      <c r="K189" s="105"/>
      <c r="L189" s="105"/>
      <c r="M189" s="99"/>
      <c r="N189" s="99"/>
      <c r="O189" s="99"/>
      <c r="P189" s="99"/>
      <c r="Q189" s="99"/>
    </row>
    <row r="190" s="1" customFormat="1" customHeight="1" spans="1:17">
      <c r="A190" s="99"/>
      <c r="B190" s="99"/>
      <c r="C190" s="99"/>
      <c r="D190" s="99"/>
      <c r="E190" s="20" t="s">
        <v>399</v>
      </c>
      <c r="F190" s="97">
        <v>4.45</v>
      </c>
      <c r="G190" s="97">
        <v>4.45</v>
      </c>
      <c r="H190" s="33">
        <f t="shared" si="6"/>
        <v>209.0165</v>
      </c>
      <c r="I190" s="33">
        <f t="shared" si="7"/>
        <v>3426.5</v>
      </c>
      <c r="J190" s="33">
        <f t="shared" si="8"/>
        <v>41.8033</v>
      </c>
      <c r="K190" s="105"/>
      <c r="L190" s="105"/>
      <c r="M190" s="99"/>
      <c r="N190" s="99"/>
      <c r="O190" s="99"/>
      <c r="P190" s="99"/>
      <c r="Q190" s="99"/>
    </row>
    <row r="191" s="1" customFormat="1" customHeight="1" spans="1:17">
      <c r="A191" s="99"/>
      <c r="B191" s="99"/>
      <c r="C191" s="99"/>
      <c r="D191" s="99"/>
      <c r="E191" s="20" t="s">
        <v>1010</v>
      </c>
      <c r="F191" s="97">
        <v>3</v>
      </c>
      <c r="G191" s="97">
        <v>3</v>
      </c>
      <c r="H191" s="33">
        <f t="shared" si="6"/>
        <v>140.91</v>
      </c>
      <c r="I191" s="33">
        <f t="shared" si="7"/>
        <v>2310</v>
      </c>
      <c r="J191" s="33">
        <f t="shared" si="8"/>
        <v>28.182</v>
      </c>
      <c r="K191" s="105"/>
      <c r="L191" s="105"/>
      <c r="M191" s="99"/>
      <c r="N191" s="99"/>
      <c r="O191" s="99"/>
      <c r="P191" s="99"/>
      <c r="Q191" s="99"/>
    </row>
    <row r="192" s="1" customFormat="1" customHeight="1" spans="1:17">
      <c r="A192" s="100"/>
      <c r="B192" s="100"/>
      <c r="C192" s="100"/>
      <c r="D192" s="100"/>
      <c r="E192" s="20" t="s">
        <v>4807</v>
      </c>
      <c r="F192" s="97">
        <v>5</v>
      </c>
      <c r="G192" s="97">
        <v>5</v>
      </c>
      <c r="H192" s="33">
        <f t="shared" si="6"/>
        <v>234.85</v>
      </c>
      <c r="I192" s="33">
        <f t="shared" si="7"/>
        <v>3850</v>
      </c>
      <c r="J192" s="33">
        <f t="shared" si="8"/>
        <v>46.97</v>
      </c>
      <c r="K192" s="106"/>
      <c r="L192" s="106"/>
      <c r="M192" s="100"/>
      <c r="N192" s="100"/>
      <c r="O192" s="100"/>
      <c r="P192" s="100"/>
      <c r="Q192" s="100"/>
    </row>
    <row r="193" s="1" customFormat="1" customHeight="1" spans="1:17">
      <c r="A193" s="98">
        <v>38</v>
      </c>
      <c r="B193" s="98" t="s">
        <v>7042</v>
      </c>
      <c r="C193" s="98" t="s">
        <v>7043</v>
      </c>
      <c r="D193" s="98">
        <v>13898117202</v>
      </c>
      <c r="E193" s="20" t="s">
        <v>6952</v>
      </c>
      <c r="F193" s="96">
        <v>5.5</v>
      </c>
      <c r="G193" s="96">
        <v>5.5</v>
      </c>
      <c r="H193" s="33">
        <f t="shared" si="6"/>
        <v>258.335</v>
      </c>
      <c r="I193" s="33">
        <f t="shared" si="7"/>
        <v>4235</v>
      </c>
      <c r="J193" s="33">
        <f t="shared" si="8"/>
        <v>51.667</v>
      </c>
      <c r="K193" s="104" t="s">
        <v>7044</v>
      </c>
      <c r="L193" s="104" t="s">
        <v>2402</v>
      </c>
      <c r="M193" s="98"/>
      <c r="N193" s="98"/>
      <c r="O193" s="98"/>
      <c r="P193" s="98"/>
      <c r="Q193" s="98"/>
    </row>
    <row r="194" s="1" customFormat="1" customHeight="1" spans="1:17">
      <c r="A194" s="99"/>
      <c r="B194" s="99"/>
      <c r="C194" s="99"/>
      <c r="D194" s="99"/>
      <c r="E194" s="20" t="s">
        <v>6929</v>
      </c>
      <c r="F194" s="97">
        <v>4</v>
      </c>
      <c r="G194" s="97">
        <v>4</v>
      </c>
      <c r="H194" s="33">
        <f t="shared" si="6"/>
        <v>187.88</v>
      </c>
      <c r="I194" s="33">
        <f t="shared" si="7"/>
        <v>3080</v>
      </c>
      <c r="J194" s="33">
        <f t="shared" si="8"/>
        <v>37.576</v>
      </c>
      <c r="K194" s="105"/>
      <c r="L194" s="105"/>
      <c r="M194" s="99"/>
      <c r="N194" s="99"/>
      <c r="O194" s="99"/>
      <c r="P194" s="99"/>
      <c r="Q194" s="99"/>
    </row>
    <row r="195" s="1" customFormat="1" customHeight="1" spans="1:17">
      <c r="A195" s="99"/>
      <c r="B195" s="99"/>
      <c r="C195" s="99"/>
      <c r="D195" s="99"/>
      <c r="E195" s="20" t="s">
        <v>399</v>
      </c>
      <c r="F195" s="97">
        <v>1.34</v>
      </c>
      <c r="G195" s="97">
        <v>1.34</v>
      </c>
      <c r="H195" s="33">
        <f t="shared" si="6"/>
        <v>62.9398</v>
      </c>
      <c r="I195" s="33">
        <f t="shared" si="7"/>
        <v>1031.8</v>
      </c>
      <c r="J195" s="33">
        <f t="shared" si="8"/>
        <v>12.58796</v>
      </c>
      <c r="K195" s="105"/>
      <c r="L195" s="105"/>
      <c r="M195" s="99"/>
      <c r="N195" s="99"/>
      <c r="O195" s="99"/>
      <c r="P195" s="99"/>
      <c r="Q195" s="99"/>
    </row>
    <row r="196" s="1" customFormat="1" customHeight="1" spans="1:17">
      <c r="A196" s="99"/>
      <c r="B196" s="99"/>
      <c r="C196" s="99"/>
      <c r="D196" s="99"/>
      <c r="E196" s="20" t="s">
        <v>6975</v>
      </c>
      <c r="F196" s="97">
        <v>6</v>
      </c>
      <c r="G196" s="97">
        <v>6</v>
      </c>
      <c r="H196" s="33">
        <f t="shared" si="6"/>
        <v>281.82</v>
      </c>
      <c r="I196" s="33">
        <f t="shared" si="7"/>
        <v>4620</v>
      </c>
      <c r="J196" s="33">
        <f t="shared" si="8"/>
        <v>56.364</v>
      </c>
      <c r="K196" s="105"/>
      <c r="L196" s="105"/>
      <c r="M196" s="99"/>
      <c r="N196" s="99"/>
      <c r="O196" s="99"/>
      <c r="P196" s="99"/>
      <c r="Q196" s="99"/>
    </row>
    <row r="197" s="1" customFormat="1" customHeight="1" spans="1:17">
      <c r="A197" s="100"/>
      <c r="B197" s="100"/>
      <c r="C197" s="100"/>
      <c r="D197" s="100"/>
      <c r="E197" s="61" t="s">
        <v>6931</v>
      </c>
      <c r="F197" s="97">
        <v>4</v>
      </c>
      <c r="G197" s="97">
        <v>4</v>
      </c>
      <c r="H197" s="33">
        <f t="shared" si="6"/>
        <v>187.88</v>
      </c>
      <c r="I197" s="33">
        <f t="shared" si="7"/>
        <v>3080</v>
      </c>
      <c r="J197" s="33">
        <f t="shared" si="8"/>
        <v>37.576</v>
      </c>
      <c r="K197" s="106"/>
      <c r="L197" s="106"/>
      <c r="M197" s="100"/>
      <c r="N197" s="100"/>
      <c r="O197" s="100"/>
      <c r="P197" s="100"/>
      <c r="Q197" s="100"/>
    </row>
    <row r="198" s="1" customFormat="1" customHeight="1" spans="1:17">
      <c r="A198" s="98">
        <v>39</v>
      </c>
      <c r="B198" s="98" t="s">
        <v>7045</v>
      </c>
      <c r="C198" s="98" t="s">
        <v>7046</v>
      </c>
      <c r="D198" s="98">
        <v>15998181207</v>
      </c>
      <c r="E198" s="20" t="s">
        <v>1010</v>
      </c>
      <c r="F198" s="96">
        <v>9</v>
      </c>
      <c r="G198" s="96">
        <v>9</v>
      </c>
      <c r="H198" s="33">
        <f t="shared" si="6"/>
        <v>422.73</v>
      </c>
      <c r="I198" s="33">
        <f t="shared" si="7"/>
        <v>6930</v>
      </c>
      <c r="J198" s="33">
        <f t="shared" si="8"/>
        <v>84.546</v>
      </c>
      <c r="K198" s="104" t="s">
        <v>7047</v>
      </c>
      <c r="L198" s="104" t="s">
        <v>2402</v>
      </c>
      <c r="M198" s="98"/>
      <c r="N198" s="98"/>
      <c r="O198" s="98"/>
      <c r="P198" s="98"/>
      <c r="Q198" s="98"/>
    </row>
    <row r="199" s="1" customFormat="1" customHeight="1" spans="1:17">
      <c r="A199" s="99"/>
      <c r="B199" s="99"/>
      <c r="C199" s="99"/>
      <c r="D199" s="99"/>
      <c r="E199" s="20" t="s">
        <v>4807</v>
      </c>
      <c r="F199" s="97">
        <v>1.5</v>
      </c>
      <c r="G199" s="97">
        <v>1.5</v>
      </c>
      <c r="H199" s="33">
        <f t="shared" si="6"/>
        <v>70.455</v>
      </c>
      <c r="I199" s="33">
        <f t="shared" si="7"/>
        <v>1155</v>
      </c>
      <c r="J199" s="33">
        <f t="shared" si="8"/>
        <v>14.091</v>
      </c>
      <c r="K199" s="105"/>
      <c r="L199" s="105"/>
      <c r="M199" s="99"/>
      <c r="N199" s="99"/>
      <c r="O199" s="99"/>
      <c r="P199" s="99"/>
      <c r="Q199" s="99"/>
    </row>
    <row r="200" s="1" customFormat="1" customHeight="1" spans="1:17">
      <c r="A200" s="99"/>
      <c r="B200" s="99"/>
      <c r="C200" s="99"/>
      <c r="D200" s="99"/>
      <c r="E200" s="20" t="s">
        <v>6952</v>
      </c>
      <c r="F200" s="97">
        <v>3.37</v>
      </c>
      <c r="G200" s="97">
        <v>3.37</v>
      </c>
      <c r="H200" s="33">
        <f t="shared" ref="H200:H260" si="9">G200*46.97</f>
        <v>158.2889</v>
      </c>
      <c r="I200" s="33">
        <f t="shared" ref="I200:I260" si="10">G200*770</f>
        <v>2594.9</v>
      </c>
      <c r="J200" s="33">
        <f t="shared" ref="J200:J260" si="11">H200*20%</f>
        <v>31.65778</v>
      </c>
      <c r="K200" s="105"/>
      <c r="L200" s="105"/>
      <c r="M200" s="99"/>
      <c r="N200" s="99"/>
      <c r="O200" s="99"/>
      <c r="P200" s="99"/>
      <c r="Q200" s="99"/>
    </row>
    <row r="201" s="1" customFormat="1" customHeight="1" spans="1:17">
      <c r="A201" s="99"/>
      <c r="B201" s="99"/>
      <c r="C201" s="99"/>
      <c r="D201" s="99"/>
      <c r="E201" s="20" t="s">
        <v>6942</v>
      </c>
      <c r="F201" s="97">
        <v>5</v>
      </c>
      <c r="G201" s="97">
        <v>5</v>
      </c>
      <c r="H201" s="33">
        <f t="shared" si="9"/>
        <v>234.85</v>
      </c>
      <c r="I201" s="33">
        <f t="shared" si="10"/>
        <v>3850</v>
      </c>
      <c r="J201" s="33">
        <f t="shared" si="11"/>
        <v>46.97</v>
      </c>
      <c r="K201" s="105"/>
      <c r="L201" s="105"/>
      <c r="M201" s="99"/>
      <c r="N201" s="99"/>
      <c r="O201" s="99"/>
      <c r="P201" s="99"/>
      <c r="Q201" s="99"/>
    </row>
    <row r="202" s="1" customFormat="1" customHeight="1" spans="1:17">
      <c r="A202" s="100"/>
      <c r="B202" s="100"/>
      <c r="C202" s="100"/>
      <c r="D202" s="100"/>
      <c r="E202" s="20" t="s">
        <v>37</v>
      </c>
      <c r="F202" s="97">
        <v>10</v>
      </c>
      <c r="G202" s="97">
        <v>10</v>
      </c>
      <c r="H202" s="33">
        <f t="shared" si="9"/>
        <v>469.7</v>
      </c>
      <c r="I202" s="33">
        <f t="shared" si="10"/>
        <v>7700</v>
      </c>
      <c r="J202" s="33">
        <f t="shared" si="11"/>
        <v>93.94</v>
      </c>
      <c r="K202" s="106"/>
      <c r="L202" s="106"/>
      <c r="M202" s="100"/>
      <c r="N202" s="100"/>
      <c r="O202" s="100"/>
      <c r="P202" s="100"/>
      <c r="Q202" s="100"/>
    </row>
    <row r="203" s="1" customFormat="1" customHeight="1" spans="1:17">
      <c r="A203" s="98">
        <v>40</v>
      </c>
      <c r="B203" s="98" t="s">
        <v>7048</v>
      </c>
      <c r="C203" s="98" t="s">
        <v>464</v>
      </c>
      <c r="D203" s="98" t="s">
        <v>7049</v>
      </c>
      <c r="E203" s="20" t="s">
        <v>1136</v>
      </c>
      <c r="F203" s="96">
        <v>5.8</v>
      </c>
      <c r="G203" s="96">
        <v>5.8</v>
      </c>
      <c r="H203" s="33">
        <f t="shared" si="9"/>
        <v>272.426</v>
      </c>
      <c r="I203" s="33">
        <f t="shared" si="10"/>
        <v>4466</v>
      </c>
      <c r="J203" s="33">
        <f t="shared" si="11"/>
        <v>54.4852</v>
      </c>
      <c r="K203" s="104" t="s">
        <v>7050</v>
      </c>
      <c r="L203" s="104" t="s">
        <v>2402</v>
      </c>
      <c r="M203" s="98"/>
      <c r="N203" s="98"/>
      <c r="O203" s="98"/>
      <c r="P203" s="98"/>
      <c r="Q203" s="98"/>
    </row>
    <row r="204" s="1" customFormat="1" customHeight="1" spans="1:17">
      <c r="A204" s="99"/>
      <c r="B204" s="99"/>
      <c r="C204" s="99"/>
      <c r="D204" s="99"/>
      <c r="E204" s="20" t="s">
        <v>6970</v>
      </c>
      <c r="F204" s="97">
        <v>7</v>
      </c>
      <c r="G204" s="97">
        <v>7</v>
      </c>
      <c r="H204" s="33">
        <f t="shared" si="9"/>
        <v>328.79</v>
      </c>
      <c r="I204" s="33">
        <f t="shared" si="10"/>
        <v>5390</v>
      </c>
      <c r="J204" s="33">
        <f t="shared" si="11"/>
        <v>65.758</v>
      </c>
      <c r="K204" s="105"/>
      <c r="L204" s="105"/>
      <c r="M204" s="99"/>
      <c r="N204" s="99"/>
      <c r="O204" s="99"/>
      <c r="P204" s="99"/>
      <c r="Q204" s="99"/>
    </row>
    <row r="205" s="1" customFormat="1" customHeight="1" spans="1:17">
      <c r="A205" s="99"/>
      <c r="B205" s="99"/>
      <c r="C205" s="99"/>
      <c r="D205" s="99"/>
      <c r="E205" s="20" t="s">
        <v>6952</v>
      </c>
      <c r="F205" s="97">
        <v>1.17</v>
      </c>
      <c r="G205" s="97">
        <v>1.17</v>
      </c>
      <c r="H205" s="33">
        <f t="shared" si="9"/>
        <v>54.9549</v>
      </c>
      <c r="I205" s="33">
        <f t="shared" si="10"/>
        <v>900.9</v>
      </c>
      <c r="J205" s="33">
        <f t="shared" si="11"/>
        <v>10.99098</v>
      </c>
      <c r="K205" s="105"/>
      <c r="L205" s="105"/>
      <c r="M205" s="99"/>
      <c r="N205" s="99"/>
      <c r="O205" s="99"/>
      <c r="P205" s="99"/>
      <c r="Q205" s="99"/>
    </row>
    <row r="206" s="1" customFormat="1" customHeight="1" spans="1:17">
      <c r="A206" s="99"/>
      <c r="B206" s="99"/>
      <c r="C206" s="99"/>
      <c r="D206" s="99"/>
      <c r="E206" s="20" t="s">
        <v>6952</v>
      </c>
      <c r="F206" s="97">
        <v>9</v>
      </c>
      <c r="G206" s="97">
        <v>9</v>
      </c>
      <c r="H206" s="33">
        <f t="shared" si="9"/>
        <v>422.73</v>
      </c>
      <c r="I206" s="33">
        <f t="shared" si="10"/>
        <v>6930</v>
      </c>
      <c r="J206" s="33">
        <f t="shared" si="11"/>
        <v>84.546</v>
      </c>
      <c r="K206" s="105"/>
      <c r="L206" s="105"/>
      <c r="M206" s="99"/>
      <c r="N206" s="99"/>
      <c r="O206" s="99"/>
      <c r="P206" s="99"/>
      <c r="Q206" s="99"/>
    </row>
    <row r="207" s="1" customFormat="1" customHeight="1" spans="1:17">
      <c r="A207" s="100"/>
      <c r="B207" s="100"/>
      <c r="C207" s="100"/>
      <c r="D207" s="100"/>
      <c r="E207" s="20" t="s">
        <v>6942</v>
      </c>
      <c r="F207" s="97">
        <v>1</v>
      </c>
      <c r="G207" s="97">
        <v>1</v>
      </c>
      <c r="H207" s="33">
        <f t="shared" si="9"/>
        <v>46.97</v>
      </c>
      <c r="I207" s="33">
        <f t="shared" si="10"/>
        <v>770</v>
      </c>
      <c r="J207" s="33">
        <f t="shared" si="11"/>
        <v>9.394</v>
      </c>
      <c r="K207" s="106"/>
      <c r="L207" s="106"/>
      <c r="M207" s="100"/>
      <c r="N207" s="100"/>
      <c r="O207" s="100"/>
      <c r="P207" s="100"/>
      <c r="Q207" s="100"/>
    </row>
    <row r="208" s="1" customFormat="1" customHeight="1" spans="1:17">
      <c r="A208" s="98">
        <v>41</v>
      </c>
      <c r="B208" s="98" t="s">
        <v>7051</v>
      </c>
      <c r="C208" s="98" t="s">
        <v>688</v>
      </c>
      <c r="D208" s="98" t="s">
        <v>7052</v>
      </c>
      <c r="E208" s="20" t="s">
        <v>6975</v>
      </c>
      <c r="F208" s="96">
        <v>9</v>
      </c>
      <c r="G208" s="96">
        <v>9</v>
      </c>
      <c r="H208" s="33">
        <f t="shared" si="9"/>
        <v>422.73</v>
      </c>
      <c r="I208" s="33">
        <f t="shared" si="10"/>
        <v>6930</v>
      </c>
      <c r="J208" s="33">
        <f t="shared" si="11"/>
        <v>84.546</v>
      </c>
      <c r="K208" s="104" t="s">
        <v>7053</v>
      </c>
      <c r="L208" s="104" t="s">
        <v>2402</v>
      </c>
      <c r="M208" s="98"/>
      <c r="N208" s="98"/>
      <c r="O208" s="98"/>
      <c r="P208" s="98"/>
      <c r="Q208" s="98"/>
    </row>
    <row r="209" s="1" customFormat="1" customHeight="1" spans="1:17">
      <c r="A209" s="99"/>
      <c r="B209" s="99"/>
      <c r="C209" s="99"/>
      <c r="D209" s="99"/>
      <c r="E209" s="20" t="s">
        <v>6931</v>
      </c>
      <c r="F209" s="97">
        <v>5.5</v>
      </c>
      <c r="G209" s="97">
        <v>5.5</v>
      </c>
      <c r="H209" s="33">
        <f t="shared" si="9"/>
        <v>258.335</v>
      </c>
      <c r="I209" s="33">
        <f t="shared" si="10"/>
        <v>4235</v>
      </c>
      <c r="J209" s="33">
        <f t="shared" si="11"/>
        <v>51.667</v>
      </c>
      <c r="K209" s="105"/>
      <c r="L209" s="105"/>
      <c r="M209" s="99"/>
      <c r="N209" s="99"/>
      <c r="O209" s="99"/>
      <c r="P209" s="99"/>
      <c r="Q209" s="99"/>
    </row>
    <row r="210" s="1" customFormat="1" customHeight="1" spans="1:17">
      <c r="A210" s="99"/>
      <c r="B210" s="99"/>
      <c r="C210" s="99"/>
      <c r="D210" s="99"/>
      <c r="E210" s="20" t="s">
        <v>422</v>
      </c>
      <c r="F210" s="97">
        <v>7.6</v>
      </c>
      <c r="G210" s="97">
        <v>7.6</v>
      </c>
      <c r="H210" s="33">
        <f t="shared" si="9"/>
        <v>356.972</v>
      </c>
      <c r="I210" s="33">
        <f t="shared" si="10"/>
        <v>5852</v>
      </c>
      <c r="J210" s="33">
        <f t="shared" si="11"/>
        <v>71.3944</v>
      </c>
      <c r="K210" s="105"/>
      <c r="L210" s="105"/>
      <c r="M210" s="99"/>
      <c r="N210" s="99"/>
      <c r="O210" s="99"/>
      <c r="P210" s="99"/>
      <c r="Q210" s="99"/>
    </row>
    <row r="211" s="1" customFormat="1" customHeight="1" spans="1:17">
      <c r="A211" s="99"/>
      <c r="B211" s="99"/>
      <c r="C211" s="99"/>
      <c r="D211" s="99"/>
      <c r="E211" s="20" t="s">
        <v>399</v>
      </c>
      <c r="F211" s="97">
        <v>1.4</v>
      </c>
      <c r="G211" s="97">
        <v>1.4</v>
      </c>
      <c r="H211" s="33">
        <f t="shared" si="9"/>
        <v>65.758</v>
      </c>
      <c r="I211" s="33">
        <f t="shared" si="10"/>
        <v>1078</v>
      </c>
      <c r="J211" s="33">
        <f t="shared" si="11"/>
        <v>13.1516</v>
      </c>
      <c r="K211" s="105"/>
      <c r="L211" s="105"/>
      <c r="M211" s="99"/>
      <c r="N211" s="99"/>
      <c r="O211" s="99"/>
      <c r="P211" s="99"/>
      <c r="Q211" s="99"/>
    </row>
    <row r="212" s="1" customFormat="1" customHeight="1" spans="1:17">
      <c r="A212" s="100"/>
      <c r="B212" s="100"/>
      <c r="C212" s="100"/>
      <c r="D212" s="100"/>
      <c r="E212" s="20" t="s">
        <v>6929</v>
      </c>
      <c r="F212" s="97">
        <v>9</v>
      </c>
      <c r="G212" s="97">
        <v>9</v>
      </c>
      <c r="H212" s="33">
        <f t="shared" si="9"/>
        <v>422.73</v>
      </c>
      <c r="I212" s="33">
        <f t="shared" si="10"/>
        <v>6930</v>
      </c>
      <c r="J212" s="33">
        <f t="shared" si="11"/>
        <v>84.546</v>
      </c>
      <c r="K212" s="106"/>
      <c r="L212" s="106"/>
      <c r="M212" s="100"/>
      <c r="N212" s="100"/>
      <c r="O212" s="100"/>
      <c r="P212" s="100"/>
      <c r="Q212" s="100"/>
    </row>
    <row r="213" s="1" customFormat="1" customHeight="1" spans="1:17">
      <c r="A213" s="98">
        <v>42</v>
      </c>
      <c r="B213" s="98" t="s">
        <v>7054</v>
      </c>
      <c r="C213" s="98" t="s">
        <v>696</v>
      </c>
      <c r="D213" s="98" t="s">
        <v>7055</v>
      </c>
      <c r="E213" s="20" t="s">
        <v>6942</v>
      </c>
      <c r="F213" s="96">
        <v>3</v>
      </c>
      <c r="G213" s="96">
        <v>3</v>
      </c>
      <c r="H213" s="33">
        <f t="shared" si="9"/>
        <v>140.91</v>
      </c>
      <c r="I213" s="33">
        <f t="shared" si="10"/>
        <v>2310</v>
      </c>
      <c r="J213" s="33">
        <f t="shared" si="11"/>
        <v>28.182</v>
      </c>
      <c r="K213" s="104" t="s">
        <v>7056</v>
      </c>
      <c r="L213" s="104" t="s">
        <v>2402</v>
      </c>
      <c r="M213" s="98"/>
      <c r="N213" s="98"/>
      <c r="O213" s="98"/>
      <c r="P213" s="98"/>
      <c r="Q213" s="98"/>
    </row>
    <row r="214" s="1" customFormat="1" customHeight="1" spans="1:17">
      <c r="A214" s="99"/>
      <c r="B214" s="99"/>
      <c r="C214" s="99"/>
      <c r="D214" s="99"/>
      <c r="E214" s="20" t="s">
        <v>37</v>
      </c>
      <c r="F214" s="97">
        <v>5</v>
      </c>
      <c r="G214" s="97">
        <v>5</v>
      </c>
      <c r="H214" s="33">
        <f t="shared" si="9"/>
        <v>234.85</v>
      </c>
      <c r="I214" s="33">
        <f t="shared" si="10"/>
        <v>3850</v>
      </c>
      <c r="J214" s="33">
        <f t="shared" si="11"/>
        <v>46.97</v>
      </c>
      <c r="K214" s="105"/>
      <c r="L214" s="105"/>
      <c r="M214" s="99"/>
      <c r="N214" s="99"/>
      <c r="O214" s="99"/>
      <c r="P214" s="99"/>
      <c r="Q214" s="99"/>
    </row>
    <row r="215" s="1" customFormat="1" customHeight="1" spans="1:17">
      <c r="A215" s="99"/>
      <c r="B215" s="99"/>
      <c r="C215" s="99"/>
      <c r="D215" s="99"/>
      <c r="E215" s="20" t="s">
        <v>399</v>
      </c>
      <c r="F215" s="97">
        <v>1.26</v>
      </c>
      <c r="G215" s="97">
        <v>1.26</v>
      </c>
      <c r="H215" s="33">
        <f t="shared" si="9"/>
        <v>59.1822</v>
      </c>
      <c r="I215" s="33">
        <f t="shared" si="10"/>
        <v>970.2</v>
      </c>
      <c r="J215" s="33">
        <f t="shared" si="11"/>
        <v>11.83644</v>
      </c>
      <c r="K215" s="105"/>
      <c r="L215" s="105"/>
      <c r="M215" s="99"/>
      <c r="N215" s="99"/>
      <c r="O215" s="99"/>
      <c r="P215" s="99"/>
      <c r="Q215" s="99"/>
    </row>
    <row r="216" s="1" customFormat="1" customHeight="1" spans="1:17">
      <c r="A216" s="100"/>
      <c r="B216" s="100"/>
      <c r="C216" s="100"/>
      <c r="D216" s="100"/>
      <c r="E216" s="20" t="s">
        <v>4807</v>
      </c>
      <c r="F216" s="97">
        <v>7</v>
      </c>
      <c r="G216" s="97">
        <v>7</v>
      </c>
      <c r="H216" s="33">
        <f t="shared" si="9"/>
        <v>328.79</v>
      </c>
      <c r="I216" s="33">
        <f t="shared" si="10"/>
        <v>5390</v>
      </c>
      <c r="J216" s="33">
        <f t="shared" si="11"/>
        <v>65.758</v>
      </c>
      <c r="K216" s="106"/>
      <c r="L216" s="106"/>
      <c r="M216" s="100"/>
      <c r="N216" s="100"/>
      <c r="O216" s="100"/>
      <c r="P216" s="100"/>
      <c r="Q216" s="100"/>
    </row>
    <row r="217" s="1" customFormat="1" customHeight="1" spans="1:17">
      <c r="A217" s="98">
        <v>43</v>
      </c>
      <c r="B217" s="98" t="s">
        <v>7057</v>
      </c>
      <c r="C217" s="98" t="s">
        <v>617</v>
      </c>
      <c r="D217" s="98" t="s">
        <v>7058</v>
      </c>
      <c r="E217" s="20" t="s">
        <v>6929</v>
      </c>
      <c r="F217" s="96">
        <v>8</v>
      </c>
      <c r="G217" s="96">
        <v>8</v>
      </c>
      <c r="H217" s="33">
        <f t="shared" si="9"/>
        <v>375.76</v>
      </c>
      <c r="I217" s="33">
        <f t="shared" si="10"/>
        <v>6160</v>
      </c>
      <c r="J217" s="33">
        <f t="shared" si="11"/>
        <v>75.152</v>
      </c>
      <c r="K217" s="104" t="s">
        <v>7059</v>
      </c>
      <c r="L217" s="104" t="s">
        <v>2402</v>
      </c>
      <c r="M217" s="98"/>
      <c r="N217" s="98"/>
      <c r="O217" s="98"/>
      <c r="P217" s="98"/>
      <c r="Q217" s="98"/>
    </row>
    <row r="218" s="1" customFormat="1" customHeight="1" spans="1:17">
      <c r="A218" s="99"/>
      <c r="B218" s="99"/>
      <c r="C218" s="99"/>
      <c r="D218" s="99"/>
      <c r="E218" s="20" t="s">
        <v>6942</v>
      </c>
      <c r="F218" s="97">
        <v>15</v>
      </c>
      <c r="G218" s="97">
        <v>15</v>
      </c>
      <c r="H218" s="33">
        <f t="shared" si="9"/>
        <v>704.55</v>
      </c>
      <c r="I218" s="33">
        <f t="shared" si="10"/>
        <v>11550</v>
      </c>
      <c r="J218" s="33">
        <f t="shared" si="11"/>
        <v>140.91</v>
      </c>
      <c r="K218" s="105"/>
      <c r="L218" s="105"/>
      <c r="M218" s="99"/>
      <c r="N218" s="99"/>
      <c r="O218" s="99"/>
      <c r="P218" s="99"/>
      <c r="Q218" s="99"/>
    </row>
    <row r="219" s="1" customFormat="1" customHeight="1" spans="1:17">
      <c r="A219" s="99"/>
      <c r="B219" s="99"/>
      <c r="C219" s="99"/>
      <c r="D219" s="99"/>
      <c r="E219" s="20" t="s">
        <v>422</v>
      </c>
      <c r="F219" s="97">
        <v>7.5</v>
      </c>
      <c r="G219" s="97">
        <v>7.5</v>
      </c>
      <c r="H219" s="33">
        <f t="shared" si="9"/>
        <v>352.275</v>
      </c>
      <c r="I219" s="33">
        <f t="shared" si="10"/>
        <v>5775</v>
      </c>
      <c r="J219" s="33">
        <f t="shared" si="11"/>
        <v>70.455</v>
      </c>
      <c r="K219" s="105"/>
      <c r="L219" s="105"/>
      <c r="M219" s="99"/>
      <c r="N219" s="99"/>
      <c r="O219" s="99"/>
      <c r="P219" s="99"/>
      <c r="Q219" s="99"/>
    </row>
    <row r="220" s="1" customFormat="1" customHeight="1" spans="1:17">
      <c r="A220" s="99"/>
      <c r="B220" s="99"/>
      <c r="C220" s="99"/>
      <c r="D220" s="99"/>
      <c r="E220" s="20" t="s">
        <v>399</v>
      </c>
      <c r="F220" s="97">
        <v>3.32</v>
      </c>
      <c r="G220" s="97">
        <v>3.32</v>
      </c>
      <c r="H220" s="33">
        <f t="shared" si="9"/>
        <v>155.9404</v>
      </c>
      <c r="I220" s="33">
        <f t="shared" si="10"/>
        <v>2556.4</v>
      </c>
      <c r="J220" s="33">
        <f t="shared" si="11"/>
        <v>31.18808</v>
      </c>
      <c r="K220" s="105"/>
      <c r="L220" s="105"/>
      <c r="M220" s="99"/>
      <c r="N220" s="99"/>
      <c r="O220" s="99"/>
      <c r="P220" s="99"/>
      <c r="Q220" s="99"/>
    </row>
    <row r="221" s="1" customFormat="1" customHeight="1" spans="1:17">
      <c r="A221" s="100"/>
      <c r="B221" s="100"/>
      <c r="C221" s="100"/>
      <c r="D221" s="100"/>
      <c r="E221" s="20" t="s">
        <v>1010</v>
      </c>
      <c r="F221" s="97">
        <v>11.3</v>
      </c>
      <c r="G221" s="97">
        <v>11.3</v>
      </c>
      <c r="H221" s="33">
        <f t="shared" si="9"/>
        <v>530.761</v>
      </c>
      <c r="I221" s="33">
        <f t="shared" si="10"/>
        <v>8701</v>
      </c>
      <c r="J221" s="33">
        <f t="shared" si="11"/>
        <v>106.1522</v>
      </c>
      <c r="K221" s="106"/>
      <c r="L221" s="106"/>
      <c r="M221" s="100"/>
      <c r="N221" s="100"/>
      <c r="O221" s="100"/>
      <c r="P221" s="100"/>
      <c r="Q221" s="100"/>
    </row>
    <row r="222" s="1" customFormat="1" customHeight="1" spans="1:17">
      <c r="A222" s="98">
        <v>44</v>
      </c>
      <c r="B222" s="98" t="s">
        <v>7060</v>
      </c>
      <c r="C222" s="98" t="s">
        <v>470</v>
      </c>
      <c r="D222" s="98" t="s">
        <v>7061</v>
      </c>
      <c r="E222" s="20" t="s">
        <v>6952</v>
      </c>
      <c r="F222" s="96">
        <v>5</v>
      </c>
      <c r="G222" s="96">
        <v>5</v>
      </c>
      <c r="H222" s="33">
        <f t="shared" si="9"/>
        <v>234.85</v>
      </c>
      <c r="I222" s="33">
        <f t="shared" si="10"/>
        <v>3850</v>
      </c>
      <c r="J222" s="33">
        <f t="shared" si="11"/>
        <v>46.97</v>
      </c>
      <c r="K222" s="104" t="s">
        <v>7062</v>
      </c>
      <c r="L222" s="104" t="s">
        <v>2402</v>
      </c>
      <c r="M222" s="98"/>
      <c r="N222" s="98"/>
      <c r="O222" s="98"/>
      <c r="P222" s="98"/>
      <c r="Q222" s="98"/>
    </row>
    <row r="223" s="1" customFormat="1" customHeight="1" spans="1:17">
      <c r="A223" s="99"/>
      <c r="B223" s="99"/>
      <c r="C223" s="99"/>
      <c r="D223" s="99"/>
      <c r="E223" s="20" t="s">
        <v>6942</v>
      </c>
      <c r="F223" s="97">
        <v>7</v>
      </c>
      <c r="G223" s="97">
        <v>7</v>
      </c>
      <c r="H223" s="33">
        <f t="shared" si="9"/>
        <v>328.79</v>
      </c>
      <c r="I223" s="33">
        <f t="shared" si="10"/>
        <v>5390</v>
      </c>
      <c r="J223" s="33">
        <f t="shared" si="11"/>
        <v>65.758</v>
      </c>
      <c r="K223" s="105"/>
      <c r="L223" s="105"/>
      <c r="M223" s="99"/>
      <c r="N223" s="99"/>
      <c r="O223" s="99"/>
      <c r="P223" s="99"/>
      <c r="Q223" s="99"/>
    </row>
    <row r="224" s="1" customFormat="1" customHeight="1" spans="1:17">
      <c r="A224" s="99"/>
      <c r="B224" s="99"/>
      <c r="C224" s="99"/>
      <c r="D224" s="99"/>
      <c r="E224" s="20" t="s">
        <v>37</v>
      </c>
      <c r="F224" s="97">
        <v>1.29</v>
      </c>
      <c r="G224" s="97">
        <v>1.29</v>
      </c>
      <c r="H224" s="33">
        <f t="shared" si="9"/>
        <v>60.5913</v>
      </c>
      <c r="I224" s="33">
        <f t="shared" si="10"/>
        <v>993.3</v>
      </c>
      <c r="J224" s="33">
        <f t="shared" si="11"/>
        <v>12.11826</v>
      </c>
      <c r="K224" s="105"/>
      <c r="L224" s="105"/>
      <c r="M224" s="99"/>
      <c r="N224" s="99"/>
      <c r="O224" s="99"/>
      <c r="P224" s="99"/>
      <c r="Q224" s="99"/>
    </row>
    <row r="225" s="1" customFormat="1" customHeight="1" spans="1:17">
      <c r="A225" s="100"/>
      <c r="B225" s="100"/>
      <c r="C225" s="100"/>
      <c r="D225" s="100"/>
      <c r="E225" s="20" t="s">
        <v>1136</v>
      </c>
      <c r="F225" s="97">
        <v>5</v>
      </c>
      <c r="G225" s="97">
        <v>5</v>
      </c>
      <c r="H225" s="33">
        <f t="shared" si="9"/>
        <v>234.85</v>
      </c>
      <c r="I225" s="33">
        <f t="shared" si="10"/>
        <v>3850</v>
      </c>
      <c r="J225" s="33">
        <f t="shared" si="11"/>
        <v>46.97</v>
      </c>
      <c r="K225" s="106"/>
      <c r="L225" s="106"/>
      <c r="M225" s="100"/>
      <c r="N225" s="100"/>
      <c r="O225" s="100"/>
      <c r="P225" s="100"/>
      <c r="Q225" s="100"/>
    </row>
    <row r="226" s="1" customFormat="1" customHeight="1" spans="1:17">
      <c r="A226" s="98">
        <v>45</v>
      </c>
      <c r="B226" s="98" t="s">
        <v>7063</v>
      </c>
      <c r="C226" s="98" t="s">
        <v>7064</v>
      </c>
      <c r="D226" s="98">
        <v>13940283253</v>
      </c>
      <c r="E226" s="20" t="s">
        <v>6929</v>
      </c>
      <c r="F226" s="96">
        <v>5.67</v>
      </c>
      <c r="G226" s="96">
        <v>5.67</v>
      </c>
      <c r="H226" s="33">
        <f t="shared" si="9"/>
        <v>266.3199</v>
      </c>
      <c r="I226" s="33">
        <f t="shared" si="10"/>
        <v>4365.9</v>
      </c>
      <c r="J226" s="33">
        <f t="shared" si="11"/>
        <v>53.26398</v>
      </c>
      <c r="K226" s="104" t="s">
        <v>7065</v>
      </c>
      <c r="L226" s="104" t="s">
        <v>2402</v>
      </c>
      <c r="M226" s="98"/>
      <c r="N226" s="98"/>
      <c r="O226" s="98"/>
      <c r="P226" s="98"/>
      <c r="Q226" s="98"/>
    </row>
    <row r="227" s="1" customFormat="1" customHeight="1" spans="1:17">
      <c r="A227" s="99"/>
      <c r="B227" s="99"/>
      <c r="C227" s="99"/>
      <c r="D227" s="99"/>
      <c r="E227" s="20" t="s">
        <v>6935</v>
      </c>
      <c r="F227" s="97">
        <v>7.54</v>
      </c>
      <c r="G227" s="97">
        <v>7.54</v>
      </c>
      <c r="H227" s="33">
        <f t="shared" si="9"/>
        <v>354.1538</v>
      </c>
      <c r="I227" s="33">
        <f t="shared" si="10"/>
        <v>5805.8</v>
      </c>
      <c r="J227" s="33">
        <f t="shared" si="11"/>
        <v>70.83076</v>
      </c>
      <c r="K227" s="105"/>
      <c r="L227" s="105"/>
      <c r="M227" s="99"/>
      <c r="N227" s="99"/>
      <c r="O227" s="99"/>
      <c r="P227" s="99"/>
      <c r="Q227" s="99"/>
    </row>
    <row r="228" s="1" customFormat="1" customHeight="1" spans="1:17">
      <c r="A228" s="99"/>
      <c r="B228" s="99"/>
      <c r="C228" s="99"/>
      <c r="D228" s="99"/>
      <c r="E228" s="20" t="s">
        <v>1010</v>
      </c>
      <c r="F228" s="97">
        <v>4.9</v>
      </c>
      <c r="G228" s="97">
        <v>4.9</v>
      </c>
      <c r="H228" s="33">
        <f t="shared" si="9"/>
        <v>230.153</v>
      </c>
      <c r="I228" s="33">
        <f t="shared" si="10"/>
        <v>3773</v>
      </c>
      <c r="J228" s="33">
        <f t="shared" si="11"/>
        <v>46.0306</v>
      </c>
      <c r="K228" s="105"/>
      <c r="L228" s="105"/>
      <c r="M228" s="99"/>
      <c r="N228" s="99"/>
      <c r="O228" s="99"/>
      <c r="P228" s="99"/>
      <c r="Q228" s="99"/>
    </row>
    <row r="229" s="1" customFormat="1" customHeight="1" spans="1:17">
      <c r="A229" s="100"/>
      <c r="B229" s="100"/>
      <c r="C229" s="100"/>
      <c r="D229" s="100"/>
      <c r="E229" s="20" t="s">
        <v>4807</v>
      </c>
      <c r="F229" s="97">
        <v>6</v>
      </c>
      <c r="G229" s="97">
        <v>6</v>
      </c>
      <c r="H229" s="33">
        <f t="shared" si="9"/>
        <v>281.82</v>
      </c>
      <c r="I229" s="33">
        <f t="shared" si="10"/>
        <v>4620</v>
      </c>
      <c r="J229" s="33">
        <f t="shared" si="11"/>
        <v>56.364</v>
      </c>
      <c r="K229" s="106"/>
      <c r="L229" s="106"/>
      <c r="M229" s="100"/>
      <c r="N229" s="100"/>
      <c r="O229" s="100"/>
      <c r="P229" s="100"/>
      <c r="Q229" s="100"/>
    </row>
    <row r="230" s="1" customFormat="1" customHeight="1" spans="1:17">
      <c r="A230" s="98">
        <v>46</v>
      </c>
      <c r="B230" s="98" t="s">
        <v>7066</v>
      </c>
      <c r="C230" s="98" t="s">
        <v>7067</v>
      </c>
      <c r="D230" s="98">
        <v>13079205866</v>
      </c>
      <c r="E230" s="20" t="s">
        <v>6942</v>
      </c>
      <c r="F230" s="96">
        <v>17</v>
      </c>
      <c r="G230" s="96">
        <v>17</v>
      </c>
      <c r="H230" s="33">
        <f t="shared" si="9"/>
        <v>798.49</v>
      </c>
      <c r="I230" s="33">
        <f t="shared" si="10"/>
        <v>13090</v>
      </c>
      <c r="J230" s="33">
        <f t="shared" si="11"/>
        <v>159.698</v>
      </c>
      <c r="K230" s="104" t="s">
        <v>7068</v>
      </c>
      <c r="L230" s="104" t="s">
        <v>2402</v>
      </c>
      <c r="M230" s="98"/>
      <c r="N230" s="98"/>
      <c r="O230" s="98"/>
      <c r="P230" s="98"/>
      <c r="Q230" s="98"/>
    </row>
    <row r="231" s="1" customFormat="1" customHeight="1" spans="1:17">
      <c r="A231" s="99"/>
      <c r="B231" s="99"/>
      <c r="C231" s="99"/>
      <c r="D231" s="99"/>
      <c r="E231" s="20" t="s">
        <v>6970</v>
      </c>
      <c r="F231" s="97">
        <v>15</v>
      </c>
      <c r="G231" s="97">
        <v>15</v>
      </c>
      <c r="H231" s="33">
        <f t="shared" si="9"/>
        <v>704.55</v>
      </c>
      <c r="I231" s="33">
        <f t="shared" si="10"/>
        <v>11550</v>
      </c>
      <c r="J231" s="33">
        <f t="shared" si="11"/>
        <v>140.91</v>
      </c>
      <c r="K231" s="105"/>
      <c r="L231" s="105"/>
      <c r="M231" s="99"/>
      <c r="N231" s="99"/>
      <c r="O231" s="99"/>
      <c r="P231" s="99"/>
      <c r="Q231" s="99"/>
    </row>
    <row r="232" s="1" customFormat="1" customHeight="1" spans="1:17">
      <c r="A232" s="99"/>
      <c r="B232" s="99"/>
      <c r="C232" s="99"/>
      <c r="D232" s="99"/>
      <c r="E232" s="20" t="s">
        <v>422</v>
      </c>
      <c r="F232" s="97">
        <v>4.14</v>
      </c>
      <c r="G232" s="97">
        <v>4.14</v>
      </c>
      <c r="H232" s="33">
        <f t="shared" si="9"/>
        <v>194.4558</v>
      </c>
      <c r="I232" s="33">
        <f t="shared" si="10"/>
        <v>3187.8</v>
      </c>
      <c r="J232" s="33">
        <f t="shared" si="11"/>
        <v>38.89116</v>
      </c>
      <c r="K232" s="105"/>
      <c r="L232" s="105"/>
      <c r="M232" s="99"/>
      <c r="N232" s="99"/>
      <c r="O232" s="99"/>
      <c r="P232" s="99"/>
      <c r="Q232" s="99"/>
    </row>
    <row r="233" s="1" customFormat="1" customHeight="1" spans="1:17">
      <c r="A233" s="99"/>
      <c r="B233" s="99"/>
      <c r="C233" s="99"/>
      <c r="D233" s="99"/>
      <c r="E233" s="20" t="s">
        <v>472</v>
      </c>
      <c r="F233" s="97">
        <v>6</v>
      </c>
      <c r="G233" s="97">
        <v>6</v>
      </c>
      <c r="H233" s="33">
        <f t="shared" si="9"/>
        <v>281.82</v>
      </c>
      <c r="I233" s="33">
        <f t="shared" si="10"/>
        <v>4620</v>
      </c>
      <c r="J233" s="33">
        <f t="shared" si="11"/>
        <v>56.364</v>
      </c>
      <c r="K233" s="105"/>
      <c r="L233" s="105"/>
      <c r="M233" s="99"/>
      <c r="N233" s="99"/>
      <c r="O233" s="99"/>
      <c r="P233" s="99"/>
      <c r="Q233" s="99"/>
    </row>
    <row r="234" s="1" customFormat="1" customHeight="1" spans="1:17">
      <c r="A234" s="100"/>
      <c r="B234" s="100"/>
      <c r="C234" s="100"/>
      <c r="D234" s="100"/>
      <c r="E234" s="20" t="s">
        <v>5217</v>
      </c>
      <c r="F234" s="97">
        <v>4</v>
      </c>
      <c r="G234" s="97">
        <v>4</v>
      </c>
      <c r="H234" s="33">
        <f t="shared" si="9"/>
        <v>187.88</v>
      </c>
      <c r="I234" s="33">
        <f t="shared" si="10"/>
        <v>3080</v>
      </c>
      <c r="J234" s="33">
        <f t="shared" si="11"/>
        <v>37.576</v>
      </c>
      <c r="K234" s="106"/>
      <c r="L234" s="106"/>
      <c r="M234" s="100"/>
      <c r="N234" s="100"/>
      <c r="O234" s="100"/>
      <c r="P234" s="100"/>
      <c r="Q234" s="100"/>
    </row>
    <row r="235" s="1" customFormat="1" customHeight="1" spans="1:17">
      <c r="A235" s="98">
        <v>47</v>
      </c>
      <c r="B235" s="98" t="s">
        <v>7069</v>
      </c>
      <c r="C235" s="211" t="s">
        <v>7070</v>
      </c>
      <c r="D235" s="98">
        <v>15140207876</v>
      </c>
      <c r="E235" s="20" t="s">
        <v>401</v>
      </c>
      <c r="F235" s="96">
        <v>7.18</v>
      </c>
      <c r="G235" s="96">
        <v>7.18</v>
      </c>
      <c r="H235" s="33">
        <f t="shared" si="9"/>
        <v>337.2446</v>
      </c>
      <c r="I235" s="33">
        <f t="shared" si="10"/>
        <v>5528.6</v>
      </c>
      <c r="J235" s="33">
        <f t="shared" si="11"/>
        <v>67.44892</v>
      </c>
      <c r="K235" s="212" t="s">
        <v>7071</v>
      </c>
      <c r="L235" s="104" t="s">
        <v>2402</v>
      </c>
      <c r="M235" s="98"/>
      <c r="N235" s="98"/>
      <c r="O235" s="98"/>
      <c r="P235" s="98"/>
      <c r="Q235" s="98"/>
    </row>
    <row r="236" s="1" customFormat="1" customHeight="1" spans="1:17">
      <c r="A236" s="99"/>
      <c r="B236" s="99"/>
      <c r="C236" s="99"/>
      <c r="D236" s="99"/>
      <c r="E236" s="20" t="s">
        <v>5218</v>
      </c>
      <c r="F236" s="97">
        <v>5</v>
      </c>
      <c r="G236" s="97">
        <v>5</v>
      </c>
      <c r="H236" s="33">
        <f t="shared" si="9"/>
        <v>234.85</v>
      </c>
      <c r="I236" s="33">
        <f t="shared" si="10"/>
        <v>3850</v>
      </c>
      <c r="J236" s="33">
        <f t="shared" si="11"/>
        <v>46.97</v>
      </c>
      <c r="K236" s="105"/>
      <c r="L236" s="105"/>
      <c r="M236" s="99"/>
      <c r="N236" s="99"/>
      <c r="O236" s="99"/>
      <c r="P236" s="99"/>
      <c r="Q236" s="99"/>
    </row>
    <row r="237" s="1" customFormat="1" customHeight="1" spans="1:17">
      <c r="A237" s="99"/>
      <c r="B237" s="99"/>
      <c r="C237" s="99"/>
      <c r="D237" s="99"/>
      <c r="E237" s="20" t="s">
        <v>37</v>
      </c>
      <c r="F237" s="97">
        <v>12</v>
      </c>
      <c r="G237" s="97">
        <v>12</v>
      </c>
      <c r="H237" s="33">
        <f t="shared" si="9"/>
        <v>563.64</v>
      </c>
      <c r="I237" s="33">
        <f t="shared" si="10"/>
        <v>9240</v>
      </c>
      <c r="J237" s="33">
        <f t="shared" si="11"/>
        <v>112.728</v>
      </c>
      <c r="K237" s="105"/>
      <c r="L237" s="105"/>
      <c r="M237" s="99"/>
      <c r="N237" s="99"/>
      <c r="O237" s="99"/>
      <c r="P237" s="99"/>
      <c r="Q237" s="99"/>
    </row>
    <row r="238" s="1" customFormat="1" customHeight="1" spans="1:17">
      <c r="A238" s="99"/>
      <c r="B238" s="99"/>
      <c r="C238" s="99"/>
      <c r="D238" s="99"/>
      <c r="E238" s="20" t="s">
        <v>3984</v>
      </c>
      <c r="F238" s="97">
        <v>9</v>
      </c>
      <c r="G238" s="97">
        <v>9</v>
      </c>
      <c r="H238" s="33">
        <f t="shared" si="9"/>
        <v>422.73</v>
      </c>
      <c r="I238" s="33">
        <f t="shared" si="10"/>
        <v>6930</v>
      </c>
      <c r="J238" s="33">
        <f t="shared" si="11"/>
        <v>84.546</v>
      </c>
      <c r="K238" s="105"/>
      <c r="L238" s="105"/>
      <c r="M238" s="99"/>
      <c r="N238" s="99"/>
      <c r="O238" s="99"/>
      <c r="P238" s="99"/>
      <c r="Q238" s="99"/>
    </row>
    <row r="239" s="1" customFormat="1" customHeight="1" spans="1:17">
      <c r="A239" s="100"/>
      <c r="B239" s="100"/>
      <c r="C239" s="100"/>
      <c r="D239" s="100"/>
      <c r="E239" s="20" t="s">
        <v>401</v>
      </c>
      <c r="F239" s="97">
        <v>15</v>
      </c>
      <c r="G239" s="97">
        <v>15</v>
      </c>
      <c r="H239" s="33">
        <f t="shared" si="9"/>
        <v>704.55</v>
      </c>
      <c r="I239" s="33">
        <f t="shared" si="10"/>
        <v>11550</v>
      </c>
      <c r="J239" s="33">
        <f t="shared" si="11"/>
        <v>140.91</v>
      </c>
      <c r="K239" s="106"/>
      <c r="L239" s="106"/>
      <c r="M239" s="100"/>
      <c r="N239" s="100"/>
      <c r="O239" s="100"/>
      <c r="P239" s="100"/>
      <c r="Q239" s="100"/>
    </row>
    <row r="240" s="1" customFormat="1" customHeight="1" spans="1:17">
      <c r="A240" s="98">
        <v>48</v>
      </c>
      <c r="B240" s="98" t="s">
        <v>7072</v>
      </c>
      <c r="C240" s="98" t="s">
        <v>7073</v>
      </c>
      <c r="D240" s="98">
        <v>15040152746</v>
      </c>
      <c r="E240" s="20" t="s">
        <v>5218</v>
      </c>
      <c r="F240" s="96">
        <v>5.76</v>
      </c>
      <c r="G240" s="96">
        <v>5.76</v>
      </c>
      <c r="H240" s="33">
        <f t="shared" si="9"/>
        <v>270.5472</v>
      </c>
      <c r="I240" s="33">
        <f t="shared" si="10"/>
        <v>4435.2</v>
      </c>
      <c r="J240" s="33">
        <f t="shared" si="11"/>
        <v>54.10944</v>
      </c>
      <c r="K240" s="104" t="s">
        <v>7074</v>
      </c>
      <c r="L240" s="104" t="s">
        <v>2402</v>
      </c>
      <c r="M240" s="98"/>
      <c r="N240" s="98"/>
      <c r="O240" s="98"/>
      <c r="P240" s="98"/>
      <c r="Q240" s="98"/>
    </row>
    <row r="241" s="1" customFormat="1" customHeight="1" spans="1:17">
      <c r="A241" s="99"/>
      <c r="B241" s="99"/>
      <c r="C241" s="99"/>
      <c r="D241" s="99"/>
      <c r="E241" s="20" t="s">
        <v>3984</v>
      </c>
      <c r="F241" s="97">
        <v>6.1</v>
      </c>
      <c r="G241" s="97">
        <v>6.1</v>
      </c>
      <c r="H241" s="33">
        <f t="shared" si="9"/>
        <v>286.517</v>
      </c>
      <c r="I241" s="33">
        <f t="shared" si="10"/>
        <v>4697</v>
      </c>
      <c r="J241" s="33">
        <f t="shared" si="11"/>
        <v>57.3034</v>
      </c>
      <c r="K241" s="105"/>
      <c r="L241" s="105"/>
      <c r="M241" s="99"/>
      <c r="N241" s="99"/>
      <c r="O241" s="99"/>
      <c r="P241" s="99"/>
      <c r="Q241" s="99"/>
    </row>
    <row r="242" s="1" customFormat="1" customHeight="1" spans="1:17">
      <c r="A242" s="99"/>
      <c r="B242" s="99"/>
      <c r="C242" s="99"/>
      <c r="D242" s="99"/>
      <c r="E242" s="20" t="s">
        <v>37</v>
      </c>
      <c r="F242" s="97">
        <v>9</v>
      </c>
      <c r="G242" s="97">
        <v>9</v>
      </c>
      <c r="H242" s="33">
        <f t="shared" si="9"/>
        <v>422.73</v>
      </c>
      <c r="I242" s="33">
        <f t="shared" si="10"/>
        <v>6930</v>
      </c>
      <c r="J242" s="33">
        <f t="shared" si="11"/>
        <v>84.546</v>
      </c>
      <c r="K242" s="105"/>
      <c r="L242" s="105"/>
      <c r="M242" s="99"/>
      <c r="N242" s="99"/>
      <c r="O242" s="99"/>
      <c r="P242" s="99"/>
      <c r="Q242" s="99"/>
    </row>
    <row r="243" s="1" customFormat="1" customHeight="1" spans="1:17">
      <c r="A243" s="100"/>
      <c r="B243" s="100"/>
      <c r="C243" s="100"/>
      <c r="D243" s="100"/>
      <c r="E243" s="20" t="s">
        <v>5217</v>
      </c>
      <c r="F243" s="97">
        <v>5</v>
      </c>
      <c r="G243" s="97">
        <v>5</v>
      </c>
      <c r="H243" s="33">
        <f t="shared" si="9"/>
        <v>234.85</v>
      </c>
      <c r="I243" s="33">
        <f t="shared" si="10"/>
        <v>3850</v>
      </c>
      <c r="J243" s="33">
        <f t="shared" si="11"/>
        <v>46.97</v>
      </c>
      <c r="K243" s="106"/>
      <c r="L243" s="106"/>
      <c r="M243" s="100"/>
      <c r="N243" s="100"/>
      <c r="O243" s="100"/>
      <c r="P243" s="100"/>
      <c r="Q243" s="100"/>
    </row>
    <row r="244" s="1" customFormat="1" customHeight="1" spans="1:17">
      <c r="A244" s="98">
        <v>49</v>
      </c>
      <c r="B244" s="98" t="s">
        <v>7075</v>
      </c>
      <c r="C244" s="98" t="s">
        <v>7076</v>
      </c>
      <c r="D244" s="98">
        <v>13889184578</v>
      </c>
      <c r="E244" s="20" t="s">
        <v>6922</v>
      </c>
      <c r="F244" s="96">
        <v>5</v>
      </c>
      <c r="G244" s="96">
        <v>5</v>
      </c>
      <c r="H244" s="33">
        <f t="shared" si="9"/>
        <v>234.85</v>
      </c>
      <c r="I244" s="33">
        <f t="shared" si="10"/>
        <v>3850</v>
      </c>
      <c r="J244" s="33">
        <f t="shared" si="11"/>
        <v>46.97</v>
      </c>
      <c r="K244" s="104" t="s">
        <v>7077</v>
      </c>
      <c r="L244" s="104" t="s">
        <v>2402</v>
      </c>
      <c r="M244" s="98"/>
      <c r="N244" s="98"/>
      <c r="O244" s="98"/>
      <c r="P244" s="98"/>
      <c r="Q244" s="98"/>
    </row>
    <row r="245" s="1" customFormat="1" customHeight="1" spans="1:17">
      <c r="A245" s="99"/>
      <c r="B245" s="99"/>
      <c r="C245" s="99"/>
      <c r="D245" s="99"/>
      <c r="E245" s="20" t="s">
        <v>7078</v>
      </c>
      <c r="F245" s="97">
        <v>6.21</v>
      </c>
      <c r="G245" s="97">
        <v>6.21</v>
      </c>
      <c r="H245" s="33">
        <f t="shared" si="9"/>
        <v>291.6837</v>
      </c>
      <c r="I245" s="33">
        <f t="shared" si="10"/>
        <v>4781.7</v>
      </c>
      <c r="J245" s="33">
        <f t="shared" si="11"/>
        <v>58.33674</v>
      </c>
      <c r="K245" s="105"/>
      <c r="L245" s="105"/>
      <c r="M245" s="99"/>
      <c r="N245" s="99"/>
      <c r="O245" s="99"/>
      <c r="P245" s="99"/>
      <c r="Q245" s="99"/>
    </row>
    <row r="246" s="1" customFormat="1" customHeight="1" spans="1:17">
      <c r="A246" s="99"/>
      <c r="B246" s="99"/>
      <c r="C246" s="99"/>
      <c r="D246" s="99"/>
      <c r="E246" s="20" t="s">
        <v>6924</v>
      </c>
      <c r="F246" s="97">
        <v>7</v>
      </c>
      <c r="G246" s="97">
        <v>7</v>
      </c>
      <c r="H246" s="33">
        <f t="shared" si="9"/>
        <v>328.79</v>
      </c>
      <c r="I246" s="33">
        <f t="shared" si="10"/>
        <v>5390</v>
      </c>
      <c r="J246" s="33">
        <f t="shared" si="11"/>
        <v>65.758</v>
      </c>
      <c r="K246" s="105"/>
      <c r="L246" s="105"/>
      <c r="M246" s="99"/>
      <c r="N246" s="99"/>
      <c r="O246" s="99"/>
      <c r="P246" s="99"/>
      <c r="Q246" s="99"/>
    </row>
    <row r="247" s="1" customFormat="1" customHeight="1" spans="1:17">
      <c r="A247" s="100"/>
      <c r="B247" s="100"/>
      <c r="C247" s="100"/>
      <c r="D247" s="100"/>
      <c r="E247" s="20" t="s">
        <v>5217</v>
      </c>
      <c r="F247" s="97">
        <v>9</v>
      </c>
      <c r="G247" s="97">
        <v>9</v>
      </c>
      <c r="H247" s="33">
        <f t="shared" si="9"/>
        <v>422.73</v>
      </c>
      <c r="I247" s="33">
        <f t="shared" si="10"/>
        <v>6930</v>
      </c>
      <c r="J247" s="33">
        <f t="shared" si="11"/>
        <v>84.546</v>
      </c>
      <c r="K247" s="106"/>
      <c r="L247" s="106"/>
      <c r="M247" s="100"/>
      <c r="N247" s="100"/>
      <c r="O247" s="100"/>
      <c r="P247" s="100"/>
      <c r="Q247" s="100"/>
    </row>
    <row r="248" s="1" customFormat="1" customHeight="1" spans="1:17">
      <c r="A248" s="98">
        <v>50</v>
      </c>
      <c r="B248" s="98" t="s">
        <v>7079</v>
      </c>
      <c r="C248" s="98" t="s">
        <v>7080</v>
      </c>
      <c r="D248" s="98">
        <v>13998851789</v>
      </c>
      <c r="E248" s="20" t="s">
        <v>5217</v>
      </c>
      <c r="F248" s="96">
        <v>5</v>
      </c>
      <c r="G248" s="96">
        <v>5</v>
      </c>
      <c r="H248" s="33">
        <f t="shared" si="9"/>
        <v>234.85</v>
      </c>
      <c r="I248" s="33">
        <f t="shared" si="10"/>
        <v>3850</v>
      </c>
      <c r="J248" s="33">
        <f t="shared" si="11"/>
        <v>46.97</v>
      </c>
      <c r="K248" s="104" t="s">
        <v>7081</v>
      </c>
      <c r="L248" s="104" t="s">
        <v>2402</v>
      </c>
      <c r="M248" s="98"/>
      <c r="N248" s="98"/>
      <c r="O248" s="98"/>
      <c r="P248" s="98"/>
      <c r="Q248" s="98"/>
    </row>
    <row r="249" s="1" customFormat="1" customHeight="1" spans="1:17">
      <c r="A249" s="99"/>
      <c r="B249" s="99"/>
      <c r="C249" s="99"/>
      <c r="D249" s="99"/>
      <c r="E249" s="20" t="s">
        <v>401</v>
      </c>
      <c r="F249" s="97">
        <v>7.5</v>
      </c>
      <c r="G249" s="97">
        <v>7.5</v>
      </c>
      <c r="H249" s="33">
        <f t="shared" si="9"/>
        <v>352.275</v>
      </c>
      <c r="I249" s="33">
        <f t="shared" si="10"/>
        <v>5775</v>
      </c>
      <c r="J249" s="33">
        <f t="shared" si="11"/>
        <v>70.455</v>
      </c>
      <c r="K249" s="105"/>
      <c r="L249" s="105"/>
      <c r="M249" s="99"/>
      <c r="N249" s="99"/>
      <c r="O249" s="99"/>
      <c r="P249" s="99"/>
      <c r="Q249" s="99"/>
    </row>
    <row r="250" s="1" customFormat="1" customHeight="1" spans="1:17">
      <c r="A250" s="99"/>
      <c r="B250" s="99"/>
      <c r="C250" s="99"/>
      <c r="D250" s="99"/>
      <c r="E250" s="20" t="s">
        <v>399</v>
      </c>
      <c r="F250" s="97">
        <v>6.08</v>
      </c>
      <c r="G250" s="97">
        <v>6.08</v>
      </c>
      <c r="H250" s="33">
        <f t="shared" si="9"/>
        <v>285.5776</v>
      </c>
      <c r="I250" s="33">
        <f t="shared" si="10"/>
        <v>4681.6</v>
      </c>
      <c r="J250" s="33">
        <f t="shared" si="11"/>
        <v>57.11552</v>
      </c>
      <c r="K250" s="105"/>
      <c r="L250" s="105"/>
      <c r="M250" s="99"/>
      <c r="N250" s="99"/>
      <c r="O250" s="99"/>
      <c r="P250" s="99"/>
      <c r="Q250" s="99"/>
    </row>
    <row r="251" s="1" customFormat="1" customHeight="1" spans="1:17">
      <c r="A251" s="100"/>
      <c r="B251" s="100"/>
      <c r="C251" s="100"/>
      <c r="D251" s="100"/>
      <c r="E251" s="20" t="s">
        <v>37</v>
      </c>
      <c r="F251" s="97">
        <v>6</v>
      </c>
      <c r="G251" s="97">
        <v>6</v>
      </c>
      <c r="H251" s="33">
        <f t="shared" si="9"/>
        <v>281.82</v>
      </c>
      <c r="I251" s="33">
        <f t="shared" si="10"/>
        <v>4620</v>
      </c>
      <c r="J251" s="33">
        <f t="shared" si="11"/>
        <v>56.364</v>
      </c>
      <c r="K251" s="106"/>
      <c r="L251" s="106"/>
      <c r="M251" s="100"/>
      <c r="N251" s="100"/>
      <c r="O251" s="100"/>
      <c r="P251" s="100"/>
      <c r="Q251" s="100"/>
    </row>
    <row r="252" s="1" customFormat="1" customHeight="1" spans="1:17">
      <c r="A252" s="98">
        <v>51</v>
      </c>
      <c r="B252" s="98" t="s">
        <v>7082</v>
      </c>
      <c r="C252" s="98" t="s">
        <v>412</v>
      </c>
      <c r="D252" s="98" t="s">
        <v>7083</v>
      </c>
      <c r="E252" s="20" t="s">
        <v>5217</v>
      </c>
      <c r="F252" s="96">
        <v>19</v>
      </c>
      <c r="G252" s="96">
        <v>19</v>
      </c>
      <c r="H252" s="33">
        <f t="shared" si="9"/>
        <v>892.43</v>
      </c>
      <c r="I252" s="33">
        <f t="shared" si="10"/>
        <v>14630</v>
      </c>
      <c r="J252" s="33">
        <f t="shared" si="11"/>
        <v>178.486</v>
      </c>
      <c r="K252" s="104" t="s">
        <v>7084</v>
      </c>
      <c r="L252" s="104" t="s">
        <v>2402</v>
      </c>
      <c r="M252" s="98"/>
      <c r="N252" s="98"/>
      <c r="O252" s="98"/>
      <c r="P252" s="98"/>
      <c r="Q252" s="98"/>
    </row>
    <row r="253" s="1" customFormat="1" customHeight="1" spans="1:17">
      <c r="A253" s="99"/>
      <c r="B253" s="99"/>
      <c r="C253" s="99"/>
      <c r="D253" s="99"/>
      <c r="E253" s="20" t="s">
        <v>401</v>
      </c>
      <c r="F253" s="97">
        <v>15.29</v>
      </c>
      <c r="G253" s="97">
        <v>15.29</v>
      </c>
      <c r="H253" s="33">
        <f t="shared" si="9"/>
        <v>718.1713</v>
      </c>
      <c r="I253" s="33">
        <f t="shared" si="10"/>
        <v>11773.3</v>
      </c>
      <c r="J253" s="33">
        <f t="shared" si="11"/>
        <v>143.63426</v>
      </c>
      <c r="K253" s="105"/>
      <c r="L253" s="105"/>
      <c r="M253" s="99"/>
      <c r="N253" s="99"/>
      <c r="O253" s="99"/>
      <c r="P253" s="99"/>
      <c r="Q253" s="99"/>
    </row>
    <row r="254" s="1" customFormat="1" customHeight="1" spans="1:17">
      <c r="A254" s="99"/>
      <c r="B254" s="99"/>
      <c r="C254" s="99"/>
      <c r="D254" s="99"/>
      <c r="E254" s="20" t="s">
        <v>5218</v>
      </c>
      <c r="F254" s="97">
        <v>17</v>
      </c>
      <c r="G254" s="97">
        <v>17</v>
      </c>
      <c r="H254" s="33">
        <f t="shared" si="9"/>
        <v>798.49</v>
      </c>
      <c r="I254" s="33">
        <f t="shared" si="10"/>
        <v>13090</v>
      </c>
      <c r="J254" s="33">
        <f t="shared" si="11"/>
        <v>159.698</v>
      </c>
      <c r="K254" s="105"/>
      <c r="L254" s="105"/>
      <c r="M254" s="99"/>
      <c r="N254" s="99"/>
      <c r="O254" s="99"/>
      <c r="P254" s="99"/>
      <c r="Q254" s="99"/>
    </row>
    <row r="255" s="1" customFormat="1" customHeight="1" spans="1:17">
      <c r="A255" s="99"/>
      <c r="B255" s="99"/>
      <c r="C255" s="99"/>
      <c r="D255" s="99"/>
      <c r="E255" s="20" t="s">
        <v>5218</v>
      </c>
      <c r="F255" s="97">
        <v>19</v>
      </c>
      <c r="G255" s="97">
        <v>19</v>
      </c>
      <c r="H255" s="33">
        <f t="shared" si="9"/>
        <v>892.43</v>
      </c>
      <c r="I255" s="33">
        <f t="shared" si="10"/>
        <v>14630</v>
      </c>
      <c r="J255" s="33">
        <f t="shared" si="11"/>
        <v>178.486</v>
      </c>
      <c r="K255" s="105"/>
      <c r="L255" s="105"/>
      <c r="M255" s="99"/>
      <c r="N255" s="99"/>
      <c r="O255" s="99"/>
      <c r="P255" s="99"/>
      <c r="Q255" s="99"/>
    </row>
    <row r="256" s="1" customFormat="1" customHeight="1" spans="1:17">
      <c r="A256" s="100"/>
      <c r="B256" s="100"/>
      <c r="C256" s="100"/>
      <c r="D256" s="100"/>
      <c r="E256" s="20" t="s">
        <v>3984</v>
      </c>
      <c r="F256" s="97">
        <v>16</v>
      </c>
      <c r="G256" s="97">
        <v>16</v>
      </c>
      <c r="H256" s="33">
        <f t="shared" si="9"/>
        <v>751.52</v>
      </c>
      <c r="I256" s="33">
        <f t="shared" si="10"/>
        <v>12320</v>
      </c>
      <c r="J256" s="33">
        <f t="shared" si="11"/>
        <v>150.304</v>
      </c>
      <c r="K256" s="106"/>
      <c r="L256" s="106"/>
      <c r="M256" s="100"/>
      <c r="N256" s="100"/>
      <c r="O256" s="100"/>
      <c r="P256" s="100"/>
      <c r="Q256" s="100"/>
    </row>
    <row r="257" s="1" customFormat="1" customHeight="1" spans="1:17">
      <c r="A257" s="98">
        <v>52</v>
      </c>
      <c r="B257" s="98" t="s">
        <v>7085</v>
      </c>
      <c r="C257" s="98" t="s">
        <v>908</v>
      </c>
      <c r="D257" s="98" t="s">
        <v>7086</v>
      </c>
      <c r="E257" s="20" t="s">
        <v>37</v>
      </c>
      <c r="F257" s="96">
        <v>13</v>
      </c>
      <c r="G257" s="96">
        <v>13</v>
      </c>
      <c r="H257" s="33">
        <f t="shared" si="9"/>
        <v>610.61</v>
      </c>
      <c r="I257" s="33">
        <f t="shared" si="10"/>
        <v>10010</v>
      </c>
      <c r="J257" s="33">
        <f t="shared" si="11"/>
        <v>122.122</v>
      </c>
      <c r="K257" s="104" t="s">
        <v>7087</v>
      </c>
      <c r="L257" s="104" t="s">
        <v>2402</v>
      </c>
      <c r="M257" s="98"/>
      <c r="N257" s="98"/>
      <c r="O257" s="98"/>
      <c r="P257" s="98"/>
      <c r="Q257" s="98"/>
    </row>
    <row r="258" s="1" customFormat="1" customHeight="1" spans="1:17">
      <c r="A258" s="99"/>
      <c r="B258" s="99"/>
      <c r="C258" s="99"/>
      <c r="D258" s="99"/>
      <c r="E258" s="20" t="s">
        <v>5217</v>
      </c>
      <c r="F258" s="97">
        <v>5.91</v>
      </c>
      <c r="G258" s="97">
        <v>5.91</v>
      </c>
      <c r="H258" s="33">
        <f t="shared" si="9"/>
        <v>277.5927</v>
      </c>
      <c r="I258" s="33">
        <f t="shared" si="10"/>
        <v>4550.7</v>
      </c>
      <c r="J258" s="33">
        <f t="shared" si="11"/>
        <v>55.51854</v>
      </c>
      <c r="K258" s="105"/>
      <c r="L258" s="105"/>
      <c r="M258" s="99"/>
      <c r="N258" s="99"/>
      <c r="O258" s="99"/>
      <c r="P258" s="99"/>
      <c r="Q258" s="99"/>
    </row>
    <row r="259" s="1" customFormat="1" customHeight="1" spans="1:17">
      <c r="A259" s="99"/>
      <c r="B259" s="99"/>
      <c r="C259" s="99"/>
      <c r="D259" s="99"/>
      <c r="E259" s="20" t="s">
        <v>5216</v>
      </c>
      <c r="F259" s="97">
        <v>9</v>
      </c>
      <c r="G259" s="97">
        <v>9</v>
      </c>
      <c r="H259" s="33">
        <f t="shared" si="9"/>
        <v>422.73</v>
      </c>
      <c r="I259" s="33">
        <f t="shared" si="10"/>
        <v>6930</v>
      </c>
      <c r="J259" s="33">
        <f t="shared" si="11"/>
        <v>84.546</v>
      </c>
      <c r="K259" s="105"/>
      <c r="L259" s="105"/>
      <c r="M259" s="99"/>
      <c r="N259" s="99"/>
      <c r="O259" s="99"/>
      <c r="P259" s="99"/>
      <c r="Q259" s="99"/>
    </row>
    <row r="260" s="1" customFormat="1" customHeight="1" spans="1:17">
      <c r="A260" s="100"/>
      <c r="B260" s="100"/>
      <c r="C260" s="100"/>
      <c r="D260" s="100"/>
      <c r="E260" s="20" t="s">
        <v>6922</v>
      </c>
      <c r="F260" s="97">
        <v>6</v>
      </c>
      <c r="G260" s="97">
        <v>6</v>
      </c>
      <c r="H260" s="33">
        <f t="shared" si="9"/>
        <v>281.82</v>
      </c>
      <c r="I260" s="33">
        <f t="shared" si="10"/>
        <v>4620</v>
      </c>
      <c r="J260" s="33">
        <f t="shared" si="11"/>
        <v>56.364</v>
      </c>
      <c r="K260" s="106"/>
      <c r="L260" s="106"/>
      <c r="M260" s="100"/>
      <c r="N260" s="100"/>
      <c r="O260" s="100"/>
      <c r="P260" s="100"/>
      <c r="Q260" s="100"/>
    </row>
    <row r="261" s="1" customFormat="1" customHeight="1" spans="1:17">
      <c r="A261" s="50" t="s">
        <v>390</v>
      </c>
      <c r="B261" s="51"/>
      <c r="C261" s="51"/>
      <c r="D261" s="51"/>
      <c r="E261" s="40"/>
      <c r="F261" s="24">
        <f t="shared" ref="F261:J261" si="12">SUM(F8:F260)</f>
        <v>1746.82</v>
      </c>
      <c r="G261" s="24">
        <f t="shared" si="12"/>
        <v>1746.82</v>
      </c>
      <c r="H261" s="34">
        <f t="shared" si="12"/>
        <v>82048.1354000001</v>
      </c>
      <c r="I261" s="34">
        <f t="shared" si="12"/>
        <v>1345051.4</v>
      </c>
      <c r="J261" s="34">
        <f t="shared" si="12"/>
        <v>16409.62708</v>
      </c>
      <c r="K261" s="24"/>
      <c r="L261" s="24"/>
      <c r="M261" s="24"/>
      <c r="N261" s="3"/>
      <c r="O261" s="3"/>
      <c r="P261" s="3"/>
      <c r="Q261" s="24"/>
    </row>
    <row r="262" s="4" customFormat="1" ht="61" customHeight="1" spans="1:17">
      <c r="A262" s="85" t="s">
        <v>391</v>
      </c>
      <c r="B262" s="85"/>
      <c r="C262" s="85"/>
      <c r="D262" s="85"/>
      <c r="E262" s="85"/>
      <c r="F262" s="85"/>
      <c r="G262" s="85"/>
      <c r="H262" s="85"/>
      <c r="I262" s="85"/>
      <c r="J262" s="85"/>
      <c r="K262" s="85"/>
      <c r="L262" s="85"/>
      <c r="M262" s="85"/>
      <c r="N262" s="85" t="s">
        <v>392</v>
      </c>
      <c r="O262" s="85"/>
      <c r="P262" s="85"/>
      <c r="Q262" s="85"/>
    </row>
  </sheetData>
  <mergeCells count="578">
    <mergeCell ref="A2:N2"/>
    <mergeCell ref="A4:N4"/>
    <mergeCell ref="A6:E6"/>
    <mergeCell ref="A261:E261"/>
    <mergeCell ref="A262:M262"/>
    <mergeCell ref="N262:Q262"/>
    <mergeCell ref="A8:A11"/>
    <mergeCell ref="A12:A19"/>
    <mergeCell ref="A20:A25"/>
    <mergeCell ref="A26:A32"/>
    <mergeCell ref="A33:A37"/>
    <mergeCell ref="A38:A42"/>
    <mergeCell ref="A43:A47"/>
    <mergeCell ref="A48:A52"/>
    <mergeCell ref="A53:A57"/>
    <mergeCell ref="A58:A62"/>
    <mergeCell ref="A63:A67"/>
    <mergeCell ref="A68:A72"/>
    <mergeCell ref="A73:A77"/>
    <mergeCell ref="A78:A82"/>
    <mergeCell ref="A83:A87"/>
    <mergeCell ref="A88:A92"/>
    <mergeCell ref="A93:A97"/>
    <mergeCell ref="A98:A102"/>
    <mergeCell ref="A103:A107"/>
    <mergeCell ref="A108:A112"/>
    <mergeCell ref="A113:A117"/>
    <mergeCell ref="A118:A122"/>
    <mergeCell ref="A123:A127"/>
    <mergeCell ref="A128:A132"/>
    <mergeCell ref="A133:A137"/>
    <mergeCell ref="A138:A142"/>
    <mergeCell ref="A143:A147"/>
    <mergeCell ref="A148:A152"/>
    <mergeCell ref="A153:A157"/>
    <mergeCell ref="A158:A159"/>
    <mergeCell ref="A160:A164"/>
    <mergeCell ref="A165:A167"/>
    <mergeCell ref="A168:A172"/>
    <mergeCell ref="A173:A177"/>
    <mergeCell ref="A178:A182"/>
    <mergeCell ref="A183:A187"/>
    <mergeCell ref="A188:A192"/>
    <mergeCell ref="A193:A197"/>
    <mergeCell ref="A198:A202"/>
    <mergeCell ref="A203:A207"/>
    <mergeCell ref="A208:A212"/>
    <mergeCell ref="A213:A216"/>
    <mergeCell ref="A217:A221"/>
    <mergeCell ref="A222:A225"/>
    <mergeCell ref="A226:A229"/>
    <mergeCell ref="A230:A234"/>
    <mergeCell ref="A235:A239"/>
    <mergeCell ref="A240:A243"/>
    <mergeCell ref="A244:A247"/>
    <mergeCell ref="A248:A251"/>
    <mergeCell ref="A252:A256"/>
    <mergeCell ref="A257:A260"/>
    <mergeCell ref="B8:B11"/>
    <mergeCell ref="B12:B19"/>
    <mergeCell ref="B20:B25"/>
    <mergeCell ref="B26:B32"/>
    <mergeCell ref="B33:B37"/>
    <mergeCell ref="B38:B42"/>
    <mergeCell ref="B43:B47"/>
    <mergeCell ref="B48:B52"/>
    <mergeCell ref="B53:B57"/>
    <mergeCell ref="B58:B62"/>
    <mergeCell ref="B63:B67"/>
    <mergeCell ref="B68:B72"/>
    <mergeCell ref="B73:B77"/>
    <mergeCell ref="B78:B82"/>
    <mergeCell ref="B83:B87"/>
    <mergeCell ref="B88:B92"/>
    <mergeCell ref="B93:B97"/>
    <mergeCell ref="B98:B102"/>
    <mergeCell ref="B103:B107"/>
    <mergeCell ref="B108:B112"/>
    <mergeCell ref="B113:B117"/>
    <mergeCell ref="B118:B122"/>
    <mergeCell ref="B123:B127"/>
    <mergeCell ref="B128:B132"/>
    <mergeCell ref="B133:B137"/>
    <mergeCell ref="B138:B142"/>
    <mergeCell ref="B143:B147"/>
    <mergeCell ref="B148:B152"/>
    <mergeCell ref="B153:B157"/>
    <mergeCell ref="B158:B159"/>
    <mergeCell ref="B160:B164"/>
    <mergeCell ref="B165:B167"/>
    <mergeCell ref="B168:B172"/>
    <mergeCell ref="B173:B177"/>
    <mergeCell ref="B178:B182"/>
    <mergeCell ref="B183:B187"/>
    <mergeCell ref="B188:B192"/>
    <mergeCell ref="B193:B197"/>
    <mergeCell ref="B198:B202"/>
    <mergeCell ref="B203:B207"/>
    <mergeCell ref="B208:B212"/>
    <mergeCell ref="B213:B216"/>
    <mergeCell ref="B217:B221"/>
    <mergeCell ref="B222:B225"/>
    <mergeCell ref="B226:B229"/>
    <mergeCell ref="B230:B234"/>
    <mergeCell ref="B235:B239"/>
    <mergeCell ref="B240:B243"/>
    <mergeCell ref="B244:B247"/>
    <mergeCell ref="B248:B251"/>
    <mergeCell ref="B252:B256"/>
    <mergeCell ref="B257:B260"/>
    <mergeCell ref="C8:C11"/>
    <mergeCell ref="C12:C19"/>
    <mergeCell ref="C20:C25"/>
    <mergeCell ref="C26:C32"/>
    <mergeCell ref="C33:C37"/>
    <mergeCell ref="C38:C42"/>
    <mergeCell ref="C43:C47"/>
    <mergeCell ref="C48:C52"/>
    <mergeCell ref="C53:C57"/>
    <mergeCell ref="C58:C62"/>
    <mergeCell ref="C63:C67"/>
    <mergeCell ref="C68:C72"/>
    <mergeCell ref="C73:C77"/>
    <mergeCell ref="C78:C82"/>
    <mergeCell ref="C83:C87"/>
    <mergeCell ref="C88:C92"/>
    <mergeCell ref="C93:C97"/>
    <mergeCell ref="C98:C102"/>
    <mergeCell ref="C103:C107"/>
    <mergeCell ref="C108:C112"/>
    <mergeCell ref="C113:C117"/>
    <mergeCell ref="C118:C122"/>
    <mergeCell ref="C123:C127"/>
    <mergeCell ref="C128:C132"/>
    <mergeCell ref="C133:C137"/>
    <mergeCell ref="C138:C142"/>
    <mergeCell ref="C143:C147"/>
    <mergeCell ref="C148:C152"/>
    <mergeCell ref="C153:C157"/>
    <mergeCell ref="C158:C159"/>
    <mergeCell ref="C160:C164"/>
    <mergeCell ref="C165:C167"/>
    <mergeCell ref="C168:C172"/>
    <mergeCell ref="C173:C177"/>
    <mergeCell ref="C178:C182"/>
    <mergeCell ref="C183:C187"/>
    <mergeCell ref="C188:C192"/>
    <mergeCell ref="C193:C197"/>
    <mergeCell ref="C198:C202"/>
    <mergeCell ref="C203:C207"/>
    <mergeCell ref="C208:C212"/>
    <mergeCell ref="C213:C216"/>
    <mergeCell ref="C217:C221"/>
    <mergeCell ref="C222:C225"/>
    <mergeCell ref="C226:C229"/>
    <mergeCell ref="C230:C234"/>
    <mergeCell ref="C235:C239"/>
    <mergeCell ref="C240:C243"/>
    <mergeCell ref="C244:C247"/>
    <mergeCell ref="C248:C251"/>
    <mergeCell ref="C252:C256"/>
    <mergeCell ref="C257:C260"/>
    <mergeCell ref="D8:D11"/>
    <mergeCell ref="D12:D19"/>
    <mergeCell ref="D20:D25"/>
    <mergeCell ref="D26:D32"/>
    <mergeCell ref="D33:D37"/>
    <mergeCell ref="D38:D42"/>
    <mergeCell ref="D43:D47"/>
    <mergeCell ref="D48:D52"/>
    <mergeCell ref="D53:D57"/>
    <mergeCell ref="D58:D62"/>
    <mergeCell ref="D63:D67"/>
    <mergeCell ref="D68:D72"/>
    <mergeCell ref="D73:D77"/>
    <mergeCell ref="D78:D82"/>
    <mergeCell ref="D83:D87"/>
    <mergeCell ref="D88:D92"/>
    <mergeCell ref="D93:D97"/>
    <mergeCell ref="D98:D102"/>
    <mergeCell ref="D103:D107"/>
    <mergeCell ref="D108:D112"/>
    <mergeCell ref="D113:D117"/>
    <mergeCell ref="D118:D122"/>
    <mergeCell ref="D123:D127"/>
    <mergeCell ref="D128:D132"/>
    <mergeCell ref="D133:D137"/>
    <mergeCell ref="D138:D142"/>
    <mergeCell ref="D143:D147"/>
    <mergeCell ref="D148:D152"/>
    <mergeCell ref="D153:D157"/>
    <mergeCell ref="D158:D159"/>
    <mergeCell ref="D160:D164"/>
    <mergeCell ref="D165:D167"/>
    <mergeCell ref="D168:D172"/>
    <mergeCell ref="D173:D177"/>
    <mergeCell ref="D178:D182"/>
    <mergeCell ref="D183:D187"/>
    <mergeCell ref="D188:D192"/>
    <mergeCell ref="D193:D197"/>
    <mergeCell ref="D198:D202"/>
    <mergeCell ref="D203:D207"/>
    <mergeCell ref="D208:D212"/>
    <mergeCell ref="D213:D216"/>
    <mergeCell ref="D217:D221"/>
    <mergeCell ref="D222:D225"/>
    <mergeCell ref="D226:D229"/>
    <mergeCell ref="D230:D234"/>
    <mergeCell ref="D235:D239"/>
    <mergeCell ref="D240:D243"/>
    <mergeCell ref="D244:D247"/>
    <mergeCell ref="D248:D251"/>
    <mergeCell ref="D252:D256"/>
    <mergeCell ref="D257:D260"/>
    <mergeCell ref="K8:K11"/>
    <mergeCell ref="K12:K19"/>
    <mergeCell ref="K20:K25"/>
    <mergeCell ref="K26:K32"/>
    <mergeCell ref="K33:K37"/>
    <mergeCell ref="K38:K42"/>
    <mergeCell ref="K43:K47"/>
    <mergeCell ref="K48:K52"/>
    <mergeCell ref="K53:K57"/>
    <mergeCell ref="K58:K62"/>
    <mergeCell ref="K63:K67"/>
    <mergeCell ref="K68:K72"/>
    <mergeCell ref="K73:K77"/>
    <mergeCell ref="K78:K82"/>
    <mergeCell ref="K83:K87"/>
    <mergeCell ref="K88:K92"/>
    <mergeCell ref="K93:K97"/>
    <mergeCell ref="K98:K102"/>
    <mergeCell ref="K103:K107"/>
    <mergeCell ref="K108:K112"/>
    <mergeCell ref="K113:K117"/>
    <mergeCell ref="K118:K122"/>
    <mergeCell ref="K123:K127"/>
    <mergeCell ref="K128:K132"/>
    <mergeCell ref="K133:K137"/>
    <mergeCell ref="K138:K142"/>
    <mergeCell ref="K143:K147"/>
    <mergeCell ref="K148:K152"/>
    <mergeCell ref="K153:K157"/>
    <mergeCell ref="K158:K159"/>
    <mergeCell ref="K160:K164"/>
    <mergeCell ref="K165:K167"/>
    <mergeCell ref="K168:K172"/>
    <mergeCell ref="K173:K177"/>
    <mergeCell ref="K178:K182"/>
    <mergeCell ref="K183:K187"/>
    <mergeCell ref="K188:K192"/>
    <mergeCell ref="K193:K197"/>
    <mergeCell ref="K198:K202"/>
    <mergeCell ref="K203:K207"/>
    <mergeCell ref="K208:K212"/>
    <mergeCell ref="K213:K216"/>
    <mergeCell ref="K217:K221"/>
    <mergeCell ref="K222:K225"/>
    <mergeCell ref="K226:K229"/>
    <mergeCell ref="K230:K234"/>
    <mergeCell ref="K235:K239"/>
    <mergeCell ref="K240:K243"/>
    <mergeCell ref="K244:K247"/>
    <mergeCell ref="K248:K251"/>
    <mergeCell ref="K252:K256"/>
    <mergeCell ref="K257:K260"/>
    <mergeCell ref="L8:L11"/>
    <mergeCell ref="L12:L19"/>
    <mergeCell ref="L20:L25"/>
    <mergeCell ref="L26:L32"/>
    <mergeCell ref="L33:L37"/>
    <mergeCell ref="L38:L42"/>
    <mergeCell ref="L43:L47"/>
    <mergeCell ref="L48:L52"/>
    <mergeCell ref="L53:L57"/>
    <mergeCell ref="L58:L62"/>
    <mergeCell ref="L63:L67"/>
    <mergeCell ref="L68:L72"/>
    <mergeCell ref="L73:L77"/>
    <mergeCell ref="L78:L82"/>
    <mergeCell ref="L83:L87"/>
    <mergeCell ref="L88:L92"/>
    <mergeCell ref="L93:L97"/>
    <mergeCell ref="L98:L102"/>
    <mergeCell ref="L103:L107"/>
    <mergeCell ref="L108:L112"/>
    <mergeCell ref="L113:L117"/>
    <mergeCell ref="L118:L122"/>
    <mergeCell ref="L123:L127"/>
    <mergeCell ref="L128:L132"/>
    <mergeCell ref="L133:L137"/>
    <mergeCell ref="L138:L142"/>
    <mergeCell ref="L143:L147"/>
    <mergeCell ref="L148:L152"/>
    <mergeCell ref="L153:L157"/>
    <mergeCell ref="L158:L159"/>
    <mergeCell ref="L160:L164"/>
    <mergeCell ref="L165:L167"/>
    <mergeCell ref="L168:L172"/>
    <mergeCell ref="L173:L177"/>
    <mergeCell ref="L178:L182"/>
    <mergeCell ref="L183:L187"/>
    <mergeCell ref="L188:L192"/>
    <mergeCell ref="L193:L197"/>
    <mergeCell ref="L198:L202"/>
    <mergeCell ref="L203:L207"/>
    <mergeCell ref="L208:L212"/>
    <mergeCell ref="L213:L216"/>
    <mergeCell ref="L217:L221"/>
    <mergeCell ref="L222:L225"/>
    <mergeCell ref="L226:L229"/>
    <mergeCell ref="L230:L234"/>
    <mergeCell ref="L235:L239"/>
    <mergeCell ref="L240:L243"/>
    <mergeCell ref="L244:L247"/>
    <mergeCell ref="L248:L251"/>
    <mergeCell ref="L252:L256"/>
    <mergeCell ref="L257:L260"/>
    <mergeCell ref="M8:M11"/>
    <mergeCell ref="M12:M19"/>
    <mergeCell ref="M20:M25"/>
    <mergeCell ref="M26:M32"/>
    <mergeCell ref="M33:M37"/>
    <mergeCell ref="M38:M42"/>
    <mergeCell ref="M43:M47"/>
    <mergeCell ref="M48:M52"/>
    <mergeCell ref="M53:M57"/>
    <mergeCell ref="M58:M62"/>
    <mergeCell ref="M63:M67"/>
    <mergeCell ref="M68:M72"/>
    <mergeCell ref="M73:M77"/>
    <mergeCell ref="M78:M82"/>
    <mergeCell ref="M83:M87"/>
    <mergeCell ref="M88:M92"/>
    <mergeCell ref="M93:M97"/>
    <mergeCell ref="M98:M102"/>
    <mergeCell ref="M103:M107"/>
    <mergeCell ref="M108:M112"/>
    <mergeCell ref="M113:M117"/>
    <mergeCell ref="M118:M122"/>
    <mergeCell ref="M123:M127"/>
    <mergeCell ref="M128:M132"/>
    <mergeCell ref="M133:M137"/>
    <mergeCell ref="M138:M142"/>
    <mergeCell ref="M143:M147"/>
    <mergeCell ref="M148:M152"/>
    <mergeCell ref="M153:M157"/>
    <mergeCell ref="M158:M159"/>
    <mergeCell ref="M160:M164"/>
    <mergeCell ref="M165:M167"/>
    <mergeCell ref="M168:M172"/>
    <mergeCell ref="M173:M177"/>
    <mergeCell ref="M178:M182"/>
    <mergeCell ref="M183:M187"/>
    <mergeCell ref="M188:M192"/>
    <mergeCell ref="M193:M197"/>
    <mergeCell ref="M198:M202"/>
    <mergeCell ref="M203:M207"/>
    <mergeCell ref="M208:M212"/>
    <mergeCell ref="M213:M216"/>
    <mergeCell ref="M217:M221"/>
    <mergeCell ref="M222:M225"/>
    <mergeCell ref="M226:M229"/>
    <mergeCell ref="M230:M234"/>
    <mergeCell ref="M235:M239"/>
    <mergeCell ref="M240:M243"/>
    <mergeCell ref="M244:M247"/>
    <mergeCell ref="M248:M251"/>
    <mergeCell ref="M252:M256"/>
    <mergeCell ref="M257:M260"/>
    <mergeCell ref="N8:N11"/>
    <mergeCell ref="N12:N19"/>
    <mergeCell ref="N20:N25"/>
    <mergeCell ref="N26:N32"/>
    <mergeCell ref="N33:N37"/>
    <mergeCell ref="N38:N42"/>
    <mergeCell ref="N43:N47"/>
    <mergeCell ref="N48:N52"/>
    <mergeCell ref="N53:N57"/>
    <mergeCell ref="N58:N62"/>
    <mergeCell ref="N63:N67"/>
    <mergeCell ref="N68:N72"/>
    <mergeCell ref="N73:N77"/>
    <mergeCell ref="N78:N82"/>
    <mergeCell ref="N83:N87"/>
    <mergeCell ref="N88:N92"/>
    <mergeCell ref="N93:N97"/>
    <mergeCell ref="N98:N102"/>
    <mergeCell ref="N103:N107"/>
    <mergeCell ref="N108:N112"/>
    <mergeCell ref="N113:N117"/>
    <mergeCell ref="N118:N122"/>
    <mergeCell ref="N123:N127"/>
    <mergeCell ref="N128:N132"/>
    <mergeCell ref="N133:N137"/>
    <mergeCell ref="N138:N142"/>
    <mergeCell ref="N143:N147"/>
    <mergeCell ref="N148:N152"/>
    <mergeCell ref="N153:N157"/>
    <mergeCell ref="N158:N159"/>
    <mergeCell ref="N160:N164"/>
    <mergeCell ref="N165:N167"/>
    <mergeCell ref="N168:N172"/>
    <mergeCell ref="N173:N177"/>
    <mergeCell ref="N178:N182"/>
    <mergeCell ref="N183:N187"/>
    <mergeCell ref="N188:N192"/>
    <mergeCell ref="N193:N197"/>
    <mergeCell ref="N198:N202"/>
    <mergeCell ref="N203:N207"/>
    <mergeCell ref="N208:N212"/>
    <mergeCell ref="N213:N216"/>
    <mergeCell ref="N217:N221"/>
    <mergeCell ref="N222:N225"/>
    <mergeCell ref="N226:N229"/>
    <mergeCell ref="N230:N234"/>
    <mergeCell ref="N235:N239"/>
    <mergeCell ref="N240:N243"/>
    <mergeCell ref="N244:N247"/>
    <mergeCell ref="N248:N251"/>
    <mergeCell ref="N252:N256"/>
    <mergeCell ref="N257:N260"/>
    <mergeCell ref="O8:O11"/>
    <mergeCell ref="O12:O19"/>
    <mergeCell ref="O20:O25"/>
    <mergeCell ref="O26:O32"/>
    <mergeCell ref="O33:O37"/>
    <mergeCell ref="O38:O42"/>
    <mergeCell ref="O43:O47"/>
    <mergeCell ref="O48:O52"/>
    <mergeCell ref="O53:O57"/>
    <mergeCell ref="O58:O62"/>
    <mergeCell ref="O63:O67"/>
    <mergeCell ref="O68:O72"/>
    <mergeCell ref="O73:O77"/>
    <mergeCell ref="O78:O82"/>
    <mergeCell ref="O83:O87"/>
    <mergeCell ref="O88:O92"/>
    <mergeCell ref="O93:O97"/>
    <mergeCell ref="O98:O102"/>
    <mergeCell ref="O103:O107"/>
    <mergeCell ref="O108:O112"/>
    <mergeCell ref="O113:O117"/>
    <mergeCell ref="O118:O122"/>
    <mergeCell ref="O123:O127"/>
    <mergeCell ref="O128:O132"/>
    <mergeCell ref="O133:O137"/>
    <mergeCell ref="O138:O142"/>
    <mergeCell ref="O143:O147"/>
    <mergeCell ref="O148:O152"/>
    <mergeCell ref="O153:O157"/>
    <mergeCell ref="O158:O159"/>
    <mergeCell ref="O160:O164"/>
    <mergeCell ref="O165:O167"/>
    <mergeCell ref="O168:O172"/>
    <mergeCell ref="O173:O177"/>
    <mergeCell ref="O178:O182"/>
    <mergeCell ref="O183:O187"/>
    <mergeCell ref="O188:O192"/>
    <mergeCell ref="O193:O197"/>
    <mergeCell ref="O198:O202"/>
    <mergeCell ref="O203:O207"/>
    <mergeCell ref="O208:O212"/>
    <mergeCell ref="O213:O216"/>
    <mergeCell ref="O217:O221"/>
    <mergeCell ref="O222:O225"/>
    <mergeCell ref="O226:O229"/>
    <mergeCell ref="O230:O234"/>
    <mergeCell ref="O235:O239"/>
    <mergeCell ref="O240:O243"/>
    <mergeCell ref="O244:O247"/>
    <mergeCell ref="O248:O251"/>
    <mergeCell ref="O252:O256"/>
    <mergeCell ref="O257:O260"/>
    <mergeCell ref="P8:P11"/>
    <mergeCell ref="P12:P19"/>
    <mergeCell ref="P20:P25"/>
    <mergeCell ref="P26:P32"/>
    <mergeCell ref="P33:P37"/>
    <mergeCell ref="P38:P42"/>
    <mergeCell ref="P43:P47"/>
    <mergeCell ref="P48:P52"/>
    <mergeCell ref="P53:P57"/>
    <mergeCell ref="P58:P62"/>
    <mergeCell ref="P63:P67"/>
    <mergeCell ref="P68:P72"/>
    <mergeCell ref="P73:P77"/>
    <mergeCell ref="P78:P82"/>
    <mergeCell ref="P83:P87"/>
    <mergeCell ref="P88:P92"/>
    <mergeCell ref="P93:P97"/>
    <mergeCell ref="P98:P102"/>
    <mergeCell ref="P103:P107"/>
    <mergeCell ref="P108:P112"/>
    <mergeCell ref="P113:P117"/>
    <mergeCell ref="P118:P122"/>
    <mergeCell ref="P123:P127"/>
    <mergeCell ref="P128:P132"/>
    <mergeCell ref="P133:P137"/>
    <mergeCell ref="P138:P142"/>
    <mergeCell ref="P143:P147"/>
    <mergeCell ref="P148:P152"/>
    <mergeCell ref="P153:P157"/>
    <mergeCell ref="P158:P159"/>
    <mergeCell ref="P160:P164"/>
    <mergeCell ref="P165:P167"/>
    <mergeCell ref="P168:P172"/>
    <mergeCell ref="P173:P177"/>
    <mergeCell ref="P178:P182"/>
    <mergeCell ref="P183:P187"/>
    <mergeCell ref="P188:P192"/>
    <mergeCell ref="P193:P197"/>
    <mergeCell ref="P198:P202"/>
    <mergeCell ref="P203:P207"/>
    <mergeCell ref="P208:P212"/>
    <mergeCell ref="P213:P216"/>
    <mergeCell ref="P217:P221"/>
    <mergeCell ref="P222:P225"/>
    <mergeCell ref="P226:P229"/>
    <mergeCell ref="P230:P234"/>
    <mergeCell ref="P235:P239"/>
    <mergeCell ref="P240:P243"/>
    <mergeCell ref="P244:P247"/>
    <mergeCell ref="P248:P251"/>
    <mergeCell ref="P252:P256"/>
    <mergeCell ref="P257:P260"/>
    <mergeCell ref="Q8:Q11"/>
    <mergeCell ref="Q12:Q19"/>
    <mergeCell ref="Q20:Q25"/>
    <mergeCell ref="Q26:Q32"/>
    <mergeCell ref="Q33:Q37"/>
    <mergeCell ref="Q38:Q42"/>
    <mergeCell ref="Q43:Q47"/>
    <mergeCell ref="Q48:Q52"/>
    <mergeCell ref="Q53:Q57"/>
    <mergeCell ref="Q58:Q62"/>
    <mergeCell ref="Q63:Q67"/>
    <mergeCell ref="Q68:Q72"/>
    <mergeCell ref="Q73:Q77"/>
    <mergeCell ref="Q78:Q82"/>
    <mergeCell ref="Q83:Q87"/>
    <mergeCell ref="Q88:Q92"/>
    <mergeCell ref="Q93:Q97"/>
    <mergeCell ref="Q98:Q102"/>
    <mergeCell ref="Q103:Q107"/>
    <mergeCell ref="Q108:Q112"/>
    <mergeCell ref="Q113:Q117"/>
    <mergeCell ref="Q118:Q122"/>
    <mergeCell ref="Q123:Q127"/>
    <mergeCell ref="Q128:Q132"/>
    <mergeCell ref="Q133:Q137"/>
    <mergeCell ref="Q138:Q142"/>
    <mergeCell ref="Q143:Q147"/>
    <mergeCell ref="Q148:Q152"/>
    <mergeCell ref="Q153:Q157"/>
    <mergeCell ref="Q158:Q159"/>
    <mergeCell ref="Q160:Q164"/>
    <mergeCell ref="Q165:Q167"/>
    <mergeCell ref="Q168:Q172"/>
    <mergeCell ref="Q173:Q177"/>
    <mergeCell ref="Q178:Q182"/>
    <mergeCell ref="Q183:Q187"/>
    <mergeCell ref="Q188:Q192"/>
    <mergeCell ref="Q193:Q197"/>
    <mergeCell ref="Q198:Q202"/>
    <mergeCell ref="Q203:Q207"/>
    <mergeCell ref="Q208:Q212"/>
    <mergeCell ref="Q213:Q216"/>
    <mergeCell ref="Q217:Q221"/>
    <mergeCell ref="Q222:Q225"/>
    <mergeCell ref="Q226:Q229"/>
    <mergeCell ref="Q230:Q234"/>
    <mergeCell ref="Q235:Q239"/>
    <mergeCell ref="Q240:Q243"/>
    <mergeCell ref="Q244:Q247"/>
    <mergeCell ref="Q248:Q251"/>
    <mergeCell ref="Q252:Q256"/>
    <mergeCell ref="Q257:Q260"/>
  </mergeCells>
  <pageMargins left="0.75" right="0.75" top="1" bottom="1" header="0.5" footer="0.5"/>
  <pageSetup paperSize="9" orientation="portrait"/>
  <headerFooter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74"/>
  <sheetViews>
    <sheetView workbookViewId="0">
      <selection activeCell="C8" sqref="C8:C13"/>
    </sheetView>
  </sheetViews>
  <sheetFormatPr defaultColWidth="9" defaultRowHeight="32" customHeight="1"/>
  <cols>
    <col min="1" max="1" width="4.875" style="5" customWidth="1"/>
    <col min="2" max="2" width="7.75" style="5" customWidth="1"/>
    <col min="3" max="3" width="17.875" style="5" customWidth="1"/>
    <col min="4" max="4" width="11.125" style="5" customWidth="1"/>
    <col min="5" max="5" width="11.25" style="5" customWidth="1"/>
    <col min="6" max="6" width="9.625" style="5" customWidth="1"/>
    <col min="7" max="7" width="8.25" style="5" customWidth="1"/>
    <col min="8" max="9" width="11.5" style="5" customWidth="1"/>
    <col min="10" max="10" width="10.125" style="5" customWidth="1"/>
    <col min="11" max="11" width="18.875" style="5" customWidth="1"/>
    <col min="12" max="12" width="18.75" style="5" customWidth="1"/>
    <col min="13" max="13" width="14.875" style="5" customWidth="1"/>
    <col min="14" max="14" width="8.5" style="5" customWidth="1"/>
    <col min="15" max="17" width="8.5" style="1" customWidth="1"/>
    <col min="18" max="16381" width="9" style="1"/>
  </cols>
  <sheetData>
    <row r="1" s="1" customFormat="1" customHeight="1" spans="1:14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1" customFormat="1" customHeight="1" spans="1:14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="2" customFormat="1" customHeight="1" spans="1:14">
      <c r="A3" s="2" t="s">
        <v>7088</v>
      </c>
      <c r="M3" s="21"/>
      <c r="N3" s="21" t="s">
        <v>2</v>
      </c>
    </row>
    <row r="4" s="2" customFormat="1" customHeight="1" spans="1:14">
      <c r="A4" s="10" t="s">
        <v>7089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="2" customFormat="1" customHeight="1" spans="1:14">
      <c r="A5" s="10" t="s">
        <v>4</v>
      </c>
      <c r="B5" s="12"/>
      <c r="C5" s="12"/>
      <c r="D5" s="10"/>
      <c r="E5" s="10"/>
      <c r="F5" s="10"/>
      <c r="H5" s="10" t="s">
        <v>5</v>
      </c>
      <c r="I5" s="12"/>
      <c r="J5" s="12"/>
      <c r="K5" s="12"/>
      <c r="L5" s="12"/>
      <c r="M5" s="12"/>
      <c r="N5" s="12"/>
    </row>
    <row r="6" s="2" customFormat="1" customHeight="1" spans="1:15">
      <c r="A6" s="10" t="s">
        <v>7090</v>
      </c>
      <c r="B6" s="10"/>
      <c r="C6" s="10"/>
      <c r="D6" s="10"/>
      <c r="E6" s="10"/>
      <c r="F6" s="10"/>
      <c r="H6" s="10" t="s">
        <v>7</v>
      </c>
      <c r="I6" s="10"/>
      <c r="J6" s="10"/>
      <c r="K6" s="10"/>
      <c r="L6" s="10" t="s">
        <v>8</v>
      </c>
      <c r="N6" s="10"/>
      <c r="O6" s="23" t="s">
        <v>9</v>
      </c>
    </row>
    <row r="7" s="1" customFormat="1" ht="45" customHeight="1" spans="1:17">
      <c r="A7" s="13" t="s">
        <v>10</v>
      </c>
      <c r="B7" s="13" t="s">
        <v>11</v>
      </c>
      <c r="C7" s="13" t="s">
        <v>12</v>
      </c>
      <c r="D7" s="13" t="s">
        <v>13</v>
      </c>
      <c r="E7" s="13" t="s">
        <v>14</v>
      </c>
      <c r="F7" s="13" t="s">
        <v>15</v>
      </c>
      <c r="G7" s="13" t="s">
        <v>16</v>
      </c>
      <c r="H7" s="13" t="s">
        <v>17</v>
      </c>
      <c r="I7" s="13" t="s">
        <v>18</v>
      </c>
      <c r="J7" s="13" t="s">
        <v>19</v>
      </c>
      <c r="K7" s="13" t="s">
        <v>20</v>
      </c>
      <c r="L7" s="13" t="s">
        <v>21</v>
      </c>
      <c r="M7" s="13" t="s">
        <v>22</v>
      </c>
      <c r="N7" s="24" t="s">
        <v>23</v>
      </c>
      <c r="O7" s="13" t="s">
        <v>24</v>
      </c>
      <c r="P7" s="13" t="s">
        <v>25</v>
      </c>
      <c r="Q7" s="13" t="s">
        <v>26</v>
      </c>
    </row>
    <row r="8" s="1" customFormat="1" customHeight="1" spans="1:17">
      <c r="A8" s="89">
        <v>1</v>
      </c>
      <c r="B8" s="15" t="s">
        <v>7091</v>
      </c>
      <c r="C8" s="15" t="s">
        <v>7092</v>
      </c>
      <c r="D8" s="15">
        <v>15998305196</v>
      </c>
      <c r="E8" s="24" t="s">
        <v>7093</v>
      </c>
      <c r="F8" s="24">
        <v>0.96</v>
      </c>
      <c r="G8" s="24">
        <v>0.96</v>
      </c>
      <c r="H8" s="33">
        <f t="shared" ref="H8:H71" si="0">G8*46.97</f>
        <v>45.0912</v>
      </c>
      <c r="I8" s="33">
        <f t="shared" ref="I8:I71" si="1">G8*770</f>
        <v>739.2</v>
      </c>
      <c r="J8" s="33">
        <f t="shared" ref="J8:J71" si="2">H8*20%</f>
        <v>9.01824</v>
      </c>
      <c r="K8" s="25" t="s">
        <v>7094</v>
      </c>
      <c r="L8" s="25" t="s">
        <v>2402</v>
      </c>
      <c r="M8" s="25"/>
      <c r="N8" s="25"/>
      <c r="O8" s="25"/>
      <c r="P8" s="25"/>
      <c r="Q8" s="25"/>
    </row>
    <row r="9" s="1" customFormat="1" customHeight="1" spans="1:17">
      <c r="A9" s="90"/>
      <c r="B9" s="15"/>
      <c r="C9" s="15"/>
      <c r="D9" s="15"/>
      <c r="E9" s="24" t="s">
        <v>37</v>
      </c>
      <c r="F9" s="24">
        <v>0.64</v>
      </c>
      <c r="G9" s="24">
        <v>0.64</v>
      </c>
      <c r="H9" s="33">
        <f t="shared" si="0"/>
        <v>30.0608</v>
      </c>
      <c r="I9" s="33">
        <f t="shared" si="1"/>
        <v>492.8</v>
      </c>
      <c r="J9" s="33">
        <f t="shared" si="2"/>
        <v>6.01216</v>
      </c>
      <c r="K9" s="25"/>
      <c r="L9" s="25"/>
      <c r="M9" s="25"/>
      <c r="N9" s="25"/>
      <c r="O9" s="25"/>
      <c r="P9" s="25"/>
      <c r="Q9" s="25"/>
    </row>
    <row r="10" s="1" customFormat="1" customHeight="1" spans="1:17">
      <c r="A10" s="90"/>
      <c r="B10" s="15"/>
      <c r="C10" s="15"/>
      <c r="D10" s="15"/>
      <c r="E10" s="24" t="s">
        <v>7095</v>
      </c>
      <c r="F10" s="24">
        <v>13.97</v>
      </c>
      <c r="G10" s="24">
        <v>13.97</v>
      </c>
      <c r="H10" s="33">
        <f t="shared" si="0"/>
        <v>656.1709</v>
      </c>
      <c r="I10" s="33">
        <f t="shared" si="1"/>
        <v>10756.9</v>
      </c>
      <c r="J10" s="33">
        <f t="shared" si="2"/>
        <v>131.23418</v>
      </c>
      <c r="K10" s="25"/>
      <c r="L10" s="25"/>
      <c r="M10" s="25"/>
      <c r="N10" s="25"/>
      <c r="O10" s="25"/>
      <c r="P10" s="25"/>
      <c r="Q10" s="25"/>
    </row>
    <row r="11" s="1" customFormat="1" customHeight="1" spans="1:17">
      <c r="A11" s="90"/>
      <c r="B11" s="15"/>
      <c r="C11" s="15"/>
      <c r="D11" s="15"/>
      <c r="E11" s="24" t="s">
        <v>7095</v>
      </c>
      <c r="F11" s="24">
        <v>0.8</v>
      </c>
      <c r="G11" s="24">
        <v>0.8</v>
      </c>
      <c r="H11" s="33">
        <f t="shared" si="0"/>
        <v>37.576</v>
      </c>
      <c r="I11" s="33">
        <f t="shared" si="1"/>
        <v>616</v>
      </c>
      <c r="J11" s="33">
        <f t="shared" si="2"/>
        <v>7.5152</v>
      </c>
      <c r="K11" s="25"/>
      <c r="L11" s="25"/>
      <c r="M11" s="25"/>
      <c r="N11" s="25"/>
      <c r="O11" s="25"/>
      <c r="P11" s="25"/>
      <c r="Q11" s="25"/>
    </row>
    <row r="12" s="1" customFormat="1" customHeight="1" spans="1:17">
      <c r="A12" s="90"/>
      <c r="B12" s="15"/>
      <c r="C12" s="15"/>
      <c r="D12" s="15"/>
      <c r="E12" s="24" t="s">
        <v>7095</v>
      </c>
      <c r="F12" s="24">
        <v>5.4</v>
      </c>
      <c r="G12" s="24">
        <v>5.4</v>
      </c>
      <c r="H12" s="33">
        <f t="shared" si="0"/>
        <v>253.638</v>
      </c>
      <c r="I12" s="33">
        <f t="shared" si="1"/>
        <v>4158</v>
      </c>
      <c r="J12" s="33">
        <f t="shared" si="2"/>
        <v>50.7276</v>
      </c>
      <c r="K12" s="25"/>
      <c r="L12" s="25"/>
      <c r="M12" s="25"/>
      <c r="N12" s="25"/>
      <c r="O12" s="25"/>
      <c r="P12" s="25"/>
      <c r="Q12" s="25"/>
    </row>
    <row r="13" s="1" customFormat="1" customHeight="1" spans="1:17">
      <c r="A13" s="91"/>
      <c r="B13" s="15"/>
      <c r="C13" s="15"/>
      <c r="D13" s="15"/>
      <c r="E13" s="24" t="s">
        <v>7096</v>
      </c>
      <c r="F13" s="24">
        <v>3.03</v>
      </c>
      <c r="G13" s="24">
        <v>3.03</v>
      </c>
      <c r="H13" s="33">
        <f t="shared" si="0"/>
        <v>142.3191</v>
      </c>
      <c r="I13" s="33">
        <f t="shared" si="1"/>
        <v>2333.1</v>
      </c>
      <c r="J13" s="33">
        <f t="shared" si="2"/>
        <v>28.46382</v>
      </c>
      <c r="K13" s="25"/>
      <c r="L13" s="25"/>
      <c r="M13" s="25"/>
      <c r="N13" s="25"/>
      <c r="O13" s="25"/>
      <c r="P13" s="25"/>
      <c r="Q13" s="25"/>
    </row>
    <row r="14" s="1" customFormat="1" customHeight="1" spans="1:17">
      <c r="A14" s="89">
        <v>2</v>
      </c>
      <c r="B14" s="15" t="s">
        <v>7097</v>
      </c>
      <c r="C14" s="15" t="s">
        <v>7098</v>
      </c>
      <c r="D14" s="15">
        <v>13624051895</v>
      </c>
      <c r="E14" s="24" t="s">
        <v>36</v>
      </c>
      <c r="F14" s="24">
        <v>1.08</v>
      </c>
      <c r="G14" s="24">
        <v>1.08</v>
      </c>
      <c r="H14" s="33">
        <f t="shared" si="0"/>
        <v>50.7276</v>
      </c>
      <c r="I14" s="33">
        <f t="shared" si="1"/>
        <v>831.6</v>
      </c>
      <c r="J14" s="33">
        <f t="shared" si="2"/>
        <v>10.14552</v>
      </c>
      <c r="K14" s="25" t="s">
        <v>7099</v>
      </c>
      <c r="L14" s="25" t="s">
        <v>2402</v>
      </c>
      <c r="M14" s="25"/>
      <c r="N14" s="25"/>
      <c r="O14" s="25"/>
      <c r="P14" s="25"/>
      <c r="Q14" s="25"/>
    </row>
    <row r="15" s="1" customFormat="1" customHeight="1" spans="1:17">
      <c r="A15" s="90"/>
      <c r="B15" s="15"/>
      <c r="C15" s="15"/>
      <c r="D15" s="15"/>
      <c r="E15" s="24" t="s">
        <v>37</v>
      </c>
      <c r="F15" s="24">
        <v>1.85</v>
      </c>
      <c r="G15" s="24">
        <v>1.85</v>
      </c>
      <c r="H15" s="33">
        <f t="shared" si="0"/>
        <v>86.8945</v>
      </c>
      <c r="I15" s="33">
        <f t="shared" si="1"/>
        <v>1424.5</v>
      </c>
      <c r="J15" s="33">
        <f t="shared" si="2"/>
        <v>17.3789</v>
      </c>
      <c r="K15" s="25"/>
      <c r="L15" s="25"/>
      <c r="M15" s="25"/>
      <c r="N15" s="25"/>
      <c r="O15" s="25"/>
      <c r="P15" s="25"/>
      <c r="Q15" s="25"/>
    </row>
    <row r="16" s="1" customFormat="1" customHeight="1" spans="1:17">
      <c r="A16" s="90"/>
      <c r="B16" s="15"/>
      <c r="C16" s="15"/>
      <c r="D16" s="15"/>
      <c r="E16" s="24" t="s">
        <v>7100</v>
      </c>
      <c r="F16" s="24">
        <v>4.41</v>
      </c>
      <c r="G16" s="24">
        <v>4.41</v>
      </c>
      <c r="H16" s="33">
        <f t="shared" si="0"/>
        <v>207.1377</v>
      </c>
      <c r="I16" s="33">
        <f t="shared" si="1"/>
        <v>3395.7</v>
      </c>
      <c r="J16" s="33">
        <f t="shared" si="2"/>
        <v>41.42754</v>
      </c>
      <c r="K16" s="25"/>
      <c r="L16" s="25"/>
      <c r="M16" s="25"/>
      <c r="N16" s="25"/>
      <c r="O16" s="25"/>
      <c r="P16" s="25"/>
      <c r="Q16" s="25"/>
    </row>
    <row r="17" s="1" customFormat="1" customHeight="1" spans="1:17">
      <c r="A17" s="90"/>
      <c r="B17" s="15"/>
      <c r="C17" s="15"/>
      <c r="D17" s="15"/>
      <c r="E17" s="24" t="s">
        <v>7101</v>
      </c>
      <c r="F17" s="24">
        <v>3.48</v>
      </c>
      <c r="G17" s="24">
        <v>3.48</v>
      </c>
      <c r="H17" s="33">
        <f t="shared" si="0"/>
        <v>163.4556</v>
      </c>
      <c r="I17" s="33">
        <f t="shared" si="1"/>
        <v>2679.6</v>
      </c>
      <c r="J17" s="33">
        <f t="shared" si="2"/>
        <v>32.69112</v>
      </c>
      <c r="K17" s="25"/>
      <c r="L17" s="25"/>
      <c r="M17" s="25"/>
      <c r="N17" s="25"/>
      <c r="O17" s="25"/>
      <c r="P17" s="25"/>
      <c r="Q17" s="25"/>
    </row>
    <row r="18" s="1" customFormat="1" customHeight="1" spans="1:17">
      <c r="A18" s="90"/>
      <c r="B18" s="15"/>
      <c r="C18" s="15"/>
      <c r="D18" s="15"/>
      <c r="E18" s="24" t="s">
        <v>7095</v>
      </c>
      <c r="F18" s="24">
        <v>0.43</v>
      </c>
      <c r="G18" s="24">
        <v>0.43</v>
      </c>
      <c r="H18" s="33">
        <f t="shared" si="0"/>
        <v>20.1971</v>
      </c>
      <c r="I18" s="33">
        <f t="shared" si="1"/>
        <v>331.1</v>
      </c>
      <c r="J18" s="33">
        <f t="shared" si="2"/>
        <v>4.03942</v>
      </c>
      <c r="K18" s="25"/>
      <c r="L18" s="25"/>
      <c r="M18" s="25"/>
      <c r="N18" s="25"/>
      <c r="O18" s="25"/>
      <c r="P18" s="25"/>
      <c r="Q18" s="25"/>
    </row>
    <row r="19" s="1" customFormat="1" customHeight="1" spans="1:17">
      <c r="A19" s="90"/>
      <c r="B19" s="15"/>
      <c r="C19" s="15"/>
      <c r="D19" s="15"/>
      <c r="E19" s="24" t="s">
        <v>7101</v>
      </c>
      <c r="F19" s="24">
        <v>6.84</v>
      </c>
      <c r="G19" s="24">
        <v>6.84</v>
      </c>
      <c r="H19" s="33">
        <f t="shared" si="0"/>
        <v>321.2748</v>
      </c>
      <c r="I19" s="33">
        <f t="shared" si="1"/>
        <v>5266.8</v>
      </c>
      <c r="J19" s="33">
        <f t="shared" si="2"/>
        <v>64.25496</v>
      </c>
      <c r="K19" s="25"/>
      <c r="L19" s="25"/>
      <c r="M19" s="25"/>
      <c r="N19" s="25"/>
      <c r="O19" s="25"/>
      <c r="P19" s="25"/>
      <c r="Q19" s="25"/>
    </row>
    <row r="20" s="1" customFormat="1" customHeight="1" spans="1:17">
      <c r="A20" s="90"/>
      <c r="B20" s="15"/>
      <c r="C20" s="15"/>
      <c r="D20" s="15"/>
      <c r="E20" s="24" t="s">
        <v>7102</v>
      </c>
      <c r="F20" s="24">
        <v>6.03</v>
      </c>
      <c r="G20" s="24">
        <v>6.03</v>
      </c>
      <c r="H20" s="33">
        <f t="shared" si="0"/>
        <v>283.2291</v>
      </c>
      <c r="I20" s="33">
        <f t="shared" si="1"/>
        <v>4643.1</v>
      </c>
      <c r="J20" s="33">
        <f t="shared" si="2"/>
        <v>56.64582</v>
      </c>
      <c r="K20" s="25"/>
      <c r="L20" s="25"/>
      <c r="M20" s="25"/>
      <c r="N20" s="25"/>
      <c r="O20" s="25"/>
      <c r="P20" s="25"/>
      <c r="Q20" s="25"/>
    </row>
    <row r="21" s="1" customFormat="1" customHeight="1" spans="1:17">
      <c r="A21" s="91"/>
      <c r="B21" s="15"/>
      <c r="C21" s="15"/>
      <c r="D21" s="15"/>
      <c r="E21" s="24" t="s">
        <v>7096</v>
      </c>
      <c r="F21" s="24">
        <v>8.88</v>
      </c>
      <c r="G21" s="24">
        <v>8.88</v>
      </c>
      <c r="H21" s="33">
        <f t="shared" si="0"/>
        <v>417.0936</v>
      </c>
      <c r="I21" s="33">
        <f t="shared" si="1"/>
        <v>6837.6</v>
      </c>
      <c r="J21" s="33">
        <f t="shared" si="2"/>
        <v>83.41872</v>
      </c>
      <c r="K21" s="25"/>
      <c r="L21" s="25"/>
      <c r="M21" s="25"/>
      <c r="N21" s="25"/>
      <c r="O21" s="25"/>
      <c r="P21" s="25"/>
      <c r="Q21" s="25"/>
    </row>
    <row r="22" s="1" customFormat="1" customHeight="1" spans="1:17">
      <c r="A22" s="89" t="s">
        <v>7103</v>
      </c>
      <c r="B22" s="15" t="s">
        <v>7104</v>
      </c>
      <c r="C22" s="15" t="s">
        <v>7105</v>
      </c>
      <c r="D22" s="15">
        <v>13704046852</v>
      </c>
      <c r="E22" s="24" t="s">
        <v>7106</v>
      </c>
      <c r="F22" s="24">
        <v>7</v>
      </c>
      <c r="G22" s="24">
        <v>7</v>
      </c>
      <c r="H22" s="33">
        <f t="shared" si="0"/>
        <v>328.79</v>
      </c>
      <c r="I22" s="33">
        <f t="shared" si="1"/>
        <v>5390</v>
      </c>
      <c r="J22" s="33">
        <f t="shared" si="2"/>
        <v>65.758</v>
      </c>
      <c r="K22" s="15" t="s">
        <v>7107</v>
      </c>
      <c r="L22" s="15" t="s">
        <v>2402</v>
      </c>
      <c r="M22" s="15"/>
      <c r="N22" s="15"/>
      <c r="O22" s="15"/>
      <c r="P22" s="15"/>
      <c r="Q22" s="15"/>
    </row>
    <row r="23" s="1" customFormat="1" customHeight="1" spans="1:17">
      <c r="A23" s="90"/>
      <c r="B23" s="15"/>
      <c r="C23" s="15"/>
      <c r="D23" s="15"/>
      <c r="E23" s="24" t="s">
        <v>1105</v>
      </c>
      <c r="F23" s="24">
        <v>2.4</v>
      </c>
      <c r="G23" s="24">
        <v>2.4</v>
      </c>
      <c r="H23" s="33">
        <f t="shared" si="0"/>
        <v>112.728</v>
      </c>
      <c r="I23" s="33">
        <f t="shared" si="1"/>
        <v>1848</v>
      </c>
      <c r="J23" s="33">
        <f t="shared" si="2"/>
        <v>22.5456</v>
      </c>
      <c r="K23" s="15"/>
      <c r="L23" s="15"/>
      <c r="M23" s="15"/>
      <c r="N23" s="15"/>
      <c r="O23" s="15"/>
      <c r="P23" s="15"/>
      <c r="Q23" s="15"/>
    </row>
    <row r="24" s="1" customFormat="1" customHeight="1" spans="1:17">
      <c r="A24" s="90"/>
      <c r="B24" s="15"/>
      <c r="C24" s="15"/>
      <c r="D24" s="15"/>
      <c r="E24" s="24" t="s">
        <v>7108</v>
      </c>
      <c r="F24" s="24">
        <v>3.1</v>
      </c>
      <c r="G24" s="24">
        <v>3.1</v>
      </c>
      <c r="H24" s="33">
        <f t="shared" si="0"/>
        <v>145.607</v>
      </c>
      <c r="I24" s="33">
        <f t="shared" si="1"/>
        <v>2387</v>
      </c>
      <c r="J24" s="33">
        <f t="shared" si="2"/>
        <v>29.1214</v>
      </c>
      <c r="K24" s="15"/>
      <c r="L24" s="15"/>
      <c r="M24" s="15"/>
      <c r="N24" s="15"/>
      <c r="O24" s="15"/>
      <c r="P24" s="15"/>
      <c r="Q24" s="15"/>
    </row>
    <row r="25" s="1" customFormat="1" customHeight="1" spans="1:17">
      <c r="A25" s="90"/>
      <c r="B25" s="15"/>
      <c r="C25" s="15"/>
      <c r="D25" s="15"/>
      <c r="E25" s="24" t="s">
        <v>7108</v>
      </c>
      <c r="F25" s="24">
        <v>0.9</v>
      </c>
      <c r="G25" s="24">
        <v>0.9</v>
      </c>
      <c r="H25" s="33">
        <f t="shared" si="0"/>
        <v>42.273</v>
      </c>
      <c r="I25" s="33">
        <f t="shared" si="1"/>
        <v>693</v>
      </c>
      <c r="J25" s="33">
        <f t="shared" si="2"/>
        <v>8.4546</v>
      </c>
      <c r="K25" s="15"/>
      <c r="L25" s="15"/>
      <c r="M25" s="15"/>
      <c r="N25" s="15"/>
      <c r="O25" s="15"/>
      <c r="P25" s="15"/>
      <c r="Q25" s="15"/>
    </row>
    <row r="26" s="1" customFormat="1" customHeight="1" spans="1:17">
      <c r="A26" s="90"/>
      <c r="B26" s="15"/>
      <c r="C26" s="15"/>
      <c r="D26" s="15"/>
      <c r="E26" s="24" t="s">
        <v>7108</v>
      </c>
      <c r="F26" s="24">
        <v>6</v>
      </c>
      <c r="G26" s="24">
        <v>6</v>
      </c>
      <c r="H26" s="33">
        <f t="shared" si="0"/>
        <v>281.82</v>
      </c>
      <c r="I26" s="33">
        <f t="shared" si="1"/>
        <v>4620</v>
      </c>
      <c r="J26" s="33">
        <f t="shared" si="2"/>
        <v>56.364</v>
      </c>
      <c r="K26" s="15"/>
      <c r="L26" s="15"/>
      <c r="M26" s="15"/>
      <c r="N26" s="15"/>
      <c r="O26" s="15"/>
      <c r="P26" s="15"/>
      <c r="Q26" s="15"/>
    </row>
    <row r="27" s="1" customFormat="1" customHeight="1" spans="1:17">
      <c r="A27" s="91"/>
      <c r="B27" s="15"/>
      <c r="C27" s="15"/>
      <c r="D27" s="15"/>
      <c r="E27" s="24" t="s">
        <v>2705</v>
      </c>
      <c r="F27" s="24">
        <v>12.1</v>
      </c>
      <c r="G27" s="24">
        <v>12.1</v>
      </c>
      <c r="H27" s="33">
        <f t="shared" si="0"/>
        <v>568.337</v>
      </c>
      <c r="I27" s="33">
        <f t="shared" si="1"/>
        <v>9317</v>
      </c>
      <c r="J27" s="33">
        <f t="shared" si="2"/>
        <v>113.6674</v>
      </c>
      <c r="K27" s="15"/>
      <c r="L27" s="15"/>
      <c r="M27" s="15"/>
      <c r="N27" s="15"/>
      <c r="O27" s="15"/>
      <c r="P27" s="15"/>
      <c r="Q27" s="15"/>
    </row>
    <row r="28" s="1" customFormat="1" customHeight="1" spans="1:17">
      <c r="A28" s="89" t="s">
        <v>7109</v>
      </c>
      <c r="B28" s="15" t="s">
        <v>7110</v>
      </c>
      <c r="C28" s="15" t="s">
        <v>7111</v>
      </c>
      <c r="D28" s="15">
        <v>15940362558</v>
      </c>
      <c r="E28" s="24" t="s">
        <v>7112</v>
      </c>
      <c r="F28" s="24">
        <v>0.3</v>
      </c>
      <c r="G28" s="24">
        <v>0.3</v>
      </c>
      <c r="H28" s="33">
        <f t="shared" si="0"/>
        <v>14.091</v>
      </c>
      <c r="I28" s="33">
        <f t="shared" si="1"/>
        <v>231</v>
      </c>
      <c r="J28" s="33">
        <f t="shared" si="2"/>
        <v>2.8182</v>
      </c>
      <c r="K28" s="15" t="s">
        <v>7113</v>
      </c>
      <c r="L28" s="15" t="s">
        <v>2402</v>
      </c>
      <c r="M28" s="15"/>
      <c r="N28" s="15"/>
      <c r="O28" s="15"/>
      <c r="P28" s="15"/>
      <c r="Q28" s="15"/>
    </row>
    <row r="29" s="1" customFormat="1" customHeight="1" spans="1:17">
      <c r="A29" s="90"/>
      <c r="B29" s="15"/>
      <c r="C29" s="15"/>
      <c r="D29" s="15"/>
      <c r="E29" s="24" t="s">
        <v>7114</v>
      </c>
      <c r="F29" s="24">
        <v>3</v>
      </c>
      <c r="G29" s="24">
        <v>3</v>
      </c>
      <c r="H29" s="33">
        <f t="shared" si="0"/>
        <v>140.91</v>
      </c>
      <c r="I29" s="33">
        <f t="shared" si="1"/>
        <v>2310</v>
      </c>
      <c r="J29" s="33">
        <f t="shared" si="2"/>
        <v>28.182</v>
      </c>
      <c r="K29" s="15"/>
      <c r="L29" s="15"/>
      <c r="M29" s="15"/>
      <c r="N29" s="15"/>
      <c r="O29" s="15"/>
      <c r="P29" s="15"/>
      <c r="Q29" s="15"/>
    </row>
    <row r="30" s="1" customFormat="1" customHeight="1" spans="1:17">
      <c r="A30" s="90"/>
      <c r="B30" s="15"/>
      <c r="C30" s="15"/>
      <c r="D30" s="15"/>
      <c r="E30" s="24" t="s">
        <v>7114</v>
      </c>
      <c r="F30" s="24">
        <v>1.8</v>
      </c>
      <c r="G30" s="24">
        <v>1.8</v>
      </c>
      <c r="H30" s="33">
        <f t="shared" si="0"/>
        <v>84.546</v>
      </c>
      <c r="I30" s="33">
        <f t="shared" si="1"/>
        <v>1386</v>
      </c>
      <c r="J30" s="33">
        <f t="shared" si="2"/>
        <v>16.9092</v>
      </c>
      <c r="K30" s="15"/>
      <c r="L30" s="15"/>
      <c r="M30" s="15"/>
      <c r="N30" s="15"/>
      <c r="O30" s="15"/>
      <c r="P30" s="15"/>
      <c r="Q30" s="15"/>
    </row>
    <row r="31" s="1" customFormat="1" customHeight="1" spans="1:17">
      <c r="A31" s="90"/>
      <c r="B31" s="15"/>
      <c r="C31" s="15"/>
      <c r="D31" s="15"/>
      <c r="E31" s="24" t="s">
        <v>7115</v>
      </c>
      <c r="F31" s="24">
        <v>2.7</v>
      </c>
      <c r="G31" s="24">
        <v>2.7</v>
      </c>
      <c r="H31" s="33">
        <f t="shared" si="0"/>
        <v>126.819</v>
      </c>
      <c r="I31" s="33">
        <f t="shared" si="1"/>
        <v>2079</v>
      </c>
      <c r="J31" s="33">
        <f t="shared" si="2"/>
        <v>25.3638</v>
      </c>
      <c r="K31" s="15"/>
      <c r="L31" s="15"/>
      <c r="M31" s="15"/>
      <c r="N31" s="15"/>
      <c r="O31" s="15"/>
      <c r="P31" s="15"/>
      <c r="Q31" s="15"/>
    </row>
    <row r="32" s="1" customFormat="1" customHeight="1" spans="1:17">
      <c r="A32" s="90"/>
      <c r="B32" s="15"/>
      <c r="C32" s="15"/>
      <c r="D32" s="15"/>
      <c r="E32" s="24" t="s">
        <v>1010</v>
      </c>
      <c r="F32" s="24">
        <v>2.2</v>
      </c>
      <c r="G32" s="24">
        <v>2.2</v>
      </c>
      <c r="H32" s="33">
        <f t="shared" si="0"/>
        <v>103.334</v>
      </c>
      <c r="I32" s="33">
        <f t="shared" si="1"/>
        <v>1694</v>
      </c>
      <c r="J32" s="33">
        <f t="shared" si="2"/>
        <v>20.6668</v>
      </c>
      <c r="K32" s="15"/>
      <c r="L32" s="15"/>
      <c r="M32" s="15"/>
      <c r="N32" s="15"/>
      <c r="O32" s="15"/>
      <c r="P32" s="15"/>
      <c r="Q32" s="15"/>
    </row>
    <row r="33" s="1" customFormat="1" customHeight="1" spans="1:17">
      <c r="A33" s="90"/>
      <c r="B33" s="15"/>
      <c r="C33" s="15"/>
      <c r="D33" s="15"/>
      <c r="E33" s="24" t="s">
        <v>1010</v>
      </c>
      <c r="F33" s="24">
        <v>9.2</v>
      </c>
      <c r="G33" s="24">
        <v>9.2</v>
      </c>
      <c r="H33" s="33">
        <f t="shared" si="0"/>
        <v>432.124</v>
      </c>
      <c r="I33" s="33">
        <f t="shared" si="1"/>
        <v>7084</v>
      </c>
      <c r="J33" s="33">
        <f t="shared" si="2"/>
        <v>86.4248</v>
      </c>
      <c r="K33" s="15"/>
      <c r="L33" s="15"/>
      <c r="M33" s="15"/>
      <c r="N33" s="15"/>
      <c r="O33" s="15"/>
      <c r="P33" s="15"/>
      <c r="Q33" s="15"/>
    </row>
    <row r="34" s="1" customFormat="1" customHeight="1" spans="1:17">
      <c r="A34" s="90"/>
      <c r="B34" s="15"/>
      <c r="C34" s="15"/>
      <c r="D34" s="15"/>
      <c r="E34" s="24" t="s">
        <v>7116</v>
      </c>
      <c r="F34" s="24">
        <v>3.8</v>
      </c>
      <c r="G34" s="24">
        <v>3.8</v>
      </c>
      <c r="H34" s="33">
        <f t="shared" si="0"/>
        <v>178.486</v>
      </c>
      <c r="I34" s="33">
        <f t="shared" si="1"/>
        <v>2926</v>
      </c>
      <c r="J34" s="33">
        <f t="shared" si="2"/>
        <v>35.6972</v>
      </c>
      <c r="K34" s="15"/>
      <c r="L34" s="15"/>
      <c r="M34" s="15"/>
      <c r="N34" s="15"/>
      <c r="O34" s="15"/>
      <c r="P34" s="15"/>
      <c r="Q34" s="15"/>
    </row>
    <row r="35" s="1" customFormat="1" customHeight="1" spans="1:17">
      <c r="A35" s="90"/>
      <c r="B35" s="15"/>
      <c r="C35" s="15"/>
      <c r="D35" s="15"/>
      <c r="E35" s="24" t="s">
        <v>7117</v>
      </c>
      <c r="F35" s="24">
        <v>2</v>
      </c>
      <c r="G35" s="24">
        <v>2</v>
      </c>
      <c r="H35" s="33">
        <f t="shared" si="0"/>
        <v>93.94</v>
      </c>
      <c r="I35" s="33">
        <f t="shared" si="1"/>
        <v>1540</v>
      </c>
      <c r="J35" s="33">
        <f t="shared" si="2"/>
        <v>18.788</v>
      </c>
      <c r="K35" s="15"/>
      <c r="L35" s="15"/>
      <c r="M35" s="15"/>
      <c r="N35" s="15"/>
      <c r="O35" s="15"/>
      <c r="P35" s="15"/>
      <c r="Q35" s="15"/>
    </row>
    <row r="36" s="1" customFormat="1" customHeight="1" spans="1:17">
      <c r="A36" s="90"/>
      <c r="B36" s="15"/>
      <c r="C36" s="15"/>
      <c r="D36" s="15"/>
      <c r="E36" s="24" t="s">
        <v>4725</v>
      </c>
      <c r="F36" s="24">
        <v>5</v>
      </c>
      <c r="G36" s="24">
        <v>5</v>
      </c>
      <c r="H36" s="33">
        <f t="shared" si="0"/>
        <v>234.85</v>
      </c>
      <c r="I36" s="33">
        <f t="shared" si="1"/>
        <v>3850</v>
      </c>
      <c r="J36" s="33">
        <f t="shared" si="2"/>
        <v>46.97</v>
      </c>
      <c r="K36" s="15"/>
      <c r="L36" s="15"/>
      <c r="M36" s="15"/>
      <c r="N36" s="15"/>
      <c r="O36" s="15"/>
      <c r="P36" s="15"/>
      <c r="Q36" s="15"/>
    </row>
    <row r="37" s="1" customFormat="1" customHeight="1" spans="1:17">
      <c r="A37" s="92" t="s">
        <v>7118</v>
      </c>
      <c r="B37" s="15" t="s">
        <v>7119</v>
      </c>
      <c r="C37" s="15" t="s">
        <v>7120</v>
      </c>
      <c r="D37" s="15">
        <v>15840143945</v>
      </c>
      <c r="E37" s="24" t="s">
        <v>1105</v>
      </c>
      <c r="F37" s="24">
        <v>10</v>
      </c>
      <c r="G37" s="24">
        <v>10</v>
      </c>
      <c r="H37" s="33">
        <f t="shared" si="0"/>
        <v>469.7</v>
      </c>
      <c r="I37" s="33">
        <f t="shared" si="1"/>
        <v>7700</v>
      </c>
      <c r="J37" s="33">
        <f t="shared" si="2"/>
        <v>93.94</v>
      </c>
      <c r="K37" s="15" t="s">
        <v>7121</v>
      </c>
      <c r="L37" s="25" t="s">
        <v>2402</v>
      </c>
      <c r="M37" s="25"/>
      <c r="N37" s="25"/>
      <c r="O37" s="25"/>
      <c r="P37" s="25"/>
      <c r="Q37" s="25"/>
    </row>
    <row r="38" s="1" customFormat="1" customHeight="1" spans="1:17">
      <c r="A38" s="89" t="s">
        <v>7122</v>
      </c>
      <c r="B38" s="15" t="s">
        <v>7123</v>
      </c>
      <c r="C38" s="15" t="s">
        <v>7124</v>
      </c>
      <c r="D38" s="15">
        <v>13478847910</v>
      </c>
      <c r="E38" s="24" t="s">
        <v>2993</v>
      </c>
      <c r="F38" s="24">
        <v>7</v>
      </c>
      <c r="G38" s="24">
        <v>7</v>
      </c>
      <c r="H38" s="33">
        <f t="shared" si="0"/>
        <v>328.79</v>
      </c>
      <c r="I38" s="33">
        <f t="shared" si="1"/>
        <v>5390</v>
      </c>
      <c r="J38" s="33">
        <f t="shared" si="2"/>
        <v>65.758</v>
      </c>
      <c r="K38" s="15" t="s">
        <v>7125</v>
      </c>
      <c r="L38" s="15" t="s">
        <v>2402</v>
      </c>
      <c r="M38" s="15"/>
      <c r="N38" s="15"/>
      <c r="O38" s="15"/>
      <c r="P38" s="15"/>
      <c r="Q38" s="15"/>
    </row>
    <row r="39" s="1" customFormat="1" customHeight="1" spans="1:17">
      <c r="A39" s="90"/>
      <c r="B39" s="15"/>
      <c r="C39" s="15"/>
      <c r="D39" s="15"/>
      <c r="E39" s="24" t="s">
        <v>7126</v>
      </c>
      <c r="F39" s="24">
        <v>6</v>
      </c>
      <c r="G39" s="24">
        <v>6</v>
      </c>
      <c r="H39" s="33">
        <f t="shared" si="0"/>
        <v>281.82</v>
      </c>
      <c r="I39" s="33">
        <f t="shared" si="1"/>
        <v>4620</v>
      </c>
      <c r="J39" s="33">
        <f t="shared" si="2"/>
        <v>56.364</v>
      </c>
      <c r="K39" s="15"/>
      <c r="L39" s="15"/>
      <c r="M39" s="15"/>
      <c r="N39" s="15"/>
      <c r="O39" s="15"/>
      <c r="P39" s="15"/>
      <c r="Q39" s="15"/>
    </row>
    <row r="40" s="1" customFormat="1" customHeight="1" spans="1:17">
      <c r="A40" s="90"/>
      <c r="B40" s="15"/>
      <c r="C40" s="15"/>
      <c r="D40" s="15"/>
      <c r="E40" s="24" t="s">
        <v>7127</v>
      </c>
      <c r="F40" s="24">
        <v>5</v>
      </c>
      <c r="G40" s="24">
        <v>5</v>
      </c>
      <c r="H40" s="33">
        <f t="shared" si="0"/>
        <v>234.85</v>
      </c>
      <c r="I40" s="33">
        <f t="shared" si="1"/>
        <v>3850</v>
      </c>
      <c r="J40" s="33">
        <f t="shared" si="2"/>
        <v>46.97</v>
      </c>
      <c r="K40" s="15"/>
      <c r="L40" s="15"/>
      <c r="M40" s="15"/>
      <c r="N40" s="15"/>
      <c r="O40" s="15"/>
      <c r="P40" s="15"/>
      <c r="Q40" s="15"/>
    </row>
    <row r="41" s="1" customFormat="1" customHeight="1" spans="1:17">
      <c r="A41" s="90"/>
      <c r="B41" s="15"/>
      <c r="C41" s="15"/>
      <c r="D41" s="15"/>
      <c r="E41" s="24" t="s">
        <v>1105</v>
      </c>
      <c r="F41" s="24">
        <v>11.96</v>
      </c>
      <c r="G41" s="24">
        <v>11.96</v>
      </c>
      <c r="H41" s="33">
        <f t="shared" si="0"/>
        <v>561.7612</v>
      </c>
      <c r="I41" s="33">
        <f t="shared" si="1"/>
        <v>9209.2</v>
      </c>
      <c r="J41" s="33">
        <f t="shared" si="2"/>
        <v>112.35224</v>
      </c>
      <c r="K41" s="15"/>
      <c r="L41" s="15"/>
      <c r="M41" s="15"/>
      <c r="N41" s="15"/>
      <c r="O41" s="15"/>
      <c r="P41" s="15"/>
      <c r="Q41" s="15"/>
    </row>
    <row r="42" s="1" customFormat="1" customHeight="1" spans="1:17">
      <c r="A42" s="90"/>
      <c r="B42" s="15"/>
      <c r="C42" s="15"/>
      <c r="D42" s="15"/>
      <c r="E42" s="24" t="s">
        <v>872</v>
      </c>
      <c r="F42" s="24">
        <v>10.04</v>
      </c>
      <c r="G42" s="24">
        <v>10.04</v>
      </c>
      <c r="H42" s="33">
        <f t="shared" si="0"/>
        <v>471.5788</v>
      </c>
      <c r="I42" s="33">
        <f t="shared" si="1"/>
        <v>7730.8</v>
      </c>
      <c r="J42" s="33">
        <f t="shared" si="2"/>
        <v>94.31576</v>
      </c>
      <c r="K42" s="15"/>
      <c r="L42" s="15"/>
      <c r="M42" s="15"/>
      <c r="N42" s="15"/>
      <c r="O42" s="15"/>
      <c r="P42" s="15"/>
      <c r="Q42" s="15"/>
    </row>
    <row r="43" s="1" customFormat="1" customHeight="1" spans="1:17">
      <c r="A43" s="89" t="s">
        <v>7128</v>
      </c>
      <c r="B43" s="15" t="s">
        <v>7129</v>
      </c>
      <c r="C43" s="15" t="s">
        <v>7130</v>
      </c>
      <c r="D43" s="15">
        <v>13940030273</v>
      </c>
      <c r="E43" s="24" t="s">
        <v>7131</v>
      </c>
      <c r="F43" s="24">
        <v>6</v>
      </c>
      <c r="G43" s="24">
        <v>6</v>
      </c>
      <c r="H43" s="33">
        <f t="shared" si="0"/>
        <v>281.82</v>
      </c>
      <c r="I43" s="33">
        <f t="shared" si="1"/>
        <v>4620</v>
      </c>
      <c r="J43" s="33">
        <f t="shared" si="2"/>
        <v>56.364</v>
      </c>
      <c r="K43" s="15" t="s">
        <v>7132</v>
      </c>
      <c r="L43" s="15" t="s">
        <v>2402</v>
      </c>
      <c r="M43" s="15"/>
      <c r="N43" s="15"/>
      <c r="O43" s="15"/>
      <c r="P43" s="15"/>
      <c r="Q43" s="15"/>
    </row>
    <row r="44" s="1" customFormat="1" customHeight="1" spans="1:17">
      <c r="A44" s="90"/>
      <c r="B44" s="15"/>
      <c r="C44" s="15"/>
      <c r="D44" s="15"/>
      <c r="E44" s="24" t="s">
        <v>7133</v>
      </c>
      <c r="F44" s="24">
        <v>5.4</v>
      </c>
      <c r="G44" s="24">
        <v>5.4</v>
      </c>
      <c r="H44" s="33">
        <f t="shared" si="0"/>
        <v>253.638</v>
      </c>
      <c r="I44" s="33">
        <f t="shared" si="1"/>
        <v>4158</v>
      </c>
      <c r="J44" s="33">
        <f t="shared" si="2"/>
        <v>50.7276</v>
      </c>
      <c r="K44" s="15"/>
      <c r="L44" s="15"/>
      <c r="M44" s="15"/>
      <c r="N44" s="15"/>
      <c r="O44" s="15"/>
      <c r="P44" s="15"/>
      <c r="Q44" s="15"/>
    </row>
    <row r="45" s="1" customFormat="1" customHeight="1" spans="1:17">
      <c r="A45" s="90"/>
      <c r="B45" s="15"/>
      <c r="C45" s="15"/>
      <c r="D45" s="15"/>
      <c r="E45" s="24" t="s">
        <v>7134</v>
      </c>
      <c r="F45" s="24">
        <v>3.7</v>
      </c>
      <c r="G45" s="24">
        <v>3.7</v>
      </c>
      <c r="H45" s="33">
        <f t="shared" si="0"/>
        <v>173.789</v>
      </c>
      <c r="I45" s="33">
        <f t="shared" si="1"/>
        <v>2849</v>
      </c>
      <c r="J45" s="33">
        <f t="shared" si="2"/>
        <v>34.7578</v>
      </c>
      <c r="K45" s="15"/>
      <c r="L45" s="15"/>
      <c r="M45" s="15"/>
      <c r="N45" s="15"/>
      <c r="O45" s="15"/>
      <c r="P45" s="15"/>
      <c r="Q45" s="15"/>
    </row>
    <row r="46" s="1" customFormat="1" customHeight="1" spans="1:17">
      <c r="A46" s="90"/>
      <c r="B46" s="15"/>
      <c r="C46" s="15"/>
      <c r="D46" s="15"/>
      <c r="E46" s="24" t="s">
        <v>952</v>
      </c>
      <c r="F46" s="24">
        <v>4.9</v>
      </c>
      <c r="G46" s="24">
        <v>4.9</v>
      </c>
      <c r="H46" s="33">
        <f t="shared" si="0"/>
        <v>230.153</v>
      </c>
      <c r="I46" s="33">
        <f t="shared" si="1"/>
        <v>3773</v>
      </c>
      <c r="J46" s="33">
        <f t="shared" si="2"/>
        <v>46.0306</v>
      </c>
      <c r="K46" s="15"/>
      <c r="L46" s="15"/>
      <c r="M46" s="15"/>
      <c r="N46" s="15"/>
      <c r="O46" s="15"/>
      <c r="P46" s="15"/>
      <c r="Q46" s="15"/>
    </row>
    <row r="47" s="1" customFormat="1" customHeight="1" spans="1:17">
      <c r="A47" s="89" t="s">
        <v>7135</v>
      </c>
      <c r="B47" s="15" t="s">
        <v>7136</v>
      </c>
      <c r="C47" s="15" t="s">
        <v>7137</v>
      </c>
      <c r="D47" s="15">
        <v>18240012868</v>
      </c>
      <c r="E47" s="24" t="s">
        <v>7138</v>
      </c>
      <c r="F47" s="24">
        <v>6.82</v>
      </c>
      <c r="G47" s="24">
        <v>6.82</v>
      </c>
      <c r="H47" s="33">
        <f t="shared" si="0"/>
        <v>320.3354</v>
      </c>
      <c r="I47" s="33">
        <f t="shared" si="1"/>
        <v>5251.4</v>
      </c>
      <c r="J47" s="33">
        <f t="shared" si="2"/>
        <v>64.06708</v>
      </c>
      <c r="K47" s="15" t="s">
        <v>7139</v>
      </c>
      <c r="L47" s="15" t="s">
        <v>2402</v>
      </c>
      <c r="M47" s="15"/>
      <c r="N47" s="15"/>
      <c r="O47" s="15"/>
      <c r="P47" s="15"/>
      <c r="Q47" s="15"/>
    </row>
    <row r="48" s="1" customFormat="1" customHeight="1" spans="1:17">
      <c r="A48" s="90"/>
      <c r="B48" s="15"/>
      <c r="C48" s="15"/>
      <c r="D48" s="15"/>
      <c r="E48" s="24" t="s">
        <v>7140</v>
      </c>
      <c r="F48" s="24">
        <v>5.18</v>
      </c>
      <c r="G48" s="24">
        <v>5.18</v>
      </c>
      <c r="H48" s="33">
        <f t="shared" si="0"/>
        <v>243.3046</v>
      </c>
      <c r="I48" s="33">
        <f t="shared" si="1"/>
        <v>3988.6</v>
      </c>
      <c r="J48" s="33">
        <f t="shared" si="2"/>
        <v>48.66092</v>
      </c>
      <c r="K48" s="15"/>
      <c r="L48" s="15"/>
      <c r="M48" s="15"/>
      <c r="N48" s="15"/>
      <c r="O48" s="15"/>
      <c r="P48" s="15"/>
      <c r="Q48" s="15"/>
    </row>
    <row r="49" s="1" customFormat="1" customHeight="1" spans="1:17">
      <c r="A49" s="90"/>
      <c r="B49" s="15"/>
      <c r="C49" s="15"/>
      <c r="D49" s="15"/>
      <c r="E49" s="24" t="s">
        <v>383</v>
      </c>
      <c r="F49" s="24">
        <v>4</v>
      </c>
      <c r="G49" s="24">
        <v>4</v>
      </c>
      <c r="H49" s="33">
        <f t="shared" si="0"/>
        <v>187.88</v>
      </c>
      <c r="I49" s="33">
        <f t="shared" si="1"/>
        <v>3080</v>
      </c>
      <c r="J49" s="33">
        <f t="shared" si="2"/>
        <v>37.576</v>
      </c>
      <c r="K49" s="15"/>
      <c r="L49" s="15"/>
      <c r="M49" s="15"/>
      <c r="N49" s="15"/>
      <c r="O49" s="15"/>
      <c r="P49" s="15"/>
      <c r="Q49" s="15"/>
    </row>
    <row r="50" s="1" customFormat="1" customHeight="1" spans="1:17">
      <c r="A50" s="90"/>
      <c r="B50" s="15"/>
      <c r="C50" s="15"/>
      <c r="D50" s="15"/>
      <c r="E50" s="24" t="s">
        <v>7131</v>
      </c>
      <c r="F50" s="24">
        <v>3</v>
      </c>
      <c r="G50" s="24">
        <v>3</v>
      </c>
      <c r="H50" s="33">
        <f t="shared" si="0"/>
        <v>140.91</v>
      </c>
      <c r="I50" s="33">
        <f t="shared" si="1"/>
        <v>2310</v>
      </c>
      <c r="J50" s="33">
        <f t="shared" si="2"/>
        <v>28.182</v>
      </c>
      <c r="K50" s="15"/>
      <c r="L50" s="15"/>
      <c r="M50" s="15"/>
      <c r="N50" s="15"/>
      <c r="O50" s="15"/>
      <c r="P50" s="15"/>
      <c r="Q50" s="15"/>
    </row>
    <row r="51" s="1" customFormat="1" customHeight="1" spans="1:17">
      <c r="A51" s="90"/>
      <c r="B51" s="15"/>
      <c r="C51" s="15"/>
      <c r="D51" s="15"/>
      <c r="E51" s="24" t="s">
        <v>7134</v>
      </c>
      <c r="F51" s="24">
        <v>2.2</v>
      </c>
      <c r="G51" s="24">
        <v>2.2</v>
      </c>
      <c r="H51" s="33">
        <f t="shared" si="0"/>
        <v>103.334</v>
      </c>
      <c r="I51" s="33">
        <f t="shared" si="1"/>
        <v>1694</v>
      </c>
      <c r="J51" s="33">
        <f t="shared" si="2"/>
        <v>20.6668</v>
      </c>
      <c r="K51" s="15"/>
      <c r="L51" s="15"/>
      <c r="M51" s="15"/>
      <c r="N51" s="15"/>
      <c r="O51" s="15"/>
      <c r="P51" s="15"/>
      <c r="Q51" s="15"/>
    </row>
    <row r="52" s="1" customFormat="1" customHeight="1" spans="1:17">
      <c r="A52" s="89" t="s">
        <v>7141</v>
      </c>
      <c r="B52" s="15" t="s">
        <v>7142</v>
      </c>
      <c r="C52" s="15" t="s">
        <v>7143</v>
      </c>
      <c r="D52" s="15">
        <v>13252853995</v>
      </c>
      <c r="E52" s="24" t="s">
        <v>7144</v>
      </c>
      <c r="F52" s="24">
        <v>4.3</v>
      </c>
      <c r="G52" s="24">
        <v>4.3</v>
      </c>
      <c r="H52" s="33">
        <f t="shared" si="0"/>
        <v>201.971</v>
      </c>
      <c r="I52" s="33">
        <f t="shared" si="1"/>
        <v>3311</v>
      </c>
      <c r="J52" s="33">
        <f t="shared" si="2"/>
        <v>40.3942</v>
      </c>
      <c r="K52" s="15" t="s">
        <v>7145</v>
      </c>
      <c r="L52" s="15" t="s">
        <v>2402</v>
      </c>
      <c r="M52" s="15"/>
      <c r="N52" s="15"/>
      <c r="O52" s="15"/>
      <c r="P52" s="15"/>
      <c r="Q52" s="15"/>
    </row>
    <row r="53" s="1" customFormat="1" customHeight="1" spans="1:17">
      <c r="A53" s="90"/>
      <c r="B53" s="15"/>
      <c r="C53" s="15"/>
      <c r="D53" s="15"/>
      <c r="E53" s="24" t="s">
        <v>399</v>
      </c>
      <c r="F53" s="24">
        <v>2.1</v>
      </c>
      <c r="G53" s="24">
        <v>2.1</v>
      </c>
      <c r="H53" s="33">
        <f t="shared" si="0"/>
        <v>98.637</v>
      </c>
      <c r="I53" s="33">
        <f t="shared" si="1"/>
        <v>1617</v>
      </c>
      <c r="J53" s="33">
        <f t="shared" si="2"/>
        <v>19.7274</v>
      </c>
      <c r="K53" s="15"/>
      <c r="L53" s="15"/>
      <c r="M53" s="15"/>
      <c r="N53" s="15"/>
      <c r="O53" s="15"/>
      <c r="P53" s="15"/>
      <c r="Q53" s="15"/>
    </row>
    <row r="54" s="1" customFormat="1" customHeight="1" spans="1:17">
      <c r="A54" s="90"/>
      <c r="B54" s="15"/>
      <c r="C54" s="15"/>
      <c r="D54" s="15"/>
      <c r="E54" s="24" t="s">
        <v>7146</v>
      </c>
      <c r="F54" s="24">
        <v>7.6</v>
      </c>
      <c r="G54" s="24">
        <v>7.6</v>
      </c>
      <c r="H54" s="33">
        <f t="shared" si="0"/>
        <v>356.972</v>
      </c>
      <c r="I54" s="33">
        <f t="shared" si="1"/>
        <v>5852</v>
      </c>
      <c r="J54" s="33">
        <f t="shared" si="2"/>
        <v>71.3944</v>
      </c>
      <c r="K54" s="15"/>
      <c r="L54" s="15"/>
      <c r="M54" s="15"/>
      <c r="N54" s="15"/>
      <c r="O54" s="15"/>
      <c r="P54" s="15"/>
      <c r="Q54" s="15"/>
    </row>
    <row r="55" s="1" customFormat="1" customHeight="1" spans="1:17">
      <c r="A55" s="90"/>
      <c r="B55" s="15"/>
      <c r="C55" s="15"/>
      <c r="D55" s="15"/>
      <c r="E55" s="24" t="s">
        <v>509</v>
      </c>
      <c r="F55" s="24">
        <v>3</v>
      </c>
      <c r="G55" s="24">
        <v>3</v>
      </c>
      <c r="H55" s="33">
        <f t="shared" si="0"/>
        <v>140.91</v>
      </c>
      <c r="I55" s="33">
        <f t="shared" si="1"/>
        <v>2310</v>
      </c>
      <c r="J55" s="33">
        <f t="shared" si="2"/>
        <v>28.182</v>
      </c>
      <c r="K55" s="15"/>
      <c r="L55" s="15"/>
      <c r="M55" s="15"/>
      <c r="N55" s="15"/>
      <c r="O55" s="15"/>
      <c r="P55" s="15"/>
      <c r="Q55" s="15"/>
    </row>
    <row r="56" s="1" customFormat="1" customHeight="1" spans="1:17">
      <c r="A56" s="90"/>
      <c r="B56" s="15"/>
      <c r="C56" s="15"/>
      <c r="D56" s="15"/>
      <c r="E56" s="24" t="s">
        <v>7140</v>
      </c>
      <c r="F56" s="24">
        <v>3</v>
      </c>
      <c r="G56" s="24">
        <v>3</v>
      </c>
      <c r="H56" s="33">
        <f t="shared" si="0"/>
        <v>140.91</v>
      </c>
      <c r="I56" s="33">
        <f t="shared" si="1"/>
        <v>2310</v>
      </c>
      <c r="J56" s="33">
        <f t="shared" si="2"/>
        <v>28.182</v>
      </c>
      <c r="K56" s="15"/>
      <c r="L56" s="15"/>
      <c r="M56" s="15"/>
      <c r="N56" s="15"/>
      <c r="O56" s="15"/>
      <c r="P56" s="15"/>
      <c r="Q56" s="15"/>
    </row>
    <row r="57" s="1" customFormat="1" customHeight="1" spans="1:17">
      <c r="A57" s="89" t="s">
        <v>7147</v>
      </c>
      <c r="B57" s="15" t="s">
        <v>7148</v>
      </c>
      <c r="C57" s="15" t="s">
        <v>7149</v>
      </c>
      <c r="D57" s="15">
        <v>13654990350</v>
      </c>
      <c r="E57" s="24" t="s">
        <v>7150</v>
      </c>
      <c r="F57" s="24">
        <v>4.36</v>
      </c>
      <c r="G57" s="24">
        <v>4.36</v>
      </c>
      <c r="H57" s="33">
        <f t="shared" si="0"/>
        <v>204.7892</v>
      </c>
      <c r="I57" s="33">
        <f t="shared" si="1"/>
        <v>3357.2</v>
      </c>
      <c r="J57" s="33">
        <f t="shared" si="2"/>
        <v>40.95784</v>
      </c>
      <c r="K57" s="15" t="s">
        <v>7151</v>
      </c>
      <c r="L57" s="15" t="s">
        <v>2402</v>
      </c>
      <c r="M57" s="15"/>
      <c r="N57" s="15"/>
      <c r="O57" s="15"/>
      <c r="P57" s="15"/>
      <c r="Q57" s="15"/>
    </row>
    <row r="58" s="1" customFormat="1" customHeight="1" spans="1:17">
      <c r="A58" s="90"/>
      <c r="B58" s="15"/>
      <c r="C58" s="15"/>
      <c r="D58" s="15"/>
      <c r="E58" s="24" t="s">
        <v>7100</v>
      </c>
      <c r="F58" s="24">
        <v>6.35</v>
      </c>
      <c r="G58" s="24">
        <v>6.35</v>
      </c>
      <c r="H58" s="33">
        <f t="shared" si="0"/>
        <v>298.2595</v>
      </c>
      <c r="I58" s="33">
        <f t="shared" si="1"/>
        <v>4889.5</v>
      </c>
      <c r="J58" s="33">
        <f t="shared" si="2"/>
        <v>59.6519</v>
      </c>
      <c r="K58" s="15"/>
      <c r="L58" s="15"/>
      <c r="M58" s="15"/>
      <c r="N58" s="15"/>
      <c r="O58" s="15"/>
      <c r="P58" s="15"/>
      <c r="Q58" s="15"/>
    </row>
    <row r="59" s="1" customFormat="1" customHeight="1" spans="1:17">
      <c r="A59" s="90"/>
      <c r="B59" s="15"/>
      <c r="C59" s="15"/>
      <c r="D59" s="15"/>
      <c r="E59" s="24" t="s">
        <v>37</v>
      </c>
      <c r="F59" s="24">
        <v>3.12</v>
      </c>
      <c r="G59" s="24">
        <v>3.12</v>
      </c>
      <c r="H59" s="33">
        <f t="shared" si="0"/>
        <v>146.5464</v>
      </c>
      <c r="I59" s="33">
        <f t="shared" si="1"/>
        <v>2402.4</v>
      </c>
      <c r="J59" s="33">
        <f t="shared" si="2"/>
        <v>29.30928</v>
      </c>
      <c r="K59" s="15"/>
      <c r="L59" s="15"/>
      <c r="M59" s="15"/>
      <c r="N59" s="15"/>
      <c r="O59" s="15"/>
      <c r="P59" s="15"/>
      <c r="Q59" s="15"/>
    </row>
    <row r="60" s="1" customFormat="1" customHeight="1" spans="1:17">
      <c r="A60" s="90"/>
      <c r="B60" s="15"/>
      <c r="C60" s="15"/>
      <c r="D60" s="15"/>
      <c r="E60" s="24" t="s">
        <v>7100</v>
      </c>
      <c r="F60" s="24">
        <v>6.17</v>
      </c>
      <c r="G60" s="24">
        <v>6.17</v>
      </c>
      <c r="H60" s="33">
        <f t="shared" si="0"/>
        <v>289.8049</v>
      </c>
      <c r="I60" s="33">
        <f t="shared" si="1"/>
        <v>4750.9</v>
      </c>
      <c r="J60" s="33">
        <f t="shared" si="2"/>
        <v>57.96098</v>
      </c>
      <c r="K60" s="15"/>
      <c r="L60" s="15"/>
      <c r="M60" s="15"/>
      <c r="N60" s="15"/>
      <c r="O60" s="15"/>
      <c r="P60" s="15"/>
      <c r="Q60" s="15"/>
    </row>
    <row r="61" s="1" customFormat="1" customHeight="1" spans="1:17">
      <c r="A61" s="89" t="s">
        <v>7152</v>
      </c>
      <c r="B61" s="15" t="s">
        <v>7153</v>
      </c>
      <c r="C61" s="15" t="s">
        <v>7154</v>
      </c>
      <c r="D61" s="15">
        <v>13234004972</v>
      </c>
      <c r="E61" s="24" t="s">
        <v>7114</v>
      </c>
      <c r="F61" s="24">
        <v>5.18</v>
      </c>
      <c r="G61" s="24">
        <v>5.18</v>
      </c>
      <c r="H61" s="33">
        <f t="shared" si="0"/>
        <v>243.3046</v>
      </c>
      <c r="I61" s="33">
        <f t="shared" si="1"/>
        <v>3988.6</v>
      </c>
      <c r="J61" s="33">
        <f t="shared" si="2"/>
        <v>48.66092</v>
      </c>
      <c r="K61" s="15" t="s">
        <v>7155</v>
      </c>
      <c r="L61" s="15" t="s">
        <v>2402</v>
      </c>
      <c r="M61" s="15"/>
      <c r="N61" s="15"/>
      <c r="O61" s="15"/>
      <c r="P61" s="15"/>
      <c r="Q61" s="15"/>
    </row>
    <row r="62" s="1" customFormat="1" customHeight="1" spans="1:17">
      <c r="A62" s="90"/>
      <c r="B62" s="15"/>
      <c r="C62" s="15"/>
      <c r="D62" s="15"/>
      <c r="E62" s="24" t="s">
        <v>7134</v>
      </c>
      <c r="F62" s="24">
        <v>3.15</v>
      </c>
      <c r="G62" s="24">
        <v>3.15</v>
      </c>
      <c r="H62" s="33">
        <f t="shared" si="0"/>
        <v>147.9555</v>
      </c>
      <c r="I62" s="33">
        <f t="shared" si="1"/>
        <v>2425.5</v>
      </c>
      <c r="J62" s="33">
        <f t="shared" si="2"/>
        <v>29.5911</v>
      </c>
      <c r="K62" s="15"/>
      <c r="L62" s="15"/>
      <c r="M62" s="15"/>
      <c r="N62" s="15"/>
      <c r="O62" s="15"/>
      <c r="P62" s="15"/>
      <c r="Q62" s="15"/>
    </row>
    <row r="63" s="1" customFormat="1" customHeight="1" spans="1:17">
      <c r="A63" s="90"/>
      <c r="B63" s="15"/>
      <c r="C63" s="15"/>
      <c r="D63" s="15"/>
      <c r="E63" s="24" t="s">
        <v>1010</v>
      </c>
      <c r="F63" s="24">
        <v>5.2</v>
      </c>
      <c r="G63" s="24">
        <v>5.2</v>
      </c>
      <c r="H63" s="33">
        <f t="shared" si="0"/>
        <v>244.244</v>
      </c>
      <c r="I63" s="33">
        <f t="shared" si="1"/>
        <v>4004</v>
      </c>
      <c r="J63" s="33">
        <f t="shared" si="2"/>
        <v>48.8488</v>
      </c>
      <c r="K63" s="15"/>
      <c r="L63" s="15"/>
      <c r="M63" s="15"/>
      <c r="N63" s="15"/>
      <c r="O63" s="15"/>
      <c r="P63" s="15"/>
      <c r="Q63" s="15"/>
    </row>
    <row r="64" s="1" customFormat="1" customHeight="1" spans="1:17">
      <c r="A64" s="90"/>
      <c r="B64" s="15"/>
      <c r="C64" s="15"/>
      <c r="D64" s="15"/>
      <c r="E64" s="24" t="s">
        <v>7116</v>
      </c>
      <c r="F64" s="24">
        <v>6.47</v>
      </c>
      <c r="G64" s="24">
        <v>6.47</v>
      </c>
      <c r="H64" s="33">
        <f t="shared" si="0"/>
        <v>303.8959</v>
      </c>
      <c r="I64" s="33">
        <f t="shared" si="1"/>
        <v>4981.9</v>
      </c>
      <c r="J64" s="33">
        <f t="shared" si="2"/>
        <v>60.77918</v>
      </c>
      <c r="K64" s="15"/>
      <c r="L64" s="15"/>
      <c r="M64" s="15"/>
      <c r="N64" s="15"/>
      <c r="O64" s="15"/>
      <c r="P64" s="15"/>
      <c r="Q64" s="15"/>
    </row>
    <row r="65" s="1" customFormat="1" customHeight="1" spans="1:17">
      <c r="A65" s="89" t="s">
        <v>7156</v>
      </c>
      <c r="B65" s="15" t="s">
        <v>7157</v>
      </c>
      <c r="C65" s="15" t="s">
        <v>7158</v>
      </c>
      <c r="D65" s="15">
        <v>13516082943</v>
      </c>
      <c r="E65" s="24" t="s">
        <v>7159</v>
      </c>
      <c r="F65" s="24">
        <v>12.35</v>
      </c>
      <c r="G65" s="24">
        <v>12.35</v>
      </c>
      <c r="H65" s="33">
        <f t="shared" si="0"/>
        <v>580.0795</v>
      </c>
      <c r="I65" s="33">
        <f t="shared" si="1"/>
        <v>9509.5</v>
      </c>
      <c r="J65" s="33">
        <f t="shared" si="2"/>
        <v>116.0159</v>
      </c>
      <c r="K65" s="15" t="s">
        <v>7160</v>
      </c>
      <c r="L65" s="15" t="s">
        <v>2402</v>
      </c>
      <c r="M65" s="15"/>
      <c r="N65" s="15"/>
      <c r="O65" s="15"/>
      <c r="P65" s="15"/>
      <c r="Q65" s="15"/>
    </row>
    <row r="66" s="1" customFormat="1" customHeight="1" spans="1:17">
      <c r="A66" s="90"/>
      <c r="B66" s="15"/>
      <c r="C66" s="15"/>
      <c r="D66" s="15"/>
      <c r="E66" s="24" t="s">
        <v>1048</v>
      </c>
      <c r="F66" s="24">
        <v>5.62</v>
      </c>
      <c r="G66" s="24">
        <v>5.62</v>
      </c>
      <c r="H66" s="33">
        <f t="shared" si="0"/>
        <v>263.9714</v>
      </c>
      <c r="I66" s="33">
        <f t="shared" si="1"/>
        <v>4327.4</v>
      </c>
      <c r="J66" s="33">
        <f t="shared" si="2"/>
        <v>52.79428</v>
      </c>
      <c r="K66" s="15"/>
      <c r="L66" s="15"/>
      <c r="M66" s="15"/>
      <c r="N66" s="15"/>
      <c r="O66" s="15"/>
      <c r="P66" s="15"/>
      <c r="Q66" s="15"/>
    </row>
    <row r="67" s="1" customFormat="1" customHeight="1" spans="1:17">
      <c r="A67" s="90"/>
      <c r="B67" s="15"/>
      <c r="C67" s="15"/>
      <c r="D67" s="15"/>
      <c r="E67" s="24" t="s">
        <v>2993</v>
      </c>
      <c r="F67" s="24">
        <v>3.31</v>
      </c>
      <c r="G67" s="24">
        <v>3.31</v>
      </c>
      <c r="H67" s="33">
        <f t="shared" si="0"/>
        <v>155.4707</v>
      </c>
      <c r="I67" s="33">
        <f t="shared" si="1"/>
        <v>2548.7</v>
      </c>
      <c r="J67" s="33">
        <f t="shared" si="2"/>
        <v>31.09414</v>
      </c>
      <c r="K67" s="15"/>
      <c r="L67" s="15"/>
      <c r="M67" s="15"/>
      <c r="N67" s="15"/>
      <c r="O67" s="15"/>
      <c r="P67" s="15"/>
      <c r="Q67" s="15"/>
    </row>
    <row r="68" s="1" customFormat="1" customHeight="1" spans="1:17">
      <c r="A68" s="90"/>
      <c r="B68" s="15"/>
      <c r="C68" s="15"/>
      <c r="D68" s="15"/>
      <c r="E68" s="24" t="s">
        <v>7161</v>
      </c>
      <c r="F68" s="24">
        <v>3.72</v>
      </c>
      <c r="G68" s="24">
        <v>3.72</v>
      </c>
      <c r="H68" s="33">
        <f t="shared" si="0"/>
        <v>174.7284</v>
      </c>
      <c r="I68" s="33">
        <f t="shared" si="1"/>
        <v>2864.4</v>
      </c>
      <c r="J68" s="33">
        <f t="shared" si="2"/>
        <v>34.94568</v>
      </c>
      <c r="K68" s="15"/>
      <c r="L68" s="15"/>
      <c r="M68" s="15"/>
      <c r="N68" s="15"/>
      <c r="O68" s="15"/>
      <c r="P68" s="15"/>
      <c r="Q68" s="15"/>
    </row>
    <row r="69" s="1" customFormat="1" customHeight="1" spans="1:17">
      <c r="A69" s="89" t="s">
        <v>7162</v>
      </c>
      <c r="B69" s="15" t="s">
        <v>7163</v>
      </c>
      <c r="C69" s="15" t="s">
        <v>7164</v>
      </c>
      <c r="D69" s="15">
        <v>18802440170</v>
      </c>
      <c r="E69" s="24" t="s">
        <v>7150</v>
      </c>
      <c r="F69" s="24">
        <v>14.24</v>
      </c>
      <c r="G69" s="24">
        <v>14.24</v>
      </c>
      <c r="H69" s="33">
        <f t="shared" si="0"/>
        <v>668.8528</v>
      </c>
      <c r="I69" s="33">
        <f t="shared" si="1"/>
        <v>10964.8</v>
      </c>
      <c r="J69" s="33">
        <f t="shared" si="2"/>
        <v>133.77056</v>
      </c>
      <c r="K69" s="15" t="s">
        <v>7165</v>
      </c>
      <c r="L69" s="15" t="s">
        <v>2402</v>
      </c>
      <c r="M69" s="15"/>
      <c r="N69" s="15"/>
      <c r="O69" s="15"/>
      <c r="P69" s="15"/>
      <c r="Q69" s="15"/>
    </row>
    <row r="70" s="1" customFormat="1" customHeight="1" spans="1:17">
      <c r="A70" s="90"/>
      <c r="B70" s="15"/>
      <c r="C70" s="15"/>
      <c r="D70" s="15"/>
      <c r="E70" s="24" t="s">
        <v>37</v>
      </c>
      <c r="F70" s="24">
        <v>1.76</v>
      </c>
      <c r="G70" s="24">
        <v>1.76</v>
      </c>
      <c r="H70" s="33">
        <f t="shared" si="0"/>
        <v>82.6672</v>
      </c>
      <c r="I70" s="33">
        <f t="shared" si="1"/>
        <v>1355.2</v>
      </c>
      <c r="J70" s="33">
        <f t="shared" si="2"/>
        <v>16.53344</v>
      </c>
      <c r="K70" s="15"/>
      <c r="L70" s="15"/>
      <c r="M70" s="15"/>
      <c r="N70" s="15"/>
      <c r="O70" s="15"/>
      <c r="P70" s="15"/>
      <c r="Q70" s="15"/>
    </row>
    <row r="71" s="1" customFormat="1" customHeight="1" spans="1:17">
      <c r="A71" s="90"/>
      <c r="B71" s="15"/>
      <c r="C71" s="15"/>
      <c r="D71" s="15"/>
      <c r="E71" s="24" t="s">
        <v>7095</v>
      </c>
      <c r="F71" s="24">
        <v>0.52</v>
      </c>
      <c r="G71" s="24">
        <v>0.52</v>
      </c>
      <c r="H71" s="33">
        <f t="shared" si="0"/>
        <v>24.4244</v>
      </c>
      <c r="I71" s="33">
        <f t="shared" si="1"/>
        <v>400.4</v>
      </c>
      <c r="J71" s="33">
        <f t="shared" si="2"/>
        <v>4.88488</v>
      </c>
      <c r="K71" s="15"/>
      <c r="L71" s="15"/>
      <c r="M71" s="15"/>
      <c r="N71" s="15"/>
      <c r="O71" s="15"/>
      <c r="P71" s="15"/>
      <c r="Q71" s="15"/>
    </row>
    <row r="72" s="1" customFormat="1" customHeight="1" spans="1:17">
      <c r="A72" s="90"/>
      <c r="B72" s="15"/>
      <c r="C72" s="15"/>
      <c r="D72" s="15"/>
      <c r="E72" s="24" t="s">
        <v>7095</v>
      </c>
      <c r="F72" s="24">
        <v>1</v>
      </c>
      <c r="G72" s="24">
        <v>1</v>
      </c>
      <c r="H72" s="33">
        <f t="shared" ref="H72:H135" si="3">G72*46.97</f>
        <v>46.97</v>
      </c>
      <c r="I72" s="33">
        <f t="shared" ref="I72:I135" si="4">G72*770</f>
        <v>770</v>
      </c>
      <c r="J72" s="33">
        <f t="shared" ref="J72:J135" si="5">H72*20%</f>
        <v>9.394</v>
      </c>
      <c r="K72" s="15"/>
      <c r="L72" s="15"/>
      <c r="M72" s="15"/>
      <c r="N72" s="15"/>
      <c r="O72" s="15"/>
      <c r="P72" s="15"/>
      <c r="Q72" s="15"/>
    </row>
    <row r="73" s="1" customFormat="1" customHeight="1" spans="1:17">
      <c r="A73" s="90"/>
      <c r="B73" s="15"/>
      <c r="C73" s="15"/>
      <c r="D73" s="15"/>
      <c r="E73" s="24" t="s">
        <v>7102</v>
      </c>
      <c r="F73" s="24">
        <v>14.32</v>
      </c>
      <c r="G73" s="24">
        <v>14.32</v>
      </c>
      <c r="H73" s="33">
        <f t="shared" si="3"/>
        <v>672.6104</v>
      </c>
      <c r="I73" s="33">
        <f t="shared" si="4"/>
        <v>11026.4</v>
      </c>
      <c r="J73" s="33">
        <f t="shared" si="5"/>
        <v>134.52208</v>
      </c>
      <c r="K73" s="15"/>
      <c r="L73" s="15"/>
      <c r="M73" s="15"/>
      <c r="N73" s="15"/>
      <c r="O73" s="15"/>
      <c r="P73" s="15"/>
      <c r="Q73" s="15"/>
    </row>
    <row r="74" s="1" customFormat="1" customHeight="1" spans="1:17">
      <c r="A74" s="90"/>
      <c r="B74" s="15"/>
      <c r="C74" s="15"/>
      <c r="D74" s="15"/>
      <c r="E74" s="24" t="s">
        <v>7095</v>
      </c>
      <c r="F74" s="24">
        <v>1.5</v>
      </c>
      <c r="G74" s="24">
        <v>1.5</v>
      </c>
      <c r="H74" s="33">
        <f t="shared" si="3"/>
        <v>70.455</v>
      </c>
      <c r="I74" s="33">
        <f t="shared" si="4"/>
        <v>1155</v>
      </c>
      <c r="J74" s="33">
        <f t="shared" si="5"/>
        <v>14.091</v>
      </c>
      <c r="K74" s="15"/>
      <c r="L74" s="15"/>
      <c r="M74" s="15"/>
      <c r="N74" s="15"/>
      <c r="O74" s="15"/>
      <c r="P74" s="15"/>
      <c r="Q74" s="15"/>
    </row>
    <row r="75" s="1" customFormat="1" customHeight="1" spans="1:17">
      <c r="A75" s="90"/>
      <c r="B75" s="15"/>
      <c r="C75" s="15"/>
      <c r="D75" s="15"/>
      <c r="E75" s="24" t="s">
        <v>7096</v>
      </c>
      <c r="F75" s="24">
        <v>3.6</v>
      </c>
      <c r="G75" s="24">
        <v>3.6</v>
      </c>
      <c r="H75" s="33">
        <f t="shared" si="3"/>
        <v>169.092</v>
      </c>
      <c r="I75" s="33">
        <f t="shared" si="4"/>
        <v>2772</v>
      </c>
      <c r="J75" s="33">
        <f t="shared" si="5"/>
        <v>33.8184</v>
      </c>
      <c r="K75" s="15"/>
      <c r="L75" s="15"/>
      <c r="M75" s="15"/>
      <c r="N75" s="15"/>
      <c r="O75" s="15"/>
      <c r="P75" s="15"/>
      <c r="Q75" s="15"/>
    </row>
    <row r="76" s="1" customFormat="1" customHeight="1" spans="1:17">
      <c r="A76" s="90"/>
      <c r="B76" s="15"/>
      <c r="C76" s="15"/>
      <c r="D76" s="15"/>
      <c r="E76" s="24" t="s">
        <v>7096</v>
      </c>
      <c r="F76" s="24">
        <v>3.06</v>
      </c>
      <c r="G76" s="24">
        <v>3.06</v>
      </c>
      <c r="H76" s="33">
        <f t="shared" si="3"/>
        <v>143.7282</v>
      </c>
      <c r="I76" s="33">
        <f t="shared" si="4"/>
        <v>2356.2</v>
      </c>
      <c r="J76" s="33">
        <f t="shared" si="5"/>
        <v>28.74564</v>
      </c>
      <c r="K76" s="15"/>
      <c r="L76" s="15"/>
      <c r="M76" s="15"/>
      <c r="N76" s="15"/>
      <c r="O76" s="15"/>
      <c r="P76" s="15"/>
      <c r="Q76" s="15"/>
    </row>
    <row r="77" s="1" customFormat="1" customHeight="1" spans="1:17">
      <c r="A77" s="89" t="s">
        <v>7166</v>
      </c>
      <c r="B77" s="15" t="s">
        <v>7167</v>
      </c>
      <c r="C77" s="15" t="s">
        <v>7168</v>
      </c>
      <c r="D77" s="15">
        <v>15140256980</v>
      </c>
      <c r="E77" s="24" t="s">
        <v>1143</v>
      </c>
      <c r="F77" s="24">
        <v>4.26</v>
      </c>
      <c r="G77" s="24">
        <v>4.26</v>
      </c>
      <c r="H77" s="33">
        <f t="shared" si="3"/>
        <v>200.0922</v>
      </c>
      <c r="I77" s="33">
        <f t="shared" si="4"/>
        <v>3280.2</v>
      </c>
      <c r="J77" s="33">
        <f t="shared" si="5"/>
        <v>40.01844</v>
      </c>
      <c r="K77" s="15" t="s">
        <v>7169</v>
      </c>
      <c r="L77" s="15" t="s">
        <v>2402</v>
      </c>
      <c r="M77" s="15"/>
      <c r="N77" s="15"/>
      <c r="O77" s="15"/>
      <c r="P77" s="15"/>
      <c r="Q77" s="15"/>
    </row>
    <row r="78" s="1" customFormat="1" customHeight="1" spans="1:17">
      <c r="A78" s="90"/>
      <c r="B78" s="15"/>
      <c r="C78" s="15"/>
      <c r="D78" s="15"/>
      <c r="E78" s="24" t="s">
        <v>36</v>
      </c>
      <c r="F78" s="24">
        <v>2.72</v>
      </c>
      <c r="G78" s="24">
        <v>2.72</v>
      </c>
      <c r="H78" s="33">
        <f t="shared" si="3"/>
        <v>127.7584</v>
      </c>
      <c r="I78" s="33">
        <f t="shared" si="4"/>
        <v>2094.4</v>
      </c>
      <c r="J78" s="33">
        <f t="shared" si="5"/>
        <v>25.55168</v>
      </c>
      <c r="K78" s="15"/>
      <c r="L78" s="15"/>
      <c r="M78" s="15"/>
      <c r="N78" s="15"/>
      <c r="O78" s="15"/>
      <c r="P78" s="15"/>
      <c r="Q78" s="15"/>
    </row>
    <row r="79" s="1" customFormat="1" customHeight="1" spans="1:17">
      <c r="A79" s="90"/>
      <c r="B79" s="15"/>
      <c r="C79" s="15"/>
      <c r="D79" s="15"/>
      <c r="E79" s="24" t="s">
        <v>6298</v>
      </c>
      <c r="F79" s="24">
        <v>3.02</v>
      </c>
      <c r="G79" s="24">
        <v>3.02</v>
      </c>
      <c r="H79" s="33">
        <f t="shared" si="3"/>
        <v>141.8494</v>
      </c>
      <c r="I79" s="33">
        <f t="shared" si="4"/>
        <v>2325.4</v>
      </c>
      <c r="J79" s="33">
        <f t="shared" si="5"/>
        <v>28.36988</v>
      </c>
      <c r="K79" s="15"/>
      <c r="L79" s="15"/>
      <c r="M79" s="15"/>
      <c r="N79" s="15"/>
      <c r="O79" s="15"/>
      <c r="P79" s="15"/>
      <c r="Q79" s="15"/>
    </row>
    <row r="80" s="1" customFormat="1" customHeight="1" spans="1:17">
      <c r="A80" s="89" t="s">
        <v>7170</v>
      </c>
      <c r="B80" s="15" t="s">
        <v>1382</v>
      </c>
      <c r="C80" s="15" t="s">
        <v>7171</v>
      </c>
      <c r="D80" s="15">
        <v>15040073386</v>
      </c>
      <c r="E80" s="24" t="s">
        <v>7172</v>
      </c>
      <c r="F80" s="24">
        <v>6.63</v>
      </c>
      <c r="G80" s="24">
        <v>6.63</v>
      </c>
      <c r="H80" s="33">
        <f t="shared" si="3"/>
        <v>311.4111</v>
      </c>
      <c r="I80" s="33">
        <f t="shared" si="4"/>
        <v>5105.1</v>
      </c>
      <c r="J80" s="33">
        <f t="shared" si="5"/>
        <v>62.28222</v>
      </c>
      <c r="K80" s="15" t="s">
        <v>7173</v>
      </c>
      <c r="L80" s="15" t="s">
        <v>2402</v>
      </c>
      <c r="M80" s="15"/>
      <c r="N80" s="15"/>
      <c r="O80" s="15"/>
      <c r="P80" s="15"/>
      <c r="Q80" s="15"/>
    </row>
    <row r="81" s="1" customFormat="1" customHeight="1" spans="1:17">
      <c r="A81" s="90"/>
      <c r="B81" s="15"/>
      <c r="C81" s="15"/>
      <c r="D81" s="15"/>
      <c r="E81" s="24" t="s">
        <v>1143</v>
      </c>
      <c r="F81" s="24">
        <v>3.25</v>
      </c>
      <c r="G81" s="24">
        <v>3.25</v>
      </c>
      <c r="H81" s="33">
        <f t="shared" si="3"/>
        <v>152.6525</v>
      </c>
      <c r="I81" s="33">
        <f t="shared" si="4"/>
        <v>2502.5</v>
      </c>
      <c r="J81" s="33">
        <f t="shared" si="5"/>
        <v>30.5305</v>
      </c>
      <c r="K81" s="15"/>
      <c r="L81" s="15"/>
      <c r="M81" s="15"/>
      <c r="N81" s="15"/>
      <c r="O81" s="15"/>
      <c r="P81" s="15"/>
      <c r="Q81" s="15"/>
    </row>
    <row r="82" s="1" customFormat="1" customHeight="1" spans="1:17">
      <c r="A82" s="90"/>
      <c r="B82" s="15"/>
      <c r="C82" s="15"/>
      <c r="D82" s="15"/>
      <c r="E82" s="24" t="s">
        <v>36</v>
      </c>
      <c r="F82" s="24">
        <v>3.62</v>
      </c>
      <c r="G82" s="24">
        <v>3.62</v>
      </c>
      <c r="H82" s="33">
        <f t="shared" si="3"/>
        <v>170.0314</v>
      </c>
      <c r="I82" s="33">
        <f t="shared" si="4"/>
        <v>2787.4</v>
      </c>
      <c r="J82" s="33">
        <f t="shared" si="5"/>
        <v>34.00628</v>
      </c>
      <c r="K82" s="15"/>
      <c r="L82" s="15"/>
      <c r="M82" s="15"/>
      <c r="N82" s="15"/>
      <c r="O82" s="15"/>
      <c r="P82" s="15"/>
      <c r="Q82" s="15"/>
    </row>
    <row r="83" s="1" customFormat="1" customHeight="1" spans="1:17">
      <c r="A83" s="90"/>
      <c r="B83" s="15"/>
      <c r="C83" s="15"/>
      <c r="D83" s="15"/>
      <c r="E83" s="24" t="s">
        <v>6298</v>
      </c>
      <c r="F83" s="24">
        <v>6.5</v>
      </c>
      <c r="G83" s="24">
        <v>6.5</v>
      </c>
      <c r="H83" s="33">
        <f t="shared" si="3"/>
        <v>305.305</v>
      </c>
      <c r="I83" s="33">
        <f t="shared" si="4"/>
        <v>5005</v>
      </c>
      <c r="J83" s="33">
        <f t="shared" si="5"/>
        <v>61.061</v>
      </c>
      <c r="K83" s="15"/>
      <c r="L83" s="15"/>
      <c r="M83" s="15"/>
      <c r="N83" s="15"/>
      <c r="O83" s="15"/>
      <c r="P83" s="15"/>
      <c r="Q83" s="15"/>
    </row>
    <row r="84" s="1" customFormat="1" customHeight="1" spans="1:17">
      <c r="A84" s="89" t="s">
        <v>7174</v>
      </c>
      <c r="B84" s="15" t="s">
        <v>7175</v>
      </c>
      <c r="C84" s="15" t="s">
        <v>7176</v>
      </c>
      <c r="D84" s="15">
        <v>13190075686</v>
      </c>
      <c r="E84" s="24" t="s">
        <v>1143</v>
      </c>
      <c r="F84" s="24">
        <v>12</v>
      </c>
      <c r="G84" s="24">
        <v>12</v>
      </c>
      <c r="H84" s="33">
        <f t="shared" si="3"/>
        <v>563.64</v>
      </c>
      <c r="I84" s="33">
        <f t="shared" si="4"/>
        <v>9240</v>
      </c>
      <c r="J84" s="33">
        <f t="shared" si="5"/>
        <v>112.728</v>
      </c>
      <c r="K84" s="15" t="s">
        <v>7177</v>
      </c>
      <c r="L84" s="15" t="s">
        <v>2402</v>
      </c>
      <c r="M84" s="15"/>
      <c r="N84" s="15"/>
      <c r="O84" s="15"/>
      <c r="P84" s="15"/>
      <c r="Q84" s="15"/>
    </row>
    <row r="85" s="1" customFormat="1" customHeight="1" spans="1:17">
      <c r="A85" s="90"/>
      <c r="B85" s="15"/>
      <c r="C85" s="15"/>
      <c r="D85" s="15"/>
      <c r="E85" s="24" t="s">
        <v>36</v>
      </c>
      <c r="F85" s="24">
        <v>10.5</v>
      </c>
      <c r="G85" s="24">
        <v>10.5</v>
      </c>
      <c r="H85" s="33">
        <f t="shared" si="3"/>
        <v>493.185</v>
      </c>
      <c r="I85" s="33">
        <f t="shared" si="4"/>
        <v>8085</v>
      </c>
      <c r="J85" s="33">
        <f t="shared" si="5"/>
        <v>98.637</v>
      </c>
      <c r="K85" s="15"/>
      <c r="L85" s="15"/>
      <c r="M85" s="15"/>
      <c r="N85" s="15"/>
      <c r="O85" s="15"/>
      <c r="P85" s="15"/>
      <c r="Q85" s="15"/>
    </row>
    <row r="86" s="1" customFormat="1" customHeight="1" spans="1:17">
      <c r="A86" s="90"/>
      <c r="B86" s="15"/>
      <c r="C86" s="15"/>
      <c r="D86" s="15"/>
      <c r="E86" s="24" t="s">
        <v>872</v>
      </c>
      <c r="F86" s="24">
        <v>15.4</v>
      </c>
      <c r="G86" s="24">
        <v>15.4</v>
      </c>
      <c r="H86" s="33">
        <f t="shared" si="3"/>
        <v>723.338</v>
      </c>
      <c r="I86" s="33">
        <f t="shared" si="4"/>
        <v>11858</v>
      </c>
      <c r="J86" s="33">
        <f t="shared" si="5"/>
        <v>144.6676</v>
      </c>
      <c r="K86" s="15"/>
      <c r="L86" s="15"/>
      <c r="M86" s="15"/>
      <c r="N86" s="15"/>
      <c r="O86" s="15"/>
      <c r="P86" s="15"/>
      <c r="Q86" s="15"/>
    </row>
    <row r="87" s="1" customFormat="1" customHeight="1" spans="1:17">
      <c r="A87" s="90"/>
      <c r="B87" s="15"/>
      <c r="C87" s="15"/>
      <c r="D87" s="15"/>
      <c r="E87" s="24" t="s">
        <v>7178</v>
      </c>
      <c r="F87" s="24">
        <v>12.1</v>
      </c>
      <c r="G87" s="24">
        <v>12.1</v>
      </c>
      <c r="H87" s="33">
        <f t="shared" si="3"/>
        <v>568.337</v>
      </c>
      <c r="I87" s="33">
        <f t="shared" si="4"/>
        <v>9317</v>
      </c>
      <c r="J87" s="33">
        <f t="shared" si="5"/>
        <v>113.6674</v>
      </c>
      <c r="K87" s="15"/>
      <c r="L87" s="15"/>
      <c r="M87" s="15"/>
      <c r="N87" s="15"/>
      <c r="O87" s="15"/>
      <c r="P87" s="15"/>
      <c r="Q87" s="15"/>
    </row>
    <row r="88" s="1" customFormat="1" customHeight="1" spans="1:17">
      <c r="A88" s="90"/>
      <c r="B88" s="15"/>
      <c r="C88" s="15"/>
      <c r="D88" s="15"/>
      <c r="E88" s="24" t="s">
        <v>7179</v>
      </c>
      <c r="F88" s="24">
        <v>5</v>
      </c>
      <c r="G88" s="24">
        <v>5</v>
      </c>
      <c r="H88" s="33">
        <f t="shared" si="3"/>
        <v>234.85</v>
      </c>
      <c r="I88" s="33">
        <f t="shared" si="4"/>
        <v>3850</v>
      </c>
      <c r="J88" s="33">
        <f t="shared" si="5"/>
        <v>46.97</v>
      </c>
      <c r="K88" s="15"/>
      <c r="L88" s="15"/>
      <c r="M88" s="15"/>
      <c r="N88" s="15"/>
      <c r="O88" s="15"/>
      <c r="P88" s="15"/>
      <c r="Q88" s="15"/>
    </row>
    <row r="89" s="1" customFormat="1" customHeight="1" spans="1:17">
      <c r="A89" s="89" t="s">
        <v>7180</v>
      </c>
      <c r="B89" s="15" t="s">
        <v>7181</v>
      </c>
      <c r="C89" s="15" t="s">
        <v>7182</v>
      </c>
      <c r="D89" s="15">
        <v>15940470932</v>
      </c>
      <c r="E89" s="24" t="s">
        <v>7114</v>
      </c>
      <c r="F89" s="24">
        <v>7.5</v>
      </c>
      <c r="G89" s="24">
        <v>7.5</v>
      </c>
      <c r="H89" s="33">
        <f t="shared" si="3"/>
        <v>352.275</v>
      </c>
      <c r="I89" s="33">
        <f t="shared" si="4"/>
        <v>5775</v>
      </c>
      <c r="J89" s="33">
        <f t="shared" si="5"/>
        <v>70.455</v>
      </c>
      <c r="K89" s="15" t="s">
        <v>7183</v>
      </c>
      <c r="L89" s="15" t="s">
        <v>2402</v>
      </c>
      <c r="M89" s="15"/>
      <c r="N89" s="15"/>
      <c r="O89" s="15"/>
      <c r="P89" s="15"/>
      <c r="Q89" s="15"/>
    </row>
    <row r="90" s="1" customFormat="1" customHeight="1" spans="1:17">
      <c r="A90" s="90"/>
      <c r="B90" s="15"/>
      <c r="C90" s="15"/>
      <c r="D90" s="15"/>
      <c r="E90" s="24" t="s">
        <v>7134</v>
      </c>
      <c r="F90" s="24">
        <v>6.2</v>
      </c>
      <c r="G90" s="24">
        <v>6.2</v>
      </c>
      <c r="H90" s="33">
        <f t="shared" si="3"/>
        <v>291.214</v>
      </c>
      <c r="I90" s="33">
        <f t="shared" si="4"/>
        <v>4774</v>
      </c>
      <c r="J90" s="33">
        <f t="shared" si="5"/>
        <v>58.2428</v>
      </c>
      <c r="K90" s="15"/>
      <c r="L90" s="15"/>
      <c r="M90" s="15"/>
      <c r="N90" s="15"/>
      <c r="O90" s="15"/>
      <c r="P90" s="15"/>
      <c r="Q90" s="15"/>
    </row>
    <row r="91" s="1" customFormat="1" customHeight="1" spans="1:17">
      <c r="A91" s="90"/>
      <c r="B91" s="15"/>
      <c r="C91" s="15"/>
      <c r="D91" s="15"/>
      <c r="E91" s="24" t="s">
        <v>1010</v>
      </c>
      <c r="F91" s="24">
        <v>3.5</v>
      </c>
      <c r="G91" s="24">
        <v>3.5</v>
      </c>
      <c r="H91" s="33">
        <f t="shared" si="3"/>
        <v>164.395</v>
      </c>
      <c r="I91" s="33">
        <f t="shared" si="4"/>
        <v>2695</v>
      </c>
      <c r="J91" s="33">
        <f t="shared" si="5"/>
        <v>32.879</v>
      </c>
      <c r="K91" s="15"/>
      <c r="L91" s="15"/>
      <c r="M91" s="15"/>
      <c r="N91" s="15"/>
      <c r="O91" s="15"/>
      <c r="P91" s="15"/>
      <c r="Q91" s="15"/>
    </row>
    <row r="92" s="1" customFormat="1" customHeight="1" spans="1:17">
      <c r="A92" s="90"/>
      <c r="B92" s="15"/>
      <c r="C92" s="15"/>
      <c r="D92" s="15"/>
      <c r="E92" s="24" t="s">
        <v>7134</v>
      </c>
      <c r="F92" s="24">
        <v>7.8</v>
      </c>
      <c r="G92" s="24">
        <v>7.8</v>
      </c>
      <c r="H92" s="33">
        <f t="shared" si="3"/>
        <v>366.366</v>
      </c>
      <c r="I92" s="33">
        <f t="shared" si="4"/>
        <v>6006</v>
      </c>
      <c r="J92" s="33">
        <f t="shared" si="5"/>
        <v>73.2732</v>
      </c>
      <c r="K92" s="15"/>
      <c r="L92" s="15"/>
      <c r="M92" s="15"/>
      <c r="N92" s="15"/>
      <c r="O92" s="15"/>
      <c r="P92" s="15"/>
      <c r="Q92" s="15"/>
    </row>
    <row r="93" s="1" customFormat="1" customHeight="1" spans="1:17">
      <c r="A93" s="89" t="s">
        <v>7184</v>
      </c>
      <c r="B93" s="15" t="s">
        <v>7185</v>
      </c>
      <c r="C93" s="15" t="s">
        <v>7186</v>
      </c>
      <c r="D93" s="15">
        <v>15142526580</v>
      </c>
      <c r="E93" s="24" t="s">
        <v>7114</v>
      </c>
      <c r="F93" s="24">
        <v>4.5</v>
      </c>
      <c r="G93" s="24">
        <v>4.5</v>
      </c>
      <c r="H93" s="33">
        <f t="shared" si="3"/>
        <v>211.365</v>
      </c>
      <c r="I93" s="33">
        <f t="shared" si="4"/>
        <v>3465</v>
      </c>
      <c r="J93" s="33">
        <f t="shared" si="5"/>
        <v>42.273</v>
      </c>
      <c r="K93" s="15" t="s">
        <v>7187</v>
      </c>
      <c r="L93" s="15" t="s">
        <v>2402</v>
      </c>
      <c r="M93" s="15"/>
      <c r="N93" s="15"/>
      <c r="O93" s="15"/>
      <c r="P93" s="15"/>
      <c r="Q93" s="15"/>
    </row>
    <row r="94" s="1" customFormat="1" customHeight="1" spans="1:17">
      <c r="A94" s="90"/>
      <c r="B94" s="15"/>
      <c r="C94" s="15"/>
      <c r="D94" s="15"/>
      <c r="E94" s="24" t="s">
        <v>1010</v>
      </c>
      <c r="F94" s="24">
        <v>10.3</v>
      </c>
      <c r="G94" s="24">
        <v>10.3</v>
      </c>
      <c r="H94" s="33">
        <f t="shared" si="3"/>
        <v>483.791</v>
      </c>
      <c r="I94" s="33">
        <f t="shared" si="4"/>
        <v>7931</v>
      </c>
      <c r="J94" s="33">
        <f t="shared" si="5"/>
        <v>96.7582</v>
      </c>
      <c r="K94" s="15"/>
      <c r="L94" s="15"/>
      <c r="M94" s="15"/>
      <c r="N94" s="15"/>
      <c r="O94" s="15"/>
      <c r="P94" s="15"/>
      <c r="Q94" s="15"/>
    </row>
    <row r="95" s="1" customFormat="1" customHeight="1" spans="1:17">
      <c r="A95" s="90"/>
      <c r="B95" s="15"/>
      <c r="C95" s="15"/>
      <c r="D95" s="15"/>
      <c r="E95" s="24" t="s">
        <v>7116</v>
      </c>
      <c r="F95" s="24">
        <v>7.2</v>
      </c>
      <c r="G95" s="24">
        <v>7.2</v>
      </c>
      <c r="H95" s="33">
        <f t="shared" si="3"/>
        <v>338.184</v>
      </c>
      <c r="I95" s="33">
        <f t="shared" si="4"/>
        <v>5544</v>
      </c>
      <c r="J95" s="33">
        <f t="shared" si="5"/>
        <v>67.6368</v>
      </c>
      <c r="K95" s="15"/>
      <c r="L95" s="15"/>
      <c r="M95" s="15"/>
      <c r="N95" s="15"/>
      <c r="O95" s="15"/>
      <c r="P95" s="15"/>
      <c r="Q95" s="15"/>
    </row>
    <row r="96" s="1" customFormat="1" customHeight="1" spans="1:17">
      <c r="A96" s="90"/>
      <c r="B96" s="15"/>
      <c r="C96" s="15"/>
      <c r="D96" s="15"/>
      <c r="E96" s="24" t="s">
        <v>872</v>
      </c>
      <c r="F96" s="24">
        <v>3.5</v>
      </c>
      <c r="G96" s="24">
        <v>3.5</v>
      </c>
      <c r="H96" s="33">
        <f t="shared" si="3"/>
        <v>164.395</v>
      </c>
      <c r="I96" s="33">
        <f t="shared" si="4"/>
        <v>2695</v>
      </c>
      <c r="J96" s="33">
        <f t="shared" si="5"/>
        <v>32.879</v>
      </c>
      <c r="K96" s="15"/>
      <c r="L96" s="15"/>
      <c r="M96" s="15"/>
      <c r="N96" s="15"/>
      <c r="O96" s="15"/>
      <c r="P96" s="15"/>
      <c r="Q96" s="15"/>
    </row>
    <row r="97" s="1" customFormat="1" customHeight="1" spans="1:17">
      <c r="A97" s="90"/>
      <c r="B97" s="15"/>
      <c r="C97" s="15"/>
      <c r="D97" s="15"/>
      <c r="E97" s="24" t="s">
        <v>1266</v>
      </c>
      <c r="F97" s="24">
        <v>4.5</v>
      </c>
      <c r="G97" s="24">
        <v>4.5</v>
      </c>
      <c r="H97" s="33">
        <f t="shared" si="3"/>
        <v>211.365</v>
      </c>
      <c r="I97" s="33">
        <f t="shared" si="4"/>
        <v>3465</v>
      </c>
      <c r="J97" s="33">
        <f t="shared" si="5"/>
        <v>42.273</v>
      </c>
      <c r="K97" s="15"/>
      <c r="L97" s="15"/>
      <c r="M97" s="15"/>
      <c r="N97" s="15"/>
      <c r="O97" s="15"/>
      <c r="P97" s="15"/>
      <c r="Q97" s="15"/>
    </row>
    <row r="98" s="1" customFormat="1" customHeight="1" spans="1:17">
      <c r="A98" s="89" t="s">
        <v>7188</v>
      </c>
      <c r="B98" s="15" t="s">
        <v>7189</v>
      </c>
      <c r="C98" s="15" t="s">
        <v>7190</v>
      </c>
      <c r="D98" s="15">
        <v>15712431327</v>
      </c>
      <c r="E98" s="24" t="s">
        <v>7093</v>
      </c>
      <c r="F98" s="24">
        <v>4.55</v>
      </c>
      <c r="G98" s="24">
        <v>4.55</v>
      </c>
      <c r="H98" s="33">
        <f t="shared" si="3"/>
        <v>213.7135</v>
      </c>
      <c r="I98" s="33">
        <f t="shared" si="4"/>
        <v>3503.5</v>
      </c>
      <c r="J98" s="33">
        <f t="shared" si="5"/>
        <v>42.7427</v>
      </c>
      <c r="K98" s="15" t="s">
        <v>7191</v>
      </c>
      <c r="L98" s="15" t="s">
        <v>2402</v>
      </c>
      <c r="M98" s="15"/>
      <c r="N98" s="15"/>
      <c r="O98" s="15"/>
      <c r="P98" s="15"/>
      <c r="Q98" s="15"/>
    </row>
    <row r="99" s="1" customFormat="1" customHeight="1" spans="1:17">
      <c r="A99" s="90"/>
      <c r="B99" s="15"/>
      <c r="C99" s="15"/>
      <c r="D99" s="15"/>
      <c r="E99" s="24" t="s">
        <v>7192</v>
      </c>
      <c r="F99" s="24">
        <v>6.69</v>
      </c>
      <c r="G99" s="24">
        <v>6.69</v>
      </c>
      <c r="H99" s="33">
        <f t="shared" si="3"/>
        <v>314.2293</v>
      </c>
      <c r="I99" s="33">
        <f t="shared" si="4"/>
        <v>5151.3</v>
      </c>
      <c r="J99" s="33">
        <f t="shared" si="5"/>
        <v>62.84586</v>
      </c>
      <c r="K99" s="15"/>
      <c r="L99" s="15"/>
      <c r="M99" s="15"/>
      <c r="N99" s="15"/>
      <c r="O99" s="15"/>
      <c r="P99" s="15"/>
      <c r="Q99" s="15"/>
    </row>
    <row r="100" s="1" customFormat="1" customHeight="1" spans="1:17">
      <c r="A100" s="90"/>
      <c r="B100" s="15"/>
      <c r="C100" s="15"/>
      <c r="D100" s="15"/>
      <c r="E100" s="24" t="s">
        <v>2900</v>
      </c>
      <c r="F100" s="24">
        <v>4.35</v>
      </c>
      <c r="G100" s="24">
        <v>4.35</v>
      </c>
      <c r="H100" s="33">
        <f t="shared" si="3"/>
        <v>204.3195</v>
      </c>
      <c r="I100" s="33">
        <f t="shared" si="4"/>
        <v>3349.5</v>
      </c>
      <c r="J100" s="33">
        <f t="shared" si="5"/>
        <v>40.8639</v>
      </c>
      <c r="K100" s="15"/>
      <c r="L100" s="15"/>
      <c r="M100" s="15"/>
      <c r="N100" s="15"/>
      <c r="O100" s="15"/>
      <c r="P100" s="15"/>
      <c r="Q100" s="15"/>
    </row>
    <row r="101" s="1" customFormat="1" customHeight="1" spans="1:17">
      <c r="A101" s="90"/>
      <c r="B101" s="15"/>
      <c r="C101" s="15"/>
      <c r="D101" s="15"/>
      <c r="E101" s="24" t="s">
        <v>1254</v>
      </c>
      <c r="F101" s="24">
        <v>11.01</v>
      </c>
      <c r="G101" s="24">
        <v>11.01</v>
      </c>
      <c r="H101" s="33">
        <f t="shared" si="3"/>
        <v>517.1397</v>
      </c>
      <c r="I101" s="33">
        <f t="shared" si="4"/>
        <v>8477.7</v>
      </c>
      <c r="J101" s="33">
        <f t="shared" si="5"/>
        <v>103.42794</v>
      </c>
      <c r="K101" s="15"/>
      <c r="L101" s="15"/>
      <c r="M101" s="15"/>
      <c r="N101" s="15"/>
      <c r="O101" s="15"/>
      <c r="P101" s="15"/>
      <c r="Q101" s="15"/>
    </row>
    <row r="102" s="1" customFormat="1" customHeight="1" spans="1:17">
      <c r="A102" s="90"/>
      <c r="B102" s="15"/>
      <c r="C102" s="15"/>
      <c r="D102" s="15"/>
      <c r="E102" s="24" t="s">
        <v>731</v>
      </c>
      <c r="F102" s="24">
        <v>6.4</v>
      </c>
      <c r="G102" s="24">
        <v>6.4</v>
      </c>
      <c r="H102" s="33">
        <f t="shared" si="3"/>
        <v>300.608</v>
      </c>
      <c r="I102" s="33">
        <f t="shared" si="4"/>
        <v>4928</v>
      </c>
      <c r="J102" s="33">
        <f t="shared" si="5"/>
        <v>60.1216</v>
      </c>
      <c r="K102" s="15"/>
      <c r="L102" s="15"/>
      <c r="M102" s="15"/>
      <c r="N102" s="15"/>
      <c r="O102" s="15"/>
      <c r="P102" s="15"/>
      <c r="Q102" s="15"/>
    </row>
    <row r="103" s="1" customFormat="1" customHeight="1" spans="1:17">
      <c r="A103" s="89" t="s">
        <v>7193</v>
      </c>
      <c r="B103" s="15" t="s">
        <v>7194</v>
      </c>
      <c r="C103" s="15" t="s">
        <v>7195</v>
      </c>
      <c r="D103" s="15">
        <v>18240232313</v>
      </c>
      <c r="E103" s="24" t="s">
        <v>1254</v>
      </c>
      <c r="F103" s="24">
        <v>3</v>
      </c>
      <c r="G103" s="24">
        <v>3</v>
      </c>
      <c r="H103" s="33">
        <f t="shared" si="3"/>
        <v>140.91</v>
      </c>
      <c r="I103" s="33">
        <f t="shared" si="4"/>
        <v>2310</v>
      </c>
      <c r="J103" s="33">
        <f t="shared" si="5"/>
        <v>28.182</v>
      </c>
      <c r="K103" s="15" t="s">
        <v>7196</v>
      </c>
      <c r="L103" s="15" t="s">
        <v>2402</v>
      </c>
      <c r="M103" s="15"/>
      <c r="N103" s="15"/>
      <c r="O103" s="15"/>
      <c r="P103" s="15"/>
      <c r="Q103" s="15"/>
    </row>
    <row r="104" s="1" customFormat="1" customHeight="1" spans="1:17">
      <c r="A104" s="90"/>
      <c r="B104" s="15"/>
      <c r="C104" s="15"/>
      <c r="D104" s="15"/>
      <c r="E104" s="24" t="s">
        <v>1243</v>
      </c>
      <c r="F104" s="24">
        <v>4.93</v>
      </c>
      <c r="G104" s="24">
        <v>4.93</v>
      </c>
      <c r="H104" s="33">
        <f t="shared" si="3"/>
        <v>231.5621</v>
      </c>
      <c r="I104" s="33">
        <f t="shared" si="4"/>
        <v>3796.1</v>
      </c>
      <c r="J104" s="33">
        <f t="shared" si="5"/>
        <v>46.31242</v>
      </c>
      <c r="K104" s="15"/>
      <c r="L104" s="15"/>
      <c r="M104" s="15"/>
      <c r="N104" s="15"/>
      <c r="O104" s="15"/>
      <c r="P104" s="15"/>
      <c r="Q104" s="15"/>
    </row>
    <row r="105" s="1" customFormat="1" customHeight="1" spans="1:17">
      <c r="A105" s="90"/>
      <c r="B105" s="15"/>
      <c r="C105" s="15"/>
      <c r="D105" s="15"/>
      <c r="E105" s="24" t="s">
        <v>7197</v>
      </c>
      <c r="F105" s="24">
        <v>5.17</v>
      </c>
      <c r="G105" s="24">
        <v>5.17</v>
      </c>
      <c r="H105" s="33">
        <f t="shared" si="3"/>
        <v>242.8349</v>
      </c>
      <c r="I105" s="33">
        <f t="shared" si="4"/>
        <v>3980.9</v>
      </c>
      <c r="J105" s="33">
        <f t="shared" si="5"/>
        <v>48.56698</v>
      </c>
      <c r="K105" s="15"/>
      <c r="L105" s="15"/>
      <c r="M105" s="15"/>
      <c r="N105" s="15"/>
      <c r="O105" s="15"/>
      <c r="P105" s="15"/>
      <c r="Q105" s="15"/>
    </row>
    <row r="106" s="1" customFormat="1" customHeight="1" spans="1:17">
      <c r="A106" s="90"/>
      <c r="B106" s="15"/>
      <c r="C106" s="15"/>
      <c r="D106" s="15"/>
      <c r="E106" s="24" t="s">
        <v>7198</v>
      </c>
      <c r="F106" s="24">
        <v>2.8</v>
      </c>
      <c r="G106" s="24">
        <v>2.8</v>
      </c>
      <c r="H106" s="33">
        <f t="shared" si="3"/>
        <v>131.516</v>
      </c>
      <c r="I106" s="33">
        <f t="shared" si="4"/>
        <v>2156</v>
      </c>
      <c r="J106" s="33">
        <f t="shared" si="5"/>
        <v>26.3032</v>
      </c>
      <c r="K106" s="15"/>
      <c r="L106" s="15"/>
      <c r="M106" s="15"/>
      <c r="N106" s="15"/>
      <c r="O106" s="15"/>
      <c r="P106" s="15"/>
      <c r="Q106" s="15"/>
    </row>
    <row r="107" s="1" customFormat="1" customHeight="1" spans="1:17">
      <c r="A107" s="89" t="s">
        <v>7199</v>
      </c>
      <c r="B107" s="15" t="s">
        <v>7200</v>
      </c>
      <c r="C107" s="15" t="s">
        <v>7201</v>
      </c>
      <c r="D107" s="15">
        <v>15998333039</v>
      </c>
      <c r="E107" s="24" t="s">
        <v>1495</v>
      </c>
      <c r="F107" s="24">
        <v>5.8</v>
      </c>
      <c r="G107" s="24">
        <v>5.8</v>
      </c>
      <c r="H107" s="33">
        <f t="shared" si="3"/>
        <v>272.426</v>
      </c>
      <c r="I107" s="33">
        <f t="shared" si="4"/>
        <v>4466</v>
      </c>
      <c r="J107" s="33">
        <f t="shared" si="5"/>
        <v>54.4852</v>
      </c>
      <c r="K107" s="15" t="s">
        <v>7202</v>
      </c>
      <c r="L107" s="15" t="s">
        <v>2402</v>
      </c>
      <c r="M107" s="15"/>
      <c r="N107" s="15"/>
      <c r="O107" s="15"/>
      <c r="P107" s="15"/>
      <c r="Q107" s="15"/>
    </row>
    <row r="108" s="1" customFormat="1" customHeight="1" spans="1:17">
      <c r="A108" s="90"/>
      <c r="B108" s="15"/>
      <c r="C108" s="15"/>
      <c r="D108" s="15"/>
      <c r="E108" s="24" t="s">
        <v>1105</v>
      </c>
      <c r="F108" s="24">
        <v>3.7</v>
      </c>
      <c r="G108" s="24">
        <v>3.7</v>
      </c>
      <c r="H108" s="33">
        <f t="shared" si="3"/>
        <v>173.789</v>
      </c>
      <c r="I108" s="33">
        <f t="shared" si="4"/>
        <v>2849</v>
      </c>
      <c r="J108" s="33">
        <f t="shared" si="5"/>
        <v>34.7578</v>
      </c>
      <c r="K108" s="15"/>
      <c r="L108" s="15"/>
      <c r="M108" s="15"/>
      <c r="N108" s="15"/>
      <c r="O108" s="15"/>
      <c r="P108" s="15"/>
      <c r="Q108" s="15"/>
    </row>
    <row r="109" s="1" customFormat="1" customHeight="1" spans="1:17">
      <c r="A109" s="90"/>
      <c r="B109" s="15"/>
      <c r="C109" s="15"/>
      <c r="D109" s="15"/>
      <c r="E109" s="24" t="s">
        <v>7203</v>
      </c>
      <c r="F109" s="24">
        <v>6.9</v>
      </c>
      <c r="G109" s="24">
        <v>6.9</v>
      </c>
      <c r="H109" s="33">
        <f t="shared" si="3"/>
        <v>324.093</v>
      </c>
      <c r="I109" s="33">
        <f t="shared" si="4"/>
        <v>5313</v>
      </c>
      <c r="J109" s="33">
        <f t="shared" si="5"/>
        <v>64.8186</v>
      </c>
      <c r="K109" s="15"/>
      <c r="L109" s="15"/>
      <c r="M109" s="15"/>
      <c r="N109" s="15"/>
      <c r="O109" s="15"/>
      <c r="P109" s="15"/>
      <c r="Q109" s="15"/>
    </row>
    <row r="110" s="1" customFormat="1" customHeight="1" spans="1:17">
      <c r="A110" s="90"/>
      <c r="B110" s="15"/>
      <c r="C110" s="15"/>
      <c r="D110" s="15"/>
      <c r="E110" s="24" t="s">
        <v>7161</v>
      </c>
      <c r="F110" s="24">
        <v>4.6</v>
      </c>
      <c r="G110" s="24">
        <v>4.6</v>
      </c>
      <c r="H110" s="33">
        <f t="shared" si="3"/>
        <v>216.062</v>
      </c>
      <c r="I110" s="33">
        <f t="shared" si="4"/>
        <v>3542</v>
      </c>
      <c r="J110" s="33">
        <f t="shared" si="5"/>
        <v>43.2124</v>
      </c>
      <c r="K110" s="15"/>
      <c r="L110" s="15"/>
      <c r="M110" s="15"/>
      <c r="N110" s="15"/>
      <c r="O110" s="15"/>
      <c r="P110" s="15"/>
      <c r="Q110" s="15"/>
    </row>
    <row r="111" s="1" customFormat="1" customHeight="1" spans="1:17">
      <c r="A111" s="90"/>
      <c r="B111" s="15"/>
      <c r="C111" s="15"/>
      <c r="D111" s="15"/>
      <c r="E111" s="24" t="s">
        <v>2450</v>
      </c>
      <c r="F111" s="24">
        <v>6.4</v>
      </c>
      <c r="G111" s="24">
        <v>6.4</v>
      </c>
      <c r="H111" s="33">
        <f t="shared" si="3"/>
        <v>300.608</v>
      </c>
      <c r="I111" s="33">
        <f t="shared" si="4"/>
        <v>4928</v>
      </c>
      <c r="J111" s="33">
        <f t="shared" si="5"/>
        <v>60.1216</v>
      </c>
      <c r="K111" s="15"/>
      <c r="L111" s="15"/>
      <c r="M111" s="15"/>
      <c r="N111" s="15"/>
      <c r="O111" s="15"/>
      <c r="P111" s="15"/>
      <c r="Q111" s="15"/>
    </row>
    <row r="112" s="1" customFormat="1" customHeight="1" spans="1:17">
      <c r="A112" s="89" t="s">
        <v>7204</v>
      </c>
      <c r="B112" s="15" t="s">
        <v>7205</v>
      </c>
      <c r="C112" s="15" t="s">
        <v>7206</v>
      </c>
      <c r="D112" s="15">
        <v>15998130410</v>
      </c>
      <c r="E112" s="24" t="s">
        <v>7159</v>
      </c>
      <c r="F112" s="24">
        <v>12.8</v>
      </c>
      <c r="G112" s="24">
        <v>12.8</v>
      </c>
      <c r="H112" s="33">
        <f t="shared" si="3"/>
        <v>601.216</v>
      </c>
      <c r="I112" s="33">
        <f t="shared" si="4"/>
        <v>9856</v>
      </c>
      <c r="J112" s="33">
        <f t="shared" si="5"/>
        <v>120.2432</v>
      </c>
      <c r="K112" s="15" t="s">
        <v>7207</v>
      </c>
      <c r="L112" s="15" t="s">
        <v>2402</v>
      </c>
      <c r="M112" s="15"/>
      <c r="N112" s="15"/>
      <c r="O112" s="15"/>
      <c r="P112" s="15"/>
      <c r="Q112" s="15"/>
    </row>
    <row r="113" s="1" customFormat="1" customHeight="1" spans="1:17">
      <c r="A113" s="90"/>
      <c r="B113" s="15"/>
      <c r="C113" s="15"/>
      <c r="D113" s="15"/>
      <c r="E113" s="24" t="s">
        <v>2993</v>
      </c>
      <c r="F113" s="24">
        <v>6.8</v>
      </c>
      <c r="G113" s="24">
        <v>6.8</v>
      </c>
      <c r="H113" s="33">
        <f t="shared" si="3"/>
        <v>319.396</v>
      </c>
      <c r="I113" s="33">
        <f t="shared" si="4"/>
        <v>5236</v>
      </c>
      <c r="J113" s="33">
        <f t="shared" si="5"/>
        <v>63.8792</v>
      </c>
      <c r="K113" s="15"/>
      <c r="L113" s="15"/>
      <c r="M113" s="15"/>
      <c r="N113" s="15"/>
      <c r="O113" s="15"/>
      <c r="P113" s="15"/>
      <c r="Q113" s="15"/>
    </row>
    <row r="114" s="1" customFormat="1" customHeight="1" spans="1:17">
      <c r="A114" s="90"/>
      <c r="B114" s="15"/>
      <c r="C114" s="15"/>
      <c r="D114" s="15"/>
      <c r="E114" s="24" t="s">
        <v>7161</v>
      </c>
      <c r="F114" s="24">
        <v>5.4</v>
      </c>
      <c r="G114" s="24">
        <v>5.4</v>
      </c>
      <c r="H114" s="33">
        <f t="shared" si="3"/>
        <v>253.638</v>
      </c>
      <c r="I114" s="33">
        <f t="shared" si="4"/>
        <v>4158</v>
      </c>
      <c r="J114" s="33">
        <f t="shared" si="5"/>
        <v>50.7276</v>
      </c>
      <c r="K114" s="15"/>
      <c r="L114" s="15"/>
      <c r="M114" s="15"/>
      <c r="N114" s="15"/>
      <c r="O114" s="15"/>
      <c r="P114" s="15"/>
      <c r="Q114" s="15"/>
    </row>
    <row r="115" s="1" customFormat="1" customHeight="1" spans="1:17">
      <c r="A115" s="90"/>
      <c r="B115" s="15"/>
      <c r="C115" s="15"/>
      <c r="D115" s="15"/>
      <c r="E115" s="24" t="s">
        <v>7208</v>
      </c>
      <c r="F115" s="24">
        <v>11.4</v>
      </c>
      <c r="G115" s="24">
        <v>11.4</v>
      </c>
      <c r="H115" s="33">
        <f t="shared" si="3"/>
        <v>535.458</v>
      </c>
      <c r="I115" s="33">
        <f t="shared" si="4"/>
        <v>8778</v>
      </c>
      <c r="J115" s="33">
        <f t="shared" si="5"/>
        <v>107.0916</v>
      </c>
      <c r="K115" s="15"/>
      <c r="L115" s="15"/>
      <c r="M115" s="15"/>
      <c r="N115" s="15"/>
      <c r="O115" s="15"/>
      <c r="P115" s="15"/>
      <c r="Q115" s="15"/>
    </row>
    <row r="116" s="1" customFormat="1" customHeight="1" spans="1:17">
      <c r="A116" s="90"/>
      <c r="B116" s="15"/>
      <c r="C116" s="15"/>
      <c r="D116" s="15"/>
      <c r="E116" s="24" t="s">
        <v>7209</v>
      </c>
      <c r="F116" s="24">
        <v>13.6</v>
      </c>
      <c r="G116" s="24">
        <v>13.6</v>
      </c>
      <c r="H116" s="33">
        <f t="shared" si="3"/>
        <v>638.792</v>
      </c>
      <c r="I116" s="33">
        <f t="shared" si="4"/>
        <v>10472</v>
      </c>
      <c r="J116" s="33">
        <f t="shared" si="5"/>
        <v>127.7584</v>
      </c>
      <c r="K116" s="15"/>
      <c r="L116" s="15"/>
      <c r="M116" s="15"/>
      <c r="N116" s="15"/>
      <c r="O116" s="15"/>
      <c r="P116" s="15"/>
      <c r="Q116" s="15"/>
    </row>
    <row r="117" s="1" customFormat="1" customHeight="1" spans="1:17">
      <c r="A117" s="89" t="s">
        <v>7210</v>
      </c>
      <c r="B117" s="15" t="s">
        <v>7211</v>
      </c>
      <c r="C117" s="15" t="s">
        <v>7212</v>
      </c>
      <c r="D117" s="15">
        <v>13840373686</v>
      </c>
      <c r="E117" s="24" t="s">
        <v>7159</v>
      </c>
      <c r="F117" s="24">
        <v>5.5</v>
      </c>
      <c r="G117" s="24">
        <v>5.5</v>
      </c>
      <c r="H117" s="33">
        <f t="shared" si="3"/>
        <v>258.335</v>
      </c>
      <c r="I117" s="33">
        <f t="shared" si="4"/>
        <v>4235</v>
      </c>
      <c r="J117" s="33">
        <f t="shared" si="5"/>
        <v>51.667</v>
      </c>
      <c r="K117" s="15" t="s">
        <v>7213</v>
      </c>
      <c r="L117" s="15" t="s">
        <v>2402</v>
      </c>
      <c r="M117" s="15"/>
      <c r="N117" s="15"/>
      <c r="O117" s="15"/>
      <c r="P117" s="15"/>
      <c r="Q117" s="15"/>
    </row>
    <row r="118" s="1" customFormat="1" customHeight="1" spans="1:17">
      <c r="A118" s="90"/>
      <c r="B118" s="15"/>
      <c r="C118" s="15"/>
      <c r="D118" s="15"/>
      <c r="E118" s="24" t="s">
        <v>7214</v>
      </c>
      <c r="F118" s="24">
        <v>6.7</v>
      </c>
      <c r="G118" s="24">
        <v>6.7</v>
      </c>
      <c r="H118" s="33">
        <f t="shared" si="3"/>
        <v>314.699</v>
      </c>
      <c r="I118" s="33">
        <f t="shared" si="4"/>
        <v>5159</v>
      </c>
      <c r="J118" s="33">
        <f t="shared" si="5"/>
        <v>62.9398</v>
      </c>
      <c r="K118" s="15"/>
      <c r="L118" s="15"/>
      <c r="M118" s="15"/>
      <c r="N118" s="15"/>
      <c r="O118" s="15"/>
      <c r="P118" s="15"/>
      <c r="Q118" s="15"/>
    </row>
    <row r="119" s="1" customFormat="1" customHeight="1" spans="1:17">
      <c r="A119" s="90"/>
      <c r="B119" s="15"/>
      <c r="C119" s="15"/>
      <c r="D119" s="15"/>
      <c r="E119" s="24" t="s">
        <v>1495</v>
      </c>
      <c r="F119" s="24">
        <v>4.1</v>
      </c>
      <c r="G119" s="24">
        <v>4.1</v>
      </c>
      <c r="H119" s="33">
        <f t="shared" si="3"/>
        <v>192.577</v>
      </c>
      <c r="I119" s="33">
        <f t="shared" si="4"/>
        <v>3157</v>
      </c>
      <c r="J119" s="33">
        <f t="shared" si="5"/>
        <v>38.5154</v>
      </c>
      <c r="K119" s="15"/>
      <c r="L119" s="15"/>
      <c r="M119" s="15"/>
      <c r="N119" s="15"/>
      <c r="O119" s="15"/>
      <c r="P119" s="15"/>
      <c r="Q119" s="15"/>
    </row>
    <row r="120" s="1" customFormat="1" customHeight="1" spans="1:17">
      <c r="A120" s="90"/>
      <c r="B120" s="15"/>
      <c r="C120" s="15"/>
      <c r="D120" s="15"/>
      <c r="E120" s="24" t="s">
        <v>2993</v>
      </c>
      <c r="F120" s="24">
        <v>2.1</v>
      </c>
      <c r="G120" s="24">
        <v>2.1</v>
      </c>
      <c r="H120" s="33">
        <f t="shared" si="3"/>
        <v>98.637</v>
      </c>
      <c r="I120" s="33">
        <f t="shared" si="4"/>
        <v>1617</v>
      </c>
      <c r="J120" s="33">
        <f t="shared" si="5"/>
        <v>19.7274</v>
      </c>
      <c r="K120" s="15"/>
      <c r="L120" s="15"/>
      <c r="M120" s="15"/>
      <c r="N120" s="15"/>
      <c r="O120" s="15"/>
      <c r="P120" s="15"/>
      <c r="Q120" s="15"/>
    </row>
    <row r="121" s="1" customFormat="1" customHeight="1" spans="1:17">
      <c r="A121" s="90"/>
      <c r="B121" s="15"/>
      <c r="C121" s="15"/>
      <c r="D121" s="15"/>
      <c r="E121" s="24" t="s">
        <v>1048</v>
      </c>
      <c r="F121" s="24">
        <v>2.8</v>
      </c>
      <c r="G121" s="24">
        <v>2.8</v>
      </c>
      <c r="H121" s="33">
        <f t="shared" si="3"/>
        <v>131.516</v>
      </c>
      <c r="I121" s="33">
        <f t="shared" si="4"/>
        <v>2156</v>
      </c>
      <c r="J121" s="33">
        <f t="shared" si="5"/>
        <v>26.3032</v>
      </c>
      <c r="K121" s="15"/>
      <c r="L121" s="15"/>
      <c r="M121" s="15"/>
      <c r="N121" s="15"/>
      <c r="O121" s="15"/>
      <c r="P121" s="15"/>
      <c r="Q121" s="15"/>
    </row>
    <row r="122" s="1" customFormat="1" customHeight="1" spans="1:17">
      <c r="A122" s="89" t="s">
        <v>7215</v>
      </c>
      <c r="B122" s="15" t="s">
        <v>2988</v>
      </c>
      <c r="C122" s="15" t="s">
        <v>7216</v>
      </c>
      <c r="D122" s="15">
        <v>13654145413</v>
      </c>
      <c r="E122" s="24" t="s">
        <v>2993</v>
      </c>
      <c r="F122" s="24">
        <v>7.5</v>
      </c>
      <c r="G122" s="24">
        <v>7.5</v>
      </c>
      <c r="H122" s="33">
        <f t="shared" si="3"/>
        <v>352.275</v>
      </c>
      <c r="I122" s="33">
        <f t="shared" si="4"/>
        <v>5775</v>
      </c>
      <c r="J122" s="33">
        <f t="shared" si="5"/>
        <v>70.455</v>
      </c>
      <c r="K122" s="15" t="s">
        <v>7217</v>
      </c>
      <c r="L122" s="15" t="s">
        <v>2402</v>
      </c>
      <c r="M122" s="15"/>
      <c r="N122" s="15"/>
      <c r="O122" s="15"/>
      <c r="P122" s="15"/>
      <c r="Q122" s="15"/>
    </row>
    <row r="123" s="1" customFormat="1" customHeight="1" spans="1:17">
      <c r="A123" s="90"/>
      <c r="B123" s="15"/>
      <c r="C123" s="15"/>
      <c r="D123" s="15"/>
      <c r="E123" s="24" t="s">
        <v>1048</v>
      </c>
      <c r="F123" s="24">
        <v>6.7</v>
      </c>
      <c r="G123" s="24">
        <v>6.7</v>
      </c>
      <c r="H123" s="33">
        <f t="shared" si="3"/>
        <v>314.699</v>
      </c>
      <c r="I123" s="33">
        <f t="shared" si="4"/>
        <v>5159</v>
      </c>
      <c r="J123" s="33">
        <f t="shared" si="5"/>
        <v>62.9398</v>
      </c>
      <c r="K123" s="15"/>
      <c r="L123" s="15"/>
      <c r="M123" s="15"/>
      <c r="N123" s="15"/>
      <c r="O123" s="15"/>
      <c r="P123" s="15"/>
      <c r="Q123" s="15"/>
    </row>
    <row r="124" s="1" customFormat="1" customHeight="1" spans="1:17">
      <c r="A124" s="90"/>
      <c r="B124" s="15"/>
      <c r="C124" s="15"/>
      <c r="D124" s="15"/>
      <c r="E124" s="24" t="s">
        <v>1105</v>
      </c>
      <c r="F124" s="24">
        <v>10.4</v>
      </c>
      <c r="G124" s="24">
        <v>10.4</v>
      </c>
      <c r="H124" s="33">
        <f t="shared" si="3"/>
        <v>488.488</v>
      </c>
      <c r="I124" s="33">
        <f t="shared" si="4"/>
        <v>8008</v>
      </c>
      <c r="J124" s="33">
        <f t="shared" si="5"/>
        <v>97.6976</v>
      </c>
      <c r="K124" s="15"/>
      <c r="L124" s="15"/>
      <c r="M124" s="15"/>
      <c r="N124" s="15"/>
      <c r="O124" s="15"/>
      <c r="P124" s="15"/>
      <c r="Q124" s="15"/>
    </row>
    <row r="125" s="1" customFormat="1" customHeight="1" spans="1:17">
      <c r="A125" s="90"/>
      <c r="B125" s="15"/>
      <c r="C125" s="15"/>
      <c r="D125" s="15"/>
      <c r="E125" s="24" t="s">
        <v>508</v>
      </c>
      <c r="F125" s="24">
        <v>3.2</v>
      </c>
      <c r="G125" s="24">
        <v>3.2</v>
      </c>
      <c r="H125" s="33">
        <f t="shared" si="3"/>
        <v>150.304</v>
      </c>
      <c r="I125" s="33">
        <f t="shared" si="4"/>
        <v>2464</v>
      </c>
      <c r="J125" s="33">
        <f t="shared" si="5"/>
        <v>30.0608</v>
      </c>
      <c r="K125" s="15"/>
      <c r="L125" s="15"/>
      <c r="M125" s="15"/>
      <c r="N125" s="15"/>
      <c r="O125" s="15"/>
      <c r="P125" s="15"/>
      <c r="Q125" s="15"/>
    </row>
    <row r="126" s="1" customFormat="1" customHeight="1" spans="1:17">
      <c r="A126" s="90"/>
      <c r="B126" s="15"/>
      <c r="C126" s="15"/>
      <c r="D126" s="15"/>
      <c r="E126" s="24" t="s">
        <v>3878</v>
      </c>
      <c r="F126" s="24">
        <v>2.2</v>
      </c>
      <c r="G126" s="24">
        <v>2.2</v>
      </c>
      <c r="H126" s="33">
        <f t="shared" si="3"/>
        <v>103.334</v>
      </c>
      <c r="I126" s="33">
        <f t="shared" si="4"/>
        <v>1694</v>
      </c>
      <c r="J126" s="33">
        <f t="shared" si="5"/>
        <v>20.6668</v>
      </c>
      <c r="K126" s="15"/>
      <c r="L126" s="15"/>
      <c r="M126" s="15"/>
      <c r="N126" s="15"/>
      <c r="O126" s="15"/>
      <c r="P126" s="15"/>
      <c r="Q126" s="15"/>
    </row>
    <row r="127" s="1" customFormat="1" customHeight="1" spans="1:17">
      <c r="A127" s="89" t="s">
        <v>7218</v>
      </c>
      <c r="B127" s="15" t="s">
        <v>7219</v>
      </c>
      <c r="C127" s="15" t="s">
        <v>7220</v>
      </c>
      <c r="D127" s="15">
        <v>13889815358</v>
      </c>
      <c r="E127" s="24" t="s">
        <v>7144</v>
      </c>
      <c r="F127" s="24">
        <v>3.2</v>
      </c>
      <c r="G127" s="24">
        <v>3.2</v>
      </c>
      <c r="H127" s="33">
        <f t="shared" si="3"/>
        <v>150.304</v>
      </c>
      <c r="I127" s="33">
        <f t="shared" si="4"/>
        <v>2464</v>
      </c>
      <c r="J127" s="33">
        <f t="shared" si="5"/>
        <v>30.0608</v>
      </c>
      <c r="K127" s="15" t="s">
        <v>7221</v>
      </c>
      <c r="L127" s="15" t="s">
        <v>2402</v>
      </c>
      <c r="M127" s="15"/>
      <c r="N127" s="15"/>
      <c r="O127" s="15"/>
      <c r="P127" s="15"/>
      <c r="Q127" s="15"/>
    </row>
    <row r="128" s="1" customFormat="1" customHeight="1" spans="1:17">
      <c r="A128" s="90"/>
      <c r="B128" s="15"/>
      <c r="C128" s="15"/>
      <c r="D128" s="15"/>
      <c r="E128" s="24" t="s">
        <v>7131</v>
      </c>
      <c r="F128" s="24">
        <v>4.3</v>
      </c>
      <c r="G128" s="24">
        <v>4.3</v>
      </c>
      <c r="H128" s="33">
        <f t="shared" si="3"/>
        <v>201.971</v>
      </c>
      <c r="I128" s="33">
        <f t="shared" si="4"/>
        <v>3311</v>
      </c>
      <c r="J128" s="33">
        <f t="shared" si="5"/>
        <v>40.3942</v>
      </c>
      <c r="K128" s="15"/>
      <c r="L128" s="15"/>
      <c r="M128" s="15"/>
      <c r="N128" s="15"/>
      <c r="O128" s="15"/>
      <c r="P128" s="15"/>
      <c r="Q128" s="15"/>
    </row>
    <row r="129" s="1" customFormat="1" customHeight="1" spans="1:17">
      <c r="A129" s="90"/>
      <c r="B129" s="15"/>
      <c r="C129" s="15"/>
      <c r="D129" s="15"/>
      <c r="E129" s="24" t="s">
        <v>872</v>
      </c>
      <c r="F129" s="24">
        <v>8.5</v>
      </c>
      <c r="G129" s="24">
        <v>8.5</v>
      </c>
      <c r="H129" s="33">
        <f t="shared" si="3"/>
        <v>399.245</v>
      </c>
      <c r="I129" s="33">
        <f t="shared" si="4"/>
        <v>6545</v>
      </c>
      <c r="J129" s="33">
        <f t="shared" si="5"/>
        <v>79.849</v>
      </c>
      <c r="K129" s="15"/>
      <c r="L129" s="15"/>
      <c r="M129" s="15"/>
      <c r="N129" s="15"/>
      <c r="O129" s="15"/>
      <c r="P129" s="15"/>
      <c r="Q129" s="15"/>
    </row>
    <row r="130" s="1" customFormat="1" customHeight="1" spans="1:17">
      <c r="A130" s="90"/>
      <c r="B130" s="15"/>
      <c r="C130" s="15"/>
      <c r="D130" s="15"/>
      <c r="E130" s="24" t="s">
        <v>399</v>
      </c>
      <c r="F130" s="24">
        <v>4</v>
      </c>
      <c r="G130" s="24">
        <v>4</v>
      </c>
      <c r="H130" s="33">
        <f t="shared" si="3"/>
        <v>187.88</v>
      </c>
      <c r="I130" s="33">
        <f t="shared" si="4"/>
        <v>3080</v>
      </c>
      <c r="J130" s="33">
        <f t="shared" si="5"/>
        <v>37.576</v>
      </c>
      <c r="K130" s="15"/>
      <c r="L130" s="15"/>
      <c r="M130" s="15"/>
      <c r="N130" s="15"/>
      <c r="O130" s="15"/>
      <c r="P130" s="15"/>
      <c r="Q130" s="15"/>
    </row>
    <row r="131" s="1" customFormat="1" customHeight="1" spans="1:17">
      <c r="A131" s="89" t="s">
        <v>7222</v>
      </c>
      <c r="B131" s="15" t="s">
        <v>7223</v>
      </c>
      <c r="C131" s="15" t="s">
        <v>7224</v>
      </c>
      <c r="D131" s="15">
        <v>13889842374</v>
      </c>
      <c r="E131" s="24" t="s">
        <v>7172</v>
      </c>
      <c r="F131" s="24">
        <v>3.7</v>
      </c>
      <c r="G131" s="24">
        <v>3.7</v>
      </c>
      <c r="H131" s="33">
        <f t="shared" si="3"/>
        <v>173.789</v>
      </c>
      <c r="I131" s="33">
        <f t="shared" si="4"/>
        <v>2849</v>
      </c>
      <c r="J131" s="33">
        <f t="shared" si="5"/>
        <v>34.7578</v>
      </c>
      <c r="K131" s="15" t="s">
        <v>7225</v>
      </c>
      <c r="L131" s="15" t="s">
        <v>2402</v>
      </c>
      <c r="M131" s="15"/>
      <c r="N131" s="15"/>
      <c r="O131" s="15"/>
      <c r="P131" s="15"/>
      <c r="Q131" s="15"/>
    </row>
    <row r="132" s="1" customFormat="1" customHeight="1" spans="1:17">
      <c r="A132" s="90"/>
      <c r="B132" s="15"/>
      <c r="C132" s="15"/>
      <c r="D132" s="15"/>
      <c r="E132" s="24" t="s">
        <v>1143</v>
      </c>
      <c r="F132" s="24">
        <v>6.5</v>
      </c>
      <c r="G132" s="24">
        <v>6.5</v>
      </c>
      <c r="H132" s="33">
        <f t="shared" si="3"/>
        <v>305.305</v>
      </c>
      <c r="I132" s="33">
        <f t="shared" si="4"/>
        <v>5005</v>
      </c>
      <c r="J132" s="33">
        <f t="shared" si="5"/>
        <v>61.061</v>
      </c>
      <c r="K132" s="15"/>
      <c r="L132" s="15"/>
      <c r="M132" s="15"/>
      <c r="N132" s="15"/>
      <c r="O132" s="15"/>
      <c r="P132" s="15"/>
      <c r="Q132" s="15"/>
    </row>
    <row r="133" s="1" customFormat="1" customHeight="1" spans="1:17">
      <c r="A133" s="90"/>
      <c r="B133" s="15"/>
      <c r="C133" s="15"/>
      <c r="D133" s="15"/>
      <c r="E133" s="24" t="s">
        <v>36</v>
      </c>
      <c r="F133" s="24">
        <v>3.8</v>
      </c>
      <c r="G133" s="24">
        <v>3.8</v>
      </c>
      <c r="H133" s="33">
        <f t="shared" si="3"/>
        <v>178.486</v>
      </c>
      <c r="I133" s="33">
        <f t="shared" si="4"/>
        <v>2926</v>
      </c>
      <c r="J133" s="33">
        <f t="shared" si="5"/>
        <v>35.6972</v>
      </c>
      <c r="K133" s="15"/>
      <c r="L133" s="15"/>
      <c r="M133" s="15"/>
      <c r="N133" s="15"/>
      <c r="O133" s="15"/>
      <c r="P133" s="15"/>
      <c r="Q133" s="15"/>
    </row>
    <row r="134" s="1" customFormat="1" customHeight="1" spans="1:17">
      <c r="A134" s="89" t="s">
        <v>7226</v>
      </c>
      <c r="B134" s="15" t="s">
        <v>7227</v>
      </c>
      <c r="C134" s="15" t="s">
        <v>7228</v>
      </c>
      <c r="D134" s="15">
        <v>13840156389</v>
      </c>
      <c r="E134" s="24" t="s">
        <v>7229</v>
      </c>
      <c r="F134" s="24">
        <v>4.08</v>
      </c>
      <c r="G134" s="24">
        <v>4.08</v>
      </c>
      <c r="H134" s="33">
        <f t="shared" si="3"/>
        <v>191.6376</v>
      </c>
      <c r="I134" s="33">
        <f t="shared" si="4"/>
        <v>3141.6</v>
      </c>
      <c r="J134" s="33">
        <f t="shared" si="5"/>
        <v>38.32752</v>
      </c>
      <c r="K134" s="15" t="s">
        <v>7230</v>
      </c>
      <c r="L134" s="15" t="s">
        <v>2402</v>
      </c>
      <c r="M134" s="15"/>
      <c r="N134" s="15"/>
      <c r="O134" s="15"/>
      <c r="P134" s="15"/>
      <c r="Q134" s="15"/>
    </row>
    <row r="135" s="1" customFormat="1" customHeight="1" spans="1:17">
      <c r="A135" s="90"/>
      <c r="B135" s="15"/>
      <c r="C135" s="15"/>
      <c r="D135" s="15"/>
      <c r="E135" s="24" t="s">
        <v>6298</v>
      </c>
      <c r="F135" s="24">
        <v>5.92</v>
      </c>
      <c r="G135" s="24">
        <v>5.92</v>
      </c>
      <c r="H135" s="33">
        <f t="shared" si="3"/>
        <v>278.0624</v>
      </c>
      <c r="I135" s="33">
        <f t="shared" si="4"/>
        <v>4558.4</v>
      </c>
      <c r="J135" s="33">
        <f t="shared" si="5"/>
        <v>55.61248</v>
      </c>
      <c r="K135" s="15"/>
      <c r="L135" s="15"/>
      <c r="M135" s="15"/>
      <c r="N135" s="15"/>
      <c r="O135" s="15"/>
      <c r="P135" s="15"/>
      <c r="Q135" s="15"/>
    </row>
    <row r="136" s="1" customFormat="1" customHeight="1" spans="1:17">
      <c r="A136" s="89" t="s">
        <v>7231</v>
      </c>
      <c r="B136" s="15" t="s">
        <v>7232</v>
      </c>
      <c r="C136" s="15" t="s">
        <v>7233</v>
      </c>
      <c r="D136" s="15">
        <v>13840424783</v>
      </c>
      <c r="E136" s="24" t="s">
        <v>7234</v>
      </c>
      <c r="F136" s="24">
        <v>2.88</v>
      </c>
      <c r="G136" s="24">
        <v>2.88</v>
      </c>
      <c r="H136" s="33">
        <f t="shared" ref="H136:H199" si="6">G136*46.97</f>
        <v>135.2736</v>
      </c>
      <c r="I136" s="33">
        <f t="shared" ref="I136:I199" si="7">G136*770</f>
        <v>2217.6</v>
      </c>
      <c r="J136" s="33">
        <f t="shared" ref="J136:J199" si="8">H136*20%</f>
        <v>27.05472</v>
      </c>
      <c r="K136" s="15" t="s">
        <v>7235</v>
      </c>
      <c r="L136" s="15" t="s">
        <v>2402</v>
      </c>
      <c r="M136" s="15"/>
      <c r="N136" s="15"/>
      <c r="O136" s="15"/>
      <c r="P136" s="15"/>
      <c r="Q136" s="15"/>
    </row>
    <row r="137" s="1" customFormat="1" customHeight="1" spans="1:17">
      <c r="A137" s="90"/>
      <c r="B137" s="15"/>
      <c r="C137" s="15"/>
      <c r="D137" s="15"/>
      <c r="E137" s="24" t="s">
        <v>1143</v>
      </c>
      <c r="F137" s="24">
        <v>4.58</v>
      </c>
      <c r="G137" s="24">
        <v>4.58</v>
      </c>
      <c r="H137" s="33">
        <f t="shared" si="6"/>
        <v>215.1226</v>
      </c>
      <c r="I137" s="33">
        <f t="shared" si="7"/>
        <v>3526.6</v>
      </c>
      <c r="J137" s="33">
        <f t="shared" si="8"/>
        <v>43.02452</v>
      </c>
      <c r="K137" s="15"/>
      <c r="L137" s="15"/>
      <c r="M137" s="15"/>
      <c r="N137" s="15"/>
      <c r="O137" s="15"/>
      <c r="P137" s="15"/>
      <c r="Q137" s="15"/>
    </row>
    <row r="138" s="1" customFormat="1" customHeight="1" spans="1:17">
      <c r="A138" s="90"/>
      <c r="B138" s="15"/>
      <c r="C138" s="15"/>
      <c r="D138" s="15"/>
      <c r="E138" s="24" t="s">
        <v>7172</v>
      </c>
      <c r="F138" s="24">
        <v>7.6</v>
      </c>
      <c r="G138" s="24">
        <v>7.6</v>
      </c>
      <c r="H138" s="33">
        <f t="shared" si="6"/>
        <v>356.972</v>
      </c>
      <c r="I138" s="33">
        <f t="shared" si="7"/>
        <v>5852</v>
      </c>
      <c r="J138" s="33">
        <f t="shared" si="8"/>
        <v>71.3944</v>
      </c>
      <c r="K138" s="15"/>
      <c r="L138" s="15"/>
      <c r="M138" s="15"/>
      <c r="N138" s="15"/>
      <c r="O138" s="15"/>
      <c r="P138" s="15"/>
      <c r="Q138" s="15"/>
    </row>
    <row r="139" s="1" customFormat="1" customHeight="1" spans="1:17">
      <c r="A139" s="90"/>
      <c r="B139" s="15"/>
      <c r="C139" s="15"/>
      <c r="D139" s="15"/>
      <c r="E139" s="24" t="s">
        <v>7229</v>
      </c>
      <c r="F139" s="24">
        <v>2.99</v>
      </c>
      <c r="G139" s="24">
        <v>2.99</v>
      </c>
      <c r="H139" s="33">
        <f t="shared" si="6"/>
        <v>140.4403</v>
      </c>
      <c r="I139" s="33">
        <f t="shared" si="7"/>
        <v>2302.3</v>
      </c>
      <c r="J139" s="33">
        <f t="shared" si="8"/>
        <v>28.08806</v>
      </c>
      <c r="K139" s="15"/>
      <c r="L139" s="15"/>
      <c r="M139" s="15"/>
      <c r="N139" s="15"/>
      <c r="O139" s="15"/>
      <c r="P139" s="15"/>
      <c r="Q139" s="15"/>
    </row>
    <row r="140" s="1" customFormat="1" customHeight="1" spans="1:17">
      <c r="A140" s="90"/>
      <c r="B140" s="15"/>
      <c r="C140" s="15"/>
      <c r="D140" s="15"/>
      <c r="E140" s="24" t="s">
        <v>6298</v>
      </c>
      <c r="F140" s="24">
        <v>11.95</v>
      </c>
      <c r="G140" s="24">
        <v>11.95</v>
      </c>
      <c r="H140" s="33">
        <f t="shared" si="6"/>
        <v>561.2915</v>
      </c>
      <c r="I140" s="33">
        <f t="shared" si="7"/>
        <v>9201.5</v>
      </c>
      <c r="J140" s="33">
        <f t="shared" si="8"/>
        <v>112.2583</v>
      </c>
      <c r="K140" s="15"/>
      <c r="L140" s="15"/>
      <c r="M140" s="15"/>
      <c r="N140" s="15"/>
      <c r="O140" s="15"/>
      <c r="P140" s="15"/>
      <c r="Q140" s="15"/>
    </row>
    <row r="141" s="1" customFormat="1" customHeight="1" spans="1:17">
      <c r="A141" s="89" t="s">
        <v>7236</v>
      </c>
      <c r="B141" s="15" t="s">
        <v>7237</v>
      </c>
      <c r="C141" s="15" t="s">
        <v>7238</v>
      </c>
      <c r="D141" s="15">
        <v>18202470537</v>
      </c>
      <c r="E141" s="24" t="s">
        <v>7114</v>
      </c>
      <c r="F141" s="24">
        <v>7.2</v>
      </c>
      <c r="G141" s="24">
        <v>7.2</v>
      </c>
      <c r="H141" s="33">
        <f t="shared" si="6"/>
        <v>338.184</v>
      </c>
      <c r="I141" s="33">
        <f t="shared" si="7"/>
        <v>5544</v>
      </c>
      <c r="J141" s="33">
        <f t="shared" si="8"/>
        <v>67.6368</v>
      </c>
      <c r="K141" s="15" t="s">
        <v>7239</v>
      </c>
      <c r="L141" s="15" t="s">
        <v>2402</v>
      </c>
      <c r="M141" s="15"/>
      <c r="N141" s="15"/>
      <c r="O141" s="15"/>
      <c r="P141" s="15"/>
      <c r="Q141" s="15"/>
    </row>
    <row r="142" s="1" customFormat="1" customHeight="1" spans="1:17">
      <c r="A142" s="90"/>
      <c r="B142" s="15"/>
      <c r="C142" s="15"/>
      <c r="D142" s="15"/>
      <c r="E142" s="24" t="s">
        <v>1010</v>
      </c>
      <c r="F142" s="24">
        <v>8.1</v>
      </c>
      <c r="G142" s="24">
        <v>8.1</v>
      </c>
      <c r="H142" s="33">
        <f t="shared" si="6"/>
        <v>380.457</v>
      </c>
      <c r="I142" s="33">
        <f t="shared" si="7"/>
        <v>6237</v>
      </c>
      <c r="J142" s="33">
        <f t="shared" si="8"/>
        <v>76.0914</v>
      </c>
      <c r="K142" s="15"/>
      <c r="L142" s="15"/>
      <c r="M142" s="15"/>
      <c r="N142" s="15"/>
      <c r="O142" s="15"/>
      <c r="P142" s="15"/>
      <c r="Q142" s="15"/>
    </row>
    <row r="143" s="1" customFormat="1" customHeight="1" spans="1:17">
      <c r="A143" s="90"/>
      <c r="B143" s="15"/>
      <c r="C143" s="15"/>
      <c r="D143" s="15"/>
      <c r="E143" s="24" t="s">
        <v>1266</v>
      </c>
      <c r="F143" s="24">
        <v>1.4</v>
      </c>
      <c r="G143" s="24">
        <v>1.4</v>
      </c>
      <c r="H143" s="33">
        <f t="shared" si="6"/>
        <v>65.758</v>
      </c>
      <c r="I143" s="33">
        <f t="shared" si="7"/>
        <v>1078</v>
      </c>
      <c r="J143" s="33">
        <f t="shared" si="8"/>
        <v>13.1516</v>
      </c>
      <c r="K143" s="15"/>
      <c r="L143" s="15"/>
      <c r="M143" s="15"/>
      <c r="N143" s="15"/>
      <c r="O143" s="15"/>
      <c r="P143" s="15"/>
      <c r="Q143" s="15"/>
    </row>
    <row r="144" s="1" customFormat="1" customHeight="1" spans="1:17">
      <c r="A144" s="90"/>
      <c r="B144" s="15"/>
      <c r="C144" s="15"/>
      <c r="D144" s="15"/>
      <c r="E144" s="24" t="s">
        <v>872</v>
      </c>
      <c r="F144" s="24">
        <v>1.2</v>
      </c>
      <c r="G144" s="24">
        <v>1.2</v>
      </c>
      <c r="H144" s="33">
        <f t="shared" si="6"/>
        <v>56.364</v>
      </c>
      <c r="I144" s="33">
        <f t="shared" si="7"/>
        <v>924</v>
      </c>
      <c r="J144" s="33">
        <f t="shared" si="8"/>
        <v>11.2728</v>
      </c>
      <c r="K144" s="15"/>
      <c r="L144" s="15"/>
      <c r="M144" s="15"/>
      <c r="N144" s="15"/>
      <c r="O144" s="15"/>
      <c r="P144" s="15"/>
      <c r="Q144" s="15"/>
    </row>
    <row r="145" s="1" customFormat="1" customHeight="1" spans="1:17">
      <c r="A145" s="90"/>
      <c r="B145" s="15"/>
      <c r="C145" s="15"/>
      <c r="D145" s="15"/>
      <c r="E145" s="24" t="s">
        <v>7117</v>
      </c>
      <c r="F145" s="24">
        <v>2.1</v>
      </c>
      <c r="G145" s="24">
        <v>2.1</v>
      </c>
      <c r="H145" s="33">
        <f t="shared" si="6"/>
        <v>98.637</v>
      </c>
      <c r="I145" s="33">
        <f t="shared" si="7"/>
        <v>1617</v>
      </c>
      <c r="J145" s="33">
        <f t="shared" si="8"/>
        <v>19.7274</v>
      </c>
      <c r="K145" s="15"/>
      <c r="L145" s="15"/>
      <c r="M145" s="15"/>
      <c r="N145" s="15"/>
      <c r="O145" s="15"/>
      <c r="P145" s="15"/>
      <c r="Q145" s="15"/>
    </row>
    <row r="146" s="1" customFormat="1" customHeight="1" spans="1:17">
      <c r="A146" s="89" t="s">
        <v>7240</v>
      </c>
      <c r="B146" s="15" t="s">
        <v>7241</v>
      </c>
      <c r="C146" s="15" t="s">
        <v>7242</v>
      </c>
      <c r="D146" s="15">
        <v>13591672748</v>
      </c>
      <c r="E146" s="24" t="s">
        <v>7115</v>
      </c>
      <c r="F146" s="24">
        <v>3.6</v>
      </c>
      <c r="G146" s="24">
        <v>3.6</v>
      </c>
      <c r="H146" s="33">
        <f t="shared" si="6"/>
        <v>169.092</v>
      </c>
      <c r="I146" s="33">
        <f t="shared" si="7"/>
        <v>2772</v>
      </c>
      <c r="J146" s="33">
        <f t="shared" si="8"/>
        <v>33.8184</v>
      </c>
      <c r="K146" s="15" t="s">
        <v>7243</v>
      </c>
      <c r="L146" s="15" t="s">
        <v>2402</v>
      </c>
      <c r="M146" s="15"/>
      <c r="N146" s="15"/>
      <c r="O146" s="15"/>
      <c r="P146" s="15"/>
      <c r="Q146" s="15"/>
    </row>
    <row r="147" s="1" customFormat="1" customHeight="1" spans="1:17">
      <c r="A147" s="90"/>
      <c r="B147" s="15"/>
      <c r="C147" s="15"/>
      <c r="D147" s="15"/>
      <c r="E147" s="24" t="s">
        <v>1010</v>
      </c>
      <c r="F147" s="24">
        <v>7.4</v>
      </c>
      <c r="G147" s="24">
        <v>7.4</v>
      </c>
      <c r="H147" s="33">
        <f t="shared" si="6"/>
        <v>347.578</v>
      </c>
      <c r="I147" s="33">
        <f t="shared" si="7"/>
        <v>5698</v>
      </c>
      <c r="J147" s="33">
        <f t="shared" si="8"/>
        <v>69.5156</v>
      </c>
      <c r="K147" s="15"/>
      <c r="L147" s="15"/>
      <c r="M147" s="15"/>
      <c r="N147" s="15"/>
      <c r="O147" s="15"/>
      <c r="P147" s="15"/>
      <c r="Q147" s="15"/>
    </row>
    <row r="148" s="1" customFormat="1" customHeight="1" spans="1:17">
      <c r="A148" s="90"/>
      <c r="B148" s="15"/>
      <c r="C148" s="15"/>
      <c r="D148" s="15"/>
      <c r="E148" s="24" t="s">
        <v>7116</v>
      </c>
      <c r="F148" s="24">
        <v>1.2</v>
      </c>
      <c r="G148" s="24">
        <v>1.2</v>
      </c>
      <c r="H148" s="33">
        <f t="shared" si="6"/>
        <v>56.364</v>
      </c>
      <c r="I148" s="33">
        <f t="shared" si="7"/>
        <v>924</v>
      </c>
      <c r="J148" s="33">
        <f t="shared" si="8"/>
        <v>11.2728</v>
      </c>
      <c r="K148" s="15"/>
      <c r="L148" s="15"/>
      <c r="M148" s="15"/>
      <c r="N148" s="15"/>
      <c r="O148" s="15"/>
      <c r="P148" s="15"/>
      <c r="Q148" s="15"/>
    </row>
    <row r="149" s="1" customFormat="1" customHeight="1" spans="1:17">
      <c r="A149" s="90"/>
      <c r="B149" s="15"/>
      <c r="C149" s="15"/>
      <c r="D149" s="15"/>
      <c r="E149" s="24" t="s">
        <v>872</v>
      </c>
      <c r="F149" s="24">
        <v>3.6</v>
      </c>
      <c r="G149" s="24">
        <v>3.6</v>
      </c>
      <c r="H149" s="33">
        <f t="shared" si="6"/>
        <v>169.092</v>
      </c>
      <c r="I149" s="33">
        <f t="shared" si="7"/>
        <v>2772</v>
      </c>
      <c r="J149" s="33">
        <f t="shared" si="8"/>
        <v>33.8184</v>
      </c>
      <c r="K149" s="15"/>
      <c r="L149" s="15"/>
      <c r="M149" s="15"/>
      <c r="N149" s="15"/>
      <c r="O149" s="15"/>
      <c r="P149" s="15"/>
      <c r="Q149" s="15"/>
    </row>
    <row r="150" s="1" customFormat="1" customHeight="1" spans="1:17">
      <c r="A150" s="90"/>
      <c r="B150" s="15"/>
      <c r="C150" s="15"/>
      <c r="D150" s="15"/>
      <c r="E150" s="24" t="s">
        <v>1266</v>
      </c>
      <c r="F150" s="24">
        <v>4.2</v>
      </c>
      <c r="G150" s="24">
        <v>4.2</v>
      </c>
      <c r="H150" s="33">
        <f t="shared" si="6"/>
        <v>197.274</v>
      </c>
      <c r="I150" s="33">
        <f t="shared" si="7"/>
        <v>3234</v>
      </c>
      <c r="J150" s="33">
        <f t="shared" si="8"/>
        <v>39.4548</v>
      </c>
      <c r="K150" s="15"/>
      <c r="L150" s="15"/>
      <c r="M150" s="15"/>
      <c r="N150" s="15"/>
      <c r="O150" s="15"/>
      <c r="P150" s="15"/>
      <c r="Q150" s="15"/>
    </row>
    <row r="151" s="1" customFormat="1" customHeight="1" spans="1:17">
      <c r="A151" s="89" t="s">
        <v>7244</v>
      </c>
      <c r="B151" s="15" t="s">
        <v>7245</v>
      </c>
      <c r="C151" s="15" t="s">
        <v>7246</v>
      </c>
      <c r="D151" s="15">
        <v>13591648574</v>
      </c>
      <c r="E151" s="24" t="s">
        <v>7114</v>
      </c>
      <c r="F151" s="24">
        <v>4.4</v>
      </c>
      <c r="G151" s="24">
        <v>4.4</v>
      </c>
      <c r="H151" s="33">
        <f t="shared" si="6"/>
        <v>206.668</v>
      </c>
      <c r="I151" s="33">
        <f t="shared" si="7"/>
        <v>3388</v>
      </c>
      <c r="J151" s="33">
        <f t="shared" si="8"/>
        <v>41.3336</v>
      </c>
      <c r="K151" s="15" t="s">
        <v>7247</v>
      </c>
      <c r="L151" s="15" t="s">
        <v>2402</v>
      </c>
      <c r="M151" s="15"/>
      <c r="N151" s="15"/>
      <c r="O151" s="15"/>
      <c r="P151" s="15"/>
      <c r="Q151" s="15"/>
    </row>
    <row r="152" s="1" customFormat="1" customHeight="1" spans="1:17">
      <c r="A152" s="90"/>
      <c r="B152" s="15"/>
      <c r="C152" s="15"/>
      <c r="D152" s="15"/>
      <c r="E152" s="24" t="s">
        <v>1010</v>
      </c>
      <c r="F152" s="24">
        <v>10.1</v>
      </c>
      <c r="G152" s="24">
        <v>10.1</v>
      </c>
      <c r="H152" s="33">
        <f t="shared" si="6"/>
        <v>474.397</v>
      </c>
      <c r="I152" s="33">
        <f t="shared" si="7"/>
        <v>7777</v>
      </c>
      <c r="J152" s="33">
        <f t="shared" si="8"/>
        <v>94.8794</v>
      </c>
      <c r="K152" s="15"/>
      <c r="L152" s="15"/>
      <c r="M152" s="15"/>
      <c r="N152" s="15"/>
      <c r="O152" s="15"/>
      <c r="P152" s="15"/>
      <c r="Q152" s="15"/>
    </row>
    <row r="153" s="1" customFormat="1" customHeight="1" spans="1:17">
      <c r="A153" s="90"/>
      <c r="B153" s="15"/>
      <c r="C153" s="15"/>
      <c r="D153" s="15"/>
      <c r="E153" s="24" t="s">
        <v>7116</v>
      </c>
      <c r="F153" s="24">
        <v>8.2</v>
      </c>
      <c r="G153" s="24">
        <v>8.2</v>
      </c>
      <c r="H153" s="33">
        <f t="shared" si="6"/>
        <v>385.154</v>
      </c>
      <c r="I153" s="33">
        <f t="shared" si="7"/>
        <v>6314</v>
      </c>
      <c r="J153" s="33">
        <f t="shared" si="8"/>
        <v>77.0308</v>
      </c>
      <c r="K153" s="15"/>
      <c r="L153" s="15"/>
      <c r="M153" s="15"/>
      <c r="N153" s="15"/>
      <c r="O153" s="15"/>
      <c r="P153" s="15"/>
      <c r="Q153" s="15"/>
    </row>
    <row r="154" s="1" customFormat="1" customHeight="1" spans="1:17">
      <c r="A154" s="90"/>
      <c r="B154" s="15"/>
      <c r="C154" s="15"/>
      <c r="D154" s="15"/>
      <c r="E154" s="24" t="s">
        <v>872</v>
      </c>
      <c r="F154" s="24">
        <v>0.3</v>
      </c>
      <c r="G154" s="24">
        <v>0.3</v>
      </c>
      <c r="H154" s="33">
        <f t="shared" si="6"/>
        <v>14.091</v>
      </c>
      <c r="I154" s="33">
        <f t="shared" si="7"/>
        <v>231</v>
      </c>
      <c r="J154" s="33">
        <f t="shared" si="8"/>
        <v>2.8182</v>
      </c>
      <c r="K154" s="15"/>
      <c r="L154" s="15"/>
      <c r="M154" s="15"/>
      <c r="N154" s="15"/>
      <c r="O154" s="15"/>
      <c r="P154" s="15"/>
      <c r="Q154" s="15"/>
    </row>
    <row r="155" s="1" customFormat="1" customHeight="1" spans="1:17">
      <c r="A155" s="90"/>
      <c r="B155" s="15"/>
      <c r="C155" s="15"/>
      <c r="D155" s="15"/>
      <c r="E155" s="24" t="s">
        <v>1266</v>
      </c>
      <c r="F155" s="24">
        <v>2</v>
      </c>
      <c r="G155" s="24">
        <v>2</v>
      </c>
      <c r="H155" s="33">
        <f t="shared" si="6"/>
        <v>93.94</v>
      </c>
      <c r="I155" s="33">
        <f t="shared" si="7"/>
        <v>1540</v>
      </c>
      <c r="J155" s="33">
        <f t="shared" si="8"/>
        <v>18.788</v>
      </c>
      <c r="K155" s="15"/>
      <c r="L155" s="15"/>
      <c r="M155" s="15"/>
      <c r="N155" s="15"/>
      <c r="O155" s="15"/>
      <c r="P155" s="15"/>
      <c r="Q155" s="15"/>
    </row>
    <row r="156" s="1" customFormat="1" customHeight="1" spans="1:17">
      <c r="A156" s="89" t="s">
        <v>7248</v>
      </c>
      <c r="B156" s="15" t="s">
        <v>7249</v>
      </c>
      <c r="C156" s="15" t="s">
        <v>7250</v>
      </c>
      <c r="D156" s="15">
        <v>15524379030</v>
      </c>
      <c r="E156" s="24" t="s">
        <v>7114</v>
      </c>
      <c r="F156" s="24">
        <v>3.6</v>
      </c>
      <c r="G156" s="24">
        <v>3.6</v>
      </c>
      <c r="H156" s="33">
        <f t="shared" si="6"/>
        <v>169.092</v>
      </c>
      <c r="I156" s="33">
        <f t="shared" si="7"/>
        <v>2772</v>
      </c>
      <c r="J156" s="33">
        <f t="shared" si="8"/>
        <v>33.8184</v>
      </c>
      <c r="K156" s="15" t="s">
        <v>7251</v>
      </c>
      <c r="L156" s="15" t="s">
        <v>2402</v>
      </c>
      <c r="M156" s="15"/>
      <c r="N156" s="15"/>
      <c r="O156" s="15"/>
      <c r="P156" s="15"/>
      <c r="Q156" s="15"/>
    </row>
    <row r="157" s="1" customFormat="1" customHeight="1" spans="1:17">
      <c r="A157" s="90"/>
      <c r="B157" s="15"/>
      <c r="C157" s="15"/>
      <c r="D157" s="15"/>
      <c r="E157" s="24" t="s">
        <v>7115</v>
      </c>
      <c r="F157" s="24">
        <v>4</v>
      </c>
      <c r="G157" s="24">
        <v>4</v>
      </c>
      <c r="H157" s="33">
        <f t="shared" si="6"/>
        <v>187.88</v>
      </c>
      <c r="I157" s="33">
        <f t="shared" si="7"/>
        <v>3080</v>
      </c>
      <c r="J157" s="33">
        <f t="shared" si="8"/>
        <v>37.576</v>
      </c>
      <c r="K157" s="15"/>
      <c r="L157" s="15"/>
      <c r="M157" s="15"/>
      <c r="N157" s="15"/>
      <c r="O157" s="15"/>
      <c r="P157" s="15"/>
      <c r="Q157" s="15"/>
    </row>
    <row r="158" s="1" customFormat="1" customHeight="1" spans="1:17">
      <c r="A158" s="90"/>
      <c r="B158" s="15"/>
      <c r="C158" s="15"/>
      <c r="D158" s="15"/>
      <c r="E158" s="24" t="s">
        <v>7134</v>
      </c>
      <c r="F158" s="24">
        <v>3.4</v>
      </c>
      <c r="G158" s="24">
        <v>3.4</v>
      </c>
      <c r="H158" s="33">
        <f t="shared" si="6"/>
        <v>159.698</v>
      </c>
      <c r="I158" s="33">
        <f t="shared" si="7"/>
        <v>2618</v>
      </c>
      <c r="J158" s="33">
        <f t="shared" si="8"/>
        <v>31.9396</v>
      </c>
      <c r="K158" s="15"/>
      <c r="L158" s="15"/>
      <c r="M158" s="15"/>
      <c r="N158" s="15"/>
      <c r="O158" s="15"/>
      <c r="P158" s="15"/>
      <c r="Q158" s="15"/>
    </row>
    <row r="159" s="1" customFormat="1" customHeight="1" spans="1:17">
      <c r="A159" s="90"/>
      <c r="B159" s="15"/>
      <c r="C159" s="15"/>
      <c r="D159" s="15"/>
      <c r="E159" s="24" t="s">
        <v>1010</v>
      </c>
      <c r="F159" s="24">
        <v>7.3</v>
      </c>
      <c r="G159" s="24">
        <v>7.3</v>
      </c>
      <c r="H159" s="33">
        <f t="shared" si="6"/>
        <v>342.881</v>
      </c>
      <c r="I159" s="33">
        <f t="shared" si="7"/>
        <v>5621</v>
      </c>
      <c r="J159" s="33">
        <f t="shared" si="8"/>
        <v>68.5762</v>
      </c>
      <c r="K159" s="15"/>
      <c r="L159" s="15"/>
      <c r="M159" s="15"/>
      <c r="N159" s="15"/>
      <c r="O159" s="15"/>
      <c r="P159" s="15"/>
      <c r="Q159" s="15"/>
    </row>
    <row r="160" s="1" customFormat="1" customHeight="1" spans="1:17">
      <c r="A160" s="90"/>
      <c r="B160" s="15"/>
      <c r="C160" s="15"/>
      <c r="D160" s="15"/>
      <c r="E160" s="24" t="s">
        <v>1266</v>
      </c>
      <c r="F160" s="24">
        <v>1.7</v>
      </c>
      <c r="G160" s="24">
        <v>1.7</v>
      </c>
      <c r="H160" s="33">
        <f t="shared" si="6"/>
        <v>79.849</v>
      </c>
      <c r="I160" s="33">
        <f t="shared" si="7"/>
        <v>1309</v>
      </c>
      <c r="J160" s="33">
        <f t="shared" si="8"/>
        <v>15.9698</v>
      </c>
      <c r="K160" s="15"/>
      <c r="L160" s="15"/>
      <c r="M160" s="15"/>
      <c r="N160" s="15"/>
      <c r="O160" s="15"/>
      <c r="P160" s="15"/>
      <c r="Q160" s="15"/>
    </row>
    <row r="161" s="1" customFormat="1" customHeight="1" spans="1:17">
      <c r="A161" s="89" t="s">
        <v>7252</v>
      </c>
      <c r="B161" s="15" t="s">
        <v>7253</v>
      </c>
      <c r="C161" s="15" t="s">
        <v>7254</v>
      </c>
      <c r="D161" s="15">
        <v>18842532686</v>
      </c>
      <c r="E161" s="24" t="s">
        <v>7116</v>
      </c>
      <c r="F161" s="24">
        <v>2.9</v>
      </c>
      <c r="G161" s="24">
        <v>2.9</v>
      </c>
      <c r="H161" s="33">
        <f t="shared" si="6"/>
        <v>136.213</v>
      </c>
      <c r="I161" s="33">
        <f t="shared" si="7"/>
        <v>2233</v>
      </c>
      <c r="J161" s="33">
        <f t="shared" si="8"/>
        <v>27.2426</v>
      </c>
      <c r="K161" s="15" t="s">
        <v>7255</v>
      </c>
      <c r="L161" s="15" t="s">
        <v>2402</v>
      </c>
      <c r="M161" s="15"/>
      <c r="N161" s="15"/>
      <c r="O161" s="15"/>
      <c r="P161" s="15"/>
      <c r="Q161" s="15"/>
    </row>
    <row r="162" s="1" customFormat="1" customHeight="1" spans="1:17">
      <c r="A162" s="90"/>
      <c r="B162" s="15"/>
      <c r="C162" s="15"/>
      <c r="D162" s="15"/>
      <c r="E162" s="24" t="s">
        <v>7256</v>
      </c>
      <c r="F162" s="24">
        <v>3.1</v>
      </c>
      <c r="G162" s="24">
        <v>3.1</v>
      </c>
      <c r="H162" s="33">
        <f t="shared" si="6"/>
        <v>145.607</v>
      </c>
      <c r="I162" s="33">
        <f t="shared" si="7"/>
        <v>2387</v>
      </c>
      <c r="J162" s="33">
        <f t="shared" si="8"/>
        <v>29.1214</v>
      </c>
      <c r="K162" s="15"/>
      <c r="L162" s="15"/>
      <c r="M162" s="15"/>
      <c r="N162" s="15"/>
      <c r="O162" s="15"/>
      <c r="P162" s="15"/>
      <c r="Q162" s="15"/>
    </row>
    <row r="163" s="1" customFormat="1" customHeight="1" spans="1:17">
      <c r="A163" s="90"/>
      <c r="B163" s="15"/>
      <c r="C163" s="15"/>
      <c r="D163" s="15"/>
      <c r="E163" s="24" t="s">
        <v>1266</v>
      </c>
      <c r="F163" s="24">
        <v>7.1</v>
      </c>
      <c r="G163" s="24">
        <v>7.1</v>
      </c>
      <c r="H163" s="33">
        <f t="shared" si="6"/>
        <v>333.487</v>
      </c>
      <c r="I163" s="33">
        <f t="shared" si="7"/>
        <v>5467</v>
      </c>
      <c r="J163" s="33">
        <f t="shared" si="8"/>
        <v>66.6974</v>
      </c>
      <c r="K163" s="15"/>
      <c r="L163" s="15"/>
      <c r="M163" s="15"/>
      <c r="N163" s="15"/>
      <c r="O163" s="15"/>
      <c r="P163" s="15"/>
      <c r="Q163" s="15"/>
    </row>
    <row r="164" s="1" customFormat="1" customHeight="1" spans="1:17">
      <c r="A164" s="90"/>
      <c r="B164" s="15"/>
      <c r="C164" s="15"/>
      <c r="D164" s="15"/>
      <c r="E164" s="24" t="s">
        <v>552</v>
      </c>
      <c r="F164" s="24">
        <v>3.2</v>
      </c>
      <c r="G164" s="24">
        <v>3.2</v>
      </c>
      <c r="H164" s="33">
        <f t="shared" si="6"/>
        <v>150.304</v>
      </c>
      <c r="I164" s="33">
        <f t="shared" si="7"/>
        <v>2464</v>
      </c>
      <c r="J164" s="33">
        <f t="shared" si="8"/>
        <v>30.0608</v>
      </c>
      <c r="K164" s="15"/>
      <c r="L164" s="15"/>
      <c r="M164" s="15"/>
      <c r="N164" s="15"/>
      <c r="O164" s="15"/>
      <c r="P164" s="15"/>
      <c r="Q164" s="15"/>
    </row>
    <row r="165" s="1" customFormat="1" customHeight="1" spans="1:17">
      <c r="A165" s="90"/>
      <c r="B165" s="15"/>
      <c r="C165" s="15"/>
      <c r="D165" s="15"/>
      <c r="E165" s="24" t="s">
        <v>7117</v>
      </c>
      <c r="F165" s="24">
        <v>4.7</v>
      </c>
      <c r="G165" s="24">
        <v>4.7</v>
      </c>
      <c r="H165" s="33">
        <f t="shared" si="6"/>
        <v>220.759</v>
      </c>
      <c r="I165" s="33">
        <f t="shared" si="7"/>
        <v>3619</v>
      </c>
      <c r="J165" s="33">
        <f t="shared" si="8"/>
        <v>44.1518</v>
      </c>
      <c r="K165" s="15"/>
      <c r="L165" s="15"/>
      <c r="M165" s="15"/>
      <c r="N165" s="15"/>
      <c r="O165" s="15"/>
      <c r="P165" s="15"/>
      <c r="Q165" s="15"/>
    </row>
    <row r="166" s="1" customFormat="1" customHeight="1" spans="1:17">
      <c r="A166" s="89" t="s">
        <v>7257</v>
      </c>
      <c r="B166" s="15" t="s">
        <v>7258</v>
      </c>
      <c r="C166" s="15" t="s">
        <v>7259</v>
      </c>
      <c r="D166" s="15">
        <v>14704097625</v>
      </c>
      <c r="E166" s="24" t="s">
        <v>1254</v>
      </c>
      <c r="F166" s="24">
        <v>4.63</v>
      </c>
      <c r="G166" s="24">
        <v>4.63</v>
      </c>
      <c r="H166" s="33">
        <f t="shared" si="6"/>
        <v>217.4711</v>
      </c>
      <c r="I166" s="33">
        <f t="shared" si="7"/>
        <v>3565.1</v>
      </c>
      <c r="J166" s="33">
        <f t="shared" si="8"/>
        <v>43.49422</v>
      </c>
      <c r="K166" s="15" t="s">
        <v>7260</v>
      </c>
      <c r="L166" s="15" t="s">
        <v>2402</v>
      </c>
      <c r="M166" s="15"/>
      <c r="N166" s="15"/>
      <c r="O166" s="15"/>
      <c r="P166" s="15"/>
      <c r="Q166" s="15"/>
    </row>
    <row r="167" s="1" customFormat="1" customHeight="1" spans="1:17">
      <c r="A167" s="90"/>
      <c r="B167" s="15"/>
      <c r="C167" s="15"/>
      <c r="D167" s="15"/>
      <c r="E167" s="24" t="s">
        <v>1243</v>
      </c>
      <c r="F167" s="24">
        <v>4.05</v>
      </c>
      <c r="G167" s="24">
        <v>4.05</v>
      </c>
      <c r="H167" s="33">
        <f t="shared" si="6"/>
        <v>190.2285</v>
      </c>
      <c r="I167" s="33">
        <f t="shared" si="7"/>
        <v>3118.5</v>
      </c>
      <c r="J167" s="33">
        <f t="shared" si="8"/>
        <v>38.0457</v>
      </c>
      <c r="K167" s="15"/>
      <c r="L167" s="15"/>
      <c r="M167" s="15"/>
      <c r="N167" s="15"/>
      <c r="O167" s="15"/>
      <c r="P167" s="15"/>
      <c r="Q167" s="15"/>
    </row>
    <row r="168" s="1" customFormat="1" customHeight="1" spans="1:17">
      <c r="A168" s="90"/>
      <c r="B168" s="15"/>
      <c r="C168" s="15"/>
      <c r="D168" s="15"/>
      <c r="E168" s="24" t="s">
        <v>7197</v>
      </c>
      <c r="F168" s="24">
        <v>5.61</v>
      </c>
      <c r="G168" s="24">
        <v>5.61</v>
      </c>
      <c r="H168" s="33">
        <f t="shared" si="6"/>
        <v>263.5017</v>
      </c>
      <c r="I168" s="33">
        <f t="shared" si="7"/>
        <v>4319.7</v>
      </c>
      <c r="J168" s="33">
        <f t="shared" si="8"/>
        <v>52.70034</v>
      </c>
      <c r="K168" s="15"/>
      <c r="L168" s="15"/>
      <c r="M168" s="15"/>
      <c r="N168" s="15"/>
      <c r="O168" s="15"/>
      <c r="P168" s="15"/>
      <c r="Q168" s="15"/>
    </row>
    <row r="169" s="1" customFormat="1" customHeight="1" spans="1:17">
      <c r="A169" s="90"/>
      <c r="B169" s="15"/>
      <c r="C169" s="15"/>
      <c r="D169" s="15"/>
      <c r="E169" s="24" t="s">
        <v>7198</v>
      </c>
      <c r="F169" s="24">
        <v>7.73</v>
      </c>
      <c r="G169" s="24">
        <v>7.73</v>
      </c>
      <c r="H169" s="33">
        <f t="shared" si="6"/>
        <v>363.0781</v>
      </c>
      <c r="I169" s="33">
        <f t="shared" si="7"/>
        <v>5952.1</v>
      </c>
      <c r="J169" s="33">
        <f t="shared" si="8"/>
        <v>72.61562</v>
      </c>
      <c r="K169" s="15"/>
      <c r="L169" s="15"/>
      <c r="M169" s="15"/>
      <c r="N169" s="15"/>
      <c r="O169" s="15"/>
      <c r="P169" s="15"/>
      <c r="Q169" s="15"/>
    </row>
    <row r="170" s="1" customFormat="1" customHeight="1" spans="1:17">
      <c r="A170" s="90"/>
      <c r="B170" s="15"/>
      <c r="C170" s="15"/>
      <c r="D170" s="15"/>
      <c r="E170" s="24" t="s">
        <v>731</v>
      </c>
      <c r="F170" s="24">
        <v>6.48</v>
      </c>
      <c r="G170" s="24">
        <v>6.48</v>
      </c>
      <c r="H170" s="33">
        <f t="shared" si="6"/>
        <v>304.3656</v>
      </c>
      <c r="I170" s="33">
        <f t="shared" si="7"/>
        <v>4989.6</v>
      </c>
      <c r="J170" s="33">
        <f t="shared" si="8"/>
        <v>60.87312</v>
      </c>
      <c r="K170" s="15"/>
      <c r="L170" s="15"/>
      <c r="M170" s="15"/>
      <c r="N170" s="15"/>
      <c r="O170" s="15"/>
      <c r="P170" s="15"/>
      <c r="Q170" s="15"/>
    </row>
    <row r="171" s="1" customFormat="1" customHeight="1" spans="1:17">
      <c r="A171" s="89" t="s">
        <v>7261</v>
      </c>
      <c r="B171" s="15" t="s">
        <v>7262</v>
      </c>
      <c r="C171" s="15" t="s">
        <v>7263</v>
      </c>
      <c r="D171" s="15">
        <v>18240014239</v>
      </c>
      <c r="E171" s="24" t="s">
        <v>37</v>
      </c>
      <c r="F171" s="24">
        <v>6.35</v>
      </c>
      <c r="G171" s="24">
        <v>6.35</v>
      </c>
      <c r="H171" s="33">
        <f t="shared" si="6"/>
        <v>298.2595</v>
      </c>
      <c r="I171" s="33">
        <f t="shared" si="7"/>
        <v>4889.5</v>
      </c>
      <c r="J171" s="33">
        <f t="shared" si="8"/>
        <v>59.6519</v>
      </c>
      <c r="K171" s="15" t="s">
        <v>7264</v>
      </c>
      <c r="L171" s="15" t="s">
        <v>2402</v>
      </c>
      <c r="M171" s="15"/>
      <c r="N171" s="15"/>
      <c r="O171" s="15"/>
      <c r="P171" s="15"/>
      <c r="Q171" s="15"/>
    </row>
    <row r="172" s="1" customFormat="1" customHeight="1" spans="1:17">
      <c r="A172" s="90"/>
      <c r="B172" s="15"/>
      <c r="C172" s="15"/>
      <c r="D172" s="15"/>
      <c r="E172" s="24" t="s">
        <v>731</v>
      </c>
      <c r="F172" s="24">
        <v>4.37</v>
      </c>
      <c r="G172" s="24">
        <v>4.37</v>
      </c>
      <c r="H172" s="33">
        <f t="shared" si="6"/>
        <v>205.2589</v>
      </c>
      <c r="I172" s="33">
        <f t="shared" si="7"/>
        <v>3364.9</v>
      </c>
      <c r="J172" s="33">
        <f t="shared" si="8"/>
        <v>41.05178</v>
      </c>
      <c r="K172" s="15"/>
      <c r="L172" s="15"/>
      <c r="M172" s="15"/>
      <c r="N172" s="15"/>
      <c r="O172" s="15"/>
      <c r="P172" s="15"/>
      <c r="Q172" s="15"/>
    </row>
    <row r="173" s="1" customFormat="1" customHeight="1" spans="1:17">
      <c r="A173" s="90"/>
      <c r="B173" s="15"/>
      <c r="C173" s="15"/>
      <c r="D173" s="15"/>
      <c r="E173" s="24" t="s">
        <v>7265</v>
      </c>
      <c r="F173" s="24">
        <v>4.88</v>
      </c>
      <c r="G173" s="24">
        <v>4.88</v>
      </c>
      <c r="H173" s="33">
        <f t="shared" si="6"/>
        <v>229.2136</v>
      </c>
      <c r="I173" s="33">
        <f t="shared" si="7"/>
        <v>3757.6</v>
      </c>
      <c r="J173" s="33">
        <f t="shared" si="8"/>
        <v>45.84272</v>
      </c>
      <c r="K173" s="15"/>
      <c r="L173" s="15"/>
      <c r="M173" s="15"/>
      <c r="N173" s="15"/>
      <c r="O173" s="15"/>
      <c r="P173" s="15"/>
      <c r="Q173" s="15"/>
    </row>
    <row r="174" s="1" customFormat="1" customHeight="1" spans="1:17">
      <c r="A174" s="90"/>
      <c r="B174" s="15"/>
      <c r="C174" s="15"/>
      <c r="D174" s="15"/>
      <c r="E174" s="24" t="s">
        <v>7266</v>
      </c>
      <c r="F174" s="24">
        <v>2.71</v>
      </c>
      <c r="G174" s="24">
        <v>2.71</v>
      </c>
      <c r="H174" s="33">
        <f t="shared" si="6"/>
        <v>127.2887</v>
      </c>
      <c r="I174" s="33">
        <f t="shared" si="7"/>
        <v>2086.7</v>
      </c>
      <c r="J174" s="33">
        <f t="shared" si="8"/>
        <v>25.45774</v>
      </c>
      <c r="K174" s="15"/>
      <c r="L174" s="15"/>
      <c r="M174" s="15"/>
      <c r="N174" s="15"/>
      <c r="O174" s="15"/>
      <c r="P174" s="15"/>
      <c r="Q174" s="15"/>
    </row>
    <row r="175" s="1" customFormat="1" customHeight="1" spans="1:17">
      <c r="A175" s="90"/>
      <c r="B175" s="15"/>
      <c r="C175" s="15"/>
      <c r="D175" s="15"/>
      <c r="E175" s="24" t="s">
        <v>7267</v>
      </c>
      <c r="F175" s="24">
        <v>7.69</v>
      </c>
      <c r="G175" s="24">
        <v>7.69</v>
      </c>
      <c r="H175" s="33">
        <f t="shared" si="6"/>
        <v>361.1993</v>
      </c>
      <c r="I175" s="33">
        <f t="shared" si="7"/>
        <v>5921.3</v>
      </c>
      <c r="J175" s="33">
        <f t="shared" si="8"/>
        <v>72.23986</v>
      </c>
      <c r="K175" s="15"/>
      <c r="L175" s="15"/>
      <c r="M175" s="15"/>
      <c r="N175" s="15"/>
      <c r="O175" s="15"/>
      <c r="P175" s="15"/>
      <c r="Q175" s="15"/>
    </row>
    <row r="176" s="1" customFormat="1" customHeight="1" spans="1:17">
      <c r="A176" s="89" t="s">
        <v>7268</v>
      </c>
      <c r="B176" s="15" t="s">
        <v>7269</v>
      </c>
      <c r="C176" s="15" t="s">
        <v>7270</v>
      </c>
      <c r="D176" s="15">
        <v>18809867610</v>
      </c>
      <c r="E176" s="24" t="s">
        <v>7271</v>
      </c>
      <c r="F176" s="24">
        <v>4.2</v>
      </c>
      <c r="G176" s="24">
        <v>4.2</v>
      </c>
      <c r="H176" s="33">
        <f t="shared" si="6"/>
        <v>197.274</v>
      </c>
      <c r="I176" s="33">
        <f t="shared" si="7"/>
        <v>3234</v>
      </c>
      <c r="J176" s="33">
        <f t="shared" si="8"/>
        <v>39.4548</v>
      </c>
      <c r="K176" s="15" t="s">
        <v>7272</v>
      </c>
      <c r="L176" s="15" t="s">
        <v>2402</v>
      </c>
      <c r="M176" s="15"/>
      <c r="N176" s="15"/>
      <c r="O176" s="15"/>
      <c r="P176" s="15"/>
      <c r="Q176" s="15"/>
    </row>
    <row r="177" s="1" customFormat="1" customHeight="1" spans="1:17">
      <c r="A177" s="90"/>
      <c r="B177" s="15"/>
      <c r="C177" s="15"/>
      <c r="D177" s="15"/>
      <c r="E177" s="24" t="s">
        <v>1254</v>
      </c>
      <c r="F177" s="24">
        <v>5.29</v>
      </c>
      <c r="G177" s="24">
        <v>5.29</v>
      </c>
      <c r="H177" s="33">
        <f t="shared" si="6"/>
        <v>248.4713</v>
      </c>
      <c r="I177" s="33">
        <f t="shared" si="7"/>
        <v>4073.3</v>
      </c>
      <c r="J177" s="33">
        <f t="shared" si="8"/>
        <v>49.69426</v>
      </c>
      <c r="K177" s="15"/>
      <c r="L177" s="15"/>
      <c r="M177" s="15"/>
      <c r="N177" s="15"/>
      <c r="O177" s="15"/>
      <c r="P177" s="15"/>
      <c r="Q177" s="15"/>
    </row>
    <row r="178" s="1" customFormat="1" customHeight="1" spans="1:17">
      <c r="A178" s="90"/>
      <c r="B178" s="15"/>
      <c r="C178" s="15"/>
      <c r="D178" s="15"/>
      <c r="E178" s="24" t="s">
        <v>7198</v>
      </c>
      <c r="F178" s="24">
        <v>4.09</v>
      </c>
      <c r="G178" s="24">
        <v>4.09</v>
      </c>
      <c r="H178" s="33">
        <f t="shared" si="6"/>
        <v>192.1073</v>
      </c>
      <c r="I178" s="33">
        <f t="shared" si="7"/>
        <v>3149.3</v>
      </c>
      <c r="J178" s="33">
        <f t="shared" si="8"/>
        <v>38.42146</v>
      </c>
      <c r="K178" s="15"/>
      <c r="L178" s="15"/>
      <c r="M178" s="15"/>
      <c r="N178" s="15"/>
      <c r="O178" s="15"/>
      <c r="P178" s="15"/>
      <c r="Q178" s="15"/>
    </row>
    <row r="179" s="1" customFormat="1" customHeight="1" spans="1:17">
      <c r="A179" s="90"/>
      <c r="B179" s="15"/>
      <c r="C179" s="15"/>
      <c r="D179" s="15"/>
      <c r="E179" s="24" t="s">
        <v>7197</v>
      </c>
      <c r="F179" s="24">
        <v>7.62</v>
      </c>
      <c r="G179" s="24">
        <v>7.62</v>
      </c>
      <c r="H179" s="33">
        <f t="shared" si="6"/>
        <v>357.9114</v>
      </c>
      <c r="I179" s="33">
        <f t="shared" si="7"/>
        <v>5867.4</v>
      </c>
      <c r="J179" s="33">
        <f t="shared" si="8"/>
        <v>71.58228</v>
      </c>
      <c r="K179" s="15"/>
      <c r="L179" s="15"/>
      <c r="M179" s="15"/>
      <c r="N179" s="15"/>
      <c r="O179" s="15"/>
      <c r="P179" s="15"/>
      <c r="Q179" s="15"/>
    </row>
    <row r="180" s="1" customFormat="1" customHeight="1" spans="1:17">
      <c r="A180" s="89" t="s">
        <v>7273</v>
      </c>
      <c r="B180" s="15" t="s">
        <v>7274</v>
      </c>
      <c r="C180" s="15" t="s">
        <v>7275</v>
      </c>
      <c r="D180" s="15">
        <v>13591409542</v>
      </c>
      <c r="E180" s="24" t="s">
        <v>7271</v>
      </c>
      <c r="F180" s="24">
        <v>8.34</v>
      </c>
      <c r="G180" s="24">
        <v>8.34</v>
      </c>
      <c r="H180" s="33">
        <f t="shared" si="6"/>
        <v>391.7298</v>
      </c>
      <c r="I180" s="33">
        <f t="shared" si="7"/>
        <v>6421.8</v>
      </c>
      <c r="J180" s="33">
        <f t="shared" si="8"/>
        <v>78.34596</v>
      </c>
      <c r="K180" s="15" t="s">
        <v>7276</v>
      </c>
      <c r="L180" s="15" t="s">
        <v>2402</v>
      </c>
      <c r="M180" s="15"/>
      <c r="N180" s="15"/>
      <c r="O180" s="15"/>
      <c r="P180" s="15"/>
      <c r="Q180" s="15"/>
    </row>
    <row r="181" s="1" customFormat="1" customHeight="1" spans="1:17">
      <c r="A181" s="90"/>
      <c r="B181" s="15"/>
      <c r="C181" s="15"/>
      <c r="D181" s="15"/>
      <c r="E181" s="24" t="s">
        <v>1254</v>
      </c>
      <c r="F181" s="24">
        <v>3.83</v>
      </c>
      <c r="G181" s="24">
        <v>3.83</v>
      </c>
      <c r="H181" s="33">
        <f t="shared" si="6"/>
        <v>179.8951</v>
      </c>
      <c r="I181" s="33">
        <f t="shared" si="7"/>
        <v>2949.1</v>
      </c>
      <c r="J181" s="33">
        <f t="shared" si="8"/>
        <v>35.97902</v>
      </c>
      <c r="K181" s="15"/>
      <c r="L181" s="15"/>
      <c r="M181" s="15"/>
      <c r="N181" s="15"/>
      <c r="O181" s="15"/>
      <c r="P181" s="15"/>
      <c r="Q181" s="15"/>
    </row>
    <row r="182" s="1" customFormat="1" customHeight="1" spans="1:17">
      <c r="A182" s="90"/>
      <c r="B182" s="15"/>
      <c r="C182" s="15"/>
      <c r="D182" s="15"/>
      <c r="E182" s="24" t="s">
        <v>7198</v>
      </c>
      <c r="F182" s="24">
        <v>7.29</v>
      </c>
      <c r="G182" s="24">
        <v>7.29</v>
      </c>
      <c r="H182" s="33">
        <f t="shared" si="6"/>
        <v>342.4113</v>
      </c>
      <c r="I182" s="33">
        <f t="shared" si="7"/>
        <v>5613.3</v>
      </c>
      <c r="J182" s="33">
        <f t="shared" si="8"/>
        <v>68.48226</v>
      </c>
      <c r="K182" s="15"/>
      <c r="L182" s="15"/>
      <c r="M182" s="15"/>
      <c r="N182" s="15"/>
      <c r="O182" s="15"/>
      <c r="P182" s="15"/>
      <c r="Q182" s="15"/>
    </row>
    <row r="183" s="1" customFormat="1" customHeight="1" spans="1:17">
      <c r="A183" s="90"/>
      <c r="B183" s="15"/>
      <c r="C183" s="15"/>
      <c r="D183" s="15"/>
      <c r="E183" s="24" t="s">
        <v>1243</v>
      </c>
      <c r="F183" s="24">
        <v>3.12</v>
      </c>
      <c r="G183" s="24">
        <v>3.12</v>
      </c>
      <c r="H183" s="33">
        <f t="shared" si="6"/>
        <v>146.5464</v>
      </c>
      <c r="I183" s="33">
        <f t="shared" si="7"/>
        <v>2402.4</v>
      </c>
      <c r="J183" s="33">
        <f t="shared" si="8"/>
        <v>29.30928</v>
      </c>
      <c r="K183" s="15"/>
      <c r="L183" s="15"/>
      <c r="M183" s="15"/>
      <c r="N183" s="15"/>
      <c r="O183" s="15"/>
      <c r="P183" s="15"/>
      <c r="Q183" s="15"/>
    </row>
    <row r="184" s="1" customFormat="1" customHeight="1" spans="1:17">
      <c r="A184" s="90"/>
      <c r="B184" s="15"/>
      <c r="C184" s="15"/>
      <c r="D184" s="15"/>
      <c r="E184" s="24" t="s">
        <v>7192</v>
      </c>
      <c r="F184" s="24">
        <v>5.92</v>
      </c>
      <c r="G184" s="24">
        <v>5.92</v>
      </c>
      <c r="H184" s="33">
        <f t="shared" si="6"/>
        <v>278.0624</v>
      </c>
      <c r="I184" s="33">
        <f t="shared" si="7"/>
        <v>4558.4</v>
      </c>
      <c r="J184" s="33">
        <f t="shared" si="8"/>
        <v>55.61248</v>
      </c>
      <c r="K184" s="15"/>
      <c r="L184" s="15"/>
      <c r="M184" s="15"/>
      <c r="N184" s="15"/>
      <c r="O184" s="15"/>
      <c r="P184" s="15"/>
      <c r="Q184" s="15"/>
    </row>
    <row r="185" s="1" customFormat="1" customHeight="1" spans="1:17">
      <c r="A185" s="89" t="s">
        <v>7277</v>
      </c>
      <c r="B185" s="15" t="s">
        <v>7278</v>
      </c>
      <c r="C185" s="15" t="s">
        <v>7279</v>
      </c>
      <c r="D185" s="15">
        <v>13842048081</v>
      </c>
      <c r="E185" s="24" t="s">
        <v>7271</v>
      </c>
      <c r="F185" s="24">
        <v>12.4</v>
      </c>
      <c r="G185" s="24">
        <v>12.4</v>
      </c>
      <c r="H185" s="33">
        <f t="shared" si="6"/>
        <v>582.428</v>
      </c>
      <c r="I185" s="33">
        <f t="shared" si="7"/>
        <v>9548</v>
      </c>
      <c r="J185" s="33">
        <f t="shared" si="8"/>
        <v>116.4856</v>
      </c>
      <c r="K185" s="15" t="s">
        <v>7280</v>
      </c>
      <c r="L185" s="15" t="s">
        <v>2402</v>
      </c>
      <c r="M185" s="15"/>
      <c r="N185" s="15"/>
      <c r="O185" s="15"/>
      <c r="P185" s="15"/>
      <c r="Q185" s="15"/>
    </row>
    <row r="186" s="1" customFormat="1" customHeight="1" spans="1:17">
      <c r="A186" s="90"/>
      <c r="B186" s="15"/>
      <c r="C186" s="15"/>
      <c r="D186" s="15"/>
      <c r="E186" s="24" t="s">
        <v>2900</v>
      </c>
      <c r="F186" s="24">
        <v>9.6</v>
      </c>
      <c r="G186" s="24">
        <v>9.6</v>
      </c>
      <c r="H186" s="33">
        <f t="shared" si="6"/>
        <v>450.912</v>
      </c>
      <c r="I186" s="33">
        <f t="shared" si="7"/>
        <v>7392</v>
      </c>
      <c r="J186" s="33">
        <f t="shared" si="8"/>
        <v>90.1824</v>
      </c>
      <c r="K186" s="15"/>
      <c r="L186" s="15"/>
      <c r="M186" s="15"/>
      <c r="N186" s="15"/>
      <c r="O186" s="15"/>
      <c r="P186" s="15"/>
      <c r="Q186" s="15"/>
    </row>
    <row r="187" s="1" customFormat="1" customHeight="1" spans="1:17">
      <c r="A187" s="90"/>
      <c r="B187" s="15"/>
      <c r="C187" s="15"/>
      <c r="D187" s="15"/>
      <c r="E187" s="24" t="s">
        <v>7150</v>
      </c>
      <c r="F187" s="24">
        <v>14.3</v>
      </c>
      <c r="G187" s="24">
        <v>14.3</v>
      </c>
      <c r="H187" s="33">
        <f t="shared" si="6"/>
        <v>671.671</v>
      </c>
      <c r="I187" s="33">
        <f t="shared" si="7"/>
        <v>11011</v>
      </c>
      <c r="J187" s="33">
        <f t="shared" si="8"/>
        <v>134.3342</v>
      </c>
      <c r="K187" s="15"/>
      <c r="L187" s="15"/>
      <c r="M187" s="15"/>
      <c r="N187" s="15"/>
      <c r="O187" s="15"/>
      <c r="P187" s="15"/>
      <c r="Q187" s="15"/>
    </row>
    <row r="188" s="1" customFormat="1" customHeight="1" spans="1:17">
      <c r="A188" s="90"/>
      <c r="B188" s="15"/>
      <c r="C188" s="15"/>
      <c r="D188" s="15"/>
      <c r="E188" s="24" t="s">
        <v>3949</v>
      </c>
      <c r="F188" s="24">
        <v>7.4</v>
      </c>
      <c r="G188" s="24">
        <v>7.4</v>
      </c>
      <c r="H188" s="33">
        <f t="shared" si="6"/>
        <v>347.578</v>
      </c>
      <c r="I188" s="33">
        <f t="shared" si="7"/>
        <v>5698</v>
      </c>
      <c r="J188" s="33">
        <f t="shared" si="8"/>
        <v>69.5156</v>
      </c>
      <c r="K188" s="15"/>
      <c r="L188" s="15"/>
      <c r="M188" s="15"/>
      <c r="N188" s="15"/>
      <c r="O188" s="15"/>
      <c r="P188" s="15"/>
      <c r="Q188" s="15"/>
    </row>
    <row r="189" s="1" customFormat="1" customHeight="1" spans="1:17">
      <c r="A189" s="90"/>
      <c r="B189" s="15"/>
      <c r="C189" s="15"/>
      <c r="D189" s="15"/>
      <c r="E189" s="24" t="s">
        <v>731</v>
      </c>
      <c r="F189" s="24">
        <v>10.3</v>
      </c>
      <c r="G189" s="24">
        <v>10.3</v>
      </c>
      <c r="H189" s="33">
        <f t="shared" si="6"/>
        <v>483.791</v>
      </c>
      <c r="I189" s="33">
        <f t="shared" si="7"/>
        <v>7931</v>
      </c>
      <c r="J189" s="33">
        <f t="shared" si="8"/>
        <v>96.7582</v>
      </c>
      <c r="K189" s="15"/>
      <c r="L189" s="15"/>
      <c r="M189" s="15"/>
      <c r="N189" s="15"/>
      <c r="O189" s="15"/>
      <c r="P189" s="15"/>
      <c r="Q189" s="15"/>
    </row>
    <row r="190" s="1" customFormat="1" customHeight="1" spans="1:17">
      <c r="A190" s="89" t="s">
        <v>7281</v>
      </c>
      <c r="B190" s="15" t="s">
        <v>7282</v>
      </c>
      <c r="C190" s="15" t="s">
        <v>7283</v>
      </c>
      <c r="D190" s="15">
        <v>15040046516</v>
      </c>
      <c r="E190" s="24" t="s">
        <v>1254</v>
      </c>
      <c r="F190" s="24">
        <v>6.2</v>
      </c>
      <c r="G190" s="24">
        <v>6.2</v>
      </c>
      <c r="H190" s="33">
        <f t="shared" si="6"/>
        <v>291.214</v>
      </c>
      <c r="I190" s="33">
        <f t="shared" si="7"/>
        <v>4774</v>
      </c>
      <c r="J190" s="33">
        <f t="shared" si="8"/>
        <v>58.2428</v>
      </c>
      <c r="K190" s="15" t="s">
        <v>7284</v>
      </c>
      <c r="L190" s="15" t="s">
        <v>2402</v>
      </c>
      <c r="M190" s="15"/>
      <c r="N190" s="15"/>
      <c r="O190" s="15"/>
      <c r="P190" s="15"/>
      <c r="Q190" s="15"/>
    </row>
    <row r="191" s="1" customFormat="1" customHeight="1" spans="1:17">
      <c r="A191" s="90"/>
      <c r="B191" s="15"/>
      <c r="C191" s="15"/>
      <c r="D191" s="15"/>
      <c r="E191" s="24" t="s">
        <v>7150</v>
      </c>
      <c r="F191" s="24">
        <v>7.25</v>
      </c>
      <c r="G191" s="24">
        <v>7.25</v>
      </c>
      <c r="H191" s="33">
        <f t="shared" si="6"/>
        <v>340.5325</v>
      </c>
      <c r="I191" s="33">
        <f t="shared" si="7"/>
        <v>5582.5</v>
      </c>
      <c r="J191" s="33">
        <f t="shared" si="8"/>
        <v>68.1065</v>
      </c>
      <c r="K191" s="15"/>
      <c r="L191" s="15"/>
      <c r="M191" s="15"/>
      <c r="N191" s="15"/>
      <c r="O191" s="15"/>
      <c r="P191" s="15"/>
      <c r="Q191" s="15"/>
    </row>
    <row r="192" s="1" customFormat="1" customHeight="1" spans="1:17">
      <c r="A192" s="90"/>
      <c r="B192" s="15"/>
      <c r="C192" s="15"/>
      <c r="D192" s="15"/>
      <c r="E192" s="24" t="s">
        <v>7198</v>
      </c>
      <c r="F192" s="24">
        <v>5.42</v>
      </c>
      <c r="G192" s="24">
        <v>5.42</v>
      </c>
      <c r="H192" s="33">
        <f t="shared" si="6"/>
        <v>254.5774</v>
      </c>
      <c r="I192" s="33">
        <f t="shared" si="7"/>
        <v>4173.4</v>
      </c>
      <c r="J192" s="33">
        <f t="shared" si="8"/>
        <v>50.91548</v>
      </c>
      <c r="K192" s="15"/>
      <c r="L192" s="15"/>
      <c r="M192" s="15"/>
      <c r="N192" s="15"/>
      <c r="O192" s="15"/>
      <c r="P192" s="15"/>
      <c r="Q192" s="15"/>
    </row>
    <row r="193" s="1" customFormat="1" customHeight="1" spans="1:17">
      <c r="A193" s="90"/>
      <c r="B193" s="15"/>
      <c r="C193" s="15"/>
      <c r="D193" s="15"/>
      <c r="E193" s="24" t="s">
        <v>1243</v>
      </c>
      <c r="F193" s="24">
        <v>3.63</v>
      </c>
      <c r="G193" s="24">
        <v>3.63</v>
      </c>
      <c r="H193" s="33">
        <f t="shared" si="6"/>
        <v>170.5011</v>
      </c>
      <c r="I193" s="33">
        <f t="shared" si="7"/>
        <v>2795.1</v>
      </c>
      <c r="J193" s="33">
        <f t="shared" si="8"/>
        <v>34.10022</v>
      </c>
      <c r="K193" s="15"/>
      <c r="L193" s="15"/>
      <c r="M193" s="15"/>
      <c r="N193" s="15"/>
      <c r="O193" s="15"/>
      <c r="P193" s="15"/>
      <c r="Q193" s="15"/>
    </row>
    <row r="194" s="1" customFormat="1" customHeight="1" spans="1:17">
      <c r="A194" s="90"/>
      <c r="B194" s="15"/>
      <c r="C194" s="15"/>
      <c r="D194" s="15"/>
      <c r="E194" s="24" t="s">
        <v>7266</v>
      </c>
      <c r="F194" s="24">
        <v>6</v>
      </c>
      <c r="G194" s="24">
        <v>6</v>
      </c>
      <c r="H194" s="33">
        <f t="shared" si="6"/>
        <v>281.82</v>
      </c>
      <c r="I194" s="33">
        <f t="shared" si="7"/>
        <v>4620</v>
      </c>
      <c r="J194" s="33">
        <f t="shared" si="8"/>
        <v>56.364</v>
      </c>
      <c r="K194" s="15"/>
      <c r="L194" s="15"/>
      <c r="M194" s="15"/>
      <c r="N194" s="15"/>
      <c r="O194" s="15"/>
      <c r="P194" s="15"/>
      <c r="Q194" s="15"/>
    </row>
    <row r="195" s="1" customFormat="1" customHeight="1" spans="1:17">
      <c r="A195" s="89" t="s">
        <v>7285</v>
      </c>
      <c r="B195" s="15" t="s">
        <v>7286</v>
      </c>
      <c r="C195" s="15" t="s">
        <v>7287</v>
      </c>
      <c r="D195" s="15">
        <v>13609820233</v>
      </c>
      <c r="E195" s="24" t="s">
        <v>1254</v>
      </c>
      <c r="F195" s="24">
        <v>18.12</v>
      </c>
      <c r="G195" s="24">
        <v>18.12</v>
      </c>
      <c r="H195" s="33">
        <f t="shared" si="6"/>
        <v>851.0964</v>
      </c>
      <c r="I195" s="33">
        <f t="shared" si="7"/>
        <v>13952.4</v>
      </c>
      <c r="J195" s="33">
        <f t="shared" si="8"/>
        <v>170.21928</v>
      </c>
      <c r="K195" s="15" t="s">
        <v>7288</v>
      </c>
      <c r="L195" s="15" t="s">
        <v>2402</v>
      </c>
      <c r="M195" s="15"/>
      <c r="N195" s="15"/>
      <c r="O195" s="15"/>
      <c r="P195" s="15"/>
      <c r="Q195" s="15"/>
    </row>
    <row r="196" s="1" customFormat="1" customHeight="1" spans="1:17">
      <c r="A196" s="90"/>
      <c r="B196" s="15"/>
      <c r="C196" s="15"/>
      <c r="D196" s="15"/>
      <c r="E196" s="24" t="s">
        <v>7198</v>
      </c>
      <c r="F196" s="24">
        <v>2.82</v>
      </c>
      <c r="G196" s="24">
        <v>2.82</v>
      </c>
      <c r="H196" s="33">
        <f t="shared" si="6"/>
        <v>132.4554</v>
      </c>
      <c r="I196" s="33">
        <f t="shared" si="7"/>
        <v>2171.4</v>
      </c>
      <c r="J196" s="33">
        <f t="shared" si="8"/>
        <v>26.49108</v>
      </c>
      <c r="K196" s="15"/>
      <c r="L196" s="15"/>
      <c r="M196" s="15"/>
      <c r="N196" s="15"/>
      <c r="O196" s="15"/>
      <c r="P196" s="15"/>
      <c r="Q196" s="15"/>
    </row>
    <row r="197" s="1" customFormat="1" customHeight="1" spans="1:17">
      <c r="A197" s="90"/>
      <c r="B197" s="15"/>
      <c r="C197" s="15"/>
      <c r="D197" s="15"/>
      <c r="E197" s="24" t="s">
        <v>37</v>
      </c>
      <c r="F197" s="24">
        <v>1.46</v>
      </c>
      <c r="G197" s="24">
        <v>1.46</v>
      </c>
      <c r="H197" s="33">
        <f t="shared" si="6"/>
        <v>68.5762</v>
      </c>
      <c r="I197" s="33">
        <f t="shared" si="7"/>
        <v>1124.2</v>
      </c>
      <c r="J197" s="33">
        <f t="shared" si="8"/>
        <v>13.71524</v>
      </c>
      <c r="K197" s="15"/>
      <c r="L197" s="15"/>
      <c r="M197" s="15"/>
      <c r="N197" s="15"/>
      <c r="O197" s="15"/>
      <c r="P197" s="15"/>
      <c r="Q197" s="15"/>
    </row>
    <row r="198" s="1" customFormat="1" customHeight="1" spans="1:17">
      <c r="A198" s="90"/>
      <c r="B198" s="15"/>
      <c r="C198" s="15"/>
      <c r="D198" s="15"/>
      <c r="E198" s="24" t="s">
        <v>7265</v>
      </c>
      <c r="F198" s="24">
        <v>6.1</v>
      </c>
      <c r="G198" s="24">
        <v>6.1</v>
      </c>
      <c r="H198" s="33">
        <f t="shared" si="6"/>
        <v>286.517</v>
      </c>
      <c r="I198" s="33">
        <f t="shared" si="7"/>
        <v>4697</v>
      </c>
      <c r="J198" s="33">
        <f t="shared" si="8"/>
        <v>57.3034</v>
      </c>
      <c r="K198" s="15"/>
      <c r="L198" s="15"/>
      <c r="M198" s="15"/>
      <c r="N198" s="15"/>
      <c r="O198" s="15"/>
      <c r="P198" s="15"/>
      <c r="Q198" s="15"/>
    </row>
    <row r="199" s="1" customFormat="1" customHeight="1" spans="1:17">
      <c r="A199" s="89" t="s">
        <v>7289</v>
      </c>
      <c r="B199" s="15" t="s">
        <v>7290</v>
      </c>
      <c r="C199" s="15" t="s">
        <v>7291</v>
      </c>
      <c r="D199" s="15">
        <v>15940199124</v>
      </c>
      <c r="E199" s="24" t="s">
        <v>1254</v>
      </c>
      <c r="F199" s="24">
        <v>7.62</v>
      </c>
      <c r="G199" s="24">
        <v>7.62</v>
      </c>
      <c r="H199" s="33">
        <f t="shared" si="6"/>
        <v>357.9114</v>
      </c>
      <c r="I199" s="33">
        <f t="shared" si="7"/>
        <v>5867.4</v>
      </c>
      <c r="J199" s="33">
        <f t="shared" si="8"/>
        <v>71.58228</v>
      </c>
      <c r="K199" s="15" t="s">
        <v>7292</v>
      </c>
      <c r="L199" s="15" t="s">
        <v>2402</v>
      </c>
      <c r="M199" s="15"/>
      <c r="N199" s="15"/>
      <c r="O199" s="15"/>
      <c r="P199" s="15"/>
      <c r="Q199" s="15"/>
    </row>
    <row r="200" s="1" customFormat="1" customHeight="1" spans="1:17">
      <c r="A200" s="90"/>
      <c r="B200" s="15"/>
      <c r="C200" s="15"/>
      <c r="D200" s="15"/>
      <c r="E200" s="24" t="s">
        <v>7198</v>
      </c>
      <c r="F200" s="24">
        <v>5.56</v>
      </c>
      <c r="G200" s="24">
        <v>5.56</v>
      </c>
      <c r="H200" s="33">
        <f t="shared" ref="H200:H263" si="9">G200*46.97</f>
        <v>261.1532</v>
      </c>
      <c r="I200" s="33">
        <f t="shared" ref="I200:I263" si="10">G200*770</f>
        <v>4281.2</v>
      </c>
      <c r="J200" s="33">
        <f t="shared" ref="J200:J263" si="11">H200*20%</f>
        <v>52.23064</v>
      </c>
      <c r="K200" s="15"/>
      <c r="L200" s="15"/>
      <c r="M200" s="15"/>
      <c r="N200" s="15"/>
      <c r="O200" s="15"/>
      <c r="P200" s="15"/>
      <c r="Q200" s="15"/>
    </row>
    <row r="201" s="1" customFormat="1" customHeight="1" spans="1:17">
      <c r="A201" s="90"/>
      <c r="B201" s="15"/>
      <c r="C201" s="15"/>
      <c r="D201" s="15"/>
      <c r="E201" s="24" t="s">
        <v>1243</v>
      </c>
      <c r="F201" s="24">
        <v>4.62</v>
      </c>
      <c r="G201" s="24">
        <v>4.62</v>
      </c>
      <c r="H201" s="33">
        <f t="shared" si="9"/>
        <v>217.0014</v>
      </c>
      <c r="I201" s="33">
        <f t="shared" si="10"/>
        <v>3557.4</v>
      </c>
      <c r="J201" s="33">
        <f t="shared" si="11"/>
        <v>43.40028</v>
      </c>
      <c r="K201" s="15"/>
      <c r="L201" s="15"/>
      <c r="M201" s="15"/>
      <c r="N201" s="15"/>
      <c r="O201" s="15"/>
      <c r="P201" s="15"/>
      <c r="Q201" s="15"/>
    </row>
    <row r="202" s="1" customFormat="1" customHeight="1" spans="1:17">
      <c r="A202" s="90"/>
      <c r="B202" s="15"/>
      <c r="C202" s="15"/>
      <c r="D202" s="15"/>
      <c r="E202" s="24" t="s">
        <v>7293</v>
      </c>
      <c r="F202" s="24">
        <v>12.4</v>
      </c>
      <c r="G202" s="24">
        <v>12.4</v>
      </c>
      <c r="H202" s="33">
        <f t="shared" si="9"/>
        <v>582.428</v>
      </c>
      <c r="I202" s="33">
        <f t="shared" si="10"/>
        <v>9548</v>
      </c>
      <c r="J202" s="33">
        <f t="shared" si="11"/>
        <v>116.4856</v>
      </c>
      <c r="K202" s="15"/>
      <c r="L202" s="15"/>
      <c r="M202" s="15"/>
      <c r="N202" s="15"/>
      <c r="O202" s="15"/>
      <c r="P202" s="15"/>
      <c r="Q202" s="15"/>
    </row>
    <row r="203" s="1" customFormat="1" customHeight="1" spans="1:17">
      <c r="A203" s="90"/>
      <c r="B203" s="15"/>
      <c r="C203" s="15"/>
      <c r="D203" s="15"/>
      <c r="E203" s="24" t="s">
        <v>7197</v>
      </c>
      <c r="F203" s="24">
        <v>5.6</v>
      </c>
      <c r="G203" s="24">
        <v>5.6</v>
      </c>
      <c r="H203" s="33">
        <f t="shared" si="9"/>
        <v>263.032</v>
      </c>
      <c r="I203" s="33">
        <f t="shared" si="10"/>
        <v>4312</v>
      </c>
      <c r="J203" s="33">
        <f t="shared" si="11"/>
        <v>52.6064</v>
      </c>
      <c r="K203" s="15"/>
      <c r="L203" s="15"/>
      <c r="M203" s="15"/>
      <c r="N203" s="15"/>
      <c r="O203" s="15"/>
      <c r="P203" s="15"/>
      <c r="Q203" s="15"/>
    </row>
    <row r="204" s="1" customFormat="1" customHeight="1" spans="1:17">
      <c r="A204" s="89" t="s">
        <v>7294</v>
      </c>
      <c r="B204" s="15" t="s">
        <v>7295</v>
      </c>
      <c r="C204" s="15" t="s">
        <v>7296</v>
      </c>
      <c r="D204" s="15">
        <v>13654215476</v>
      </c>
      <c r="E204" s="24" t="s">
        <v>1495</v>
      </c>
      <c r="F204" s="24">
        <v>4.26</v>
      </c>
      <c r="G204" s="24">
        <v>4.26</v>
      </c>
      <c r="H204" s="33">
        <f t="shared" si="9"/>
        <v>200.0922</v>
      </c>
      <c r="I204" s="33">
        <f t="shared" si="10"/>
        <v>3280.2</v>
      </c>
      <c r="J204" s="33">
        <f t="shared" si="11"/>
        <v>40.01844</v>
      </c>
      <c r="K204" s="15" t="s">
        <v>7297</v>
      </c>
      <c r="L204" s="15" t="s">
        <v>2402</v>
      </c>
      <c r="M204" s="15"/>
      <c r="N204" s="15"/>
      <c r="O204" s="15"/>
      <c r="P204" s="15"/>
      <c r="Q204" s="15"/>
    </row>
    <row r="205" s="1" customFormat="1" customHeight="1" spans="1:17">
      <c r="A205" s="90"/>
      <c r="B205" s="15"/>
      <c r="C205" s="15"/>
      <c r="D205" s="15"/>
      <c r="E205" s="24" t="s">
        <v>1105</v>
      </c>
      <c r="F205" s="24">
        <v>3.17</v>
      </c>
      <c r="G205" s="24">
        <v>3.17</v>
      </c>
      <c r="H205" s="33">
        <f t="shared" si="9"/>
        <v>148.8949</v>
      </c>
      <c r="I205" s="33">
        <f t="shared" si="10"/>
        <v>2440.9</v>
      </c>
      <c r="J205" s="33">
        <f t="shared" si="11"/>
        <v>29.77898</v>
      </c>
      <c r="K205" s="15"/>
      <c r="L205" s="15"/>
      <c r="M205" s="15"/>
      <c r="N205" s="15"/>
      <c r="O205" s="15"/>
      <c r="P205" s="15"/>
      <c r="Q205" s="15"/>
    </row>
    <row r="206" s="1" customFormat="1" customHeight="1" spans="1:17">
      <c r="A206" s="90"/>
      <c r="B206" s="15"/>
      <c r="C206" s="15"/>
      <c r="D206" s="15"/>
      <c r="E206" s="24" t="s">
        <v>7203</v>
      </c>
      <c r="F206" s="24">
        <v>5.58</v>
      </c>
      <c r="G206" s="24">
        <v>5.58</v>
      </c>
      <c r="H206" s="33">
        <f t="shared" si="9"/>
        <v>262.0926</v>
      </c>
      <c r="I206" s="33">
        <f t="shared" si="10"/>
        <v>4296.6</v>
      </c>
      <c r="J206" s="33">
        <f t="shared" si="11"/>
        <v>52.41852</v>
      </c>
      <c r="K206" s="15"/>
      <c r="L206" s="15"/>
      <c r="M206" s="15"/>
      <c r="N206" s="15"/>
      <c r="O206" s="15"/>
      <c r="P206" s="15"/>
      <c r="Q206" s="15"/>
    </row>
    <row r="207" s="1" customFormat="1" customHeight="1" spans="1:17">
      <c r="A207" s="90"/>
      <c r="B207" s="15"/>
      <c r="C207" s="15"/>
      <c r="D207" s="15"/>
      <c r="E207" s="24" t="s">
        <v>3878</v>
      </c>
      <c r="F207" s="24">
        <v>4.39</v>
      </c>
      <c r="G207" s="24">
        <v>4.39</v>
      </c>
      <c r="H207" s="33">
        <f t="shared" si="9"/>
        <v>206.1983</v>
      </c>
      <c r="I207" s="33">
        <f t="shared" si="10"/>
        <v>3380.3</v>
      </c>
      <c r="J207" s="33">
        <f t="shared" si="11"/>
        <v>41.23966</v>
      </c>
      <c r="K207" s="15"/>
      <c r="L207" s="15"/>
      <c r="M207" s="15"/>
      <c r="N207" s="15"/>
      <c r="O207" s="15"/>
      <c r="P207" s="15"/>
      <c r="Q207" s="15"/>
    </row>
    <row r="208" s="1" customFormat="1" customHeight="1" spans="1:17">
      <c r="A208" s="90"/>
      <c r="B208" s="15"/>
      <c r="C208" s="15"/>
      <c r="D208" s="15"/>
      <c r="E208" s="24" t="s">
        <v>37</v>
      </c>
      <c r="F208" s="24">
        <v>2.6</v>
      </c>
      <c r="G208" s="24">
        <v>2.6</v>
      </c>
      <c r="H208" s="33">
        <f t="shared" si="9"/>
        <v>122.122</v>
      </c>
      <c r="I208" s="33">
        <f t="shared" si="10"/>
        <v>2002</v>
      </c>
      <c r="J208" s="33">
        <f t="shared" si="11"/>
        <v>24.4244</v>
      </c>
      <c r="K208" s="15"/>
      <c r="L208" s="15"/>
      <c r="M208" s="15"/>
      <c r="N208" s="15"/>
      <c r="O208" s="15"/>
      <c r="P208" s="15"/>
      <c r="Q208" s="15"/>
    </row>
    <row r="209" s="1" customFormat="1" customHeight="1" spans="1:17">
      <c r="A209" s="89" t="s">
        <v>7298</v>
      </c>
      <c r="B209" s="15" t="s">
        <v>7299</v>
      </c>
      <c r="C209" s="15" t="s">
        <v>7300</v>
      </c>
      <c r="D209" s="15">
        <v>13889391548</v>
      </c>
      <c r="E209" s="24" t="s">
        <v>7131</v>
      </c>
      <c r="F209" s="24">
        <v>1.87</v>
      </c>
      <c r="G209" s="24">
        <v>1.87</v>
      </c>
      <c r="H209" s="33">
        <f t="shared" si="9"/>
        <v>87.8339</v>
      </c>
      <c r="I209" s="33">
        <f t="shared" si="10"/>
        <v>1439.9</v>
      </c>
      <c r="J209" s="33">
        <f t="shared" si="11"/>
        <v>17.56678</v>
      </c>
      <c r="K209" s="15" t="s">
        <v>7301</v>
      </c>
      <c r="L209" s="15" t="s">
        <v>2402</v>
      </c>
      <c r="M209" s="15"/>
      <c r="N209" s="15"/>
      <c r="O209" s="15"/>
      <c r="P209" s="15"/>
      <c r="Q209" s="15"/>
    </row>
    <row r="210" s="1" customFormat="1" customHeight="1" spans="1:17">
      <c r="A210" s="90"/>
      <c r="B210" s="15"/>
      <c r="C210" s="15"/>
      <c r="D210" s="15"/>
      <c r="E210" s="24" t="s">
        <v>7178</v>
      </c>
      <c r="F210" s="24">
        <v>9.52</v>
      </c>
      <c r="G210" s="24">
        <v>9.52</v>
      </c>
      <c r="H210" s="33">
        <f t="shared" si="9"/>
        <v>447.1544</v>
      </c>
      <c r="I210" s="33">
        <f t="shared" si="10"/>
        <v>7330.4</v>
      </c>
      <c r="J210" s="33">
        <f t="shared" si="11"/>
        <v>89.43088</v>
      </c>
      <c r="K210" s="15"/>
      <c r="L210" s="15"/>
      <c r="M210" s="15"/>
      <c r="N210" s="15"/>
      <c r="O210" s="15"/>
      <c r="P210" s="15"/>
      <c r="Q210" s="15"/>
    </row>
    <row r="211" s="1" customFormat="1" customHeight="1" spans="1:17">
      <c r="A211" s="90"/>
      <c r="B211" s="15"/>
      <c r="C211" s="15"/>
      <c r="D211" s="15"/>
      <c r="E211" s="24" t="s">
        <v>872</v>
      </c>
      <c r="F211" s="24">
        <v>0.86</v>
      </c>
      <c r="G211" s="24">
        <v>0.86</v>
      </c>
      <c r="H211" s="33">
        <f t="shared" si="9"/>
        <v>40.3942</v>
      </c>
      <c r="I211" s="33">
        <f t="shared" si="10"/>
        <v>662.2</v>
      </c>
      <c r="J211" s="33">
        <f t="shared" si="11"/>
        <v>8.07884</v>
      </c>
      <c r="K211" s="15"/>
      <c r="L211" s="15"/>
      <c r="M211" s="15"/>
      <c r="N211" s="15"/>
      <c r="O211" s="15"/>
      <c r="P211" s="15"/>
      <c r="Q211" s="15"/>
    </row>
    <row r="212" s="1" customFormat="1" customHeight="1" spans="1:17">
      <c r="A212" s="90"/>
      <c r="B212" s="15"/>
      <c r="C212" s="15"/>
      <c r="D212" s="15"/>
      <c r="E212" s="24" t="s">
        <v>7134</v>
      </c>
      <c r="F212" s="24">
        <v>4.01</v>
      </c>
      <c r="G212" s="24">
        <v>4.01</v>
      </c>
      <c r="H212" s="33">
        <f t="shared" si="9"/>
        <v>188.3497</v>
      </c>
      <c r="I212" s="33">
        <f t="shared" si="10"/>
        <v>3087.7</v>
      </c>
      <c r="J212" s="33">
        <f t="shared" si="11"/>
        <v>37.66994</v>
      </c>
      <c r="K212" s="15"/>
      <c r="L212" s="15"/>
      <c r="M212" s="15"/>
      <c r="N212" s="15"/>
      <c r="O212" s="15"/>
      <c r="P212" s="15"/>
      <c r="Q212" s="15"/>
    </row>
    <row r="213" s="1" customFormat="1" customHeight="1" spans="1:17">
      <c r="A213" s="90"/>
      <c r="B213" s="15"/>
      <c r="C213" s="15"/>
      <c r="D213" s="15"/>
      <c r="E213" s="24" t="s">
        <v>399</v>
      </c>
      <c r="F213" s="24">
        <v>3.74</v>
      </c>
      <c r="G213" s="24">
        <v>3.74</v>
      </c>
      <c r="H213" s="33">
        <f t="shared" si="9"/>
        <v>175.6678</v>
      </c>
      <c r="I213" s="33">
        <f t="shared" si="10"/>
        <v>2879.8</v>
      </c>
      <c r="J213" s="33">
        <f t="shared" si="11"/>
        <v>35.13356</v>
      </c>
      <c r="K213" s="15"/>
      <c r="L213" s="15"/>
      <c r="M213" s="15"/>
      <c r="N213" s="15"/>
      <c r="O213" s="15"/>
      <c r="P213" s="15"/>
      <c r="Q213" s="15"/>
    </row>
    <row r="214" s="1" customFormat="1" customHeight="1" spans="1:17">
      <c r="A214" s="89" t="s">
        <v>7302</v>
      </c>
      <c r="B214" s="15" t="s">
        <v>7303</v>
      </c>
      <c r="C214" s="15" t="s">
        <v>7304</v>
      </c>
      <c r="D214" s="15">
        <v>15040303729</v>
      </c>
      <c r="E214" s="24" t="s">
        <v>7305</v>
      </c>
      <c r="F214" s="24">
        <v>11.2</v>
      </c>
      <c r="G214" s="24">
        <v>11.2</v>
      </c>
      <c r="H214" s="33">
        <f t="shared" si="9"/>
        <v>526.064</v>
      </c>
      <c r="I214" s="33">
        <f t="shared" si="10"/>
        <v>8624</v>
      </c>
      <c r="J214" s="33">
        <f t="shared" si="11"/>
        <v>105.2128</v>
      </c>
      <c r="K214" s="15" t="s">
        <v>7306</v>
      </c>
      <c r="L214" s="15" t="s">
        <v>2402</v>
      </c>
      <c r="M214" s="15"/>
      <c r="N214" s="15"/>
      <c r="O214" s="15"/>
      <c r="P214" s="15"/>
      <c r="Q214" s="15"/>
    </row>
    <row r="215" s="1" customFormat="1" customHeight="1" spans="1:17">
      <c r="A215" s="90"/>
      <c r="B215" s="15"/>
      <c r="C215" s="15"/>
      <c r="D215" s="15"/>
      <c r="E215" s="24" t="s">
        <v>1072</v>
      </c>
      <c r="F215" s="24">
        <v>1.7</v>
      </c>
      <c r="G215" s="24">
        <v>1.7</v>
      </c>
      <c r="H215" s="33">
        <f t="shared" si="9"/>
        <v>79.849</v>
      </c>
      <c r="I215" s="33">
        <f t="shared" si="10"/>
        <v>1309</v>
      </c>
      <c r="J215" s="33">
        <f t="shared" si="11"/>
        <v>15.9698</v>
      </c>
      <c r="K215" s="15"/>
      <c r="L215" s="15"/>
      <c r="M215" s="15"/>
      <c r="N215" s="15"/>
      <c r="O215" s="15"/>
      <c r="P215" s="15"/>
      <c r="Q215" s="15"/>
    </row>
    <row r="216" s="1" customFormat="1" customHeight="1" spans="1:17">
      <c r="A216" s="90"/>
      <c r="B216" s="15"/>
      <c r="C216" s="15"/>
      <c r="D216" s="15"/>
      <c r="E216" s="24" t="s">
        <v>872</v>
      </c>
      <c r="F216" s="24">
        <v>1.9</v>
      </c>
      <c r="G216" s="24">
        <v>1.9</v>
      </c>
      <c r="H216" s="33">
        <f t="shared" si="9"/>
        <v>89.243</v>
      </c>
      <c r="I216" s="33">
        <f t="shared" si="10"/>
        <v>1463</v>
      </c>
      <c r="J216" s="33">
        <f t="shared" si="11"/>
        <v>17.8486</v>
      </c>
      <c r="K216" s="15"/>
      <c r="L216" s="15"/>
      <c r="M216" s="15"/>
      <c r="N216" s="15"/>
      <c r="O216" s="15"/>
      <c r="P216" s="15"/>
      <c r="Q216" s="15"/>
    </row>
    <row r="217" s="1" customFormat="1" customHeight="1" spans="1:17">
      <c r="A217" s="90"/>
      <c r="B217" s="15"/>
      <c r="C217" s="15"/>
      <c r="D217" s="15"/>
      <c r="E217" s="24" t="s">
        <v>552</v>
      </c>
      <c r="F217" s="24">
        <v>1.6</v>
      </c>
      <c r="G217" s="24">
        <v>1.6</v>
      </c>
      <c r="H217" s="33">
        <f t="shared" si="9"/>
        <v>75.152</v>
      </c>
      <c r="I217" s="33">
        <f t="shared" si="10"/>
        <v>1232</v>
      </c>
      <c r="J217" s="33">
        <f t="shared" si="11"/>
        <v>15.0304</v>
      </c>
      <c r="K217" s="15"/>
      <c r="L217" s="15"/>
      <c r="M217" s="15"/>
      <c r="N217" s="15"/>
      <c r="O217" s="15"/>
      <c r="P217" s="15"/>
      <c r="Q217" s="15"/>
    </row>
    <row r="218" s="1" customFormat="1" customHeight="1" spans="1:17">
      <c r="A218" s="90"/>
      <c r="B218" s="15"/>
      <c r="C218" s="15"/>
      <c r="D218" s="15"/>
      <c r="E218" s="24" t="s">
        <v>7214</v>
      </c>
      <c r="F218" s="24">
        <v>3.6</v>
      </c>
      <c r="G218" s="24">
        <v>3.6</v>
      </c>
      <c r="H218" s="33">
        <f t="shared" si="9"/>
        <v>169.092</v>
      </c>
      <c r="I218" s="33">
        <f t="shared" si="10"/>
        <v>2772</v>
      </c>
      <c r="J218" s="33">
        <f t="shared" si="11"/>
        <v>33.8184</v>
      </c>
      <c r="K218" s="15"/>
      <c r="L218" s="15"/>
      <c r="M218" s="15"/>
      <c r="N218" s="15"/>
      <c r="O218" s="15"/>
      <c r="P218" s="15"/>
      <c r="Q218" s="15"/>
    </row>
    <row r="219" s="1" customFormat="1" customHeight="1" spans="1:17">
      <c r="A219" s="89" t="s">
        <v>7307</v>
      </c>
      <c r="B219" s="15" t="s">
        <v>7308</v>
      </c>
      <c r="C219" s="15" t="s">
        <v>7309</v>
      </c>
      <c r="D219" s="15">
        <v>13614019756</v>
      </c>
      <c r="E219" s="24" t="s">
        <v>7305</v>
      </c>
      <c r="F219" s="24">
        <v>7.2</v>
      </c>
      <c r="G219" s="24">
        <v>7.2</v>
      </c>
      <c r="H219" s="33">
        <f t="shared" si="9"/>
        <v>338.184</v>
      </c>
      <c r="I219" s="33">
        <f t="shared" si="10"/>
        <v>5544</v>
      </c>
      <c r="J219" s="33">
        <f t="shared" si="11"/>
        <v>67.6368</v>
      </c>
      <c r="K219" s="15" t="s">
        <v>7310</v>
      </c>
      <c r="L219" s="15" t="s">
        <v>2402</v>
      </c>
      <c r="M219" s="15"/>
      <c r="N219" s="15"/>
      <c r="O219" s="15"/>
      <c r="P219" s="15"/>
      <c r="Q219" s="15"/>
    </row>
    <row r="220" s="1" customFormat="1" customHeight="1" spans="1:17">
      <c r="A220" s="90"/>
      <c r="B220" s="15"/>
      <c r="C220" s="15"/>
      <c r="D220" s="15"/>
      <c r="E220" s="24" t="s">
        <v>952</v>
      </c>
      <c r="F220" s="24">
        <v>5.2</v>
      </c>
      <c r="G220" s="24">
        <v>5.2</v>
      </c>
      <c r="H220" s="33">
        <f t="shared" si="9"/>
        <v>244.244</v>
      </c>
      <c r="I220" s="33">
        <f t="shared" si="10"/>
        <v>4004</v>
      </c>
      <c r="J220" s="33">
        <f t="shared" si="11"/>
        <v>48.8488</v>
      </c>
      <c r="K220" s="15"/>
      <c r="L220" s="15"/>
      <c r="M220" s="15"/>
      <c r="N220" s="15"/>
      <c r="O220" s="15"/>
      <c r="P220" s="15"/>
      <c r="Q220" s="15"/>
    </row>
    <row r="221" s="1" customFormat="1" customHeight="1" spans="1:17">
      <c r="A221" s="90"/>
      <c r="B221" s="15"/>
      <c r="C221" s="15"/>
      <c r="D221" s="15"/>
      <c r="E221" s="24" t="s">
        <v>7311</v>
      </c>
      <c r="F221" s="24">
        <v>2.2</v>
      </c>
      <c r="G221" s="24">
        <v>2.2</v>
      </c>
      <c r="H221" s="33">
        <f t="shared" si="9"/>
        <v>103.334</v>
      </c>
      <c r="I221" s="33">
        <f t="shared" si="10"/>
        <v>1694</v>
      </c>
      <c r="J221" s="33">
        <f t="shared" si="11"/>
        <v>20.6668</v>
      </c>
      <c r="K221" s="15"/>
      <c r="L221" s="15"/>
      <c r="M221" s="15"/>
      <c r="N221" s="15"/>
      <c r="O221" s="15"/>
      <c r="P221" s="15"/>
      <c r="Q221" s="15"/>
    </row>
    <row r="222" s="1" customFormat="1" customHeight="1" spans="1:17">
      <c r="A222" s="90"/>
      <c r="B222" s="15"/>
      <c r="C222" s="15"/>
      <c r="D222" s="15"/>
      <c r="E222" s="24" t="s">
        <v>7214</v>
      </c>
      <c r="F222" s="24">
        <v>5.4</v>
      </c>
      <c r="G222" s="24">
        <v>5.4</v>
      </c>
      <c r="H222" s="33">
        <f t="shared" si="9"/>
        <v>253.638</v>
      </c>
      <c r="I222" s="33">
        <f t="shared" si="10"/>
        <v>4158</v>
      </c>
      <c r="J222" s="33">
        <f t="shared" si="11"/>
        <v>50.7276</v>
      </c>
      <c r="K222" s="15"/>
      <c r="L222" s="15"/>
      <c r="M222" s="15"/>
      <c r="N222" s="15"/>
      <c r="O222" s="15"/>
      <c r="P222" s="15"/>
      <c r="Q222" s="15"/>
    </row>
    <row r="223" s="1" customFormat="1" customHeight="1" spans="1:17">
      <c r="A223" s="89" t="s">
        <v>7312</v>
      </c>
      <c r="B223" s="15" t="s">
        <v>7313</v>
      </c>
      <c r="C223" s="15" t="s">
        <v>7314</v>
      </c>
      <c r="D223" s="15">
        <v>15942407306</v>
      </c>
      <c r="E223" s="24" t="s">
        <v>7305</v>
      </c>
      <c r="F223" s="24">
        <v>4.5</v>
      </c>
      <c r="G223" s="24">
        <v>4.5</v>
      </c>
      <c r="H223" s="33">
        <f t="shared" si="9"/>
        <v>211.365</v>
      </c>
      <c r="I223" s="33">
        <f t="shared" si="10"/>
        <v>3465</v>
      </c>
      <c r="J223" s="33">
        <f t="shared" si="11"/>
        <v>42.273</v>
      </c>
      <c r="K223" s="15" t="s">
        <v>7315</v>
      </c>
      <c r="L223" s="15" t="s">
        <v>2402</v>
      </c>
      <c r="M223" s="15"/>
      <c r="N223" s="15"/>
      <c r="O223" s="15"/>
      <c r="P223" s="15"/>
      <c r="Q223" s="15"/>
    </row>
    <row r="224" s="1" customFormat="1" customHeight="1" spans="1:17">
      <c r="A224" s="90"/>
      <c r="B224" s="15"/>
      <c r="C224" s="15"/>
      <c r="D224" s="15"/>
      <c r="E224" s="24" t="s">
        <v>872</v>
      </c>
      <c r="F224" s="24">
        <v>7.2</v>
      </c>
      <c r="G224" s="24">
        <v>7.2</v>
      </c>
      <c r="H224" s="33">
        <f t="shared" si="9"/>
        <v>338.184</v>
      </c>
      <c r="I224" s="33">
        <f t="shared" si="10"/>
        <v>5544</v>
      </c>
      <c r="J224" s="33">
        <f t="shared" si="11"/>
        <v>67.6368</v>
      </c>
      <c r="K224" s="15"/>
      <c r="L224" s="15"/>
      <c r="M224" s="15"/>
      <c r="N224" s="15"/>
      <c r="O224" s="15"/>
      <c r="P224" s="15"/>
      <c r="Q224" s="15"/>
    </row>
    <row r="225" s="1" customFormat="1" customHeight="1" spans="1:17">
      <c r="A225" s="90"/>
      <c r="B225" s="15"/>
      <c r="C225" s="15"/>
      <c r="D225" s="15"/>
      <c r="E225" s="24" t="s">
        <v>7316</v>
      </c>
      <c r="F225" s="24">
        <v>6.3</v>
      </c>
      <c r="G225" s="24">
        <v>6.3</v>
      </c>
      <c r="H225" s="33">
        <f t="shared" si="9"/>
        <v>295.911</v>
      </c>
      <c r="I225" s="33">
        <f t="shared" si="10"/>
        <v>4851</v>
      </c>
      <c r="J225" s="33">
        <f t="shared" si="11"/>
        <v>59.1822</v>
      </c>
      <c r="K225" s="15"/>
      <c r="L225" s="15"/>
      <c r="M225" s="15"/>
      <c r="N225" s="15"/>
      <c r="O225" s="15"/>
      <c r="P225" s="15"/>
      <c r="Q225" s="15"/>
    </row>
    <row r="226" s="1" customFormat="1" customHeight="1" spans="1:17">
      <c r="A226" s="90"/>
      <c r="B226" s="15"/>
      <c r="C226" s="15"/>
      <c r="D226" s="15"/>
      <c r="E226" s="24" t="s">
        <v>7317</v>
      </c>
      <c r="F226" s="24">
        <v>3.2</v>
      </c>
      <c r="G226" s="24">
        <v>3.2</v>
      </c>
      <c r="H226" s="33">
        <f t="shared" si="9"/>
        <v>150.304</v>
      </c>
      <c r="I226" s="33">
        <f t="shared" si="10"/>
        <v>2464</v>
      </c>
      <c r="J226" s="33">
        <f t="shared" si="11"/>
        <v>30.0608</v>
      </c>
      <c r="K226" s="15"/>
      <c r="L226" s="15"/>
      <c r="M226" s="15"/>
      <c r="N226" s="15"/>
      <c r="O226" s="15"/>
      <c r="P226" s="15"/>
      <c r="Q226" s="15"/>
    </row>
    <row r="227" s="1" customFormat="1" customHeight="1" spans="1:17">
      <c r="A227" s="90"/>
      <c r="B227" s="15"/>
      <c r="C227" s="15"/>
      <c r="D227" s="15"/>
      <c r="E227" s="24" t="s">
        <v>4725</v>
      </c>
      <c r="F227" s="24">
        <v>5.6</v>
      </c>
      <c r="G227" s="24">
        <v>5.6</v>
      </c>
      <c r="H227" s="33">
        <f t="shared" si="9"/>
        <v>263.032</v>
      </c>
      <c r="I227" s="33">
        <f t="shared" si="10"/>
        <v>4312</v>
      </c>
      <c r="J227" s="33">
        <f t="shared" si="11"/>
        <v>52.6064</v>
      </c>
      <c r="K227" s="15"/>
      <c r="L227" s="15"/>
      <c r="M227" s="15"/>
      <c r="N227" s="15"/>
      <c r="O227" s="15"/>
      <c r="P227" s="15"/>
      <c r="Q227" s="15"/>
    </row>
    <row r="228" s="1" customFormat="1" customHeight="1" spans="1:17">
      <c r="A228" s="89" t="s">
        <v>7318</v>
      </c>
      <c r="B228" s="15" t="s">
        <v>7319</v>
      </c>
      <c r="C228" s="15" t="s">
        <v>7320</v>
      </c>
      <c r="D228" s="15">
        <v>13624077315</v>
      </c>
      <c r="E228" s="24" t="s">
        <v>4725</v>
      </c>
      <c r="F228" s="24">
        <v>3.22</v>
      </c>
      <c r="G228" s="24">
        <v>3.22</v>
      </c>
      <c r="H228" s="33">
        <f t="shared" si="9"/>
        <v>151.2434</v>
      </c>
      <c r="I228" s="33">
        <f t="shared" si="10"/>
        <v>2479.4</v>
      </c>
      <c r="J228" s="33">
        <f t="shared" si="11"/>
        <v>30.24868</v>
      </c>
      <c r="K228" s="15" t="s">
        <v>7321</v>
      </c>
      <c r="L228" s="15" t="s">
        <v>2402</v>
      </c>
      <c r="M228" s="15"/>
      <c r="N228" s="15"/>
      <c r="O228" s="15"/>
      <c r="P228" s="15"/>
      <c r="Q228" s="15"/>
    </row>
    <row r="229" s="1" customFormat="1" customHeight="1" spans="1:17">
      <c r="A229" s="90"/>
      <c r="B229" s="15"/>
      <c r="C229" s="15"/>
      <c r="D229" s="15"/>
      <c r="E229" s="24" t="s">
        <v>7311</v>
      </c>
      <c r="F229" s="24">
        <v>4.65</v>
      </c>
      <c r="G229" s="24">
        <v>4.65</v>
      </c>
      <c r="H229" s="33">
        <f t="shared" si="9"/>
        <v>218.4105</v>
      </c>
      <c r="I229" s="33">
        <f t="shared" si="10"/>
        <v>3580.5</v>
      </c>
      <c r="J229" s="33">
        <f t="shared" si="11"/>
        <v>43.6821</v>
      </c>
      <c r="K229" s="15"/>
      <c r="L229" s="15"/>
      <c r="M229" s="15"/>
      <c r="N229" s="15"/>
      <c r="O229" s="15"/>
      <c r="P229" s="15"/>
      <c r="Q229" s="15"/>
    </row>
    <row r="230" s="1" customFormat="1" customHeight="1" spans="1:17">
      <c r="A230" s="90"/>
      <c r="B230" s="15"/>
      <c r="C230" s="15"/>
      <c r="D230" s="15"/>
      <c r="E230" s="24" t="s">
        <v>7311</v>
      </c>
      <c r="F230" s="24">
        <v>7.43</v>
      </c>
      <c r="G230" s="24">
        <v>7.43</v>
      </c>
      <c r="H230" s="33">
        <f t="shared" si="9"/>
        <v>348.9871</v>
      </c>
      <c r="I230" s="33">
        <f t="shared" si="10"/>
        <v>5721.1</v>
      </c>
      <c r="J230" s="33">
        <f t="shared" si="11"/>
        <v>69.79742</v>
      </c>
      <c r="K230" s="15"/>
      <c r="L230" s="15"/>
      <c r="M230" s="15"/>
      <c r="N230" s="15"/>
      <c r="O230" s="15"/>
      <c r="P230" s="15"/>
      <c r="Q230" s="15"/>
    </row>
    <row r="231" s="1" customFormat="1" customHeight="1" spans="1:17">
      <c r="A231" s="90"/>
      <c r="B231" s="15"/>
      <c r="C231" s="15"/>
      <c r="D231" s="15"/>
      <c r="E231" s="24" t="s">
        <v>552</v>
      </c>
      <c r="F231" s="24">
        <v>5.2</v>
      </c>
      <c r="G231" s="24">
        <v>5.2</v>
      </c>
      <c r="H231" s="33">
        <f t="shared" si="9"/>
        <v>244.244</v>
      </c>
      <c r="I231" s="33">
        <f t="shared" si="10"/>
        <v>4004</v>
      </c>
      <c r="J231" s="33">
        <f t="shared" si="11"/>
        <v>48.8488</v>
      </c>
      <c r="K231" s="15"/>
      <c r="L231" s="15"/>
      <c r="M231" s="15"/>
      <c r="N231" s="15"/>
      <c r="O231" s="15"/>
      <c r="P231" s="15"/>
      <c r="Q231" s="15"/>
    </row>
    <row r="232" s="1" customFormat="1" customHeight="1" spans="1:17">
      <c r="A232" s="90"/>
      <c r="B232" s="15"/>
      <c r="C232" s="15"/>
      <c r="D232" s="15"/>
      <c r="E232" s="24" t="s">
        <v>7305</v>
      </c>
      <c r="F232" s="24">
        <v>4.5</v>
      </c>
      <c r="G232" s="24">
        <v>4.5</v>
      </c>
      <c r="H232" s="33">
        <f t="shared" si="9"/>
        <v>211.365</v>
      </c>
      <c r="I232" s="33">
        <f t="shared" si="10"/>
        <v>3465</v>
      </c>
      <c r="J232" s="33">
        <f t="shared" si="11"/>
        <v>42.273</v>
      </c>
      <c r="K232" s="15"/>
      <c r="L232" s="15"/>
      <c r="M232" s="15"/>
      <c r="N232" s="15"/>
      <c r="O232" s="15"/>
      <c r="P232" s="15"/>
      <c r="Q232" s="15"/>
    </row>
    <row r="233" s="1" customFormat="1" customHeight="1" spans="1:17">
      <c r="A233" s="89" t="s">
        <v>7322</v>
      </c>
      <c r="B233" s="15" t="s">
        <v>7323</v>
      </c>
      <c r="C233" s="15" t="s">
        <v>7324</v>
      </c>
      <c r="D233" s="15">
        <v>15840257713</v>
      </c>
      <c r="E233" s="24" t="s">
        <v>7325</v>
      </c>
      <c r="F233" s="24">
        <v>3.75</v>
      </c>
      <c r="G233" s="24">
        <v>3.75</v>
      </c>
      <c r="H233" s="33">
        <f t="shared" si="9"/>
        <v>176.1375</v>
      </c>
      <c r="I233" s="33">
        <f t="shared" si="10"/>
        <v>2887.5</v>
      </c>
      <c r="J233" s="33">
        <f t="shared" si="11"/>
        <v>35.2275</v>
      </c>
      <c r="K233" s="15" t="s">
        <v>7326</v>
      </c>
      <c r="L233" s="15" t="s">
        <v>2402</v>
      </c>
      <c r="M233" s="15"/>
      <c r="N233" s="15"/>
      <c r="O233" s="15"/>
      <c r="P233" s="15"/>
      <c r="Q233" s="15"/>
    </row>
    <row r="234" s="1" customFormat="1" customHeight="1" spans="1:17">
      <c r="A234" s="90"/>
      <c r="B234" s="15"/>
      <c r="C234" s="15"/>
      <c r="D234" s="15"/>
      <c r="E234" s="24" t="s">
        <v>1072</v>
      </c>
      <c r="F234" s="24">
        <v>4.26</v>
      </c>
      <c r="G234" s="24">
        <v>4.26</v>
      </c>
      <c r="H234" s="33">
        <f t="shared" si="9"/>
        <v>200.0922</v>
      </c>
      <c r="I234" s="33">
        <f t="shared" si="10"/>
        <v>3280.2</v>
      </c>
      <c r="J234" s="33">
        <f t="shared" si="11"/>
        <v>40.01844</v>
      </c>
      <c r="K234" s="15"/>
      <c r="L234" s="15"/>
      <c r="M234" s="15"/>
      <c r="N234" s="15"/>
      <c r="O234" s="15"/>
      <c r="P234" s="15"/>
      <c r="Q234" s="15"/>
    </row>
    <row r="235" s="1" customFormat="1" customHeight="1" spans="1:17">
      <c r="A235" s="90"/>
      <c r="B235" s="15"/>
      <c r="C235" s="15"/>
      <c r="D235" s="15"/>
      <c r="E235" s="24" t="s">
        <v>7316</v>
      </c>
      <c r="F235" s="24">
        <v>5.18</v>
      </c>
      <c r="G235" s="24">
        <v>5.18</v>
      </c>
      <c r="H235" s="33">
        <f t="shared" si="9"/>
        <v>243.3046</v>
      </c>
      <c r="I235" s="33">
        <f t="shared" si="10"/>
        <v>3988.6</v>
      </c>
      <c r="J235" s="33">
        <f t="shared" si="11"/>
        <v>48.66092</v>
      </c>
      <c r="K235" s="15"/>
      <c r="L235" s="15"/>
      <c r="M235" s="15"/>
      <c r="N235" s="15"/>
      <c r="O235" s="15"/>
      <c r="P235" s="15"/>
      <c r="Q235" s="15"/>
    </row>
    <row r="236" s="1" customFormat="1" customHeight="1" spans="1:17">
      <c r="A236" s="90"/>
      <c r="B236" s="15"/>
      <c r="C236" s="15"/>
      <c r="D236" s="15"/>
      <c r="E236" s="24" t="s">
        <v>7317</v>
      </c>
      <c r="F236" s="24">
        <v>4.11</v>
      </c>
      <c r="G236" s="24">
        <v>4.11</v>
      </c>
      <c r="H236" s="33">
        <f t="shared" si="9"/>
        <v>193.0467</v>
      </c>
      <c r="I236" s="33">
        <f t="shared" si="10"/>
        <v>3164.7</v>
      </c>
      <c r="J236" s="33">
        <f t="shared" si="11"/>
        <v>38.60934</v>
      </c>
      <c r="K236" s="15"/>
      <c r="L236" s="15"/>
      <c r="M236" s="15"/>
      <c r="N236" s="15"/>
      <c r="O236" s="15"/>
      <c r="P236" s="15"/>
      <c r="Q236" s="15"/>
    </row>
    <row r="237" s="1" customFormat="1" customHeight="1" spans="1:17">
      <c r="A237" s="90"/>
      <c r="B237" s="15"/>
      <c r="C237" s="15"/>
      <c r="D237" s="15"/>
      <c r="E237" s="24" t="s">
        <v>7316</v>
      </c>
      <c r="F237" s="24">
        <v>2.7</v>
      </c>
      <c r="G237" s="24">
        <v>2.7</v>
      </c>
      <c r="H237" s="33">
        <f t="shared" si="9"/>
        <v>126.819</v>
      </c>
      <c r="I237" s="33">
        <f t="shared" si="10"/>
        <v>2079</v>
      </c>
      <c r="J237" s="33">
        <f t="shared" si="11"/>
        <v>25.3638</v>
      </c>
      <c r="K237" s="15"/>
      <c r="L237" s="15"/>
      <c r="M237" s="15"/>
      <c r="N237" s="15"/>
      <c r="O237" s="15"/>
      <c r="P237" s="15"/>
      <c r="Q237" s="15"/>
    </row>
    <row r="238" s="1" customFormat="1" customHeight="1" spans="1:17">
      <c r="A238" s="89" t="s">
        <v>7327</v>
      </c>
      <c r="B238" s="15" t="s">
        <v>7328</v>
      </c>
      <c r="C238" s="15" t="s">
        <v>7329</v>
      </c>
      <c r="D238" s="15">
        <v>15040042245</v>
      </c>
      <c r="E238" s="24" t="s">
        <v>7316</v>
      </c>
      <c r="F238" s="24">
        <v>12.4</v>
      </c>
      <c r="G238" s="24">
        <v>12.4</v>
      </c>
      <c r="H238" s="33">
        <f t="shared" si="9"/>
        <v>582.428</v>
      </c>
      <c r="I238" s="33">
        <f t="shared" si="10"/>
        <v>9548</v>
      </c>
      <c r="J238" s="33">
        <f t="shared" si="11"/>
        <v>116.4856</v>
      </c>
      <c r="K238" s="15" t="s">
        <v>7330</v>
      </c>
      <c r="L238" s="15" t="s">
        <v>2402</v>
      </c>
      <c r="M238" s="15"/>
      <c r="N238" s="15"/>
      <c r="O238" s="15"/>
      <c r="P238" s="15"/>
      <c r="Q238" s="15"/>
    </row>
    <row r="239" s="1" customFormat="1" customHeight="1" spans="1:17">
      <c r="A239" s="90"/>
      <c r="B239" s="15"/>
      <c r="C239" s="15"/>
      <c r="D239" s="15"/>
      <c r="E239" s="24" t="s">
        <v>872</v>
      </c>
      <c r="F239" s="24">
        <v>3.6</v>
      </c>
      <c r="G239" s="24">
        <v>3.6</v>
      </c>
      <c r="H239" s="33">
        <f t="shared" si="9"/>
        <v>169.092</v>
      </c>
      <c r="I239" s="33">
        <f t="shared" si="10"/>
        <v>2772</v>
      </c>
      <c r="J239" s="33">
        <f t="shared" si="11"/>
        <v>33.8184</v>
      </c>
      <c r="K239" s="15"/>
      <c r="L239" s="15"/>
      <c r="M239" s="15"/>
      <c r="N239" s="15"/>
      <c r="O239" s="15"/>
      <c r="P239" s="15"/>
      <c r="Q239" s="15"/>
    </row>
    <row r="240" s="1" customFormat="1" customHeight="1" spans="1:17">
      <c r="A240" s="90"/>
      <c r="B240" s="15"/>
      <c r="C240" s="15"/>
      <c r="D240" s="15"/>
      <c r="E240" s="24" t="s">
        <v>4725</v>
      </c>
      <c r="F240" s="24">
        <v>2.5</v>
      </c>
      <c r="G240" s="24">
        <v>2.5</v>
      </c>
      <c r="H240" s="33">
        <f t="shared" si="9"/>
        <v>117.425</v>
      </c>
      <c r="I240" s="33">
        <f t="shared" si="10"/>
        <v>1925</v>
      </c>
      <c r="J240" s="33">
        <f t="shared" si="11"/>
        <v>23.485</v>
      </c>
      <c r="K240" s="15"/>
      <c r="L240" s="15"/>
      <c r="M240" s="15"/>
      <c r="N240" s="15"/>
      <c r="O240" s="15"/>
      <c r="P240" s="15"/>
      <c r="Q240" s="15"/>
    </row>
    <row r="241" s="1" customFormat="1" customHeight="1" spans="1:17">
      <c r="A241" s="90"/>
      <c r="B241" s="15"/>
      <c r="C241" s="15"/>
      <c r="D241" s="15"/>
      <c r="E241" s="24" t="s">
        <v>552</v>
      </c>
      <c r="F241" s="24">
        <v>6.38</v>
      </c>
      <c r="G241" s="24">
        <v>6.38</v>
      </c>
      <c r="H241" s="33">
        <f t="shared" si="9"/>
        <v>299.6686</v>
      </c>
      <c r="I241" s="33">
        <f t="shared" si="10"/>
        <v>4912.6</v>
      </c>
      <c r="J241" s="33">
        <f t="shared" si="11"/>
        <v>59.93372</v>
      </c>
      <c r="K241" s="15"/>
      <c r="L241" s="15"/>
      <c r="M241" s="15"/>
      <c r="N241" s="15"/>
      <c r="O241" s="15"/>
      <c r="P241" s="15"/>
      <c r="Q241" s="15"/>
    </row>
    <row r="242" s="1" customFormat="1" customHeight="1" spans="1:17">
      <c r="A242" s="90"/>
      <c r="B242" s="15"/>
      <c r="C242" s="15"/>
      <c r="D242" s="15"/>
      <c r="E242" s="24" t="s">
        <v>7214</v>
      </c>
      <c r="F242" s="24">
        <v>3.6</v>
      </c>
      <c r="G242" s="24">
        <v>3.6</v>
      </c>
      <c r="H242" s="33">
        <f t="shared" si="9"/>
        <v>169.092</v>
      </c>
      <c r="I242" s="33">
        <f t="shared" si="10"/>
        <v>2772</v>
      </c>
      <c r="J242" s="33">
        <f t="shared" si="11"/>
        <v>33.8184</v>
      </c>
      <c r="K242" s="15"/>
      <c r="L242" s="15"/>
      <c r="M242" s="15"/>
      <c r="N242" s="15"/>
      <c r="O242" s="15"/>
      <c r="P242" s="15"/>
      <c r="Q242" s="15"/>
    </row>
    <row r="243" s="1" customFormat="1" customHeight="1" spans="1:17">
      <c r="A243" s="89" t="s">
        <v>7331</v>
      </c>
      <c r="B243" s="15" t="s">
        <v>7332</v>
      </c>
      <c r="C243" s="15" t="s">
        <v>7333</v>
      </c>
      <c r="D243" s="15">
        <v>15002401371</v>
      </c>
      <c r="E243" s="24" t="s">
        <v>7305</v>
      </c>
      <c r="F243" s="24">
        <v>10.22</v>
      </c>
      <c r="G243" s="24">
        <v>10.22</v>
      </c>
      <c r="H243" s="33">
        <f t="shared" si="9"/>
        <v>480.0334</v>
      </c>
      <c r="I243" s="33">
        <f t="shared" si="10"/>
        <v>7869.4</v>
      </c>
      <c r="J243" s="33">
        <f t="shared" si="11"/>
        <v>96.00668</v>
      </c>
      <c r="K243" s="15" t="s">
        <v>7334</v>
      </c>
      <c r="L243" s="15" t="s">
        <v>2402</v>
      </c>
      <c r="M243" s="15"/>
      <c r="N243" s="15"/>
      <c r="O243" s="15"/>
      <c r="P243" s="15"/>
      <c r="Q243" s="15"/>
    </row>
    <row r="244" s="1" customFormat="1" customHeight="1" spans="1:17">
      <c r="A244" s="90"/>
      <c r="B244" s="15"/>
      <c r="C244" s="15"/>
      <c r="D244" s="15"/>
      <c r="E244" s="24" t="s">
        <v>1072</v>
      </c>
      <c r="F244" s="24">
        <v>6.26</v>
      </c>
      <c r="G244" s="24">
        <v>6.26</v>
      </c>
      <c r="H244" s="33">
        <f t="shared" si="9"/>
        <v>294.0322</v>
      </c>
      <c r="I244" s="33">
        <f t="shared" si="10"/>
        <v>4820.2</v>
      </c>
      <c r="J244" s="33">
        <f t="shared" si="11"/>
        <v>58.80644</v>
      </c>
      <c r="K244" s="15"/>
      <c r="L244" s="15"/>
      <c r="M244" s="15"/>
      <c r="N244" s="15"/>
      <c r="O244" s="15"/>
      <c r="P244" s="15"/>
      <c r="Q244" s="15"/>
    </row>
    <row r="245" s="1" customFormat="1" customHeight="1" spans="1:17">
      <c r="A245" s="90"/>
      <c r="B245" s="15"/>
      <c r="C245" s="15"/>
      <c r="D245" s="15"/>
      <c r="E245" s="24" t="s">
        <v>7316</v>
      </c>
      <c r="F245" s="24">
        <v>3.32</v>
      </c>
      <c r="G245" s="24">
        <v>3.32</v>
      </c>
      <c r="H245" s="33">
        <f t="shared" si="9"/>
        <v>155.9404</v>
      </c>
      <c r="I245" s="33">
        <f t="shared" si="10"/>
        <v>2556.4</v>
      </c>
      <c r="J245" s="33">
        <f t="shared" si="11"/>
        <v>31.18808</v>
      </c>
      <c r="K245" s="15"/>
      <c r="L245" s="15"/>
      <c r="M245" s="15"/>
      <c r="N245" s="15"/>
      <c r="O245" s="15"/>
      <c r="P245" s="15"/>
      <c r="Q245" s="15"/>
    </row>
    <row r="246" s="1" customFormat="1" customHeight="1" spans="1:17">
      <c r="A246" s="90"/>
      <c r="B246" s="15"/>
      <c r="C246" s="15"/>
      <c r="D246" s="15"/>
      <c r="E246" s="24" t="s">
        <v>7311</v>
      </c>
      <c r="F246" s="24">
        <v>1.4</v>
      </c>
      <c r="G246" s="24">
        <v>1.4</v>
      </c>
      <c r="H246" s="33">
        <f t="shared" si="9"/>
        <v>65.758</v>
      </c>
      <c r="I246" s="33">
        <f t="shared" si="10"/>
        <v>1078</v>
      </c>
      <c r="J246" s="33">
        <f t="shared" si="11"/>
        <v>13.1516</v>
      </c>
      <c r="K246" s="15"/>
      <c r="L246" s="15"/>
      <c r="M246" s="15"/>
      <c r="N246" s="15"/>
      <c r="O246" s="15"/>
      <c r="P246" s="15"/>
      <c r="Q246" s="15"/>
    </row>
    <row r="247" s="1" customFormat="1" customHeight="1" spans="1:17">
      <c r="A247" s="89" t="s">
        <v>7335</v>
      </c>
      <c r="B247" s="15" t="s">
        <v>7336</v>
      </c>
      <c r="C247" s="15" t="s">
        <v>7337</v>
      </c>
      <c r="D247" s="15">
        <v>17082003224</v>
      </c>
      <c r="E247" s="24" t="s">
        <v>7305</v>
      </c>
      <c r="F247" s="24">
        <v>3.25</v>
      </c>
      <c r="G247" s="24">
        <v>3.25</v>
      </c>
      <c r="H247" s="33">
        <f t="shared" si="9"/>
        <v>152.6525</v>
      </c>
      <c r="I247" s="33">
        <f t="shared" si="10"/>
        <v>2502.5</v>
      </c>
      <c r="J247" s="33">
        <f t="shared" si="11"/>
        <v>30.5305</v>
      </c>
      <c r="K247" s="15" t="s">
        <v>7338</v>
      </c>
      <c r="L247" s="15" t="s">
        <v>2402</v>
      </c>
      <c r="M247" s="15"/>
      <c r="N247" s="15"/>
      <c r="O247" s="15"/>
      <c r="P247" s="15"/>
      <c r="Q247" s="15"/>
    </row>
    <row r="248" s="1" customFormat="1" customHeight="1" spans="1:17">
      <c r="A248" s="90"/>
      <c r="B248" s="15"/>
      <c r="C248" s="15"/>
      <c r="D248" s="15"/>
      <c r="E248" s="24" t="s">
        <v>7305</v>
      </c>
      <c r="F248" s="24">
        <v>4.73</v>
      </c>
      <c r="G248" s="24">
        <v>4.73</v>
      </c>
      <c r="H248" s="33">
        <f t="shared" si="9"/>
        <v>222.1681</v>
      </c>
      <c r="I248" s="33">
        <f t="shared" si="10"/>
        <v>3642.1</v>
      </c>
      <c r="J248" s="33">
        <f t="shared" si="11"/>
        <v>44.43362</v>
      </c>
      <c r="K248" s="15"/>
      <c r="L248" s="15"/>
      <c r="M248" s="15"/>
      <c r="N248" s="15"/>
      <c r="O248" s="15"/>
      <c r="P248" s="15"/>
      <c r="Q248" s="15"/>
    </row>
    <row r="249" s="1" customFormat="1" customHeight="1" spans="1:17">
      <c r="A249" s="90"/>
      <c r="B249" s="15"/>
      <c r="C249" s="15"/>
      <c r="D249" s="15"/>
      <c r="E249" s="24" t="s">
        <v>1072</v>
      </c>
      <c r="F249" s="24">
        <v>3.62</v>
      </c>
      <c r="G249" s="24">
        <v>3.62</v>
      </c>
      <c r="H249" s="33">
        <f t="shared" si="9"/>
        <v>170.0314</v>
      </c>
      <c r="I249" s="33">
        <f t="shared" si="10"/>
        <v>2787.4</v>
      </c>
      <c r="J249" s="33">
        <f t="shared" si="11"/>
        <v>34.00628</v>
      </c>
      <c r="K249" s="15"/>
      <c r="L249" s="15"/>
      <c r="M249" s="15"/>
      <c r="N249" s="15"/>
      <c r="O249" s="15"/>
      <c r="P249" s="15"/>
      <c r="Q249" s="15"/>
    </row>
    <row r="250" s="1" customFormat="1" customHeight="1" spans="1:17">
      <c r="A250" s="90"/>
      <c r="B250" s="15"/>
      <c r="C250" s="15"/>
      <c r="D250" s="15"/>
      <c r="E250" s="24" t="s">
        <v>872</v>
      </c>
      <c r="F250" s="24">
        <v>6.5</v>
      </c>
      <c r="G250" s="24">
        <v>6.5</v>
      </c>
      <c r="H250" s="33">
        <f t="shared" si="9"/>
        <v>305.305</v>
      </c>
      <c r="I250" s="33">
        <f t="shared" si="10"/>
        <v>5005</v>
      </c>
      <c r="J250" s="33">
        <f t="shared" si="11"/>
        <v>61.061</v>
      </c>
      <c r="K250" s="15"/>
      <c r="L250" s="15"/>
      <c r="M250" s="15"/>
      <c r="N250" s="15"/>
      <c r="O250" s="15"/>
      <c r="P250" s="15"/>
      <c r="Q250" s="15"/>
    </row>
    <row r="251" s="1" customFormat="1" customHeight="1" spans="1:17">
      <c r="A251" s="90"/>
      <c r="B251" s="15"/>
      <c r="C251" s="15"/>
      <c r="D251" s="15"/>
      <c r="E251" s="24" t="s">
        <v>7214</v>
      </c>
      <c r="F251" s="24">
        <v>1.9</v>
      </c>
      <c r="G251" s="24">
        <v>1.9</v>
      </c>
      <c r="H251" s="33">
        <f t="shared" si="9"/>
        <v>89.243</v>
      </c>
      <c r="I251" s="33">
        <f t="shared" si="10"/>
        <v>1463</v>
      </c>
      <c r="J251" s="33">
        <f t="shared" si="11"/>
        <v>17.8486</v>
      </c>
      <c r="K251" s="15"/>
      <c r="L251" s="15"/>
      <c r="M251" s="15"/>
      <c r="N251" s="15"/>
      <c r="O251" s="15"/>
      <c r="P251" s="15"/>
      <c r="Q251" s="15"/>
    </row>
    <row r="252" s="1" customFormat="1" customHeight="1" spans="1:17">
      <c r="A252" s="89" t="s">
        <v>7339</v>
      </c>
      <c r="B252" s="15" t="s">
        <v>7340</v>
      </c>
      <c r="C252" s="15" t="s">
        <v>7341</v>
      </c>
      <c r="D252" s="15">
        <v>15241832116</v>
      </c>
      <c r="E252" s="24" t="s">
        <v>7305</v>
      </c>
      <c r="F252" s="24">
        <v>4.7</v>
      </c>
      <c r="G252" s="24">
        <v>4.7</v>
      </c>
      <c r="H252" s="33">
        <f t="shared" si="9"/>
        <v>220.759</v>
      </c>
      <c r="I252" s="33">
        <f t="shared" si="10"/>
        <v>3619</v>
      </c>
      <c r="J252" s="33">
        <f t="shared" si="11"/>
        <v>44.1518</v>
      </c>
      <c r="K252" s="15" t="s">
        <v>7342</v>
      </c>
      <c r="L252" s="15" t="s">
        <v>2402</v>
      </c>
      <c r="M252" s="15"/>
      <c r="N252" s="15"/>
      <c r="O252" s="15"/>
      <c r="P252" s="15"/>
      <c r="Q252" s="15"/>
    </row>
    <row r="253" s="1" customFormat="1" customHeight="1" spans="1:17">
      <c r="A253" s="90"/>
      <c r="B253" s="15"/>
      <c r="C253" s="15"/>
      <c r="D253" s="15"/>
      <c r="E253" s="24" t="s">
        <v>7305</v>
      </c>
      <c r="F253" s="24">
        <v>3.62</v>
      </c>
      <c r="G253" s="24">
        <v>3.62</v>
      </c>
      <c r="H253" s="33">
        <f t="shared" si="9"/>
        <v>170.0314</v>
      </c>
      <c r="I253" s="33">
        <f t="shared" si="10"/>
        <v>2787.4</v>
      </c>
      <c r="J253" s="33">
        <f t="shared" si="11"/>
        <v>34.00628</v>
      </c>
      <c r="K253" s="15"/>
      <c r="L253" s="15"/>
      <c r="M253" s="15"/>
      <c r="N253" s="15"/>
      <c r="O253" s="15"/>
      <c r="P253" s="15"/>
      <c r="Q253" s="15"/>
    </row>
    <row r="254" s="1" customFormat="1" customHeight="1" spans="1:17">
      <c r="A254" s="90"/>
      <c r="B254" s="15"/>
      <c r="C254" s="15"/>
      <c r="D254" s="15"/>
      <c r="E254" s="24" t="s">
        <v>7325</v>
      </c>
      <c r="F254" s="24">
        <v>5.13</v>
      </c>
      <c r="G254" s="24">
        <v>5.13</v>
      </c>
      <c r="H254" s="33">
        <f t="shared" si="9"/>
        <v>240.9561</v>
      </c>
      <c r="I254" s="33">
        <f t="shared" si="10"/>
        <v>3950.1</v>
      </c>
      <c r="J254" s="33">
        <f t="shared" si="11"/>
        <v>48.19122</v>
      </c>
      <c r="K254" s="15"/>
      <c r="L254" s="15"/>
      <c r="M254" s="15"/>
      <c r="N254" s="15"/>
      <c r="O254" s="15"/>
      <c r="P254" s="15"/>
      <c r="Q254" s="15"/>
    </row>
    <row r="255" s="1" customFormat="1" customHeight="1" spans="1:17">
      <c r="A255" s="90"/>
      <c r="B255" s="15"/>
      <c r="C255" s="15"/>
      <c r="D255" s="15"/>
      <c r="E255" s="24" t="s">
        <v>1072</v>
      </c>
      <c r="F255" s="24">
        <v>3.15</v>
      </c>
      <c r="G255" s="24">
        <v>3.15</v>
      </c>
      <c r="H255" s="33">
        <f t="shared" si="9"/>
        <v>147.9555</v>
      </c>
      <c r="I255" s="33">
        <f t="shared" si="10"/>
        <v>2425.5</v>
      </c>
      <c r="J255" s="33">
        <f t="shared" si="11"/>
        <v>29.5911</v>
      </c>
      <c r="K255" s="15"/>
      <c r="L255" s="15"/>
      <c r="M255" s="15"/>
      <c r="N255" s="15"/>
      <c r="O255" s="15"/>
      <c r="P255" s="15"/>
      <c r="Q255" s="15"/>
    </row>
    <row r="256" s="1" customFormat="1" customHeight="1" spans="1:17">
      <c r="A256" s="90"/>
      <c r="B256" s="15"/>
      <c r="C256" s="15"/>
      <c r="D256" s="15"/>
      <c r="E256" s="24" t="s">
        <v>1072</v>
      </c>
      <c r="F256" s="24">
        <v>3.4</v>
      </c>
      <c r="G256" s="24">
        <v>3.4</v>
      </c>
      <c r="H256" s="33">
        <f t="shared" si="9"/>
        <v>159.698</v>
      </c>
      <c r="I256" s="33">
        <f t="shared" si="10"/>
        <v>2618</v>
      </c>
      <c r="J256" s="33">
        <f t="shared" si="11"/>
        <v>31.9396</v>
      </c>
      <c r="K256" s="15"/>
      <c r="L256" s="15"/>
      <c r="M256" s="15"/>
      <c r="N256" s="15"/>
      <c r="O256" s="15"/>
      <c r="P256" s="15"/>
      <c r="Q256" s="15"/>
    </row>
    <row r="257" s="1" customFormat="1" customHeight="1" spans="1:17">
      <c r="A257" s="89" t="s">
        <v>7343</v>
      </c>
      <c r="B257" s="15" t="s">
        <v>7344</v>
      </c>
      <c r="C257" s="15" t="s">
        <v>7345</v>
      </c>
      <c r="D257" s="15">
        <v>18240118082</v>
      </c>
      <c r="E257" s="24" t="s">
        <v>7317</v>
      </c>
      <c r="F257" s="24">
        <v>5.62</v>
      </c>
      <c r="G257" s="24">
        <v>5.62</v>
      </c>
      <c r="H257" s="33">
        <f t="shared" si="9"/>
        <v>263.9714</v>
      </c>
      <c r="I257" s="33">
        <f t="shared" si="10"/>
        <v>4327.4</v>
      </c>
      <c r="J257" s="33">
        <f t="shared" si="11"/>
        <v>52.79428</v>
      </c>
      <c r="K257" s="15" t="s">
        <v>7346</v>
      </c>
      <c r="L257" s="15" t="s">
        <v>2402</v>
      </c>
      <c r="M257" s="15"/>
      <c r="N257" s="15"/>
      <c r="O257" s="15"/>
      <c r="P257" s="15"/>
      <c r="Q257" s="15"/>
    </row>
    <row r="258" s="1" customFormat="1" customHeight="1" spans="1:17">
      <c r="A258" s="90"/>
      <c r="B258" s="15"/>
      <c r="C258" s="15"/>
      <c r="D258" s="15"/>
      <c r="E258" s="24" t="s">
        <v>7316</v>
      </c>
      <c r="F258" s="24">
        <v>3.15</v>
      </c>
      <c r="G258" s="24">
        <v>3.15</v>
      </c>
      <c r="H258" s="33">
        <f t="shared" si="9"/>
        <v>147.9555</v>
      </c>
      <c r="I258" s="33">
        <f t="shared" si="10"/>
        <v>2425.5</v>
      </c>
      <c r="J258" s="33">
        <f t="shared" si="11"/>
        <v>29.5911</v>
      </c>
      <c r="K258" s="15"/>
      <c r="L258" s="15"/>
      <c r="M258" s="15"/>
      <c r="N258" s="15"/>
      <c r="O258" s="15"/>
      <c r="P258" s="15"/>
      <c r="Q258" s="15"/>
    </row>
    <row r="259" s="1" customFormat="1" customHeight="1" spans="1:17">
      <c r="A259" s="90"/>
      <c r="B259" s="15"/>
      <c r="C259" s="15"/>
      <c r="D259" s="15"/>
      <c r="E259" s="24" t="s">
        <v>872</v>
      </c>
      <c r="F259" s="24">
        <v>4.13</v>
      </c>
      <c r="G259" s="24">
        <v>4.13</v>
      </c>
      <c r="H259" s="33">
        <f t="shared" si="9"/>
        <v>193.9861</v>
      </c>
      <c r="I259" s="33">
        <f t="shared" si="10"/>
        <v>3180.1</v>
      </c>
      <c r="J259" s="33">
        <f t="shared" si="11"/>
        <v>38.79722</v>
      </c>
      <c r="K259" s="15"/>
      <c r="L259" s="15"/>
      <c r="M259" s="15"/>
      <c r="N259" s="15"/>
      <c r="O259" s="15"/>
      <c r="P259" s="15"/>
      <c r="Q259" s="15"/>
    </row>
    <row r="260" s="1" customFormat="1" customHeight="1" spans="1:17">
      <c r="A260" s="90"/>
      <c r="B260" s="15"/>
      <c r="C260" s="15"/>
      <c r="D260" s="15"/>
      <c r="E260" s="24" t="s">
        <v>7316</v>
      </c>
      <c r="F260" s="24">
        <v>2.17</v>
      </c>
      <c r="G260" s="24">
        <v>2.17</v>
      </c>
      <c r="H260" s="33">
        <f t="shared" si="9"/>
        <v>101.9249</v>
      </c>
      <c r="I260" s="33">
        <f t="shared" si="10"/>
        <v>1670.9</v>
      </c>
      <c r="J260" s="33">
        <f t="shared" si="11"/>
        <v>20.38498</v>
      </c>
      <c r="K260" s="15"/>
      <c r="L260" s="15"/>
      <c r="M260" s="15"/>
      <c r="N260" s="15"/>
      <c r="O260" s="15"/>
      <c r="P260" s="15"/>
      <c r="Q260" s="15"/>
    </row>
    <row r="261" s="1" customFormat="1" customHeight="1" spans="1:17">
      <c r="A261" s="90"/>
      <c r="B261" s="15"/>
      <c r="C261" s="15"/>
      <c r="D261" s="15"/>
      <c r="E261" s="24" t="s">
        <v>7325</v>
      </c>
      <c r="F261" s="24">
        <v>4.93</v>
      </c>
      <c r="G261" s="24">
        <v>4.93</v>
      </c>
      <c r="H261" s="33">
        <f t="shared" si="9"/>
        <v>231.5621</v>
      </c>
      <c r="I261" s="33">
        <f t="shared" si="10"/>
        <v>3796.1</v>
      </c>
      <c r="J261" s="33">
        <f t="shared" si="11"/>
        <v>46.31242</v>
      </c>
      <c r="K261" s="15"/>
      <c r="L261" s="15"/>
      <c r="M261" s="15"/>
      <c r="N261" s="15"/>
      <c r="O261" s="15"/>
      <c r="P261" s="15"/>
      <c r="Q261" s="15"/>
    </row>
    <row r="262" s="1" customFormat="1" customHeight="1" spans="1:17">
      <c r="A262" s="89" t="s">
        <v>7347</v>
      </c>
      <c r="B262" s="15" t="s">
        <v>7348</v>
      </c>
      <c r="C262" s="15" t="s">
        <v>7349</v>
      </c>
      <c r="D262" s="15">
        <v>13940521259</v>
      </c>
      <c r="E262" s="24" t="s">
        <v>1072</v>
      </c>
      <c r="F262" s="24">
        <v>6.24</v>
      </c>
      <c r="G262" s="24">
        <v>6.24</v>
      </c>
      <c r="H262" s="33">
        <f t="shared" si="9"/>
        <v>293.0928</v>
      </c>
      <c r="I262" s="33">
        <f t="shared" si="10"/>
        <v>4804.8</v>
      </c>
      <c r="J262" s="33">
        <f t="shared" si="11"/>
        <v>58.61856</v>
      </c>
      <c r="K262" s="15" t="s">
        <v>7350</v>
      </c>
      <c r="L262" s="15" t="s">
        <v>2402</v>
      </c>
      <c r="M262" s="15"/>
      <c r="N262" s="15"/>
      <c r="O262" s="15"/>
      <c r="P262" s="15"/>
      <c r="Q262" s="15"/>
    </row>
    <row r="263" s="1" customFormat="1" customHeight="1" spans="1:17">
      <c r="A263" s="90"/>
      <c r="B263" s="15"/>
      <c r="C263" s="15"/>
      <c r="D263" s="15"/>
      <c r="E263" s="24" t="s">
        <v>7316</v>
      </c>
      <c r="F263" s="24">
        <v>3.75</v>
      </c>
      <c r="G263" s="24">
        <v>3.75</v>
      </c>
      <c r="H263" s="33">
        <f t="shared" si="9"/>
        <v>176.1375</v>
      </c>
      <c r="I263" s="33">
        <f t="shared" si="10"/>
        <v>2887.5</v>
      </c>
      <c r="J263" s="33">
        <f t="shared" si="11"/>
        <v>35.2275</v>
      </c>
      <c r="K263" s="15"/>
      <c r="L263" s="15"/>
      <c r="M263" s="15"/>
      <c r="N263" s="15"/>
      <c r="O263" s="15"/>
      <c r="P263" s="15"/>
      <c r="Q263" s="15"/>
    </row>
    <row r="264" s="1" customFormat="1" customHeight="1" spans="1:17">
      <c r="A264" s="90"/>
      <c r="B264" s="15"/>
      <c r="C264" s="15"/>
      <c r="D264" s="15"/>
      <c r="E264" s="24" t="s">
        <v>7316</v>
      </c>
      <c r="F264" s="24">
        <v>6.58</v>
      </c>
      <c r="G264" s="24">
        <v>6.58</v>
      </c>
      <c r="H264" s="33">
        <f t="shared" ref="H264:H327" si="12">G264*46.97</f>
        <v>309.0626</v>
      </c>
      <c r="I264" s="33">
        <f t="shared" ref="I264:I327" si="13">G264*770</f>
        <v>5066.6</v>
      </c>
      <c r="J264" s="33">
        <f t="shared" ref="J264:J327" si="14">H264*20%</f>
        <v>61.81252</v>
      </c>
      <c r="K264" s="15"/>
      <c r="L264" s="15"/>
      <c r="M264" s="15"/>
      <c r="N264" s="15"/>
      <c r="O264" s="15"/>
      <c r="P264" s="15"/>
      <c r="Q264" s="15"/>
    </row>
    <row r="265" s="1" customFormat="1" customHeight="1" spans="1:17">
      <c r="A265" s="90"/>
      <c r="B265" s="15"/>
      <c r="C265" s="15"/>
      <c r="D265" s="15"/>
      <c r="E265" s="24" t="s">
        <v>872</v>
      </c>
      <c r="F265" s="24">
        <v>2.7</v>
      </c>
      <c r="G265" s="24">
        <v>2.7</v>
      </c>
      <c r="H265" s="33">
        <f t="shared" si="12"/>
        <v>126.819</v>
      </c>
      <c r="I265" s="33">
        <f t="shared" si="13"/>
        <v>2079</v>
      </c>
      <c r="J265" s="33">
        <f t="shared" si="14"/>
        <v>25.3638</v>
      </c>
      <c r="K265" s="15"/>
      <c r="L265" s="15"/>
      <c r="M265" s="15"/>
      <c r="N265" s="15"/>
      <c r="O265" s="15"/>
      <c r="P265" s="15"/>
      <c r="Q265" s="15"/>
    </row>
    <row r="266" s="1" customFormat="1" customHeight="1" spans="1:17">
      <c r="A266" s="90"/>
      <c r="B266" s="15"/>
      <c r="C266" s="15"/>
      <c r="D266" s="15"/>
      <c r="E266" s="24" t="s">
        <v>7311</v>
      </c>
      <c r="F266" s="24">
        <v>4.73</v>
      </c>
      <c r="G266" s="24">
        <v>4.73</v>
      </c>
      <c r="H266" s="33">
        <f t="shared" si="12"/>
        <v>222.1681</v>
      </c>
      <c r="I266" s="33">
        <f t="shared" si="13"/>
        <v>3642.1</v>
      </c>
      <c r="J266" s="33">
        <f t="shared" si="14"/>
        <v>44.43362</v>
      </c>
      <c r="K266" s="15"/>
      <c r="L266" s="15"/>
      <c r="M266" s="15"/>
      <c r="N266" s="15"/>
      <c r="O266" s="15"/>
      <c r="P266" s="15"/>
      <c r="Q266" s="15"/>
    </row>
    <row r="267" s="1" customFormat="1" customHeight="1" spans="1:17">
      <c r="A267" s="89" t="s">
        <v>7351</v>
      </c>
      <c r="B267" s="15" t="s">
        <v>7352</v>
      </c>
      <c r="C267" s="15" t="s">
        <v>7353</v>
      </c>
      <c r="D267" s="15">
        <v>13464043846</v>
      </c>
      <c r="E267" s="24" t="s">
        <v>7214</v>
      </c>
      <c r="F267" s="24">
        <v>5.2</v>
      </c>
      <c r="G267" s="24">
        <v>5.2</v>
      </c>
      <c r="H267" s="33">
        <f t="shared" si="12"/>
        <v>244.244</v>
      </c>
      <c r="I267" s="33">
        <f t="shared" si="13"/>
        <v>4004</v>
      </c>
      <c r="J267" s="33">
        <f t="shared" si="14"/>
        <v>48.8488</v>
      </c>
      <c r="K267" s="15" t="s">
        <v>7354</v>
      </c>
      <c r="L267" s="15" t="s">
        <v>2402</v>
      </c>
      <c r="M267" s="15"/>
      <c r="N267" s="15"/>
      <c r="O267" s="15"/>
      <c r="P267" s="15"/>
      <c r="Q267" s="15"/>
    </row>
    <row r="268" s="1" customFormat="1" customHeight="1" spans="1:17">
      <c r="A268" s="90"/>
      <c r="B268" s="15"/>
      <c r="C268" s="15"/>
      <c r="D268" s="15"/>
      <c r="E268" s="24" t="s">
        <v>7305</v>
      </c>
      <c r="F268" s="24">
        <v>3.4</v>
      </c>
      <c r="G268" s="24">
        <v>3.4</v>
      </c>
      <c r="H268" s="33">
        <f t="shared" si="12"/>
        <v>159.698</v>
      </c>
      <c r="I268" s="33">
        <f t="shared" si="13"/>
        <v>2618</v>
      </c>
      <c r="J268" s="33">
        <f t="shared" si="14"/>
        <v>31.9396</v>
      </c>
      <c r="K268" s="15"/>
      <c r="L268" s="15"/>
      <c r="M268" s="15"/>
      <c r="N268" s="15"/>
      <c r="O268" s="15"/>
      <c r="P268" s="15"/>
      <c r="Q268" s="15"/>
    </row>
    <row r="269" s="1" customFormat="1" customHeight="1" spans="1:17">
      <c r="A269" s="90"/>
      <c r="B269" s="15"/>
      <c r="C269" s="15"/>
      <c r="D269" s="15"/>
      <c r="E269" s="24" t="s">
        <v>1072</v>
      </c>
      <c r="F269" s="24">
        <v>3.9</v>
      </c>
      <c r="G269" s="24">
        <v>3.9</v>
      </c>
      <c r="H269" s="33">
        <f t="shared" si="12"/>
        <v>183.183</v>
      </c>
      <c r="I269" s="33">
        <f t="shared" si="13"/>
        <v>3003</v>
      </c>
      <c r="J269" s="33">
        <f t="shared" si="14"/>
        <v>36.6366</v>
      </c>
      <c r="K269" s="15"/>
      <c r="L269" s="15"/>
      <c r="M269" s="15"/>
      <c r="N269" s="15"/>
      <c r="O269" s="15"/>
      <c r="P269" s="15"/>
      <c r="Q269" s="15"/>
    </row>
    <row r="270" s="1" customFormat="1" customHeight="1" spans="1:17">
      <c r="A270" s="90"/>
      <c r="B270" s="15"/>
      <c r="C270" s="15"/>
      <c r="D270" s="15"/>
      <c r="E270" s="24" t="s">
        <v>7317</v>
      </c>
      <c r="F270" s="24">
        <v>11.2</v>
      </c>
      <c r="G270" s="24">
        <v>11.2</v>
      </c>
      <c r="H270" s="33">
        <f t="shared" si="12"/>
        <v>526.064</v>
      </c>
      <c r="I270" s="33">
        <f t="shared" si="13"/>
        <v>8624</v>
      </c>
      <c r="J270" s="33">
        <f t="shared" si="14"/>
        <v>105.2128</v>
      </c>
      <c r="K270" s="15"/>
      <c r="L270" s="15"/>
      <c r="M270" s="15"/>
      <c r="N270" s="15"/>
      <c r="O270" s="15"/>
      <c r="P270" s="15"/>
      <c r="Q270" s="15"/>
    </row>
    <row r="271" s="1" customFormat="1" customHeight="1" spans="1:17">
      <c r="A271" s="90"/>
      <c r="B271" s="15"/>
      <c r="C271" s="15"/>
      <c r="D271" s="15"/>
      <c r="E271" s="24" t="s">
        <v>7316</v>
      </c>
      <c r="F271" s="24">
        <v>6.3</v>
      </c>
      <c r="G271" s="24">
        <v>6.3</v>
      </c>
      <c r="H271" s="33">
        <f t="shared" si="12"/>
        <v>295.911</v>
      </c>
      <c r="I271" s="33">
        <f t="shared" si="13"/>
        <v>4851</v>
      </c>
      <c r="J271" s="33">
        <f t="shared" si="14"/>
        <v>59.1822</v>
      </c>
      <c r="K271" s="15"/>
      <c r="L271" s="15"/>
      <c r="M271" s="15"/>
      <c r="N271" s="15"/>
      <c r="O271" s="15"/>
      <c r="P271" s="15"/>
      <c r="Q271" s="15"/>
    </row>
    <row r="272" s="1" customFormat="1" customHeight="1" spans="1:17">
      <c r="A272" s="89" t="s">
        <v>7355</v>
      </c>
      <c r="B272" s="15" t="s">
        <v>7356</v>
      </c>
      <c r="C272" s="15" t="s">
        <v>7357</v>
      </c>
      <c r="D272" s="15">
        <v>15524017682</v>
      </c>
      <c r="E272" s="24" t="s">
        <v>872</v>
      </c>
      <c r="F272" s="24">
        <v>7.6</v>
      </c>
      <c r="G272" s="24">
        <v>7.6</v>
      </c>
      <c r="H272" s="33">
        <f t="shared" si="12"/>
        <v>356.972</v>
      </c>
      <c r="I272" s="33">
        <f t="shared" si="13"/>
        <v>5852</v>
      </c>
      <c r="J272" s="33">
        <f t="shared" si="14"/>
        <v>71.3944</v>
      </c>
      <c r="K272" s="15" t="s">
        <v>7358</v>
      </c>
      <c r="L272" s="15" t="s">
        <v>2402</v>
      </c>
      <c r="M272" s="15"/>
      <c r="N272" s="15"/>
      <c r="O272" s="15"/>
      <c r="P272" s="15"/>
      <c r="Q272" s="15"/>
    </row>
    <row r="273" s="1" customFormat="1" customHeight="1" spans="1:17">
      <c r="A273" s="90"/>
      <c r="B273" s="15"/>
      <c r="C273" s="15"/>
      <c r="D273" s="15"/>
      <c r="E273" s="24" t="s">
        <v>7311</v>
      </c>
      <c r="F273" s="24">
        <v>2.3</v>
      </c>
      <c r="G273" s="24">
        <v>2.3</v>
      </c>
      <c r="H273" s="33">
        <f t="shared" si="12"/>
        <v>108.031</v>
      </c>
      <c r="I273" s="33">
        <f t="shared" si="13"/>
        <v>1771</v>
      </c>
      <c r="J273" s="33">
        <f t="shared" si="14"/>
        <v>21.6062</v>
      </c>
      <c r="K273" s="15"/>
      <c r="L273" s="15"/>
      <c r="M273" s="15"/>
      <c r="N273" s="15"/>
      <c r="O273" s="15"/>
      <c r="P273" s="15"/>
      <c r="Q273" s="15"/>
    </row>
    <row r="274" s="1" customFormat="1" customHeight="1" spans="1:17">
      <c r="A274" s="90"/>
      <c r="B274" s="15"/>
      <c r="C274" s="15"/>
      <c r="D274" s="15"/>
      <c r="E274" s="24" t="s">
        <v>7325</v>
      </c>
      <c r="F274" s="24">
        <v>3.12</v>
      </c>
      <c r="G274" s="24">
        <v>3.12</v>
      </c>
      <c r="H274" s="33">
        <f t="shared" si="12"/>
        <v>146.5464</v>
      </c>
      <c r="I274" s="33">
        <f t="shared" si="13"/>
        <v>2402.4</v>
      </c>
      <c r="J274" s="33">
        <f t="shared" si="14"/>
        <v>29.30928</v>
      </c>
      <c r="K274" s="15"/>
      <c r="L274" s="15"/>
      <c r="M274" s="15"/>
      <c r="N274" s="15"/>
      <c r="O274" s="15"/>
      <c r="P274" s="15"/>
      <c r="Q274" s="15"/>
    </row>
    <row r="275" s="1" customFormat="1" customHeight="1" spans="1:17">
      <c r="A275" s="90"/>
      <c r="B275" s="15"/>
      <c r="C275" s="15"/>
      <c r="D275" s="15"/>
      <c r="E275" s="24" t="s">
        <v>7316</v>
      </c>
      <c r="F275" s="24">
        <v>5.18</v>
      </c>
      <c r="G275" s="24">
        <v>5.18</v>
      </c>
      <c r="H275" s="33">
        <f t="shared" si="12"/>
        <v>243.3046</v>
      </c>
      <c r="I275" s="33">
        <f t="shared" si="13"/>
        <v>3988.6</v>
      </c>
      <c r="J275" s="33">
        <f t="shared" si="14"/>
        <v>48.66092</v>
      </c>
      <c r="K275" s="15"/>
      <c r="L275" s="15"/>
      <c r="M275" s="15"/>
      <c r="N275" s="15"/>
      <c r="O275" s="15"/>
      <c r="P275" s="15"/>
      <c r="Q275" s="15"/>
    </row>
    <row r="276" s="1" customFormat="1" customHeight="1" spans="1:17">
      <c r="A276" s="90"/>
      <c r="B276" s="15"/>
      <c r="C276" s="15"/>
      <c r="D276" s="15"/>
      <c r="E276" s="24" t="s">
        <v>7311</v>
      </c>
      <c r="F276" s="24">
        <v>1.8</v>
      </c>
      <c r="G276" s="24">
        <v>1.8</v>
      </c>
      <c r="H276" s="33">
        <f t="shared" si="12"/>
        <v>84.546</v>
      </c>
      <c r="I276" s="33">
        <f t="shared" si="13"/>
        <v>1386</v>
      </c>
      <c r="J276" s="33">
        <f t="shared" si="14"/>
        <v>16.9092</v>
      </c>
      <c r="K276" s="15"/>
      <c r="L276" s="15"/>
      <c r="M276" s="15"/>
      <c r="N276" s="15"/>
      <c r="O276" s="15"/>
      <c r="P276" s="15"/>
      <c r="Q276" s="15"/>
    </row>
    <row r="277" s="1" customFormat="1" customHeight="1" spans="1:17">
      <c r="A277" s="89" t="s">
        <v>7359</v>
      </c>
      <c r="B277" s="15" t="s">
        <v>7360</v>
      </c>
      <c r="C277" s="15" t="s">
        <v>7361</v>
      </c>
      <c r="D277" s="15">
        <v>18202424427</v>
      </c>
      <c r="E277" s="24" t="s">
        <v>7362</v>
      </c>
      <c r="F277" s="24">
        <v>4.13</v>
      </c>
      <c r="G277" s="24">
        <v>4.13</v>
      </c>
      <c r="H277" s="33">
        <f t="shared" si="12"/>
        <v>193.9861</v>
      </c>
      <c r="I277" s="33">
        <f t="shared" si="13"/>
        <v>3180.1</v>
      </c>
      <c r="J277" s="33">
        <f t="shared" si="14"/>
        <v>38.79722</v>
      </c>
      <c r="K277" s="15" t="s">
        <v>7363</v>
      </c>
      <c r="L277" s="15" t="s">
        <v>2402</v>
      </c>
      <c r="M277" s="15"/>
      <c r="N277" s="15"/>
      <c r="O277" s="15"/>
      <c r="P277" s="15"/>
      <c r="Q277" s="15"/>
    </row>
    <row r="278" s="1" customFormat="1" customHeight="1" spans="1:17">
      <c r="A278" s="90"/>
      <c r="B278" s="15"/>
      <c r="C278" s="15"/>
      <c r="D278" s="15"/>
      <c r="E278" s="24" t="s">
        <v>7112</v>
      </c>
      <c r="F278" s="24">
        <v>2.56</v>
      </c>
      <c r="G278" s="24">
        <v>2.56</v>
      </c>
      <c r="H278" s="33">
        <f t="shared" si="12"/>
        <v>120.2432</v>
      </c>
      <c r="I278" s="33">
        <f t="shared" si="13"/>
        <v>1971.2</v>
      </c>
      <c r="J278" s="33">
        <f t="shared" si="14"/>
        <v>24.04864</v>
      </c>
      <c r="K278" s="15"/>
      <c r="L278" s="15"/>
      <c r="M278" s="15"/>
      <c r="N278" s="15"/>
      <c r="O278" s="15"/>
      <c r="P278" s="15"/>
      <c r="Q278" s="15"/>
    </row>
    <row r="279" s="1" customFormat="1" customHeight="1" spans="1:17">
      <c r="A279" s="90"/>
      <c r="B279" s="15"/>
      <c r="C279" s="15"/>
      <c r="D279" s="15"/>
      <c r="E279" s="24" t="s">
        <v>7364</v>
      </c>
      <c r="F279" s="24">
        <v>7.62</v>
      </c>
      <c r="G279" s="24">
        <v>7.62</v>
      </c>
      <c r="H279" s="33">
        <f t="shared" si="12"/>
        <v>357.9114</v>
      </c>
      <c r="I279" s="33">
        <f t="shared" si="13"/>
        <v>5867.4</v>
      </c>
      <c r="J279" s="33">
        <f t="shared" si="14"/>
        <v>71.58228</v>
      </c>
      <c r="K279" s="15"/>
      <c r="L279" s="15"/>
      <c r="M279" s="15"/>
      <c r="N279" s="15"/>
      <c r="O279" s="15"/>
      <c r="P279" s="15"/>
      <c r="Q279" s="15"/>
    </row>
    <row r="280" s="1" customFormat="1" customHeight="1" spans="1:17">
      <c r="A280" s="90"/>
      <c r="B280" s="15"/>
      <c r="C280" s="15"/>
      <c r="D280" s="15"/>
      <c r="E280" s="24" t="s">
        <v>7364</v>
      </c>
      <c r="F280" s="24">
        <v>3.15</v>
      </c>
      <c r="G280" s="24">
        <v>3.15</v>
      </c>
      <c r="H280" s="33">
        <f t="shared" si="12"/>
        <v>147.9555</v>
      </c>
      <c r="I280" s="33">
        <f t="shared" si="13"/>
        <v>2425.5</v>
      </c>
      <c r="J280" s="33">
        <f t="shared" si="14"/>
        <v>29.5911</v>
      </c>
      <c r="K280" s="15"/>
      <c r="L280" s="15"/>
      <c r="M280" s="15"/>
      <c r="N280" s="15"/>
      <c r="O280" s="15"/>
      <c r="P280" s="15"/>
      <c r="Q280" s="15"/>
    </row>
    <row r="281" s="1" customFormat="1" customHeight="1" spans="1:17">
      <c r="A281" s="90"/>
      <c r="B281" s="15"/>
      <c r="C281" s="15"/>
      <c r="D281" s="15"/>
      <c r="E281" s="24" t="s">
        <v>7114</v>
      </c>
      <c r="F281" s="24">
        <v>2.54</v>
      </c>
      <c r="G281" s="24">
        <v>2.54</v>
      </c>
      <c r="H281" s="33">
        <f t="shared" si="12"/>
        <v>119.3038</v>
      </c>
      <c r="I281" s="33">
        <f t="shared" si="13"/>
        <v>1955.8</v>
      </c>
      <c r="J281" s="33">
        <f t="shared" si="14"/>
        <v>23.86076</v>
      </c>
      <c r="K281" s="15"/>
      <c r="L281" s="15"/>
      <c r="M281" s="15"/>
      <c r="N281" s="15"/>
      <c r="O281" s="15"/>
      <c r="P281" s="15"/>
      <c r="Q281" s="15"/>
    </row>
    <row r="282" s="1" customFormat="1" customHeight="1" spans="1:17">
      <c r="A282" s="89" t="s">
        <v>7365</v>
      </c>
      <c r="B282" s="15" t="s">
        <v>7366</v>
      </c>
      <c r="C282" s="15" t="s">
        <v>7367</v>
      </c>
      <c r="D282" s="15">
        <v>15712332358</v>
      </c>
      <c r="E282" s="24" t="s">
        <v>7114</v>
      </c>
      <c r="F282" s="24">
        <v>3.15</v>
      </c>
      <c r="G282" s="24">
        <v>3.15</v>
      </c>
      <c r="H282" s="33">
        <f t="shared" si="12"/>
        <v>147.9555</v>
      </c>
      <c r="I282" s="33">
        <f t="shared" si="13"/>
        <v>2425.5</v>
      </c>
      <c r="J282" s="33">
        <f t="shared" si="14"/>
        <v>29.5911</v>
      </c>
      <c r="K282" s="15" t="s">
        <v>7368</v>
      </c>
      <c r="L282" s="15" t="s">
        <v>2402</v>
      </c>
      <c r="M282" s="15"/>
      <c r="N282" s="15"/>
      <c r="O282" s="15"/>
      <c r="P282" s="15"/>
      <c r="Q282" s="15"/>
    </row>
    <row r="283" s="1" customFormat="1" customHeight="1" spans="1:17">
      <c r="A283" s="90"/>
      <c r="B283" s="15"/>
      <c r="C283" s="15"/>
      <c r="D283" s="15"/>
      <c r="E283" s="24" t="s">
        <v>7115</v>
      </c>
      <c r="F283" s="24">
        <v>8.22</v>
      </c>
      <c r="G283" s="24">
        <v>8.22</v>
      </c>
      <c r="H283" s="33">
        <f t="shared" si="12"/>
        <v>386.0934</v>
      </c>
      <c r="I283" s="33">
        <f t="shared" si="13"/>
        <v>6329.4</v>
      </c>
      <c r="J283" s="33">
        <f t="shared" si="14"/>
        <v>77.21868</v>
      </c>
      <c r="K283" s="15"/>
      <c r="L283" s="15"/>
      <c r="M283" s="15"/>
      <c r="N283" s="15"/>
      <c r="O283" s="15"/>
      <c r="P283" s="15"/>
      <c r="Q283" s="15"/>
    </row>
    <row r="284" s="1" customFormat="1" customHeight="1" spans="1:17">
      <c r="A284" s="90"/>
      <c r="B284" s="15"/>
      <c r="C284" s="15"/>
      <c r="D284" s="15"/>
      <c r="E284" s="24" t="s">
        <v>7134</v>
      </c>
      <c r="F284" s="24">
        <v>2.13</v>
      </c>
      <c r="G284" s="24">
        <v>2.13</v>
      </c>
      <c r="H284" s="33">
        <f t="shared" si="12"/>
        <v>100.0461</v>
      </c>
      <c r="I284" s="33">
        <f t="shared" si="13"/>
        <v>1640.1</v>
      </c>
      <c r="J284" s="33">
        <f t="shared" si="14"/>
        <v>20.00922</v>
      </c>
      <c r="K284" s="15"/>
      <c r="L284" s="15"/>
      <c r="M284" s="15"/>
      <c r="N284" s="15"/>
      <c r="O284" s="15"/>
      <c r="P284" s="15"/>
      <c r="Q284" s="15"/>
    </row>
    <row r="285" s="1" customFormat="1" customHeight="1" spans="1:17">
      <c r="A285" s="90"/>
      <c r="B285" s="15"/>
      <c r="C285" s="15"/>
      <c r="D285" s="15"/>
      <c r="E285" s="24" t="s">
        <v>7369</v>
      </c>
      <c r="F285" s="24">
        <v>4.2</v>
      </c>
      <c r="G285" s="24">
        <v>4.2</v>
      </c>
      <c r="H285" s="33">
        <f t="shared" si="12"/>
        <v>197.274</v>
      </c>
      <c r="I285" s="33">
        <f t="shared" si="13"/>
        <v>3234</v>
      </c>
      <c r="J285" s="33">
        <f t="shared" si="14"/>
        <v>39.4548</v>
      </c>
      <c r="K285" s="15"/>
      <c r="L285" s="15"/>
      <c r="M285" s="15"/>
      <c r="N285" s="15"/>
      <c r="O285" s="15"/>
      <c r="P285" s="15"/>
      <c r="Q285" s="15"/>
    </row>
    <row r="286" s="1" customFormat="1" customHeight="1" spans="1:17">
      <c r="A286" s="90"/>
      <c r="B286" s="15"/>
      <c r="C286" s="15"/>
      <c r="D286" s="15"/>
      <c r="E286" s="24" t="s">
        <v>7116</v>
      </c>
      <c r="F286" s="24">
        <v>3.5</v>
      </c>
      <c r="G286" s="24">
        <v>3.5</v>
      </c>
      <c r="H286" s="33">
        <f t="shared" si="12"/>
        <v>164.395</v>
      </c>
      <c r="I286" s="33">
        <f t="shared" si="13"/>
        <v>2695</v>
      </c>
      <c r="J286" s="33">
        <f t="shared" si="14"/>
        <v>32.879</v>
      </c>
      <c r="K286" s="15"/>
      <c r="L286" s="15"/>
      <c r="M286" s="15"/>
      <c r="N286" s="15"/>
      <c r="O286" s="15"/>
      <c r="P286" s="15"/>
      <c r="Q286" s="15"/>
    </row>
    <row r="287" s="1" customFormat="1" customHeight="1" spans="1:17">
      <c r="A287" s="89" t="s">
        <v>7370</v>
      </c>
      <c r="B287" s="15" t="s">
        <v>7371</v>
      </c>
      <c r="C287" s="15" t="s">
        <v>7372</v>
      </c>
      <c r="D287" s="15">
        <v>18642020945</v>
      </c>
      <c r="E287" s="24" t="s">
        <v>7114</v>
      </c>
      <c r="F287" s="24">
        <v>5.13</v>
      </c>
      <c r="G287" s="24">
        <v>5.13</v>
      </c>
      <c r="H287" s="33">
        <f t="shared" si="12"/>
        <v>240.9561</v>
      </c>
      <c r="I287" s="33">
        <f t="shared" si="13"/>
        <v>3950.1</v>
      </c>
      <c r="J287" s="33">
        <f t="shared" si="14"/>
        <v>48.19122</v>
      </c>
      <c r="K287" s="15" t="s">
        <v>7373</v>
      </c>
      <c r="L287" s="15" t="s">
        <v>2402</v>
      </c>
      <c r="M287" s="15"/>
      <c r="N287" s="15"/>
      <c r="O287" s="15"/>
      <c r="P287" s="15"/>
      <c r="Q287" s="15"/>
    </row>
    <row r="288" s="1" customFormat="1" customHeight="1" spans="1:17">
      <c r="A288" s="90"/>
      <c r="B288" s="15"/>
      <c r="C288" s="15"/>
      <c r="D288" s="15"/>
      <c r="E288" s="24" t="s">
        <v>7364</v>
      </c>
      <c r="F288" s="24">
        <v>2.15</v>
      </c>
      <c r="G288" s="24">
        <v>2.15</v>
      </c>
      <c r="H288" s="33">
        <f t="shared" si="12"/>
        <v>100.9855</v>
      </c>
      <c r="I288" s="33">
        <f t="shared" si="13"/>
        <v>1655.5</v>
      </c>
      <c r="J288" s="33">
        <f t="shared" si="14"/>
        <v>20.1971</v>
      </c>
      <c r="K288" s="15"/>
      <c r="L288" s="15"/>
      <c r="M288" s="15"/>
      <c r="N288" s="15"/>
      <c r="O288" s="15"/>
      <c r="P288" s="15"/>
      <c r="Q288" s="15"/>
    </row>
    <row r="289" s="1" customFormat="1" customHeight="1" spans="1:17">
      <c r="A289" s="90"/>
      <c r="B289" s="15"/>
      <c r="C289" s="15"/>
      <c r="D289" s="15"/>
      <c r="E289" s="24" t="s">
        <v>7114</v>
      </c>
      <c r="F289" s="24">
        <v>3.08</v>
      </c>
      <c r="G289" s="24">
        <v>3.08</v>
      </c>
      <c r="H289" s="33">
        <f t="shared" si="12"/>
        <v>144.6676</v>
      </c>
      <c r="I289" s="33">
        <f t="shared" si="13"/>
        <v>2371.6</v>
      </c>
      <c r="J289" s="33">
        <f t="shared" si="14"/>
        <v>28.93352</v>
      </c>
      <c r="K289" s="15"/>
      <c r="L289" s="15"/>
      <c r="M289" s="15"/>
      <c r="N289" s="15"/>
      <c r="O289" s="15"/>
      <c r="P289" s="15"/>
      <c r="Q289" s="15"/>
    </row>
    <row r="290" s="1" customFormat="1" customHeight="1" spans="1:17">
      <c r="A290" s="90"/>
      <c r="B290" s="15"/>
      <c r="C290" s="15"/>
      <c r="D290" s="15"/>
      <c r="E290" s="24" t="s">
        <v>7374</v>
      </c>
      <c r="F290" s="24">
        <v>4.2</v>
      </c>
      <c r="G290" s="24">
        <v>4.2</v>
      </c>
      <c r="H290" s="33">
        <f t="shared" si="12"/>
        <v>197.274</v>
      </c>
      <c r="I290" s="33">
        <f t="shared" si="13"/>
        <v>3234</v>
      </c>
      <c r="J290" s="33">
        <f t="shared" si="14"/>
        <v>39.4548</v>
      </c>
      <c r="K290" s="15"/>
      <c r="L290" s="15"/>
      <c r="M290" s="15"/>
      <c r="N290" s="15"/>
      <c r="O290" s="15"/>
      <c r="P290" s="15"/>
      <c r="Q290" s="15"/>
    </row>
    <row r="291" s="1" customFormat="1" customHeight="1" spans="1:17">
      <c r="A291" s="90"/>
      <c r="B291" s="15"/>
      <c r="C291" s="15"/>
      <c r="D291" s="15"/>
      <c r="E291" s="24" t="s">
        <v>7114</v>
      </c>
      <c r="F291" s="24">
        <v>5.44</v>
      </c>
      <c r="G291" s="24">
        <v>5.44</v>
      </c>
      <c r="H291" s="33">
        <f t="shared" si="12"/>
        <v>255.5168</v>
      </c>
      <c r="I291" s="33">
        <f t="shared" si="13"/>
        <v>4188.8</v>
      </c>
      <c r="J291" s="33">
        <f t="shared" si="14"/>
        <v>51.10336</v>
      </c>
      <c r="K291" s="15"/>
      <c r="L291" s="15"/>
      <c r="M291" s="15"/>
      <c r="N291" s="15"/>
      <c r="O291" s="15"/>
      <c r="P291" s="15"/>
      <c r="Q291" s="15"/>
    </row>
    <row r="292" s="1" customFormat="1" customHeight="1" spans="1:17">
      <c r="A292" s="89" t="s">
        <v>7375</v>
      </c>
      <c r="B292" s="15" t="s">
        <v>7376</v>
      </c>
      <c r="C292" s="15" t="s">
        <v>7377</v>
      </c>
      <c r="D292" s="15">
        <v>13644042329</v>
      </c>
      <c r="E292" s="24" t="s">
        <v>7115</v>
      </c>
      <c r="F292" s="24">
        <v>11.3</v>
      </c>
      <c r="G292" s="24">
        <v>11.3</v>
      </c>
      <c r="H292" s="33">
        <f t="shared" si="12"/>
        <v>530.761</v>
      </c>
      <c r="I292" s="33">
        <f t="shared" si="13"/>
        <v>8701</v>
      </c>
      <c r="J292" s="33">
        <f t="shared" si="14"/>
        <v>106.1522</v>
      </c>
      <c r="K292" s="15" t="s">
        <v>7378</v>
      </c>
      <c r="L292" s="15" t="s">
        <v>2402</v>
      </c>
      <c r="M292" s="15"/>
      <c r="N292" s="15"/>
      <c r="O292" s="15"/>
      <c r="P292" s="15"/>
      <c r="Q292" s="15"/>
    </row>
    <row r="293" s="1" customFormat="1" customHeight="1" spans="1:17">
      <c r="A293" s="90"/>
      <c r="B293" s="15"/>
      <c r="C293" s="15"/>
      <c r="D293" s="15"/>
      <c r="E293" s="24" t="s">
        <v>7115</v>
      </c>
      <c r="F293" s="24">
        <v>2.75</v>
      </c>
      <c r="G293" s="24">
        <v>2.75</v>
      </c>
      <c r="H293" s="33">
        <f t="shared" si="12"/>
        <v>129.1675</v>
      </c>
      <c r="I293" s="33">
        <f t="shared" si="13"/>
        <v>2117.5</v>
      </c>
      <c r="J293" s="33">
        <f t="shared" si="14"/>
        <v>25.8335</v>
      </c>
      <c r="K293" s="15"/>
      <c r="L293" s="15"/>
      <c r="M293" s="15"/>
      <c r="N293" s="15"/>
      <c r="O293" s="15"/>
      <c r="P293" s="15"/>
      <c r="Q293" s="15"/>
    </row>
    <row r="294" s="1" customFormat="1" customHeight="1" spans="1:17">
      <c r="A294" s="90"/>
      <c r="B294" s="15"/>
      <c r="C294" s="15"/>
      <c r="D294" s="15"/>
      <c r="E294" s="24" t="s">
        <v>7115</v>
      </c>
      <c r="F294" s="24">
        <v>3.16</v>
      </c>
      <c r="G294" s="24">
        <v>3.16</v>
      </c>
      <c r="H294" s="33">
        <f t="shared" si="12"/>
        <v>148.4252</v>
      </c>
      <c r="I294" s="33">
        <f t="shared" si="13"/>
        <v>2433.2</v>
      </c>
      <c r="J294" s="33">
        <f t="shared" si="14"/>
        <v>29.68504</v>
      </c>
      <c r="K294" s="15"/>
      <c r="L294" s="15"/>
      <c r="M294" s="15"/>
      <c r="N294" s="15"/>
      <c r="O294" s="15"/>
      <c r="P294" s="15"/>
      <c r="Q294" s="15"/>
    </row>
    <row r="295" s="1" customFormat="1" customHeight="1" spans="1:17">
      <c r="A295" s="90"/>
      <c r="B295" s="15"/>
      <c r="C295" s="15"/>
      <c r="D295" s="15"/>
      <c r="E295" s="24" t="s">
        <v>7172</v>
      </c>
      <c r="F295" s="24">
        <v>4.18</v>
      </c>
      <c r="G295" s="24">
        <v>4.18</v>
      </c>
      <c r="H295" s="33">
        <f t="shared" si="12"/>
        <v>196.3346</v>
      </c>
      <c r="I295" s="33">
        <f t="shared" si="13"/>
        <v>3218.6</v>
      </c>
      <c r="J295" s="33">
        <f t="shared" si="14"/>
        <v>39.26692</v>
      </c>
      <c r="K295" s="15"/>
      <c r="L295" s="15"/>
      <c r="M295" s="15"/>
      <c r="N295" s="15"/>
      <c r="O295" s="15"/>
      <c r="P295" s="15"/>
      <c r="Q295" s="15"/>
    </row>
    <row r="296" s="1" customFormat="1" customHeight="1" spans="1:17">
      <c r="A296" s="90"/>
      <c r="B296" s="15"/>
      <c r="C296" s="15"/>
      <c r="D296" s="15"/>
      <c r="E296" s="24" t="s">
        <v>7172</v>
      </c>
      <c r="F296" s="24">
        <v>1.61</v>
      </c>
      <c r="G296" s="24">
        <v>1.61</v>
      </c>
      <c r="H296" s="33">
        <f t="shared" si="12"/>
        <v>75.6217</v>
      </c>
      <c r="I296" s="33">
        <f t="shared" si="13"/>
        <v>1239.7</v>
      </c>
      <c r="J296" s="33">
        <f t="shared" si="14"/>
        <v>15.12434</v>
      </c>
      <c r="K296" s="15"/>
      <c r="L296" s="15"/>
      <c r="M296" s="15"/>
      <c r="N296" s="15"/>
      <c r="O296" s="15"/>
      <c r="P296" s="15"/>
      <c r="Q296" s="15"/>
    </row>
    <row r="297" s="1" customFormat="1" customHeight="1" spans="1:17">
      <c r="A297" s="89" t="s">
        <v>7379</v>
      </c>
      <c r="B297" s="15" t="s">
        <v>7380</v>
      </c>
      <c r="C297" s="15" t="s">
        <v>7381</v>
      </c>
      <c r="D297" s="15">
        <v>13644971294</v>
      </c>
      <c r="E297" s="24" t="s">
        <v>7134</v>
      </c>
      <c r="F297" s="24">
        <v>5.56</v>
      </c>
      <c r="G297" s="24">
        <v>5.56</v>
      </c>
      <c r="H297" s="33">
        <f t="shared" si="12"/>
        <v>261.1532</v>
      </c>
      <c r="I297" s="33">
        <f t="shared" si="13"/>
        <v>4281.2</v>
      </c>
      <c r="J297" s="33">
        <f t="shared" si="14"/>
        <v>52.23064</v>
      </c>
      <c r="K297" s="15" t="s">
        <v>7382</v>
      </c>
      <c r="L297" s="15" t="s">
        <v>2402</v>
      </c>
      <c r="M297" s="15"/>
      <c r="N297" s="15"/>
      <c r="O297" s="15"/>
      <c r="P297" s="15"/>
      <c r="Q297" s="15"/>
    </row>
    <row r="298" s="1" customFormat="1" customHeight="1" spans="1:17">
      <c r="A298" s="90"/>
      <c r="B298" s="15"/>
      <c r="C298" s="15"/>
      <c r="D298" s="15"/>
      <c r="E298" s="24" t="s">
        <v>1010</v>
      </c>
      <c r="F298" s="24">
        <v>2.37</v>
      </c>
      <c r="G298" s="24">
        <v>2.37</v>
      </c>
      <c r="H298" s="33">
        <f t="shared" si="12"/>
        <v>111.3189</v>
      </c>
      <c r="I298" s="33">
        <f t="shared" si="13"/>
        <v>1824.9</v>
      </c>
      <c r="J298" s="33">
        <f t="shared" si="14"/>
        <v>22.26378</v>
      </c>
      <c r="K298" s="15"/>
      <c r="L298" s="15"/>
      <c r="M298" s="15"/>
      <c r="N298" s="15"/>
      <c r="O298" s="15"/>
      <c r="P298" s="15"/>
      <c r="Q298" s="15"/>
    </row>
    <row r="299" s="1" customFormat="1" customHeight="1" spans="1:17">
      <c r="A299" s="90"/>
      <c r="B299" s="15"/>
      <c r="C299" s="15"/>
      <c r="D299" s="15"/>
      <c r="E299" s="24" t="s">
        <v>1266</v>
      </c>
      <c r="F299" s="24">
        <v>7.63</v>
      </c>
      <c r="G299" s="24">
        <v>7.63</v>
      </c>
      <c r="H299" s="33">
        <f t="shared" si="12"/>
        <v>358.3811</v>
      </c>
      <c r="I299" s="33">
        <f t="shared" si="13"/>
        <v>5875.1</v>
      </c>
      <c r="J299" s="33">
        <f t="shared" si="14"/>
        <v>71.67622</v>
      </c>
      <c r="K299" s="15"/>
      <c r="L299" s="15"/>
      <c r="M299" s="15"/>
      <c r="N299" s="15"/>
      <c r="O299" s="15"/>
      <c r="P299" s="15"/>
      <c r="Q299" s="15"/>
    </row>
    <row r="300" s="1" customFormat="1" customHeight="1" spans="1:17">
      <c r="A300" s="90"/>
      <c r="B300" s="15"/>
      <c r="C300" s="15"/>
      <c r="D300" s="15"/>
      <c r="E300" s="24" t="s">
        <v>872</v>
      </c>
      <c r="F300" s="24">
        <v>4.38</v>
      </c>
      <c r="G300" s="24">
        <v>4.38</v>
      </c>
      <c r="H300" s="33">
        <f t="shared" si="12"/>
        <v>205.7286</v>
      </c>
      <c r="I300" s="33">
        <f t="shared" si="13"/>
        <v>3372.6</v>
      </c>
      <c r="J300" s="33">
        <f t="shared" si="14"/>
        <v>41.14572</v>
      </c>
      <c r="K300" s="15"/>
      <c r="L300" s="15"/>
      <c r="M300" s="15"/>
      <c r="N300" s="15"/>
      <c r="O300" s="15"/>
      <c r="P300" s="15"/>
      <c r="Q300" s="15"/>
    </row>
    <row r="301" s="1" customFormat="1" customHeight="1" spans="1:17">
      <c r="A301" s="90"/>
      <c r="B301" s="15"/>
      <c r="C301" s="15"/>
      <c r="D301" s="15"/>
      <c r="E301" s="24" t="s">
        <v>4725</v>
      </c>
      <c r="F301" s="24">
        <v>4.86</v>
      </c>
      <c r="G301" s="24">
        <v>4.86</v>
      </c>
      <c r="H301" s="33">
        <f t="shared" si="12"/>
        <v>228.2742</v>
      </c>
      <c r="I301" s="33">
        <f t="shared" si="13"/>
        <v>3742.2</v>
      </c>
      <c r="J301" s="33">
        <f t="shared" si="14"/>
        <v>45.65484</v>
      </c>
      <c r="K301" s="15"/>
      <c r="L301" s="15"/>
      <c r="M301" s="15"/>
      <c r="N301" s="15"/>
      <c r="O301" s="15"/>
      <c r="P301" s="15"/>
      <c r="Q301" s="15"/>
    </row>
    <row r="302" s="1" customFormat="1" customHeight="1" spans="1:17">
      <c r="A302" s="89" t="s">
        <v>7383</v>
      </c>
      <c r="B302" s="15" t="s">
        <v>7384</v>
      </c>
      <c r="C302" s="15" t="s">
        <v>7385</v>
      </c>
      <c r="D302" s="15">
        <v>18724070259</v>
      </c>
      <c r="E302" s="24" t="s">
        <v>1010</v>
      </c>
      <c r="F302" s="24">
        <v>5.35</v>
      </c>
      <c r="G302" s="24">
        <v>5.35</v>
      </c>
      <c r="H302" s="33">
        <f t="shared" si="12"/>
        <v>251.2895</v>
      </c>
      <c r="I302" s="33">
        <f t="shared" si="13"/>
        <v>4119.5</v>
      </c>
      <c r="J302" s="33">
        <f t="shared" si="14"/>
        <v>50.2579</v>
      </c>
      <c r="K302" s="15" t="s">
        <v>7386</v>
      </c>
      <c r="L302" s="15" t="s">
        <v>2402</v>
      </c>
      <c r="M302" s="15"/>
      <c r="N302" s="15"/>
      <c r="O302" s="15"/>
      <c r="P302" s="15"/>
      <c r="Q302" s="15"/>
    </row>
    <row r="303" s="1" customFormat="1" customHeight="1" spans="1:17">
      <c r="A303" s="90"/>
      <c r="B303" s="15"/>
      <c r="C303" s="15"/>
      <c r="D303" s="15"/>
      <c r="E303" s="24" t="s">
        <v>1010</v>
      </c>
      <c r="F303" s="24">
        <v>4.56</v>
      </c>
      <c r="G303" s="24">
        <v>4.56</v>
      </c>
      <c r="H303" s="33">
        <f t="shared" si="12"/>
        <v>214.1832</v>
      </c>
      <c r="I303" s="33">
        <f t="shared" si="13"/>
        <v>3511.2</v>
      </c>
      <c r="J303" s="33">
        <f t="shared" si="14"/>
        <v>42.83664</v>
      </c>
      <c r="K303" s="15"/>
      <c r="L303" s="15"/>
      <c r="M303" s="15"/>
      <c r="N303" s="15"/>
      <c r="O303" s="15"/>
      <c r="P303" s="15"/>
      <c r="Q303" s="15"/>
    </row>
    <row r="304" s="1" customFormat="1" customHeight="1" spans="1:17">
      <c r="A304" s="90"/>
      <c r="B304" s="15"/>
      <c r="C304" s="15"/>
      <c r="D304" s="15"/>
      <c r="E304" s="24" t="s">
        <v>872</v>
      </c>
      <c r="F304" s="24">
        <v>8.37</v>
      </c>
      <c r="G304" s="24">
        <v>8.37</v>
      </c>
      <c r="H304" s="33">
        <f t="shared" si="12"/>
        <v>393.1389</v>
      </c>
      <c r="I304" s="33">
        <f t="shared" si="13"/>
        <v>6444.9</v>
      </c>
      <c r="J304" s="33">
        <f t="shared" si="14"/>
        <v>78.62778</v>
      </c>
      <c r="K304" s="15"/>
      <c r="L304" s="15"/>
      <c r="M304" s="15"/>
      <c r="N304" s="15"/>
      <c r="O304" s="15"/>
      <c r="P304" s="15"/>
      <c r="Q304" s="15"/>
    </row>
    <row r="305" s="1" customFormat="1" customHeight="1" spans="1:17">
      <c r="A305" s="90"/>
      <c r="B305" s="15"/>
      <c r="C305" s="15"/>
      <c r="D305" s="15"/>
      <c r="E305" s="24" t="s">
        <v>872</v>
      </c>
      <c r="F305" s="24">
        <v>3.25</v>
      </c>
      <c r="G305" s="24">
        <v>3.25</v>
      </c>
      <c r="H305" s="33">
        <f t="shared" si="12"/>
        <v>152.6525</v>
      </c>
      <c r="I305" s="33">
        <f t="shared" si="13"/>
        <v>2502.5</v>
      </c>
      <c r="J305" s="33">
        <f t="shared" si="14"/>
        <v>30.5305</v>
      </c>
      <c r="K305" s="15"/>
      <c r="L305" s="15"/>
      <c r="M305" s="15"/>
      <c r="N305" s="15"/>
      <c r="O305" s="15"/>
      <c r="P305" s="15"/>
      <c r="Q305" s="15"/>
    </row>
    <row r="306" s="1" customFormat="1" customHeight="1" spans="1:17">
      <c r="A306" s="90"/>
      <c r="B306" s="15"/>
      <c r="C306" s="15"/>
      <c r="D306" s="15"/>
      <c r="E306" s="24" t="s">
        <v>7178</v>
      </c>
      <c r="F306" s="24">
        <v>3.27</v>
      </c>
      <c r="G306" s="24">
        <v>3.27</v>
      </c>
      <c r="H306" s="33">
        <f t="shared" si="12"/>
        <v>153.5919</v>
      </c>
      <c r="I306" s="33">
        <f t="shared" si="13"/>
        <v>2517.9</v>
      </c>
      <c r="J306" s="33">
        <f t="shared" si="14"/>
        <v>30.71838</v>
      </c>
      <c r="K306" s="15"/>
      <c r="L306" s="15"/>
      <c r="M306" s="15"/>
      <c r="N306" s="15"/>
      <c r="O306" s="15"/>
      <c r="P306" s="15"/>
      <c r="Q306" s="15"/>
    </row>
    <row r="307" s="1" customFormat="1" customHeight="1" spans="1:17">
      <c r="A307" s="89" t="s">
        <v>7387</v>
      </c>
      <c r="B307" s="15" t="s">
        <v>7388</v>
      </c>
      <c r="C307" s="15" t="s">
        <v>7389</v>
      </c>
      <c r="D307" s="15">
        <v>15040127936</v>
      </c>
      <c r="E307" s="24" t="s">
        <v>7178</v>
      </c>
      <c r="F307" s="24">
        <v>5.12</v>
      </c>
      <c r="G307" s="24">
        <v>5.12</v>
      </c>
      <c r="H307" s="33">
        <f t="shared" si="12"/>
        <v>240.4864</v>
      </c>
      <c r="I307" s="33">
        <f t="shared" si="13"/>
        <v>3942.4</v>
      </c>
      <c r="J307" s="33">
        <f t="shared" si="14"/>
        <v>48.09728</v>
      </c>
      <c r="K307" s="15" t="s">
        <v>7390</v>
      </c>
      <c r="L307" s="15" t="s">
        <v>2402</v>
      </c>
      <c r="M307" s="15"/>
      <c r="N307" s="15"/>
      <c r="O307" s="15"/>
      <c r="P307" s="15"/>
      <c r="Q307" s="15"/>
    </row>
    <row r="308" s="1" customFormat="1" customHeight="1" spans="1:17">
      <c r="A308" s="90"/>
      <c r="B308" s="15"/>
      <c r="C308" s="15"/>
      <c r="D308" s="15"/>
      <c r="E308" s="24" t="s">
        <v>7178</v>
      </c>
      <c r="F308" s="24">
        <v>6.13</v>
      </c>
      <c r="G308" s="24">
        <v>6.13</v>
      </c>
      <c r="H308" s="33">
        <f t="shared" si="12"/>
        <v>287.9261</v>
      </c>
      <c r="I308" s="33">
        <f t="shared" si="13"/>
        <v>4720.1</v>
      </c>
      <c r="J308" s="33">
        <f t="shared" si="14"/>
        <v>57.58522</v>
      </c>
      <c r="K308" s="15"/>
      <c r="L308" s="15"/>
      <c r="M308" s="15"/>
      <c r="N308" s="15"/>
      <c r="O308" s="15"/>
      <c r="P308" s="15"/>
      <c r="Q308" s="15"/>
    </row>
    <row r="309" s="1" customFormat="1" customHeight="1" spans="1:17">
      <c r="A309" s="90"/>
      <c r="B309" s="15"/>
      <c r="C309" s="15"/>
      <c r="D309" s="15"/>
      <c r="E309" s="24" t="s">
        <v>872</v>
      </c>
      <c r="F309" s="24">
        <v>4.56</v>
      </c>
      <c r="G309" s="24">
        <v>4.56</v>
      </c>
      <c r="H309" s="33">
        <f t="shared" si="12"/>
        <v>214.1832</v>
      </c>
      <c r="I309" s="33">
        <f t="shared" si="13"/>
        <v>3511.2</v>
      </c>
      <c r="J309" s="33">
        <f t="shared" si="14"/>
        <v>42.83664</v>
      </c>
      <c r="K309" s="15"/>
      <c r="L309" s="15"/>
      <c r="M309" s="15"/>
      <c r="N309" s="15"/>
      <c r="O309" s="15"/>
      <c r="P309" s="15"/>
      <c r="Q309" s="15"/>
    </row>
    <row r="310" s="1" customFormat="1" customHeight="1" spans="1:17">
      <c r="A310" s="90"/>
      <c r="B310" s="15"/>
      <c r="C310" s="15"/>
      <c r="D310" s="15"/>
      <c r="E310" s="24" t="s">
        <v>5216</v>
      </c>
      <c r="F310" s="24">
        <v>2.8</v>
      </c>
      <c r="G310" s="24">
        <v>2.8</v>
      </c>
      <c r="H310" s="33">
        <f t="shared" si="12"/>
        <v>131.516</v>
      </c>
      <c r="I310" s="33">
        <f t="shared" si="13"/>
        <v>2156</v>
      </c>
      <c r="J310" s="33">
        <f t="shared" si="14"/>
        <v>26.3032</v>
      </c>
      <c r="K310" s="15"/>
      <c r="L310" s="15"/>
      <c r="M310" s="15"/>
      <c r="N310" s="15"/>
      <c r="O310" s="15"/>
      <c r="P310" s="15"/>
      <c r="Q310" s="15"/>
    </row>
    <row r="311" s="1" customFormat="1" customHeight="1" spans="1:17">
      <c r="A311" s="90"/>
      <c r="B311" s="15"/>
      <c r="C311" s="15"/>
      <c r="D311" s="15"/>
      <c r="E311" s="24" t="s">
        <v>7116</v>
      </c>
      <c r="F311" s="24">
        <v>1.39</v>
      </c>
      <c r="G311" s="24">
        <v>1.39</v>
      </c>
      <c r="H311" s="33">
        <f t="shared" si="12"/>
        <v>65.2883</v>
      </c>
      <c r="I311" s="33">
        <f t="shared" si="13"/>
        <v>1070.3</v>
      </c>
      <c r="J311" s="33">
        <f t="shared" si="14"/>
        <v>13.05766</v>
      </c>
      <c r="K311" s="15"/>
      <c r="L311" s="15"/>
      <c r="M311" s="15"/>
      <c r="N311" s="15"/>
      <c r="O311" s="15"/>
      <c r="P311" s="15"/>
      <c r="Q311" s="15"/>
    </row>
    <row r="312" s="1" customFormat="1" customHeight="1" spans="1:17">
      <c r="A312" s="89" t="s">
        <v>7391</v>
      </c>
      <c r="B312" s="15" t="s">
        <v>7392</v>
      </c>
      <c r="C312" s="15" t="s">
        <v>7393</v>
      </c>
      <c r="D312" s="15">
        <v>18842748083</v>
      </c>
      <c r="E312" s="24" t="s">
        <v>5216</v>
      </c>
      <c r="F312" s="24">
        <v>3.36</v>
      </c>
      <c r="G312" s="24">
        <v>3.36</v>
      </c>
      <c r="H312" s="33">
        <f t="shared" si="12"/>
        <v>157.8192</v>
      </c>
      <c r="I312" s="33">
        <f t="shared" si="13"/>
        <v>2587.2</v>
      </c>
      <c r="J312" s="33">
        <f t="shared" si="14"/>
        <v>31.56384</v>
      </c>
      <c r="K312" s="15" t="s">
        <v>7394</v>
      </c>
      <c r="L312" s="15" t="s">
        <v>2402</v>
      </c>
      <c r="M312" s="15"/>
      <c r="N312" s="15"/>
      <c r="O312" s="15"/>
      <c r="P312" s="15"/>
      <c r="Q312" s="15"/>
    </row>
    <row r="313" s="1" customFormat="1" customHeight="1" spans="1:17">
      <c r="A313" s="90"/>
      <c r="B313" s="15"/>
      <c r="C313" s="15"/>
      <c r="D313" s="15"/>
      <c r="E313" s="24" t="s">
        <v>5216</v>
      </c>
      <c r="F313" s="24">
        <v>12.13</v>
      </c>
      <c r="G313" s="24">
        <v>12.13</v>
      </c>
      <c r="H313" s="33">
        <f t="shared" si="12"/>
        <v>569.7461</v>
      </c>
      <c r="I313" s="33">
        <f t="shared" si="13"/>
        <v>9340.1</v>
      </c>
      <c r="J313" s="33">
        <f t="shared" si="14"/>
        <v>113.94922</v>
      </c>
      <c r="K313" s="15"/>
      <c r="L313" s="15"/>
      <c r="M313" s="15"/>
      <c r="N313" s="15"/>
      <c r="O313" s="15"/>
      <c r="P313" s="15"/>
      <c r="Q313" s="15"/>
    </row>
    <row r="314" s="1" customFormat="1" customHeight="1" spans="1:17">
      <c r="A314" s="90"/>
      <c r="B314" s="15"/>
      <c r="C314" s="15"/>
      <c r="D314" s="15"/>
      <c r="E314" s="24" t="s">
        <v>7116</v>
      </c>
      <c r="F314" s="24">
        <v>6.17</v>
      </c>
      <c r="G314" s="24">
        <v>6.17</v>
      </c>
      <c r="H314" s="33">
        <f t="shared" si="12"/>
        <v>289.8049</v>
      </c>
      <c r="I314" s="33">
        <f t="shared" si="13"/>
        <v>4750.9</v>
      </c>
      <c r="J314" s="33">
        <f t="shared" si="14"/>
        <v>57.96098</v>
      </c>
      <c r="K314" s="15"/>
      <c r="L314" s="15"/>
      <c r="M314" s="15"/>
      <c r="N314" s="15"/>
      <c r="O314" s="15"/>
      <c r="P314" s="15"/>
      <c r="Q314" s="15"/>
    </row>
    <row r="315" s="1" customFormat="1" customHeight="1" spans="1:17">
      <c r="A315" s="90"/>
      <c r="B315" s="15"/>
      <c r="C315" s="15"/>
      <c r="D315" s="15"/>
      <c r="E315" s="24" t="s">
        <v>7134</v>
      </c>
      <c r="F315" s="24">
        <v>5.06</v>
      </c>
      <c r="G315" s="24">
        <v>5.06</v>
      </c>
      <c r="H315" s="33">
        <f t="shared" si="12"/>
        <v>237.6682</v>
      </c>
      <c r="I315" s="33">
        <f t="shared" si="13"/>
        <v>3896.2</v>
      </c>
      <c r="J315" s="33">
        <f t="shared" si="14"/>
        <v>47.53364</v>
      </c>
      <c r="K315" s="15"/>
      <c r="L315" s="15"/>
      <c r="M315" s="15"/>
      <c r="N315" s="15"/>
      <c r="O315" s="15"/>
      <c r="P315" s="15"/>
      <c r="Q315" s="15"/>
    </row>
    <row r="316" s="1" customFormat="1" customHeight="1" spans="1:17">
      <c r="A316" s="90"/>
      <c r="B316" s="15"/>
      <c r="C316" s="15"/>
      <c r="D316" s="15"/>
      <c r="E316" s="24" t="s">
        <v>7134</v>
      </c>
      <c r="F316" s="24">
        <v>3.28</v>
      </c>
      <c r="G316" s="24">
        <v>3.28</v>
      </c>
      <c r="H316" s="33">
        <f t="shared" si="12"/>
        <v>154.0616</v>
      </c>
      <c r="I316" s="33">
        <f t="shared" si="13"/>
        <v>2525.6</v>
      </c>
      <c r="J316" s="33">
        <f t="shared" si="14"/>
        <v>30.81232</v>
      </c>
      <c r="K316" s="15"/>
      <c r="L316" s="15"/>
      <c r="M316" s="15"/>
      <c r="N316" s="15"/>
      <c r="O316" s="15"/>
      <c r="P316" s="15"/>
      <c r="Q316" s="15"/>
    </row>
    <row r="317" s="1" customFormat="1" customHeight="1" spans="1:17">
      <c r="A317" s="89" t="s">
        <v>7395</v>
      </c>
      <c r="B317" s="15" t="s">
        <v>7396</v>
      </c>
      <c r="C317" s="15" t="s">
        <v>7397</v>
      </c>
      <c r="D317" s="15">
        <v>15802428581</v>
      </c>
      <c r="E317" s="24" t="s">
        <v>1010</v>
      </c>
      <c r="F317" s="24">
        <v>6.25</v>
      </c>
      <c r="G317" s="24">
        <v>6.25</v>
      </c>
      <c r="H317" s="33">
        <f t="shared" si="12"/>
        <v>293.5625</v>
      </c>
      <c r="I317" s="33">
        <f t="shared" si="13"/>
        <v>4812.5</v>
      </c>
      <c r="J317" s="33">
        <f t="shared" si="14"/>
        <v>58.7125</v>
      </c>
      <c r="K317" s="15" t="s">
        <v>7398</v>
      </c>
      <c r="L317" s="15" t="s">
        <v>2402</v>
      </c>
      <c r="M317" s="15"/>
      <c r="N317" s="15"/>
      <c r="O317" s="15"/>
      <c r="P317" s="15"/>
      <c r="Q317" s="15"/>
    </row>
    <row r="318" s="1" customFormat="1" customHeight="1" spans="1:17">
      <c r="A318" s="90"/>
      <c r="B318" s="15"/>
      <c r="C318" s="15"/>
      <c r="D318" s="15"/>
      <c r="E318" s="24" t="s">
        <v>7116</v>
      </c>
      <c r="F318" s="24">
        <v>5.13</v>
      </c>
      <c r="G318" s="24">
        <v>5.13</v>
      </c>
      <c r="H318" s="33">
        <f t="shared" si="12"/>
        <v>240.9561</v>
      </c>
      <c r="I318" s="33">
        <f t="shared" si="13"/>
        <v>3950.1</v>
      </c>
      <c r="J318" s="33">
        <f t="shared" si="14"/>
        <v>48.19122</v>
      </c>
      <c r="K318" s="15"/>
      <c r="L318" s="15"/>
      <c r="M318" s="15"/>
      <c r="N318" s="15"/>
      <c r="O318" s="15"/>
      <c r="P318" s="15"/>
      <c r="Q318" s="15"/>
    </row>
    <row r="319" s="1" customFormat="1" customHeight="1" spans="1:17">
      <c r="A319" s="90"/>
      <c r="B319" s="15"/>
      <c r="C319" s="15"/>
      <c r="D319" s="15"/>
      <c r="E319" s="24" t="s">
        <v>7117</v>
      </c>
      <c r="F319" s="24">
        <v>2.48</v>
      </c>
      <c r="G319" s="24">
        <v>2.48</v>
      </c>
      <c r="H319" s="33">
        <f t="shared" si="12"/>
        <v>116.4856</v>
      </c>
      <c r="I319" s="33">
        <f t="shared" si="13"/>
        <v>1909.6</v>
      </c>
      <c r="J319" s="33">
        <f t="shared" si="14"/>
        <v>23.29712</v>
      </c>
      <c r="K319" s="15"/>
      <c r="L319" s="15"/>
      <c r="M319" s="15"/>
      <c r="N319" s="15"/>
      <c r="O319" s="15"/>
      <c r="P319" s="15"/>
      <c r="Q319" s="15"/>
    </row>
    <row r="320" s="1" customFormat="1" customHeight="1" spans="1:17">
      <c r="A320" s="90"/>
      <c r="B320" s="15"/>
      <c r="C320" s="15"/>
      <c r="D320" s="15"/>
      <c r="E320" s="24" t="s">
        <v>7117</v>
      </c>
      <c r="F320" s="24">
        <v>4.52</v>
      </c>
      <c r="G320" s="24">
        <v>4.52</v>
      </c>
      <c r="H320" s="33">
        <f t="shared" si="12"/>
        <v>212.3044</v>
      </c>
      <c r="I320" s="33">
        <f t="shared" si="13"/>
        <v>3480.4</v>
      </c>
      <c r="J320" s="33">
        <f t="shared" si="14"/>
        <v>42.46088</v>
      </c>
      <c r="K320" s="15"/>
      <c r="L320" s="15"/>
      <c r="M320" s="15"/>
      <c r="N320" s="15"/>
      <c r="O320" s="15"/>
      <c r="P320" s="15"/>
      <c r="Q320" s="15"/>
    </row>
    <row r="321" s="1" customFormat="1" customHeight="1" spans="1:17">
      <c r="A321" s="90"/>
      <c r="B321" s="15"/>
      <c r="C321" s="15"/>
      <c r="D321" s="15"/>
      <c r="E321" s="24" t="s">
        <v>7115</v>
      </c>
      <c r="F321" s="24">
        <v>6.12</v>
      </c>
      <c r="G321" s="24">
        <v>6.12</v>
      </c>
      <c r="H321" s="33">
        <f t="shared" si="12"/>
        <v>287.4564</v>
      </c>
      <c r="I321" s="33">
        <f t="shared" si="13"/>
        <v>4712.4</v>
      </c>
      <c r="J321" s="33">
        <f t="shared" si="14"/>
        <v>57.49128</v>
      </c>
      <c r="K321" s="15"/>
      <c r="L321" s="15"/>
      <c r="M321" s="15"/>
      <c r="N321" s="15"/>
      <c r="O321" s="15"/>
      <c r="P321" s="15"/>
      <c r="Q321" s="15"/>
    </row>
    <row r="322" s="1" customFormat="1" customHeight="1" spans="1:17">
      <c r="A322" s="89" t="s">
        <v>7399</v>
      </c>
      <c r="B322" s="15" t="s">
        <v>7400</v>
      </c>
      <c r="C322" s="15" t="s">
        <v>7401</v>
      </c>
      <c r="D322" s="15">
        <v>15804098392</v>
      </c>
      <c r="E322" s="24" t="s">
        <v>7134</v>
      </c>
      <c r="F322" s="24">
        <v>7.21</v>
      </c>
      <c r="G322" s="24">
        <v>7.21</v>
      </c>
      <c r="H322" s="33">
        <f t="shared" si="12"/>
        <v>338.6537</v>
      </c>
      <c r="I322" s="33">
        <f t="shared" si="13"/>
        <v>5551.7</v>
      </c>
      <c r="J322" s="33">
        <f t="shared" si="14"/>
        <v>67.73074</v>
      </c>
      <c r="K322" s="15" t="s">
        <v>7402</v>
      </c>
      <c r="L322" s="15" t="s">
        <v>2402</v>
      </c>
      <c r="M322" s="15"/>
      <c r="N322" s="15"/>
      <c r="O322" s="15"/>
      <c r="P322" s="15"/>
      <c r="Q322" s="15"/>
    </row>
    <row r="323" s="1" customFormat="1" customHeight="1" spans="1:17">
      <c r="A323" s="90"/>
      <c r="B323" s="15"/>
      <c r="C323" s="15"/>
      <c r="D323" s="15"/>
      <c r="E323" s="24" t="s">
        <v>7134</v>
      </c>
      <c r="F323" s="24">
        <v>4.3</v>
      </c>
      <c r="G323" s="24">
        <v>4.3</v>
      </c>
      <c r="H323" s="33">
        <f t="shared" si="12"/>
        <v>201.971</v>
      </c>
      <c r="I323" s="33">
        <f t="shared" si="13"/>
        <v>3311</v>
      </c>
      <c r="J323" s="33">
        <f t="shared" si="14"/>
        <v>40.3942</v>
      </c>
      <c r="K323" s="15"/>
      <c r="L323" s="15"/>
      <c r="M323" s="15"/>
      <c r="N323" s="15"/>
      <c r="O323" s="15"/>
      <c r="P323" s="15"/>
      <c r="Q323" s="15"/>
    </row>
    <row r="324" s="1" customFormat="1" customHeight="1" spans="1:17">
      <c r="A324" s="90"/>
      <c r="B324" s="15"/>
      <c r="C324" s="15"/>
      <c r="D324" s="15"/>
      <c r="E324" s="24" t="s">
        <v>872</v>
      </c>
      <c r="F324" s="24">
        <v>2.75</v>
      </c>
      <c r="G324" s="24">
        <v>2.75</v>
      </c>
      <c r="H324" s="33">
        <f t="shared" si="12"/>
        <v>129.1675</v>
      </c>
      <c r="I324" s="33">
        <f t="shared" si="13"/>
        <v>2117.5</v>
      </c>
      <c r="J324" s="33">
        <f t="shared" si="14"/>
        <v>25.8335</v>
      </c>
      <c r="K324" s="15"/>
      <c r="L324" s="15"/>
      <c r="M324" s="15"/>
      <c r="N324" s="15"/>
      <c r="O324" s="15"/>
      <c r="P324" s="15"/>
      <c r="Q324" s="15"/>
    </row>
    <row r="325" s="1" customFormat="1" customHeight="1" spans="1:17">
      <c r="A325" s="90"/>
      <c r="B325" s="15"/>
      <c r="C325" s="15"/>
      <c r="D325" s="15"/>
      <c r="E325" s="24" t="s">
        <v>4725</v>
      </c>
      <c r="F325" s="24">
        <v>3.75</v>
      </c>
      <c r="G325" s="24">
        <v>3.75</v>
      </c>
      <c r="H325" s="33">
        <f t="shared" si="12"/>
        <v>176.1375</v>
      </c>
      <c r="I325" s="33">
        <f t="shared" si="13"/>
        <v>2887.5</v>
      </c>
      <c r="J325" s="33">
        <f t="shared" si="14"/>
        <v>35.2275</v>
      </c>
      <c r="K325" s="15"/>
      <c r="L325" s="15"/>
      <c r="M325" s="15"/>
      <c r="N325" s="15"/>
      <c r="O325" s="15"/>
      <c r="P325" s="15"/>
      <c r="Q325" s="15"/>
    </row>
    <row r="326" s="1" customFormat="1" customHeight="1" spans="1:17">
      <c r="A326" s="90"/>
      <c r="B326" s="15"/>
      <c r="C326" s="15"/>
      <c r="D326" s="15"/>
      <c r="E326" s="24" t="s">
        <v>7369</v>
      </c>
      <c r="F326" s="24">
        <v>1.99</v>
      </c>
      <c r="G326" s="24">
        <v>1.99</v>
      </c>
      <c r="H326" s="33">
        <f t="shared" si="12"/>
        <v>93.4703</v>
      </c>
      <c r="I326" s="33">
        <f t="shared" si="13"/>
        <v>1532.3</v>
      </c>
      <c r="J326" s="33">
        <f t="shared" si="14"/>
        <v>18.69406</v>
      </c>
      <c r="K326" s="15"/>
      <c r="L326" s="15"/>
      <c r="M326" s="15"/>
      <c r="N326" s="15"/>
      <c r="O326" s="15"/>
      <c r="P326" s="15"/>
      <c r="Q326" s="15"/>
    </row>
    <row r="327" s="1" customFormat="1" customHeight="1" spans="1:17">
      <c r="A327" s="89" t="s">
        <v>7403</v>
      </c>
      <c r="B327" s="15" t="s">
        <v>7404</v>
      </c>
      <c r="C327" s="15" t="s">
        <v>7405</v>
      </c>
      <c r="D327" s="15">
        <v>13840404808</v>
      </c>
      <c r="E327" s="24" t="s">
        <v>7112</v>
      </c>
      <c r="F327" s="24">
        <v>4.62</v>
      </c>
      <c r="G327" s="24">
        <v>4.62</v>
      </c>
      <c r="H327" s="33">
        <f t="shared" si="12"/>
        <v>217.0014</v>
      </c>
      <c r="I327" s="33">
        <f t="shared" si="13"/>
        <v>3557.4</v>
      </c>
      <c r="J327" s="33">
        <f t="shared" si="14"/>
        <v>43.40028</v>
      </c>
      <c r="K327" s="15" t="s">
        <v>7406</v>
      </c>
      <c r="L327" s="15" t="s">
        <v>2402</v>
      </c>
      <c r="M327" s="15"/>
      <c r="N327" s="15"/>
      <c r="O327" s="15"/>
      <c r="P327" s="15"/>
      <c r="Q327" s="15"/>
    </row>
    <row r="328" s="1" customFormat="1" customHeight="1" spans="1:17">
      <c r="A328" s="90"/>
      <c r="B328" s="15"/>
      <c r="C328" s="15"/>
      <c r="D328" s="15"/>
      <c r="E328" s="24" t="s">
        <v>7116</v>
      </c>
      <c r="F328" s="24">
        <v>5.34</v>
      </c>
      <c r="G328" s="24">
        <v>5.34</v>
      </c>
      <c r="H328" s="33">
        <f t="shared" ref="H328:H391" si="15">G328*46.97</f>
        <v>250.8198</v>
      </c>
      <c r="I328" s="33">
        <f t="shared" ref="I328:I391" si="16">G328*770</f>
        <v>4111.8</v>
      </c>
      <c r="J328" s="33">
        <f t="shared" ref="J328:J391" si="17">H328*20%</f>
        <v>50.16396</v>
      </c>
      <c r="K328" s="15"/>
      <c r="L328" s="15"/>
      <c r="M328" s="15"/>
      <c r="N328" s="15"/>
      <c r="O328" s="15"/>
      <c r="P328" s="15"/>
      <c r="Q328" s="15"/>
    </row>
    <row r="329" s="1" customFormat="1" customHeight="1" spans="1:17">
      <c r="A329" s="90"/>
      <c r="B329" s="15"/>
      <c r="C329" s="15"/>
      <c r="D329" s="15"/>
      <c r="E329" s="24" t="s">
        <v>872</v>
      </c>
      <c r="F329" s="24">
        <v>7.24</v>
      </c>
      <c r="G329" s="24">
        <v>7.24</v>
      </c>
      <c r="H329" s="33">
        <f t="shared" si="15"/>
        <v>340.0628</v>
      </c>
      <c r="I329" s="33">
        <f t="shared" si="16"/>
        <v>5574.8</v>
      </c>
      <c r="J329" s="33">
        <f t="shared" si="17"/>
        <v>68.01256</v>
      </c>
      <c r="K329" s="15"/>
      <c r="L329" s="15"/>
      <c r="M329" s="15"/>
      <c r="N329" s="15"/>
      <c r="O329" s="15"/>
      <c r="P329" s="15"/>
      <c r="Q329" s="15"/>
    </row>
    <row r="330" s="1" customFormat="1" customHeight="1" spans="1:17">
      <c r="A330" s="90"/>
      <c r="B330" s="15"/>
      <c r="C330" s="15"/>
      <c r="D330" s="15"/>
      <c r="E330" s="24" t="s">
        <v>7256</v>
      </c>
      <c r="F330" s="24">
        <v>2.8</v>
      </c>
      <c r="G330" s="24">
        <v>2.8</v>
      </c>
      <c r="H330" s="33">
        <f t="shared" si="15"/>
        <v>131.516</v>
      </c>
      <c r="I330" s="33">
        <f t="shared" si="16"/>
        <v>2156</v>
      </c>
      <c r="J330" s="33">
        <f t="shared" si="17"/>
        <v>26.3032</v>
      </c>
      <c r="K330" s="15"/>
      <c r="L330" s="15"/>
      <c r="M330" s="15"/>
      <c r="N330" s="15"/>
      <c r="O330" s="15"/>
      <c r="P330" s="15"/>
      <c r="Q330" s="15"/>
    </row>
    <row r="331" s="1" customFormat="1" customHeight="1" spans="1:17">
      <c r="A331" s="89" t="s">
        <v>7407</v>
      </c>
      <c r="B331" s="15" t="s">
        <v>7408</v>
      </c>
      <c r="C331" s="15" t="s">
        <v>7409</v>
      </c>
      <c r="D331" s="15">
        <v>13478154511</v>
      </c>
      <c r="E331" s="24" t="s">
        <v>872</v>
      </c>
      <c r="F331" s="24">
        <v>6.52</v>
      </c>
      <c r="G331" s="24">
        <v>6.52</v>
      </c>
      <c r="H331" s="33">
        <f t="shared" si="15"/>
        <v>306.2444</v>
      </c>
      <c r="I331" s="33">
        <f t="shared" si="16"/>
        <v>5020.4</v>
      </c>
      <c r="J331" s="33">
        <f t="shared" si="17"/>
        <v>61.24888</v>
      </c>
      <c r="K331" s="15" t="s">
        <v>7410</v>
      </c>
      <c r="L331" s="15" t="s">
        <v>2402</v>
      </c>
      <c r="M331" s="15"/>
      <c r="N331" s="15"/>
      <c r="O331" s="15"/>
      <c r="P331" s="15"/>
      <c r="Q331" s="15"/>
    </row>
    <row r="332" s="1" customFormat="1" customHeight="1" spans="1:17">
      <c r="A332" s="90"/>
      <c r="B332" s="15"/>
      <c r="C332" s="15"/>
      <c r="D332" s="15"/>
      <c r="E332" s="24" t="s">
        <v>872</v>
      </c>
      <c r="F332" s="24">
        <v>2.17</v>
      </c>
      <c r="G332" s="24">
        <v>2.17</v>
      </c>
      <c r="H332" s="33">
        <f t="shared" si="15"/>
        <v>101.9249</v>
      </c>
      <c r="I332" s="33">
        <f t="shared" si="16"/>
        <v>1670.9</v>
      </c>
      <c r="J332" s="33">
        <f t="shared" si="17"/>
        <v>20.38498</v>
      </c>
      <c r="K332" s="15"/>
      <c r="L332" s="15"/>
      <c r="M332" s="15"/>
      <c r="N332" s="15"/>
      <c r="O332" s="15"/>
      <c r="P332" s="15"/>
      <c r="Q332" s="15"/>
    </row>
    <row r="333" s="1" customFormat="1" customHeight="1" spans="1:17">
      <c r="A333" s="90"/>
      <c r="B333" s="15"/>
      <c r="C333" s="15"/>
      <c r="D333" s="15"/>
      <c r="E333" s="24" t="s">
        <v>509</v>
      </c>
      <c r="F333" s="24">
        <v>3.51</v>
      </c>
      <c r="G333" s="24">
        <v>3.51</v>
      </c>
      <c r="H333" s="33">
        <f t="shared" si="15"/>
        <v>164.8647</v>
      </c>
      <c r="I333" s="33">
        <f t="shared" si="16"/>
        <v>2702.7</v>
      </c>
      <c r="J333" s="33">
        <f t="shared" si="17"/>
        <v>32.97294</v>
      </c>
      <c r="K333" s="15"/>
      <c r="L333" s="15"/>
      <c r="M333" s="15"/>
      <c r="N333" s="15"/>
      <c r="O333" s="15"/>
      <c r="P333" s="15"/>
      <c r="Q333" s="15"/>
    </row>
    <row r="334" s="1" customFormat="1" customHeight="1" spans="1:17">
      <c r="A334" s="90"/>
      <c r="B334" s="15"/>
      <c r="C334" s="15"/>
      <c r="D334" s="15"/>
      <c r="E334" s="24" t="s">
        <v>509</v>
      </c>
      <c r="F334" s="24">
        <v>6.28</v>
      </c>
      <c r="G334" s="24">
        <v>6.28</v>
      </c>
      <c r="H334" s="33">
        <f t="shared" si="15"/>
        <v>294.9716</v>
      </c>
      <c r="I334" s="33">
        <f t="shared" si="16"/>
        <v>4835.6</v>
      </c>
      <c r="J334" s="33">
        <f t="shared" si="17"/>
        <v>58.99432</v>
      </c>
      <c r="K334" s="15"/>
      <c r="L334" s="15"/>
      <c r="M334" s="15"/>
      <c r="N334" s="15"/>
      <c r="O334" s="15"/>
      <c r="P334" s="15"/>
      <c r="Q334" s="15"/>
    </row>
    <row r="335" s="1" customFormat="1" customHeight="1" spans="1:17">
      <c r="A335" s="90"/>
      <c r="B335" s="15"/>
      <c r="C335" s="15"/>
      <c r="D335" s="15"/>
      <c r="E335" s="24" t="s">
        <v>509</v>
      </c>
      <c r="F335" s="24">
        <v>3.52</v>
      </c>
      <c r="G335" s="24">
        <v>3.52</v>
      </c>
      <c r="H335" s="33">
        <f t="shared" si="15"/>
        <v>165.3344</v>
      </c>
      <c r="I335" s="33">
        <f t="shared" si="16"/>
        <v>2710.4</v>
      </c>
      <c r="J335" s="33">
        <f t="shared" si="17"/>
        <v>33.06688</v>
      </c>
      <c r="K335" s="15"/>
      <c r="L335" s="15"/>
      <c r="M335" s="15"/>
      <c r="N335" s="15"/>
      <c r="O335" s="15"/>
      <c r="P335" s="15"/>
      <c r="Q335" s="15"/>
    </row>
    <row r="336" s="1" customFormat="1" customHeight="1" spans="1:17">
      <c r="A336" s="89" t="s">
        <v>7411</v>
      </c>
      <c r="B336" s="15" t="s">
        <v>7412</v>
      </c>
      <c r="C336" s="15" t="s">
        <v>7413</v>
      </c>
      <c r="D336" s="15">
        <v>18240226422</v>
      </c>
      <c r="E336" s="24" t="s">
        <v>7117</v>
      </c>
      <c r="F336" s="24">
        <v>2.65</v>
      </c>
      <c r="G336" s="24">
        <v>2.65</v>
      </c>
      <c r="H336" s="33">
        <f t="shared" si="15"/>
        <v>124.4705</v>
      </c>
      <c r="I336" s="33">
        <f t="shared" si="16"/>
        <v>2040.5</v>
      </c>
      <c r="J336" s="33">
        <f t="shared" si="17"/>
        <v>24.8941</v>
      </c>
      <c r="K336" s="15" t="s">
        <v>7414</v>
      </c>
      <c r="L336" s="15" t="s">
        <v>2402</v>
      </c>
      <c r="M336" s="15"/>
      <c r="N336" s="15"/>
      <c r="O336" s="15"/>
      <c r="P336" s="15"/>
      <c r="Q336" s="15"/>
    </row>
    <row r="337" s="1" customFormat="1" customHeight="1" spans="1:17">
      <c r="A337" s="90"/>
      <c r="B337" s="15"/>
      <c r="C337" s="15"/>
      <c r="D337" s="15"/>
      <c r="E337" s="24" t="s">
        <v>4725</v>
      </c>
      <c r="F337" s="24">
        <v>7.13</v>
      </c>
      <c r="G337" s="24">
        <v>7.13</v>
      </c>
      <c r="H337" s="33">
        <f t="shared" si="15"/>
        <v>334.8961</v>
      </c>
      <c r="I337" s="33">
        <f t="shared" si="16"/>
        <v>5490.1</v>
      </c>
      <c r="J337" s="33">
        <f t="shared" si="17"/>
        <v>66.97922</v>
      </c>
      <c r="K337" s="15"/>
      <c r="L337" s="15"/>
      <c r="M337" s="15"/>
      <c r="N337" s="15"/>
      <c r="O337" s="15"/>
      <c r="P337" s="15"/>
      <c r="Q337" s="15"/>
    </row>
    <row r="338" s="1" customFormat="1" customHeight="1" spans="1:17">
      <c r="A338" s="90"/>
      <c r="B338" s="15"/>
      <c r="C338" s="15"/>
      <c r="D338" s="15"/>
      <c r="E338" s="24" t="s">
        <v>7369</v>
      </c>
      <c r="F338" s="24">
        <v>4.12</v>
      </c>
      <c r="G338" s="24">
        <v>4.12</v>
      </c>
      <c r="H338" s="33">
        <f t="shared" si="15"/>
        <v>193.5164</v>
      </c>
      <c r="I338" s="33">
        <f t="shared" si="16"/>
        <v>3172.4</v>
      </c>
      <c r="J338" s="33">
        <f t="shared" si="17"/>
        <v>38.70328</v>
      </c>
      <c r="K338" s="15"/>
      <c r="L338" s="15"/>
      <c r="M338" s="15"/>
      <c r="N338" s="15"/>
      <c r="O338" s="15"/>
      <c r="P338" s="15"/>
      <c r="Q338" s="15"/>
    </row>
    <row r="339" s="1" customFormat="1" customHeight="1" spans="1:17">
      <c r="A339" s="90"/>
      <c r="B339" s="15"/>
      <c r="C339" s="15"/>
      <c r="D339" s="15"/>
      <c r="E339" s="24" t="s">
        <v>7364</v>
      </c>
      <c r="F339" s="24">
        <v>2.15</v>
      </c>
      <c r="G339" s="24">
        <v>2.15</v>
      </c>
      <c r="H339" s="33">
        <f t="shared" si="15"/>
        <v>100.9855</v>
      </c>
      <c r="I339" s="33">
        <f t="shared" si="16"/>
        <v>1655.5</v>
      </c>
      <c r="J339" s="33">
        <f t="shared" si="17"/>
        <v>20.1971</v>
      </c>
      <c r="K339" s="15"/>
      <c r="L339" s="15"/>
      <c r="M339" s="15"/>
      <c r="N339" s="15"/>
      <c r="O339" s="15"/>
      <c r="P339" s="15"/>
      <c r="Q339" s="15"/>
    </row>
    <row r="340" s="1" customFormat="1" customHeight="1" spans="1:17">
      <c r="A340" s="90"/>
      <c r="B340" s="15"/>
      <c r="C340" s="15"/>
      <c r="D340" s="15"/>
      <c r="E340" s="24" t="s">
        <v>7114</v>
      </c>
      <c r="F340" s="24">
        <v>3.95</v>
      </c>
      <c r="G340" s="24">
        <v>3.95</v>
      </c>
      <c r="H340" s="33">
        <f t="shared" si="15"/>
        <v>185.5315</v>
      </c>
      <c r="I340" s="33">
        <f t="shared" si="16"/>
        <v>3041.5</v>
      </c>
      <c r="J340" s="33">
        <f t="shared" si="17"/>
        <v>37.1063</v>
      </c>
      <c r="K340" s="15"/>
      <c r="L340" s="15"/>
      <c r="M340" s="15"/>
      <c r="N340" s="15"/>
      <c r="O340" s="15"/>
      <c r="P340" s="15"/>
      <c r="Q340" s="15"/>
    </row>
    <row r="341" s="1" customFormat="1" customHeight="1" spans="1:17">
      <c r="A341" s="89" t="s">
        <v>7415</v>
      </c>
      <c r="B341" s="15" t="s">
        <v>7416</v>
      </c>
      <c r="C341" s="15" t="s">
        <v>7417</v>
      </c>
      <c r="D341" s="15">
        <v>14741516513</v>
      </c>
      <c r="E341" s="24" t="s">
        <v>7115</v>
      </c>
      <c r="F341" s="24">
        <v>6.2</v>
      </c>
      <c r="G341" s="24">
        <v>6.2</v>
      </c>
      <c r="H341" s="33">
        <f t="shared" si="15"/>
        <v>291.214</v>
      </c>
      <c r="I341" s="33">
        <f t="shared" si="16"/>
        <v>4774</v>
      </c>
      <c r="J341" s="33">
        <f t="shared" si="17"/>
        <v>58.2428</v>
      </c>
      <c r="K341" s="15" t="s">
        <v>7418</v>
      </c>
      <c r="L341" s="15" t="s">
        <v>2402</v>
      </c>
      <c r="M341" s="15"/>
      <c r="N341" s="15"/>
      <c r="O341" s="15"/>
      <c r="P341" s="15"/>
      <c r="Q341" s="15"/>
    </row>
    <row r="342" s="1" customFormat="1" customHeight="1" spans="1:17">
      <c r="A342" s="90"/>
      <c r="B342" s="15"/>
      <c r="C342" s="15"/>
      <c r="D342" s="15"/>
      <c r="E342" s="24" t="s">
        <v>1010</v>
      </c>
      <c r="F342" s="24">
        <v>5.13</v>
      </c>
      <c r="G342" s="24">
        <v>5.13</v>
      </c>
      <c r="H342" s="33">
        <f t="shared" si="15"/>
        <v>240.9561</v>
      </c>
      <c r="I342" s="33">
        <f t="shared" si="16"/>
        <v>3950.1</v>
      </c>
      <c r="J342" s="33">
        <f t="shared" si="17"/>
        <v>48.19122</v>
      </c>
      <c r="K342" s="15"/>
      <c r="L342" s="15"/>
      <c r="M342" s="15"/>
      <c r="N342" s="15"/>
      <c r="O342" s="15"/>
      <c r="P342" s="15"/>
      <c r="Q342" s="15"/>
    </row>
    <row r="343" s="1" customFormat="1" customHeight="1" spans="1:17">
      <c r="A343" s="90"/>
      <c r="B343" s="15"/>
      <c r="C343" s="15"/>
      <c r="D343" s="15"/>
      <c r="E343" s="24" t="s">
        <v>7134</v>
      </c>
      <c r="F343" s="24">
        <v>2.54</v>
      </c>
      <c r="G343" s="24">
        <v>2.54</v>
      </c>
      <c r="H343" s="33">
        <f t="shared" si="15"/>
        <v>119.3038</v>
      </c>
      <c r="I343" s="33">
        <f t="shared" si="16"/>
        <v>1955.8</v>
      </c>
      <c r="J343" s="33">
        <f t="shared" si="17"/>
        <v>23.86076</v>
      </c>
      <c r="K343" s="15"/>
      <c r="L343" s="15"/>
      <c r="M343" s="15"/>
      <c r="N343" s="15"/>
      <c r="O343" s="15"/>
      <c r="P343" s="15"/>
      <c r="Q343" s="15"/>
    </row>
    <row r="344" s="1" customFormat="1" customHeight="1" spans="1:17">
      <c r="A344" s="90"/>
      <c r="B344" s="15"/>
      <c r="C344" s="15"/>
      <c r="D344" s="15"/>
      <c r="E344" s="24" t="s">
        <v>872</v>
      </c>
      <c r="F344" s="24">
        <v>1.13</v>
      </c>
      <c r="G344" s="24">
        <v>1.13</v>
      </c>
      <c r="H344" s="33">
        <f t="shared" si="15"/>
        <v>53.0761</v>
      </c>
      <c r="I344" s="33">
        <f t="shared" si="16"/>
        <v>870.1</v>
      </c>
      <c r="J344" s="33">
        <f t="shared" si="17"/>
        <v>10.61522</v>
      </c>
      <c r="K344" s="15"/>
      <c r="L344" s="15"/>
      <c r="M344" s="15"/>
      <c r="N344" s="15"/>
      <c r="O344" s="15"/>
      <c r="P344" s="15"/>
      <c r="Q344" s="15"/>
    </row>
    <row r="345" s="1" customFormat="1" customHeight="1" spans="1:17">
      <c r="A345" s="89" t="s">
        <v>7419</v>
      </c>
      <c r="B345" s="15" t="s">
        <v>7420</v>
      </c>
      <c r="C345" s="15" t="s">
        <v>7421</v>
      </c>
      <c r="D345" s="15">
        <v>13889316680</v>
      </c>
      <c r="E345" s="24" t="s">
        <v>7114</v>
      </c>
      <c r="F345" s="24">
        <v>5.4</v>
      </c>
      <c r="G345" s="24">
        <v>5.4</v>
      </c>
      <c r="H345" s="33">
        <f t="shared" si="15"/>
        <v>253.638</v>
      </c>
      <c r="I345" s="33">
        <f t="shared" si="16"/>
        <v>4158</v>
      </c>
      <c r="J345" s="33">
        <f t="shared" si="17"/>
        <v>50.7276</v>
      </c>
      <c r="K345" s="15" t="s">
        <v>7422</v>
      </c>
      <c r="L345" s="15" t="s">
        <v>2402</v>
      </c>
      <c r="M345" s="15"/>
      <c r="N345" s="15"/>
      <c r="O345" s="15"/>
      <c r="P345" s="15"/>
      <c r="Q345" s="15"/>
    </row>
    <row r="346" s="1" customFormat="1" customHeight="1" spans="1:17">
      <c r="A346" s="90"/>
      <c r="B346" s="15"/>
      <c r="C346" s="15"/>
      <c r="D346" s="15"/>
      <c r="E346" s="24" t="s">
        <v>1010</v>
      </c>
      <c r="F346" s="24">
        <v>3.78</v>
      </c>
      <c r="G346" s="24">
        <v>3.78</v>
      </c>
      <c r="H346" s="33">
        <f t="shared" si="15"/>
        <v>177.5466</v>
      </c>
      <c r="I346" s="33">
        <f t="shared" si="16"/>
        <v>2910.6</v>
      </c>
      <c r="J346" s="33">
        <f t="shared" si="17"/>
        <v>35.50932</v>
      </c>
      <c r="K346" s="15"/>
      <c r="L346" s="15"/>
      <c r="M346" s="15"/>
      <c r="N346" s="15"/>
      <c r="O346" s="15"/>
      <c r="P346" s="15"/>
      <c r="Q346" s="15"/>
    </row>
    <row r="347" s="1" customFormat="1" customHeight="1" spans="1:17">
      <c r="A347" s="90"/>
      <c r="B347" s="15"/>
      <c r="C347" s="15"/>
      <c r="D347" s="15"/>
      <c r="E347" s="24" t="s">
        <v>1266</v>
      </c>
      <c r="F347" s="24">
        <v>8.54</v>
      </c>
      <c r="G347" s="24">
        <v>8.54</v>
      </c>
      <c r="H347" s="33">
        <f t="shared" si="15"/>
        <v>401.1238</v>
      </c>
      <c r="I347" s="33">
        <f t="shared" si="16"/>
        <v>6575.8</v>
      </c>
      <c r="J347" s="33">
        <f t="shared" si="17"/>
        <v>80.22476</v>
      </c>
      <c r="K347" s="15"/>
      <c r="L347" s="15"/>
      <c r="M347" s="15"/>
      <c r="N347" s="15"/>
      <c r="O347" s="15"/>
      <c r="P347" s="15"/>
      <c r="Q347" s="15"/>
    </row>
    <row r="348" s="1" customFormat="1" customHeight="1" spans="1:17">
      <c r="A348" s="90"/>
      <c r="B348" s="15"/>
      <c r="C348" s="15"/>
      <c r="D348" s="15"/>
      <c r="E348" s="24" t="s">
        <v>872</v>
      </c>
      <c r="F348" s="24">
        <v>2.28</v>
      </c>
      <c r="G348" s="24">
        <v>2.28</v>
      </c>
      <c r="H348" s="33">
        <f t="shared" si="15"/>
        <v>107.0916</v>
      </c>
      <c r="I348" s="33">
        <f t="shared" si="16"/>
        <v>1755.6</v>
      </c>
      <c r="J348" s="33">
        <f t="shared" si="17"/>
        <v>21.41832</v>
      </c>
      <c r="K348" s="15"/>
      <c r="L348" s="15"/>
      <c r="M348" s="15"/>
      <c r="N348" s="15"/>
      <c r="O348" s="15"/>
      <c r="P348" s="15"/>
      <c r="Q348" s="15"/>
    </row>
    <row r="349" s="1" customFormat="1" customHeight="1" spans="1:17">
      <c r="A349" s="89" t="s">
        <v>7423</v>
      </c>
      <c r="B349" s="15" t="s">
        <v>7424</v>
      </c>
      <c r="C349" s="15" t="s">
        <v>7425</v>
      </c>
      <c r="D349" s="15">
        <v>15940055497</v>
      </c>
      <c r="E349" s="24" t="s">
        <v>7117</v>
      </c>
      <c r="F349" s="24">
        <v>6.13</v>
      </c>
      <c r="G349" s="24">
        <v>6.13</v>
      </c>
      <c r="H349" s="33">
        <f t="shared" si="15"/>
        <v>287.9261</v>
      </c>
      <c r="I349" s="33">
        <f t="shared" si="16"/>
        <v>4720.1</v>
      </c>
      <c r="J349" s="33">
        <f t="shared" si="17"/>
        <v>57.58522</v>
      </c>
      <c r="K349" s="15" t="s">
        <v>7426</v>
      </c>
      <c r="L349" s="15" t="s">
        <v>2402</v>
      </c>
      <c r="M349" s="15"/>
      <c r="N349" s="15"/>
      <c r="O349" s="15"/>
      <c r="P349" s="15"/>
      <c r="Q349" s="15"/>
    </row>
    <row r="350" s="1" customFormat="1" customHeight="1" spans="1:17">
      <c r="A350" s="90"/>
      <c r="B350" s="15"/>
      <c r="C350" s="15"/>
      <c r="D350" s="15"/>
      <c r="E350" s="24" t="s">
        <v>4725</v>
      </c>
      <c r="F350" s="24">
        <v>5.28</v>
      </c>
      <c r="G350" s="24">
        <v>5.28</v>
      </c>
      <c r="H350" s="33">
        <f t="shared" si="15"/>
        <v>248.0016</v>
      </c>
      <c r="I350" s="33">
        <f t="shared" si="16"/>
        <v>4065.6</v>
      </c>
      <c r="J350" s="33">
        <f t="shared" si="17"/>
        <v>49.60032</v>
      </c>
      <c r="K350" s="15"/>
      <c r="L350" s="15"/>
      <c r="M350" s="15"/>
      <c r="N350" s="15"/>
      <c r="O350" s="15"/>
      <c r="P350" s="15"/>
      <c r="Q350" s="15"/>
    </row>
    <row r="351" s="1" customFormat="1" customHeight="1" spans="1:17">
      <c r="A351" s="90"/>
      <c r="B351" s="15"/>
      <c r="C351" s="15"/>
      <c r="D351" s="15"/>
      <c r="E351" s="24" t="s">
        <v>7114</v>
      </c>
      <c r="F351" s="24">
        <v>8.59</v>
      </c>
      <c r="G351" s="24">
        <v>8.59</v>
      </c>
      <c r="H351" s="33">
        <f t="shared" si="15"/>
        <v>403.4723</v>
      </c>
      <c r="I351" s="33">
        <f t="shared" si="16"/>
        <v>6614.3</v>
      </c>
      <c r="J351" s="33">
        <f t="shared" si="17"/>
        <v>80.69446</v>
      </c>
      <c r="K351" s="15"/>
      <c r="L351" s="15"/>
      <c r="M351" s="15"/>
      <c r="N351" s="15"/>
      <c r="O351" s="15"/>
      <c r="P351" s="15"/>
      <c r="Q351" s="15"/>
    </row>
    <row r="352" s="1" customFormat="1" customHeight="1" spans="1:17">
      <c r="A352" s="89" t="s">
        <v>7427</v>
      </c>
      <c r="B352" s="15" t="s">
        <v>7428</v>
      </c>
      <c r="C352" s="15" t="s">
        <v>7429</v>
      </c>
      <c r="D352" s="15">
        <v>18240454825</v>
      </c>
      <c r="E352" s="24" t="s">
        <v>7134</v>
      </c>
      <c r="F352" s="24">
        <v>5.12</v>
      </c>
      <c r="G352" s="24">
        <v>5.12</v>
      </c>
      <c r="H352" s="33">
        <f t="shared" si="15"/>
        <v>240.4864</v>
      </c>
      <c r="I352" s="33">
        <f t="shared" si="16"/>
        <v>3942.4</v>
      </c>
      <c r="J352" s="33">
        <f t="shared" si="17"/>
        <v>48.09728</v>
      </c>
      <c r="K352" s="15" t="s">
        <v>7430</v>
      </c>
      <c r="L352" s="15" t="s">
        <v>2402</v>
      </c>
      <c r="M352" s="15"/>
      <c r="N352" s="15"/>
      <c r="O352" s="15"/>
      <c r="P352" s="15"/>
      <c r="Q352" s="15"/>
    </row>
    <row r="353" s="1" customFormat="1" customHeight="1" spans="1:17">
      <c r="A353" s="90"/>
      <c r="B353" s="15"/>
      <c r="C353" s="15"/>
      <c r="D353" s="15"/>
      <c r="E353" s="24" t="s">
        <v>1010</v>
      </c>
      <c r="F353" s="24">
        <v>2.58</v>
      </c>
      <c r="G353" s="24">
        <v>2.58</v>
      </c>
      <c r="H353" s="33">
        <f t="shared" si="15"/>
        <v>121.1826</v>
      </c>
      <c r="I353" s="33">
        <f t="shared" si="16"/>
        <v>1986.6</v>
      </c>
      <c r="J353" s="33">
        <f t="shared" si="17"/>
        <v>24.23652</v>
      </c>
      <c r="K353" s="15"/>
      <c r="L353" s="15"/>
      <c r="M353" s="15"/>
      <c r="N353" s="15"/>
      <c r="O353" s="15"/>
      <c r="P353" s="15"/>
      <c r="Q353" s="15"/>
    </row>
    <row r="354" s="1" customFormat="1" customHeight="1" spans="1:17">
      <c r="A354" s="90"/>
      <c r="B354" s="15"/>
      <c r="C354" s="15"/>
      <c r="D354" s="15"/>
      <c r="E354" s="24" t="s">
        <v>7112</v>
      </c>
      <c r="F354" s="24">
        <v>9.15</v>
      </c>
      <c r="G354" s="24">
        <v>9.15</v>
      </c>
      <c r="H354" s="33">
        <f t="shared" si="15"/>
        <v>429.7755</v>
      </c>
      <c r="I354" s="33">
        <f t="shared" si="16"/>
        <v>7045.5</v>
      </c>
      <c r="J354" s="33">
        <f t="shared" si="17"/>
        <v>85.9551</v>
      </c>
      <c r="K354" s="15"/>
      <c r="L354" s="15"/>
      <c r="M354" s="15"/>
      <c r="N354" s="15"/>
      <c r="O354" s="15"/>
      <c r="P354" s="15"/>
      <c r="Q354" s="15"/>
    </row>
    <row r="355" s="1" customFormat="1" customHeight="1" spans="1:17">
      <c r="A355" s="90"/>
      <c r="B355" s="15"/>
      <c r="C355" s="15"/>
      <c r="D355" s="15"/>
      <c r="E355" s="24" t="s">
        <v>7116</v>
      </c>
      <c r="F355" s="24">
        <v>5.95</v>
      </c>
      <c r="G355" s="24">
        <v>5.95</v>
      </c>
      <c r="H355" s="33">
        <f t="shared" si="15"/>
        <v>279.4715</v>
      </c>
      <c r="I355" s="33">
        <f t="shared" si="16"/>
        <v>4581.5</v>
      </c>
      <c r="J355" s="33">
        <f t="shared" si="17"/>
        <v>55.8943</v>
      </c>
      <c r="K355" s="15"/>
      <c r="L355" s="15"/>
      <c r="M355" s="15"/>
      <c r="N355" s="15"/>
      <c r="O355" s="15"/>
      <c r="P355" s="15"/>
      <c r="Q355" s="15"/>
    </row>
    <row r="356" s="1" customFormat="1" customHeight="1" spans="1:17">
      <c r="A356" s="89" t="s">
        <v>7431</v>
      </c>
      <c r="B356" s="15" t="s">
        <v>7432</v>
      </c>
      <c r="C356" s="15" t="s">
        <v>7433</v>
      </c>
      <c r="D356" s="15">
        <v>15940054237</v>
      </c>
      <c r="E356" s="24" t="s">
        <v>7256</v>
      </c>
      <c r="F356" s="24">
        <v>4.28</v>
      </c>
      <c r="G356" s="24">
        <v>4.28</v>
      </c>
      <c r="H356" s="33">
        <f t="shared" si="15"/>
        <v>201.0316</v>
      </c>
      <c r="I356" s="33">
        <f t="shared" si="16"/>
        <v>3295.6</v>
      </c>
      <c r="J356" s="33">
        <f t="shared" si="17"/>
        <v>40.20632</v>
      </c>
      <c r="K356" s="15" t="s">
        <v>7434</v>
      </c>
      <c r="L356" s="15" t="s">
        <v>2402</v>
      </c>
      <c r="M356" s="15"/>
      <c r="N356" s="15"/>
      <c r="O356" s="15"/>
      <c r="P356" s="15"/>
      <c r="Q356" s="15"/>
    </row>
    <row r="357" s="1" customFormat="1" customHeight="1" spans="1:17">
      <c r="A357" s="90"/>
      <c r="B357" s="15"/>
      <c r="C357" s="15"/>
      <c r="D357" s="15"/>
      <c r="E357" s="24" t="s">
        <v>7115</v>
      </c>
      <c r="F357" s="24">
        <v>2.75</v>
      </c>
      <c r="G357" s="24">
        <v>2.75</v>
      </c>
      <c r="H357" s="33">
        <f t="shared" si="15"/>
        <v>129.1675</v>
      </c>
      <c r="I357" s="33">
        <f t="shared" si="16"/>
        <v>2117.5</v>
      </c>
      <c r="J357" s="33">
        <f t="shared" si="17"/>
        <v>25.8335</v>
      </c>
      <c r="K357" s="15"/>
      <c r="L357" s="15"/>
      <c r="M357" s="15"/>
      <c r="N357" s="15"/>
      <c r="O357" s="15"/>
      <c r="P357" s="15"/>
      <c r="Q357" s="15"/>
    </row>
    <row r="358" s="1" customFormat="1" customHeight="1" spans="1:17">
      <c r="A358" s="90"/>
      <c r="B358" s="15"/>
      <c r="C358" s="15"/>
      <c r="D358" s="15"/>
      <c r="E358" s="24" t="s">
        <v>7116</v>
      </c>
      <c r="F358" s="24">
        <v>7.26</v>
      </c>
      <c r="G358" s="24">
        <v>7.26</v>
      </c>
      <c r="H358" s="33">
        <f t="shared" si="15"/>
        <v>341.0022</v>
      </c>
      <c r="I358" s="33">
        <f t="shared" si="16"/>
        <v>5590.2</v>
      </c>
      <c r="J358" s="33">
        <f t="shared" si="17"/>
        <v>68.20044</v>
      </c>
      <c r="K358" s="15"/>
      <c r="L358" s="15"/>
      <c r="M358" s="15"/>
      <c r="N358" s="15"/>
      <c r="O358" s="15"/>
      <c r="P358" s="15"/>
      <c r="Q358" s="15"/>
    </row>
    <row r="359" s="1" customFormat="1" customHeight="1" spans="1:17">
      <c r="A359" s="90"/>
      <c r="B359" s="15"/>
      <c r="C359" s="15"/>
      <c r="D359" s="15"/>
      <c r="E359" s="24" t="s">
        <v>872</v>
      </c>
      <c r="F359" s="24">
        <v>3.5</v>
      </c>
      <c r="G359" s="24">
        <v>3.5</v>
      </c>
      <c r="H359" s="33">
        <f t="shared" si="15"/>
        <v>164.395</v>
      </c>
      <c r="I359" s="33">
        <f t="shared" si="16"/>
        <v>2695</v>
      </c>
      <c r="J359" s="33">
        <f t="shared" si="17"/>
        <v>32.879</v>
      </c>
      <c r="K359" s="15"/>
      <c r="L359" s="15"/>
      <c r="M359" s="15"/>
      <c r="N359" s="15"/>
      <c r="O359" s="15"/>
      <c r="P359" s="15"/>
      <c r="Q359" s="15"/>
    </row>
    <row r="360" s="1" customFormat="1" customHeight="1" spans="1:17">
      <c r="A360" s="90"/>
      <c r="B360" s="15"/>
      <c r="C360" s="15"/>
      <c r="D360" s="15"/>
      <c r="E360" s="24" t="s">
        <v>7117</v>
      </c>
      <c r="F360" s="24">
        <v>5.01</v>
      </c>
      <c r="G360" s="24">
        <v>5.01</v>
      </c>
      <c r="H360" s="33">
        <f t="shared" si="15"/>
        <v>235.3197</v>
      </c>
      <c r="I360" s="33">
        <f t="shared" si="16"/>
        <v>3857.7</v>
      </c>
      <c r="J360" s="33">
        <f t="shared" si="17"/>
        <v>47.06394</v>
      </c>
      <c r="K360" s="15"/>
      <c r="L360" s="15"/>
      <c r="M360" s="15"/>
      <c r="N360" s="15"/>
      <c r="O360" s="15"/>
      <c r="P360" s="15"/>
      <c r="Q360" s="15"/>
    </row>
    <row r="361" s="1" customFormat="1" customHeight="1" spans="1:17">
      <c r="A361" s="89" t="s">
        <v>7435</v>
      </c>
      <c r="B361" s="15" t="s">
        <v>7436</v>
      </c>
      <c r="C361" s="15" t="s">
        <v>7437</v>
      </c>
      <c r="D361" s="15">
        <v>18240197880</v>
      </c>
      <c r="E361" s="24" t="s">
        <v>4725</v>
      </c>
      <c r="F361" s="24">
        <v>2.54</v>
      </c>
      <c r="G361" s="24">
        <v>2.54</v>
      </c>
      <c r="H361" s="33">
        <f t="shared" si="15"/>
        <v>119.3038</v>
      </c>
      <c r="I361" s="33">
        <f t="shared" si="16"/>
        <v>1955.8</v>
      </c>
      <c r="J361" s="33">
        <f t="shared" si="17"/>
        <v>23.86076</v>
      </c>
      <c r="K361" s="15" t="s">
        <v>7438</v>
      </c>
      <c r="L361" s="15" t="s">
        <v>2402</v>
      </c>
      <c r="M361" s="15"/>
      <c r="N361" s="15"/>
      <c r="O361" s="15"/>
      <c r="P361" s="15"/>
      <c r="Q361" s="15"/>
    </row>
    <row r="362" s="1" customFormat="1" customHeight="1" spans="1:17">
      <c r="A362" s="90"/>
      <c r="B362" s="15"/>
      <c r="C362" s="15"/>
      <c r="D362" s="15"/>
      <c r="E362" s="24" t="s">
        <v>7114</v>
      </c>
      <c r="F362" s="24">
        <v>1.37</v>
      </c>
      <c r="G362" s="24">
        <v>1.37</v>
      </c>
      <c r="H362" s="33">
        <f t="shared" si="15"/>
        <v>64.3489</v>
      </c>
      <c r="I362" s="33">
        <f t="shared" si="16"/>
        <v>1054.9</v>
      </c>
      <c r="J362" s="33">
        <f t="shared" si="17"/>
        <v>12.86978</v>
      </c>
      <c r="K362" s="15"/>
      <c r="L362" s="15"/>
      <c r="M362" s="15"/>
      <c r="N362" s="15"/>
      <c r="O362" s="15"/>
      <c r="P362" s="15"/>
      <c r="Q362" s="15"/>
    </row>
    <row r="363" s="1" customFormat="1" customHeight="1" spans="1:17">
      <c r="A363" s="90"/>
      <c r="B363" s="15"/>
      <c r="C363" s="15"/>
      <c r="D363" s="15"/>
      <c r="E363" s="24" t="s">
        <v>1010</v>
      </c>
      <c r="F363" s="24">
        <v>9.85</v>
      </c>
      <c r="G363" s="24">
        <v>9.85</v>
      </c>
      <c r="H363" s="33">
        <f t="shared" si="15"/>
        <v>462.6545</v>
      </c>
      <c r="I363" s="33">
        <f t="shared" si="16"/>
        <v>7584.5</v>
      </c>
      <c r="J363" s="33">
        <f t="shared" si="17"/>
        <v>92.5309</v>
      </c>
      <c r="K363" s="15"/>
      <c r="L363" s="15"/>
      <c r="M363" s="15"/>
      <c r="N363" s="15"/>
      <c r="O363" s="15"/>
      <c r="P363" s="15"/>
      <c r="Q363" s="15"/>
    </row>
    <row r="364" s="1" customFormat="1" customHeight="1" spans="1:17">
      <c r="A364" s="90"/>
      <c r="B364" s="15"/>
      <c r="C364" s="15"/>
      <c r="D364" s="15"/>
      <c r="E364" s="24" t="s">
        <v>1010</v>
      </c>
      <c r="F364" s="24">
        <v>6.26</v>
      </c>
      <c r="G364" s="24">
        <v>6.26</v>
      </c>
      <c r="H364" s="33">
        <f t="shared" si="15"/>
        <v>294.0322</v>
      </c>
      <c r="I364" s="33">
        <f t="shared" si="16"/>
        <v>4820.2</v>
      </c>
      <c r="J364" s="33">
        <f t="shared" si="17"/>
        <v>58.80644</v>
      </c>
      <c r="K364" s="15"/>
      <c r="L364" s="15"/>
      <c r="M364" s="15"/>
      <c r="N364" s="15"/>
      <c r="O364" s="15"/>
      <c r="P364" s="15"/>
      <c r="Q364" s="15"/>
    </row>
    <row r="365" s="1" customFormat="1" customHeight="1" spans="1:17">
      <c r="A365" s="90"/>
      <c r="B365" s="15"/>
      <c r="C365" s="15"/>
      <c r="D365" s="15"/>
      <c r="E365" s="24" t="s">
        <v>7116</v>
      </c>
      <c r="F365" s="24">
        <v>2.78</v>
      </c>
      <c r="G365" s="24">
        <v>2.78</v>
      </c>
      <c r="H365" s="33">
        <f t="shared" si="15"/>
        <v>130.5766</v>
      </c>
      <c r="I365" s="33">
        <f t="shared" si="16"/>
        <v>2140.6</v>
      </c>
      <c r="J365" s="33">
        <f t="shared" si="17"/>
        <v>26.11532</v>
      </c>
      <c r="K365" s="15"/>
      <c r="L365" s="15"/>
      <c r="M365" s="15"/>
      <c r="N365" s="15"/>
      <c r="O365" s="15"/>
      <c r="P365" s="15"/>
      <c r="Q365" s="15"/>
    </row>
    <row r="366" s="1" customFormat="1" customHeight="1" spans="1:17">
      <c r="A366" s="89" t="s">
        <v>7439</v>
      </c>
      <c r="B366" s="25" t="s">
        <v>7440</v>
      </c>
      <c r="C366" s="25" t="s">
        <v>7441</v>
      </c>
      <c r="D366" s="25">
        <v>14741543235</v>
      </c>
      <c r="E366" s="24" t="s">
        <v>1266</v>
      </c>
      <c r="F366" s="24">
        <v>5.4</v>
      </c>
      <c r="G366" s="24">
        <v>5.4</v>
      </c>
      <c r="H366" s="33">
        <f t="shared" si="15"/>
        <v>253.638</v>
      </c>
      <c r="I366" s="33">
        <f t="shared" si="16"/>
        <v>4158</v>
      </c>
      <c r="J366" s="33">
        <f t="shared" si="17"/>
        <v>50.7276</v>
      </c>
      <c r="K366" s="25" t="s">
        <v>7442</v>
      </c>
      <c r="L366" s="25" t="s">
        <v>2402</v>
      </c>
      <c r="M366" s="25"/>
      <c r="N366" s="25"/>
      <c r="O366" s="25"/>
      <c r="P366" s="25"/>
      <c r="Q366" s="25"/>
    </row>
    <row r="367" s="1" customFormat="1" customHeight="1" spans="1:17">
      <c r="A367" s="90"/>
      <c r="B367" s="25"/>
      <c r="C367" s="25"/>
      <c r="D367" s="25"/>
      <c r="E367" s="24" t="s">
        <v>7117</v>
      </c>
      <c r="F367" s="24">
        <v>3.12</v>
      </c>
      <c r="G367" s="24">
        <v>3.12</v>
      </c>
      <c r="H367" s="33">
        <f t="shared" si="15"/>
        <v>146.5464</v>
      </c>
      <c r="I367" s="33">
        <f t="shared" si="16"/>
        <v>2402.4</v>
      </c>
      <c r="J367" s="33">
        <f t="shared" si="17"/>
        <v>29.30928</v>
      </c>
      <c r="K367" s="25"/>
      <c r="L367" s="25"/>
      <c r="M367" s="25"/>
      <c r="N367" s="25"/>
      <c r="O367" s="25"/>
      <c r="P367" s="25"/>
      <c r="Q367" s="25"/>
    </row>
    <row r="368" s="1" customFormat="1" customHeight="1" spans="1:17">
      <c r="A368" s="90"/>
      <c r="B368" s="25"/>
      <c r="C368" s="25"/>
      <c r="D368" s="25"/>
      <c r="E368" s="24" t="s">
        <v>7115</v>
      </c>
      <c r="F368" s="24">
        <v>4.3</v>
      </c>
      <c r="G368" s="24">
        <v>4.3</v>
      </c>
      <c r="H368" s="33">
        <f t="shared" si="15"/>
        <v>201.971</v>
      </c>
      <c r="I368" s="33">
        <f t="shared" si="16"/>
        <v>3311</v>
      </c>
      <c r="J368" s="33">
        <f t="shared" si="17"/>
        <v>40.3942</v>
      </c>
      <c r="K368" s="25"/>
      <c r="L368" s="25"/>
      <c r="M368" s="25"/>
      <c r="N368" s="25"/>
      <c r="O368" s="25"/>
      <c r="P368" s="25"/>
      <c r="Q368" s="25"/>
    </row>
    <row r="369" s="1" customFormat="1" customHeight="1" spans="1:17">
      <c r="A369" s="90"/>
      <c r="B369" s="25"/>
      <c r="C369" s="25"/>
      <c r="D369" s="25"/>
      <c r="E369" s="24" t="s">
        <v>7116</v>
      </c>
      <c r="F369" s="24">
        <v>7.18</v>
      </c>
      <c r="G369" s="24">
        <v>7.18</v>
      </c>
      <c r="H369" s="33">
        <f t="shared" si="15"/>
        <v>337.2446</v>
      </c>
      <c r="I369" s="33">
        <f t="shared" si="16"/>
        <v>5528.6</v>
      </c>
      <c r="J369" s="33">
        <f t="shared" si="17"/>
        <v>67.44892</v>
      </c>
      <c r="K369" s="25"/>
      <c r="L369" s="25"/>
      <c r="M369" s="25"/>
      <c r="N369" s="25"/>
      <c r="O369" s="25"/>
      <c r="P369" s="25"/>
      <c r="Q369" s="25"/>
    </row>
    <row r="370" s="1" customFormat="1" customHeight="1" spans="1:17">
      <c r="A370" s="89" t="s">
        <v>7443</v>
      </c>
      <c r="B370" s="15" t="s">
        <v>7444</v>
      </c>
      <c r="C370" s="15" t="s">
        <v>7445</v>
      </c>
      <c r="D370" s="15">
        <v>18524447762</v>
      </c>
      <c r="E370" s="24" t="s">
        <v>872</v>
      </c>
      <c r="F370" s="24">
        <v>5.22</v>
      </c>
      <c r="G370" s="24">
        <v>5.22</v>
      </c>
      <c r="H370" s="33">
        <f t="shared" si="15"/>
        <v>245.1834</v>
      </c>
      <c r="I370" s="33">
        <f t="shared" si="16"/>
        <v>4019.4</v>
      </c>
      <c r="J370" s="33">
        <f t="shared" si="17"/>
        <v>49.03668</v>
      </c>
      <c r="K370" s="15" t="s">
        <v>7446</v>
      </c>
      <c r="L370" s="15" t="s">
        <v>2402</v>
      </c>
      <c r="M370" s="15"/>
      <c r="N370" s="15"/>
      <c r="O370" s="15"/>
      <c r="P370" s="15"/>
      <c r="Q370" s="15"/>
    </row>
    <row r="371" s="1" customFormat="1" customHeight="1" spans="1:17">
      <c r="A371" s="90"/>
      <c r="B371" s="15"/>
      <c r="C371" s="15"/>
      <c r="D371" s="15"/>
      <c r="E371" s="24" t="s">
        <v>7117</v>
      </c>
      <c r="F371" s="24">
        <v>1.24</v>
      </c>
      <c r="G371" s="24">
        <v>1.24</v>
      </c>
      <c r="H371" s="33">
        <f t="shared" si="15"/>
        <v>58.2428</v>
      </c>
      <c r="I371" s="33">
        <f t="shared" si="16"/>
        <v>954.8</v>
      </c>
      <c r="J371" s="33">
        <f t="shared" si="17"/>
        <v>11.64856</v>
      </c>
      <c r="K371" s="15"/>
      <c r="L371" s="15"/>
      <c r="M371" s="15"/>
      <c r="N371" s="15"/>
      <c r="O371" s="15"/>
      <c r="P371" s="15"/>
      <c r="Q371" s="15"/>
    </row>
    <row r="372" s="1" customFormat="1" customHeight="1" spans="1:17">
      <c r="A372" s="90"/>
      <c r="B372" s="15"/>
      <c r="C372" s="15"/>
      <c r="D372" s="15"/>
      <c r="E372" s="24" t="s">
        <v>1010</v>
      </c>
      <c r="F372" s="24">
        <v>7.56</v>
      </c>
      <c r="G372" s="24">
        <v>7.56</v>
      </c>
      <c r="H372" s="33">
        <f t="shared" si="15"/>
        <v>355.0932</v>
      </c>
      <c r="I372" s="33">
        <f t="shared" si="16"/>
        <v>5821.2</v>
      </c>
      <c r="J372" s="33">
        <f t="shared" si="17"/>
        <v>71.01864</v>
      </c>
      <c r="K372" s="15"/>
      <c r="L372" s="15"/>
      <c r="M372" s="15"/>
      <c r="N372" s="15"/>
      <c r="O372" s="15"/>
      <c r="P372" s="15"/>
      <c r="Q372" s="15"/>
    </row>
    <row r="373" s="1" customFormat="1" customHeight="1" spans="1:17">
      <c r="A373" s="90"/>
      <c r="B373" s="15"/>
      <c r="C373" s="15"/>
      <c r="D373" s="15"/>
      <c r="E373" s="24" t="s">
        <v>1010</v>
      </c>
      <c r="F373" s="24">
        <v>2.13</v>
      </c>
      <c r="G373" s="24">
        <v>2.13</v>
      </c>
      <c r="H373" s="33">
        <f t="shared" si="15"/>
        <v>100.0461</v>
      </c>
      <c r="I373" s="33">
        <f t="shared" si="16"/>
        <v>1640.1</v>
      </c>
      <c r="J373" s="33">
        <f t="shared" si="17"/>
        <v>20.00922</v>
      </c>
      <c r="K373" s="15"/>
      <c r="L373" s="15"/>
      <c r="M373" s="15"/>
      <c r="N373" s="15"/>
      <c r="O373" s="15"/>
      <c r="P373" s="15"/>
      <c r="Q373" s="15"/>
    </row>
    <row r="374" s="1" customFormat="1" customHeight="1" spans="1:17">
      <c r="A374" s="90"/>
      <c r="B374" s="15"/>
      <c r="C374" s="15"/>
      <c r="D374" s="15"/>
      <c r="E374" s="24" t="s">
        <v>872</v>
      </c>
      <c r="F374" s="24">
        <v>3.85</v>
      </c>
      <c r="G374" s="24">
        <v>3.85</v>
      </c>
      <c r="H374" s="33">
        <f t="shared" si="15"/>
        <v>180.8345</v>
      </c>
      <c r="I374" s="33">
        <f t="shared" si="16"/>
        <v>2964.5</v>
      </c>
      <c r="J374" s="33">
        <f t="shared" si="17"/>
        <v>36.1669</v>
      </c>
      <c r="K374" s="15"/>
      <c r="L374" s="15"/>
      <c r="M374" s="15"/>
      <c r="N374" s="15"/>
      <c r="O374" s="15"/>
      <c r="P374" s="15"/>
      <c r="Q374" s="15"/>
    </row>
    <row r="375" s="1" customFormat="1" customHeight="1" spans="1:17">
      <c r="A375" s="89" t="s">
        <v>7447</v>
      </c>
      <c r="B375" s="15" t="s">
        <v>7448</v>
      </c>
      <c r="C375" s="15" t="s">
        <v>7449</v>
      </c>
      <c r="D375" s="15">
        <v>18202439286</v>
      </c>
      <c r="E375" s="24" t="s">
        <v>552</v>
      </c>
      <c r="F375" s="24">
        <v>5.13</v>
      </c>
      <c r="G375" s="24">
        <v>5.13</v>
      </c>
      <c r="H375" s="33">
        <f t="shared" si="15"/>
        <v>240.9561</v>
      </c>
      <c r="I375" s="33">
        <f t="shared" si="16"/>
        <v>3950.1</v>
      </c>
      <c r="J375" s="33">
        <f t="shared" si="17"/>
        <v>48.19122</v>
      </c>
      <c r="K375" s="15" t="s">
        <v>7450</v>
      </c>
      <c r="L375" s="15" t="s">
        <v>2402</v>
      </c>
      <c r="M375" s="15"/>
      <c r="N375" s="15"/>
      <c r="O375" s="15"/>
      <c r="P375" s="15"/>
      <c r="Q375" s="15"/>
    </row>
    <row r="376" s="1" customFormat="1" customHeight="1" spans="1:17">
      <c r="A376" s="90"/>
      <c r="B376" s="15"/>
      <c r="C376" s="15"/>
      <c r="D376" s="15"/>
      <c r="E376" s="24" t="s">
        <v>4725</v>
      </c>
      <c r="F376" s="24">
        <v>2.16</v>
      </c>
      <c r="G376" s="24">
        <v>2.16</v>
      </c>
      <c r="H376" s="33">
        <f t="shared" si="15"/>
        <v>101.4552</v>
      </c>
      <c r="I376" s="33">
        <f t="shared" si="16"/>
        <v>1663.2</v>
      </c>
      <c r="J376" s="33">
        <f t="shared" si="17"/>
        <v>20.29104</v>
      </c>
      <c r="K376" s="15"/>
      <c r="L376" s="15"/>
      <c r="M376" s="15"/>
      <c r="N376" s="15"/>
      <c r="O376" s="15"/>
      <c r="P376" s="15"/>
      <c r="Q376" s="15"/>
    </row>
    <row r="377" s="1" customFormat="1" customHeight="1" spans="1:17">
      <c r="A377" s="90"/>
      <c r="B377" s="15"/>
      <c r="C377" s="15"/>
      <c r="D377" s="15"/>
      <c r="E377" s="24" t="s">
        <v>7134</v>
      </c>
      <c r="F377" s="24">
        <v>6.41</v>
      </c>
      <c r="G377" s="24">
        <v>6.41</v>
      </c>
      <c r="H377" s="33">
        <f t="shared" si="15"/>
        <v>301.0777</v>
      </c>
      <c r="I377" s="33">
        <f t="shared" si="16"/>
        <v>4935.7</v>
      </c>
      <c r="J377" s="33">
        <f t="shared" si="17"/>
        <v>60.21554</v>
      </c>
      <c r="K377" s="15"/>
      <c r="L377" s="15"/>
      <c r="M377" s="15"/>
      <c r="N377" s="15"/>
      <c r="O377" s="15"/>
      <c r="P377" s="15"/>
      <c r="Q377" s="15"/>
    </row>
    <row r="378" s="1" customFormat="1" customHeight="1" spans="1:17">
      <c r="A378" s="90"/>
      <c r="B378" s="15"/>
      <c r="C378" s="15"/>
      <c r="D378" s="15"/>
      <c r="E378" s="24" t="s">
        <v>7112</v>
      </c>
      <c r="F378" s="24">
        <v>3.15</v>
      </c>
      <c r="G378" s="24">
        <v>3.15</v>
      </c>
      <c r="H378" s="33">
        <f t="shared" si="15"/>
        <v>147.9555</v>
      </c>
      <c r="I378" s="33">
        <f t="shared" si="16"/>
        <v>2425.5</v>
      </c>
      <c r="J378" s="33">
        <f t="shared" si="17"/>
        <v>29.5911</v>
      </c>
      <c r="K378" s="15"/>
      <c r="L378" s="15"/>
      <c r="M378" s="15"/>
      <c r="N378" s="15"/>
      <c r="O378" s="15"/>
      <c r="P378" s="15"/>
      <c r="Q378" s="15"/>
    </row>
    <row r="379" s="1" customFormat="1" customHeight="1" spans="1:17">
      <c r="A379" s="90"/>
      <c r="B379" s="15"/>
      <c r="C379" s="15"/>
      <c r="D379" s="15"/>
      <c r="E379" s="24" t="s">
        <v>7114</v>
      </c>
      <c r="F379" s="24">
        <v>4.35</v>
      </c>
      <c r="G379" s="24">
        <v>4.35</v>
      </c>
      <c r="H379" s="33">
        <f t="shared" si="15"/>
        <v>204.3195</v>
      </c>
      <c r="I379" s="33">
        <f t="shared" si="16"/>
        <v>3349.5</v>
      </c>
      <c r="J379" s="33">
        <f t="shared" si="17"/>
        <v>40.8639</v>
      </c>
      <c r="K379" s="15"/>
      <c r="L379" s="15"/>
      <c r="M379" s="15"/>
      <c r="N379" s="15"/>
      <c r="O379" s="15"/>
      <c r="P379" s="15"/>
      <c r="Q379" s="15"/>
    </row>
    <row r="380" s="1" customFormat="1" customHeight="1" spans="1:17">
      <c r="A380" s="89" t="s">
        <v>7451</v>
      </c>
      <c r="B380" s="15" t="s">
        <v>7452</v>
      </c>
      <c r="C380" s="15" t="s">
        <v>7453</v>
      </c>
      <c r="D380" s="15">
        <v>15940113612</v>
      </c>
      <c r="E380" s="24" t="s">
        <v>7114</v>
      </c>
      <c r="F380" s="24">
        <v>5.62</v>
      </c>
      <c r="G380" s="24">
        <v>5.62</v>
      </c>
      <c r="H380" s="33">
        <f t="shared" si="15"/>
        <v>263.9714</v>
      </c>
      <c r="I380" s="33">
        <f t="shared" si="16"/>
        <v>4327.4</v>
      </c>
      <c r="J380" s="33">
        <f t="shared" si="17"/>
        <v>52.79428</v>
      </c>
      <c r="K380" s="15" t="s">
        <v>7454</v>
      </c>
      <c r="L380" s="15" t="s">
        <v>2402</v>
      </c>
      <c r="M380" s="15"/>
      <c r="N380" s="15"/>
      <c r="O380" s="15"/>
      <c r="P380" s="15"/>
      <c r="Q380" s="15"/>
    </row>
    <row r="381" s="1" customFormat="1" customHeight="1" spans="1:17">
      <c r="A381" s="90"/>
      <c r="B381" s="15"/>
      <c r="C381" s="15"/>
      <c r="D381" s="15"/>
      <c r="E381" s="24" t="s">
        <v>7115</v>
      </c>
      <c r="F381" s="24">
        <v>2.58</v>
      </c>
      <c r="G381" s="24">
        <v>2.58</v>
      </c>
      <c r="H381" s="33">
        <f t="shared" si="15"/>
        <v>121.1826</v>
      </c>
      <c r="I381" s="33">
        <f t="shared" si="16"/>
        <v>1986.6</v>
      </c>
      <c r="J381" s="33">
        <f t="shared" si="17"/>
        <v>24.23652</v>
      </c>
      <c r="K381" s="15"/>
      <c r="L381" s="15"/>
      <c r="M381" s="15"/>
      <c r="N381" s="15"/>
      <c r="O381" s="15"/>
      <c r="P381" s="15"/>
      <c r="Q381" s="15"/>
    </row>
    <row r="382" s="1" customFormat="1" customHeight="1" spans="1:17">
      <c r="A382" s="90"/>
      <c r="B382" s="15"/>
      <c r="C382" s="15"/>
      <c r="D382" s="15"/>
      <c r="E382" s="24" t="s">
        <v>1010</v>
      </c>
      <c r="F382" s="24">
        <v>3.31</v>
      </c>
      <c r="G382" s="24">
        <v>3.31</v>
      </c>
      <c r="H382" s="33">
        <f t="shared" si="15"/>
        <v>155.4707</v>
      </c>
      <c r="I382" s="33">
        <f t="shared" si="16"/>
        <v>2548.7</v>
      </c>
      <c r="J382" s="33">
        <f t="shared" si="17"/>
        <v>31.09414</v>
      </c>
      <c r="K382" s="15"/>
      <c r="L382" s="15"/>
      <c r="M382" s="15"/>
      <c r="N382" s="15"/>
      <c r="O382" s="15"/>
      <c r="P382" s="15"/>
      <c r="Q382" s="15"/>
    </row>
    <row r="383" s="1" customFormat="1" customHeight="1" spans="1:17">
      <c r="A383" s="90"/>
      <c r="B383" s="15"/>
      <c r="C383" s="15"/>
      <c r="D383" s="15"/>
      <c r="E383" s="24" t="s">
        <v>1010</v>
      </c>
      <c r="F383" s="24">
        <v>4.72</v>
      </c>
      <c r="G383" s="24">
        <v>4.72</v>
      </c>
      <c r="H383" s="33">
        <f t="shared" si="15"/>
        <v>221.6984</v>
      </c>
      <c r="I383" s="33">
        <f t="shared" si="16"/>
        <v>3634.4</v>
      </c>
      <c r="J383" s="33">
        <f t="shared" si="17"/>
        <v>44.33968</v>
      </c>
      <c r="K383" s="15"/>
      <c r="L383" s="15"/>
      <c r="M383" s="15"/>
      <c r="N383" s="15"/>
      <c r="O383" s="15"/>
      <c r="P383" s="15"/>
      <c r="Q383" s="15"/>
    </row>
    <row r="384" s="1" customFormat="1" customHeight="1" spans="1:17">
      <c r="A384" s="90"/>
      <c r="B384" s="15"/>
      <c r="C384" s="15"/>
      <c r="D384" s="15"/>
      <c r="E384" s="24" t="s">
        <v>7116</v>
      </c>
      <c r="F384" s="24">
        <v>5.27</v>
      </c>
      <c r="G384" s="24">
        <v>5.27</v>
      </c>
      <c r="H384" s="33">
        <f t="shared" si="15"/>
        <v>247.5319</v>
      </c>
      <c r="I384" s="33">
        <f t="shared" si="16"/>
        <v>4057.9</v>
      </c>
      <c r="J384" s="33">
        <f t="shared" si="17"/>
        <v>49.50638</v>
      </c>
      <c r="K384" s="15"/>
      <c r="L384" s="15"/>
      <c r="M384" s="15"/>
      <c r="N384" s="15"/>
      <c r="O384" s="15"/>
      <c r="P384" s="15"/>
      <c r="Q384" s="15"/>
    </row>
    <row r="385" s="1" customFormat="1" customHeight="1" spans="1:17">
      <c r="A385" s="89" t="s">
        <v>7455</v>
      </c>
      <c r="B385" s="15" t="s">
        <v>7456</v>
      </c>
      <c r="C385" s="15" t="s">
        <v>7457</v>
      </c>
      <c r="D385" s="15">
        <v>13654972969</v>
      </c>
      <c r="E385" s="24" t="s">
        <v>7117</v>
      </c>
      <c r="F385" s="24">
        <v>12.4</v>
      </c>
      <c r="G385" s="24">
        <v>12.4</v>
      </c>
      <c r="H385" s="33">
        <f t="shared" si="15"/>
        <v>582.428</v>
      </c>
      <c r="I385" s="33">
        <f t="shared" si="16"/>
        <v>9548</v>
      </c>
      <c r="J385" s="33">
        <f t="shared" si="17"/>
        <v>116.4856</v>
      </c>
      <c r="K385" s="15" t="s">
        <v>7458</v>
      </c>
      <c r="L385" s="15" t="s">
        <v>2402</v>
      </c>
      <c r="M385" s="15"/>
      <c r="N385" s="15"/>
      <c r="O385" s="15"/>
      <c r="P385" s="15"/>
      <c r="Q385" s="15"/>
    </row>
    <row r="386" s="1" customFormat="1" customHeight="1" spans="1:17">
      <c r="A386" s="90"/>
      <c r="B386" s="15"/>
      <c r="C386" s="15"/>
      <c r="D386" s="15"/>
      <c r="E386" s="24" t="s">
        <v>4725</v>
      </c>
      <c r="F386" s="24">
        <v>5.13</v>
      </c>
      <c r="G386" s="24">
        <v>5.13</v>
      </c>
      <c r="H386" s="33">
        <f t="shared" si="15"/>
        <v>240.9561</v>
      </c>
      <c r="I386" s="33">
        <f t="shared" si="16"/>
        <v>3950.1</v>
      </c>
      <c r="J386" s="33">
        <f t="shared" si="17"/>
        <v>48.19122</v>
      </c>
      <c r="K386" s="15"/>
      <c r="L386" s="15"/>
      <c r="M386" s="15"/>
      <c r="N386" s="15"/>
      <c r="O386" s="15"/>
      <c r="P386" s="15"/>
      <c r="Q386" s="15"/>
    </row>
    <row r="387" s="1" customFormat="1" customHeight="1" spans="1:17">
      <c r="A387" s="90"/>
      <c r="B387" s="15"/>
      <c r="C387" s="15"/>
      <c r="D387" s="15"/>
      <c r="E387" s="24" t="s">
        <v>7114</v>
      </c>
      <c r="F387" s="24">
        <v>2.17</v>
      </c>
      <c r="G387" s="24">
        <v>2.17</v>
      </c>
      <c r="H387" s="33">
        <f t="shared" si="15"/>
        <v>101.9249</v>
      </c>
      <c r="I387" s="33">
        <f t="shared" si="16"/>
        <v>1670.9</v>
      </c>
      <c r="J387" s="33">
        <f t="shared" si="17"/>
        <v>20.38498</v>
      </c>
      <c r="K387" s="15"/>
      <c r="L387" s="15"/>
      <c r="M387" s="15"/>
      <c r="N387" s="15"/>
      <c r="O387" s="15"/>
      <c r="P387" s="15"/>
      <c r="Q387" s="15"/>
    </row>
    <row r="388" s="1" customFormat="1" customHeight="1" spans="1:17">
      <c r="A388" s="90"/>
      <c r="B388" s="15"/>
      <c r="C388" s="15"/>
      <c r="D388" s="15"/>
      <c r="E388" s="24" t="s">
        <v>7374</v>
      </c>
      <c r="F388" s="24">
        <v>6.75</v>
      </c>
      <c r="G388" s="24">
        <v>6.75</v>
      </c>
      <c r="H388" s="33">
        <f t="shared" si="15"/>
        <v>317.0475</v>
      </c>
      <c r="I388" s="33">
        <f t="shared" si="16"/>
        <v>5197.5</v>
      </c>
      <c r="J388" s="33">
        <f t="shared" si="17"/>
        <v>63.4095</v>
      </c>
      <c r="K388" s="15"/>
      <c r="L388" s="15"/>
      <c r="M388" s="15"/>
      <c r="N388" s="15"/>
      <c r="O388" s="15"/>
      <c r="P388" s="15"/>
      <c r="Q388" s="15"/>
    </row>
    <row r="389" s="1" customFormat="1" customHeight="1" spans="1:17">
      <c r="A389" s="90"/>
      <c r="B389" s="15"/>
      <c r="C389" s="15"/>
      <c r="D389" s="15"/>
      <c r="E389" s="24" t="s">
        <v>7115</v>
      </c>
      <c r="F389" s="24">
        <v>3.55</v>
      </c>
      <c r="G389" s="24">
        <v>3.55</v>
      </c>
      <c r="H389" s="33">
        <f t="shared" si="15"/>
        <v>166.7435</v>
      </c>
      <c r="I389" s="33">
        <f t="shared" si="16"/>
        <v>2733.5</v>
      </c>
      <c r="J389" s="33">
        <f t="shared" si="17"/>
        <v>33.3487</v>
      </c>
      <c r="K389" s="15"/>
      <c r="L389" s="15"/>
      <c r="M389" s="15"/>
      <c r="N389" s="15"/>
      <c r="O389" s="15"/>
      <c r="P389" s="15"/>
      <c r="Q389" s="15"/>
    </row>
    <row r="390" s="1" customFormat="1" customHeight="1" spans="1:17">
      <c r="A390" s="89" t="s">
        <v>7459</v>
      </c>
      <c r="B390" s="15" t="s">
        <v>7460</v>
      </c>
      <c r="C390" s="15" t="s">
        <v>7461</v>
      </c>
      <c r="D390" s="15">
        <v>13624000441</v>
      </c>
      <c r="E390" s="24" t="s">
        <v>1010</v>
      </c>
      <c r="F390" s="24">
        <v>3.18</v>
      </c>
      <c r="G390" s="24">
        <v>3.18</v>
      </c>
      <c r="H390" s="33">
        <f t="shared" si="15"/>
        <v>149.3646</v>
      </c>
      <c r="I390" s="33">
        <f t="shared" si="16"/>
        <v>2448.6</v>
      </c>
      <c r="J390" s="33">
        <f t="shared" si="17"/>
        <v>29.87292</v>
      </c>
      <c r="K390" s="15" t="s">
        <v>7462</v>
      </c>
      <c r="L390" s="15" t="s">
        <v>2402</v>
      </c>
      <c r="M390" s="15"/>
      <c r="N390" s="15"/>
      <c r="O390" s="15"/>
      <c r="P390" s="15"/>
      <c r="Q390" s="15"/>
    </row>
    <row r="391" s="1" customFormat="1" customHeight="1" spans="1:17">
      <c r="A391" s="90"/>
      <c r="B391" s="15"/>
      <c r="C391" s="15"/>
      <c r="D391" s="15"/>
      <c r="E391" s="24" t="s">
        <v>1010</v>
      </c>
      <c r="F391" s="24">
        <v>7.26</v>
      </c>
      <c r="G391" s="24">
        <v>7.26</v>
      </c>
      <c r="H391" s="33">
        <f t="shared" si="15"/>
        <v>341.0022</v>
      </c>
      <c r="I391" s="33">
        <f t="shared" si="16"/>
        <v>5590.2</v>
      </c>
      <c r="J391" s="33">
        <f t="shared" si="17"/>
        <v>68.20044</v>
      </c>
      <c r="K391" s="15"/>
      <c r="L391" s="15"/>
      <c r="M391" s="15"/>
      <c r="N391" s="15"/>
      <c r="O391" s="15"/>
      <c r="P391" s="15"/>
      <c r="Q391" s="15"/>
    </row>
    <row r="392" s="1" customFormat="1" customHeight="1" spans="1:17">
      <c r="A392" s="90"/>
      <c r="B392" s="15"/>
      <c r="C392" s="15"/>
      <c r="D392" s="15"/>
      <c r="E392" s="24" t="s">
        <v>1266</v>
      </c>
      <c r="F392" s="24">
        <v>2.13</v>
      </c>
      <c r="G392" s="24">
        <v>2.13</v>
      </c>
      <c r="H392" s="33">
        <f t="shared" ref="H392:H455" si="18">G392*46.97</f>
        <v>100.0461</v>
      </c>
      <c r="I392" s="33">
        <f t="shared" ref="I392:I455" si="19">G392*770</f>
        <v>1640.1</v>
      </c>
      <c r="J392" s="33">
        <f t="shared" ref="J392:J455" si="20">H392*20%</f>
        <v>20.00922</v>
      </c>
      <c r="K392" s="15"/>
      <c r="L392" s="15"/>
      <c r="M392" s="15"/>
      <c r="N392" s="15"/>
      <c r="O392" s="15"/>
      <c r="P392" s="15"/>
      <c r="Q392" s="15"/>
    </row>
    <row r="393" s="1" customFormat="1" customHeight="1" spans="1:17">
      <c r="A393" s="90"/>
      <c r="B393" s="15"/>
      <c r="C393" s="15"/>
      <c r="D393" s="15"/>
      <c r="E393" s="24" t="s">
        <v>7112</v>
      </c>
      <c r="F393" s="24">
        <v>4.58</v>
      </c>
      <c r="G393" s="24">
        <v>4.58</v>
      </c>
      <c r="H393" s="33">
        <f t="shared" si="18"/>
        <v>215.1226</v>
      </c>
      <c r="I393" s="33">
        <f t="shared" si="19"/>
        <v>3526.6</v>
      </c>
      <c r="J393" s="33">
        <f t="shared" si="20"/>
        <v>43.02452</v>
      </c>
      <c r="K393" s="15"/>
      <c r="L393" s="15"/>
      <c r="M393" s="15"/>
      <c r="N393" s="15"/>
      <c r="O393" s="15"/>
      <c r="P393" s="15"/>
      <c r="Q393" s="15"/>
    </row>
    <row r="394" s="1" customFormat="1" customHeight="1" spans="1:17">
      <c r="A394" s="90"/>
      <c r="B394" s="15"/>
      <c r="C394" s="15"/>
      <c r="D394" s="15"/>
      <c r="E394" s="24" t="s">
        <v>7114</v>
      </c>
      <c r="F394" s="24">
        <v>2.85</v>
      </c>
      <c r="G394" s="24">
        <v>2.85</v>
      </c>
      <c r="H394" s="33">
        <f t="shared" si="18"/>
        <v>133.8645</v>
      </c>
      <c r="I394" s="33">
        <f t="shared" si="19"/>
        <v>2194.5</v>
      </c>
      <c r="J394" s="33">
        <f t="shared" si="20"/>
        <v>26.7729</v>
      </c>
      <c r="K394" s="15"/>
      <c r="L394" s="15"/>
      <c r="M394" s="15"/>
      <c r="N394" s="15"/>
      <c r="O394" s="15"/>
      <c r="P394" s="15"/>
      <c r="Q394" s="15"/>
    </row>
    <row r="395" s="1" customFormat="1" customHeight="1" spans="1:17">
      <c r="A395" s="89" t="s">
        <v>7463</v>
      </c>
      <c r="B395" s="15" t="s">
        <v>7464</v>
      </c>
      <c r="C395" s="15" t="s">
        <v>7465</v>
      </c>
      <c r="D395" s="15">
        <v>13478845128</v>
      </c>
      <c r="E395" s="24" t="s">
        <v>1010</v>
      </c>
      <c r="F395" s="24">
        <v>6.51</v>
      </c>
      <c r="G395" s="24">
        <v>6.51</v>
      </c>
      <c r="H395" s="33">
        <f t="shared" si="18"/>
        <v>305.7747</v>
      </c>
      <c r="I395" s="33">
        <f t="shared" si="19"/>
        <v>5012.7</v>
      </c>
      <c r="J395" s="33">
        <f t="shared" si="20"/>
        <v>61.15494</v>
      </c>
      <c r="K395" s="15" t="s">
        <v>7466</v>
      </c>
      <c r="L395" s="15" t="s">
        <v>2402</v>
      </c>
      <c r="M395" s="15"/>
      <c r="N395" s="15"/>
      <c r="O395" s="15"/>
      <c r="P395" s="15"/>
      <c r="Q395" s="15"/>
    </row>
    <row r="396" s="1" customFormat="1" customHeight="1" spans="1:17">
      <c r="A396" s="90"/>
      <c r="B396" s="15"/>
      <c r="C396" s="15"/>
      <c r="D396" s="15"/>
      <c r="E396" s="24" t="s">
        <v>7116</v>
      </c>
      <c r="F396" s="24">
        <v>4.13</v>
      </c>
      <c r="G396" s="24">
        <v>4.13</v>
      </c>
      <c r="H396" s="33">
        <f t="shared" si="18"/>
        <v>193.9861</v>
      </c>
      <c r="I396" s="33">
        <f t="shared" si="19"/>
        <v>3180.1</v>
      </c>
      <c r="J396" s="33">
        <f t="shared" si="20"/>
        <v>38.79722</v>
      </c>
      <c r="K396" s="15"/>
      <c r="L396" s="15"/>
      <c r="M396" s="15"/>
      <c r="N396" s="15"/>
      <c r="O396" s="15"/>
      <c r="P396" s="15"/>
      <c r="Q396" s="15"/>
    </row>
    <row r="397" s="1" customFormat="1" customHeight="1" spans="1:17">
      <c r="A397" s="90"/>
      <c r="B397" s="15"/>
      <c r="C397" s="15"/>
      <c r="D397" s="15"/>
      <c r="E397" s="24" t="s">
        <v>1266</v>
      </c>
      <c r="F397" s="24">
        <v>1.85</v>
      </c>
      <c r="G397" s="24">
        <v>1.85</v>
      </c>
      <c r="H397" s="33">
        <f t="shared" si="18"/>
        <v>86.8945</v>
      </c>
      <c r="I397" s="33">
        <f t="shared" si="19"/>
        <v>1424.5</v>
      </c>
      <c r="J397" s="33">
        <f t="shared" si="20"/>
        <v>17.3789</v>
      </c>
      <c r="K397" s="15"/>
      <c r="L397" s="15"/>
      <c r="M397" s="15"/>
      <c r="N397" s="15"/>
      <c r="O397" s="15"/>
      <c r="P397" s="15"/>
      <c r="Q397" s="15"/>
    </row>
    <row r="398" s="1" customFormat="1" customHeight="1" spans="1:17">
      <c r="A398" s="90"/>
      <c r="B398" s="15"/>
      <c r="C398" s="15"/>
      <c r="D398" s="15"/>
      <c r="E398" s="24" t="s">
        <v>4725</v>
      </c>
      <c r="F398" s="24">
        <v>2.17</v>
      </c>
      <c r="G398" s="24">
        <v>2.17</v>
      </c>
      <c r="H398" s="33">
        <f t="shared" si="18"/>
        <v>101.9249</v>
      </c>
      <c r="I398" s="33">
        <f t="shared" si="19"/>
        <v>1670.9</v>
      </c>
      <c r="J398" s="33">
        <f t="shared" si="20"/>
        <v>20.38498</v>
      </c>
      <c r="K398" s="15"/>
      <c r="L398" s="15"/>
      <c r="M398" s="15"/>
      <c r="N398" s="15"/>
      <c r="O398" s="15"/>
      <c r="P398" s="15"/>
      <c r="Q398" s="15"/>
    </row>
    <row r="399" s="1" customFormat="1" customHeight="1" spans="1:17">
      <c r="A399" s="90"/>
      <c r="B399" s="15"/>
      <c r="C399" s="15"/>
      <c r="D399" s="15"/>
      <c r="E399" s="24" t="s">
        <v>7115</v>
      </c>
      <c r="F399" s="24">
        <v>5.34</v>
      </c>
      <c r="G399" s="24">
        <v>5.34</v>
      </c>
      <c r="H399" s="33">
        <f t="shared" si="18"/>
        <v>250.8198</v>
      </c>
      <c r="I399" s="33">
        <f t="shared" si="19"/>
        <v>4111.8</v>
      </c>
      <c r="J399" s="33">
        <f t="shared" si="20"/>
        <v>50.16396</v>
      </c>
      <c r="K399" s="15"/>
      <c r="L399" s="15"/>
      <c r="M399" s="15"/>
      <c r="N399" s="15"/>
      <c r="O399" s="15"/>
      <c r="P399" s="15"/>
      <c r="Q399" s="15"/>
    </row>
    <row r="400" s="1" customFormat="1" customHeight="1" spans="1:17">
      <c r="A400" s="89" t="s">
        <v>7467</v>
      </c>
      <c r="B400" s="15" t="s">
        <v>7468</v>
      </c>
      <c r="C400" s="15" t="s">
        <v>7469</v>
      </c>
      <c r="D400" s="15">
        <v>18640426615</v>
      </c>
      <c r="E400" s="24" t="s">
        <v>7172</v>
      </c>
      <c r="F400" s="24">
        <v>8.2</v>
      </c>
      <c r="G400" s="24">
        <v>8.2</v>
      </c>
      <c r="H400" s="33">
        <f t="shared" si="18"/>
        <v>385.154</v>
      </c>
      <c r="I400" s="33">
        <f t="shared" si="19"/>
        <v>6314</v>
      </c>
      <c r="J400" s="33">
        <f t="shared" si="20"/>
        <v>77.0308</v>
      </c>
      <c r="K400" s="15" t="s">
        <v>7470</v>
      </c>
      <c r="L400" s="15" t="s">
        <v>2402</v>
      </c>
      <c r="M400" s="15"/>
      <c r="N400" s="15"/>
      <c r="O400" s="15"/>
      <c r="P400" s="15"/>
      <c r="Q400" s="15"/>
    </row>
    <row r="401" s="1" customFormat="1" customHeight="1" spans="1:17">
      <c r="A401" s="90"/>
      <c r="B401" s="15"/>
      <c r="C401" s="15"/>
      <c r="D401" s="15"/>
      <c r="E401" s="24" t="s">
        <v>1010</v>
      </c>
      <c r="F401" s="24">
        <v>6.52</v>
      </c>
      <c r="G401" s="24">
        <v>6.52</v>
      </c>
      <c r="H401" s="33">
        <f t="shared" si="18"/>
        <v>306.2444</v>
      </c>
      <c r="I401" s="33">
        <f t="shared" si="19"/>
        <v>5020.4</v>
      </c>
      <c r="J401" s="33">
        <f t="shared" si="20"/>
        <v>61.24888</v>
      </c>
      <c r="K401" s="15"/>
      <c r="L401" s="15"/>
      <c r="M401" s="15"/>
      <c r="N401" s="15"/>
      <c r="O401" s="15"/>
      <c r="P401" s="15"/>
      <c r="Q401" s="15"/>
    </row>
    <row r="402" s="1" customFormat="1" customHeight="1" spans="1:17">
      <c r="A402" s="90"/>
      <c r="B402" s="15"/>
      <c r="C402" s="15"/>
      <c r="D402" s="15"/>
      <c r="E402" s="24" t="s">
        <v>7116</v>
      </c>
      <c r="F402" s="24">
        <v>5.48</v>
      </c>
      <c r="G402" s="24">
        <v>5.48</v>
      </c>
      <c r="H402" s="33">
        <f t="shared" si="18"/>
        <v>257.3956</v>
      </c>
      <c r="I402" s="33">
        <f t="shared" si="19"/>
        <v>4219.6</v>
      </c>
      <c r="J402" s="33">
        <f t="shared" si="20"/>
        <v>51.47912</v>
      </c>
      <c r="K402" s="15"/>
      <c r="L402" s="15"/>
      <c r="M402" s="15"/>
      <c r="N402" s="15"/>
      <c r="O402" s="15"/>
      <c r="P402" s="15"/>
      <c r="Q402" s="15"/>
    </row>
    <row r="403" s="1" customFormat="1" customHeight="1" spans="1:17">
      <c r="A403" s="89" t="s">
        <v>7471</v>
      </c>
      <c r="B403" s="15" t="s">
        <v>7472</v>
      </c>
      <c r="C403" s="15" t="s">
        <v>7473</v>
      </c>
      <c r="D403" s="15">
        <v>13478824839</v>
      </c>
      <c r="E403" s="24" t="s">
        <v>7134</v>
      </c>
      <c r="F403" s="24">
        <v>2.75</v>
      </c>
      <c r="G403" s="24">
        <v>2.75</v>
      </c>
      <c r="H403" s="33">
        <f t="shared" si="18"/>
        <v>129.1675</v>
      </c>
      <c r="I403" s="33">
        <f t="shared" si="19"/>
        <v>2117.5</v>
      </c>
      <c r="J403" s="33">
        <f t="shared" si="20"/>
        <v>25.8335</v>
      </c>
      <c r="K403" s="15" t="s">
        <v>7474</v>
      </c>
      <c r="L403" s="15" t="s">
        <v>2402</v>
      </c>
      <c r="M403" s="15"/>
      <c r="N403" s="15"/>
      <c r="O403" s="15"/>
      <c r="P403" s="15"/>
      <c r="Q403" s="15"/>
    </row>
    <row r="404" s="1" customFormat="1" customHeight="1" spans="1:17">
      <c r="A404" s="90"/>
      <c r="B404" s="15"/>
      <c r="C404" s="15"/>
      <c r="D404" s="15"/>
      <c r="E404" s="24" t="s">
        <v>1266</v>
      </c>
      <c r="F404" s="24">
        <v>8.56</v>
      </c>
      <c r="G404" s="24">
        <v>8.56</v>
      </c>
      <c r="H404" s="33">
        <f t="shared" si="18"/>
        <v>402.0632</v>
      </c>
      <c r="I404" s="33">
        <f t="shared" si="19"/>
        <v>6591.2</v>
      </c>
      <c r="J404" s="33">
        <f t="shared" si="20"/>
        <v>80.41264</v>
      </c>
      <c r="K404" s="15"/>
      <c r="L404" s="15"/>
      <c r="M404" s="15"/>
      <c r="N404" s="15"/>
      <c r="O404" s="15"/>
      <c r="P404" s="15"/>
      <c r="Q404" s="15"/>
    </row>
    <row r="405" s="1" customFormat="1" customHeight="1" spans="1:17">
      <c r="A405" s="90"/>
      <c r="B405" s="15"/>
      <c r="C405" s="15"/>
      <c r="D405" s="15"/>
      <c r="E405" s="24" t="s">
        <v>7114</v>
      </c>
      <c r="F405" s="24">
        <v>4.69</v>
      </c>
      <c r="G405" s="24">
        <v>4.69</v>
      </c>
      <c r="H405" s="33">
        <f t="shared" si="18"/>
        <v>220.2893</v>
      </c>
      <c r="I405" s="33">
        <f t="shared" si="19"/>
        <v>3611.3</v>
      </c>
      <c r="J405" s="33">
        <f t="shared" si="20"/>
        <v>44.05786</v>
      </c>
      <c r="K405" s="15"/>
      <c r="L405" s="15"/>
      <c r="M405" s="15"/>
      <c r="N405" s="15"/>
      <c r="O405" s="15"/>
      <c r="P405" s="15"/>
      <c r="Q405" s="15"/>
    </row>
    <row r="406" s="1" customFormat="1" customHeight="1" spans="1:17">
      <c r="A406" s="89" t="s">
        <v>7475</v>
      </c>
      <c r="B406" s="15" t="s">
        <v>7476</v>
      </c>
      <c r="C406" s="15" t="s">
        <v>7477</v>
      </c>
      <c r="D406" s="15">
        <v>15242050582</v>
      </c>
      <c r="E406" s="24" t="s">
        <v>1010</v>
      </c>
      <c r="F406" s="24">
        <v>5.13</v>
      </c>
      <c r="G406" s="24">
        <v>5.13</v>
      </c>
      <c r="H406" s="33">
        <f t="shared" si="18"/>
        <v>240.9561</v>
      </c>
      <c r="I406" s="33">
        <f t="shared" si="19"/>
        <v>3950.1</v>
      </c>
      <c r="J406" s="33">
        <f t="shared" si="20"/>
        <v>48.19122</v>
      </c>
      <c r="K406" s="15" t="s">
        <v>7478</v>
      </c>
      <c r="L406" s="15" t="s">
        <v>2402</v>
      </c>
      <c r="M406" s="15"/>
      <c r="N406" s="15"/>
      <c r="O406" s="15"/>
      <c r="P406" s="15"/>
      <c r="Q406" s="15"/>
    </row>
    <row r="407" s="1" customFormat="1" customHeight="1" spans="1:17">
      <c r="A407" s="90"/>
      <c r="B407" s="15"/>
      <c r="C407" s="15"/>
      <c r="D407" s="15"/>
      <c r="E407" s="24" t="s">
        <v>872</v>
      </c>
      <c r="F407" s="24">
        <v>4.75</v>
      </c>
      <c r="G407" s="24">
        <v>4.75</v>
      </c>
      <c r="H407" s="33">
        <f t="shared" si="18"/>
        <v>223.1075</v>
      </c>
      <c r="I407" s="33">
        <f t="shared" si="19"/>
        <v>3657.5</v>
      </c>
      <c r="J407" s="33">
        <f t="shared" si="20"/>
        <v>44.6215</v>
      </c>
      <c r="K407" s="15"/>
      <c r="L407" s="15"/>
      <c r="M407" s="15"/>
      <c r="N407" s="15"/>
      <c r="O407" s="15"/>
      <c r="P407" s="15"/>
      <c r="Q407" s="15"/>
    </row>
    <row r="408" s="1" customFormat="1" customHeight="1" spans="1:17">
      <c r="A408" s="90"/>
      <c r="B408" s="15"/>
      <c r="C408" s="15"/>
      <c r="D408" s="15"/>
      <c r="E408" s="24" t="s">
        <v>1266</v>
      </c>
      <c r="F408" s="24">
        <v>5.12</v>
      </c>
      <c r="G408" s="24">
        <v>5.12</v>
      </c>
      <c r="H408" s="33">
        <f t="shared" si="18"/>
        <v>240.4864</v>
      </c>
      <c r="I408" s="33">
        <f t="shared" si="19"/>
        <v>3942.4</v>
      </c>
      <c r="J408" s="33">
        <f t="shared" si="20"/>
        <v>48.09728</v>
      </c>
      <c r="K408" s="15"/>
      <c r="L408" s="15"/>
      <c r="M408" s="15"/>
      <c r="N408" s="15"/>
      <c r="O408" s="15"/>
      <c r="P408" s="15"/>
      <c r="Q408" s="15"/>
    </row>
    <row r="409" s="1" customFormat="1" customHeight="1" spans="1:17">
      <c r="A409" s="89" t="s">
        <v>7479</v>
      </c>
      <c r="B409" s="15" t="s">
        <v>7480</v>
      </c>
      <c r="C409" s="15" t="s">
        <v>7481</v>
      </c>
      <c r="D409" s="15">
        <v>13478150444</v>
      </c>
      <c r="E409" s="24" t="s">
        <v>7117</v>
      </c>
      <c r="F409" s="24">
        <v>4.26</v>
      </c>
      <c r="G409" s="24">
        <v>4.26</v>
      </c>
      <c r="H409" s="33">
        <f t="shared" si="18"/>
        <v>200.0922</v>
      </c>
      <c r="I409" s="33">
        <f t="shared" si="19"/>
        <v>3280.2</v>
      </c>
      <c r="J409" s="33">
        <f t="shared" si="20"/>
        <v>40.01844</v>
      </c>
      <c r="K409" s="15" t="s">
        <v>7482</v>
      </c>
      <c r="L409" s="15" t="s">
        <v>2402</v>
      </c>
      <c r="M409" s="15"/>
      <c r="N409" s="15"/>
      <c r="O409" s="15"/>
      <c r="P409" s="15"/>
      <c r="Q409" s="15"/>
    </row>
    <row r="410" s="1" customFormat="1" customHeight="1" spans="1:17">
      <c r="A410" s="90"/>
      <c r="B410" s="15"/>
      <c r="C410" s="15"/>
      <c r="D410" s="15"/>
      <c r="E410" s="24" t="s">
        <v>7112</v>
      </c>
      <c r="F410" s="24">
        <v>7.13</v>
      </c>
      <c r="G410" s="24">
        <v>7.13</v>
      </c>
      <c r="H410" s="33">
        <f t="shared" si="18"/>
        <v>334.8961</v>
      </c>
      <c r="I410" s="33">
        <f t="shared" si="19"/>
        <v>5490.1</v>
      </c>
      <c r="J410" s="33">
        <f t="shared" si="20"/>
        <v>66.97922</v>
      </c>
      <c r="K410" s="15"/>
      <c r="L410" s="15"/>
      <c r="M410" s="15"/>
      <c r="N410" s="15"/>
      <c r="O410" s="15"/>
      <c r="P410" s="15"/>
      <c r="Q410" s="15"/>
    </row>
    <row r="411" s="1" customFormat="1" customHeight="1" spans="1:17">
      <c r="A411" s="90"/>
      <c r="B411" s="15"/>
      <c r="C411" s="15"/>
      <c r="D411" s="15"/>
      <c r="E411" s="24" t="s">
        <v>4725</v>
      </c>
      <c r="F411" s="24">
        <v>3.17</v>
      </c>
      <c r="G411" s="24">
        <v>3.17</v>
      </c>
      <c r="H411" s="33">
        <f t="shared" si="18"/>
        <v>148.8949</v>
      </c>
      <c r="I411" s="33">
        <f t="shared" si="19"/>
        <v>2440.9</v>
      </c>
      <c r="J411" s="33">
        <f t="shared" si="20"/>
        <v>29.77898</v>
      </c>
      <c r="K411" s="15"/>
      <c r="L411" s="15"/>
      <c r="M411" s="15"/>
      <c r="N411" s="15"/>
      <c r="O411" s="15"/>
      <c r="P411" s="15"/>
      <c r="Q411" s="15"/>
    </row>
    <row r="412" s="1" customFormat="1" customHeight="1" spans="1:17">
      <c r="A412" s="90"/>
      <c r="B412" s="15"/>
      <c r="C412" s="15"/>
      <c r="D412" s="15"/>
      <c r="E412" s="24" t="s">
        <v>7115</v>
      </c>
      <c r="F412" s="24">
        <v>5.44</v>
      </c>
      <c r="G412" s="24">
        <v>5.44</v>
      </c>
      <c r="H412" s="33">
        <f t="shared" si="18"/>
        <v>255.5168</v>
      </c>
      <c r="I412" s="33">
        <f t="shared" si="19"/>
        <v>4188.8</v>
      </c>
      <c r="J412" s="33">
        <f t="shared" si="20"/>
        <v>51.10336</v>
      </c>
      <c r="K412" s="15"/>
      <c r="L412" s="15"/>
      <c r="M412" s="15"/>
      <c r="N412" s="15"/>
      <c r="O412" s="15"/>
      <c r="P412" s="15"/>
      <c r="Q412" s="15"/>
    </row>
    <row r="413" s="1" customFormat="1" customHeight="1" spans="1:17">
      <c r="A413" s="89" t="s">
        <v>7483</v>
      </c>
      <c r="B413" s="15" t="s">
        <v>7484</v>
      </c>
      <c r="C413" s="15" t="s">
        <v>7485</v>
      </c>
      <c r="D413" s="15">
        <v>15904024239</v>
      </c>
      <c r="E413" s="24" t="s">
        <v>7115</v>
      </c>
      <c r="F413" s="24">
        <v>5.12</v>
      </c>
      <c r="G413" s="24">
        <v>5.12</v>
      </c>
      <c r="H413" s="33">
        <f t="shared" si="18"/>
        <v>240.4864</v>
      </c>
      <c r="I413" s="33">
        <f t="shared" si="19"/>
        <v>3942.4</v>
      </c>
      <c r="J413" s="33">
        <f t="shared" si="20"/>
        <v>48.09728</v>
      </c>
      <c r="K413" s="15" t="s">
        <v>7486</v>
      </c>
      <c r="L413" s="15" t="s">
        <v>2402</v>
      </c>
      <c r="M413" s="15"/>
      <c r="N413" s="15"/>
      <c r="O413" s="15"/>
      <c r="P413" s="15"/>
      <c r="Q413" s="15"/>
    </row>
    <row r="414" s="1" customFormat="1" customHeight="1" spans="1:17">
      <c r="A414" s="90"/>
      <c r="B414" s="15"/>
      <c r="C414" s="15"/>
      <c r="D414" s="15"/>
      <c r="E414" s="24" t="s">
        <v>1010</v>
      </c>
      <c r="F414" s="24">
        <v>2.18</v>
      </c>
      <c r="G414" s="24">
        <v>2.18</v>
      </c>
      <c r="H414" s="33">
        <f t="shared" si="18"/>
        <v>102.3946</v>
      </c>
      <c r="I414" s="33">
        <f t="shared" si="19"/>
        <v>1678.6</v>
      </c>
      <c r="J414" s="33">
        <f t="shared" si="20"/>
        <v>20.47892</v>
      </c>
      <c r="K414" s="15"/>
      <c r="L414" s="15"/>
      <c r="M414" s="15"/>
      <c r="N414" s="15"/>
      <c r="O414" s="15"/>
      <c r="P414" s="15"/>
      <c r="Q414" s="15"/>
    </row>
    <row r="415" s="1" customFormat="1" customHeight="1" spans="1:17">
      <c r="A415" s="90"/>
      <c r="B415" s="15"/>
      <c r="C415" s="15"/>
      <c r="D415" s="15"/>
      <c r="E415" s="24" t="s">
        <v>7116</v>
      </c>
      <c r="F415" s="24">
        <v>3.13</v>
      </c>
      <c r="G415" s="24">
        <v>3.13</v>
      </c>
      <c r="H415" s="33">
        <f t="shared" si="18"/>
        <v>147.0161</v>
      </c>
      <c r="I415" s="33">
        <f t="shared" si="19"/>
        <v>2410.1</v>
      </c>
      <c r="J415" s="33">
        <f t="shared" si="20"/>
        <v>29.40322</v>
      </c>
      <c r="K415" s="15"/>
      <c r="L415" s="15"/>
      <c r="M415" s="15"/>
      <c r="N415" s="15"/>
      <c r="O415" s="15"/>
      <c r="P415" s="15"/>
      <c r="Q415" s="15"/>
    </row>
    <row r="416" s="1" customFormat="1" customHeight="1" spans="1:17">
      <c r="A416" s="90"/>
      <c r="B416" s="15"/>
      <c r="C416" s="15"/>
      <c r="D416" s="15"/>
      <c r="E416" s="24" t="s">
        <v>872</v>
      </c>
      <c r="F416" s="24">
        <v>9.57</v>
      </c>
      <c r="G416" s="24">
        <v>9.57</v>
      </c>
      <c r="H416" s="33">
        <f t="shared" si="18"/>
        <v>449.5029</v>
      </c>
      <c r="I416" s="33">
        <f t="shared" si="19"/>
        <v>7368.9</v>
      </c>
      <c r="J416" s="33">
        <f t="shared" si="20"/>
        <v>89.90058</v>
      </c>
      <c r="K416" s="15"/>
      <c r="L416" s="15"/>
      <c r="M416" s="15"/>
      <c r="N416" s="15"/>
      <c r="O416" s="15"/>
      <c r="P416" s="15"/>
      <c r="Q416" s="15"/>
    </row>
    <row r="417" s="1" customFormat="1" customHeight="1" spans="1:17">
      <c r="A417" s="89" t="s">
        <v>7487</v>
      </c>
      <c r="B417" s="15" t="s">
        <v>7488</v>
      </c>
      <c r="C417" s="15" t="s">
        <v>7489</v>
      </c>
      <c r="D417" s="15">
        <v>15524378172</v>
      </c>
      <c r="E417" s="24" t="s">
        <v>1266</v>
      </c>
      <c r="F417" s="24">
        <v>6.18</v>
      </c>
      <c r="G417" s="24">
        <v>6.18</v>
      </c>
      <c r="H417" s="33">
        <f t="shared" si="18"/>
        <v>290.2746</v>
      </c>
      <c r="I417" s="33">
        <f t="shared" si="19"/>
        <v>4758.6</v>
      </c>
      <c r="J417" s="33">
        <f t="shared" si="20"/>
        <v>58.05492</v>
      </c>
      <c r="K417" s="15" t="s">
        <v>7490</v>
      </c>
      <c r="L417" s="15" t="s">
        <v>2402</v>
      </c>
      <c r="M417" s="15"/>
      <c r="N417" s="15"/>
      <c r="O417" s="15"/>
      <c r="P417" s="15"/>
      <c r="Q417" s="15"/>
    </row>
    <row r="418" s="1" customFormat="1" customHeight="1" spans="1:17">
      <c r="A418" s="90"/>
      <c r="B418" s="15"/>
      <c r="C418" s="15"/>
      <c r="D418" s="15"/>
      <c r="E418" s="24" t="s">
        <v>7117</v>
      </c>
      <c r="F418" s="24">
        <v>5.22</v>
      </c>
      <c r="G418" s="24">
        <v>5.22</v>
      </c>
      <c r="H418" s="33">
        <f t="shared" si="18"/>
        <v>245.1834</v>
      </c>
      <c r="I418" s="33">
        <f t="shared" si="19"/>
        <v>4019.4</v>
      </c>
      <c r="J418" s="33">
        <f t="shared" si="20"/>
        <v>49.03668</v>
      </c>
      <c r="K418" s="15"/>
      <c r="L418" s="15"/>
      <c r="M418" s="15"/>
      <c r="N418" s="15"/>
      <c r="O418" s="15"/>
      <c r="P418" s="15"/>
      <c r="Q418" s="15"/>
    </row>
    <row r="419" s="1" customFormat="1" customHeight="1" spans="1:17">
      <c r="A419" s="90"/>
      <c r="B419" s="15"/>
      <c r="C419" s="15"/>
      <c r="D419" s="15"/>
      <c r="E419" s="24" t="s">
        <v>7374</v>
      </c>
      <c r="F419" s="24">
        <v>3.6</v>
      </c>
      <c r="G419" s="24">
        <v>3.6</v>
      </c>
      <c r="H419" s="33">
        <f t="shared" si="18"/>
        <v>169.092</v>
      </c>
      <c r="I419" s="33">
        <f t="shared" si="19"/>
        <v>2772</v>
      </c>
      <c r="J419" s="33">
        <f t="shared" si="20"/>
        <v>33.8184</v>
      </c>
      <c r="K419" s="15"/>
      <c r="L419" s="15"/>
      <c r="M419" s="15"/>
      <c r="N419" s="15"/>
      <c r="O419" s="15"/>
      <c r="P419" s="15"/>
      <c r="Q419" s="15"/>
    </row>
    <row r="420" s="1" customFormat="1" customHeight="1" spans="1:17">
      <c r="A420" s="89" t="s">
        <v>7491</v>
      </c>
      <c r="B420" s="15" t="s">
        <v>7492</v>
      </c>
      <c r="C420" s="15" t="s">
        <v>7493</v>
      </c>
      <c r="D420" s="15">
        <v>18704019516</v>
      </c>
      <c r="E420" s="24" t="s">
        <v>7116</v>
      </c>
      <c r="F420" s="24">
        <v>2.15</v>
      </c>
      <c r="G420" s="24">
        <v>2.15</v>
      </c>
      <c r="H420" s="33">
        <f t="shared" si="18"/>
        <v>100.9855</v>
      </c>
      <c r="I420" s="33">
        <f t="shared" si="19"/>
        <v>1655.5</v>
      </c>
      <c r="J420" s="33">
        <f t="shared" si="20"/>
        <v>20.1971</v>
      </c>
      <c r="K420" s="15" t="s">
        <v>7494</v>
      </c>
      <c r="L420" s="15" t="s">
        <v>2402</v>
      </c>
      <c r="M420" s="15"/>
      <c r="N420" s="15"/>
      <c r="O420" s="15"/>
      <c r="P420" s="15"/>
      <c r="Q420" s="15"/>
    </row>
    <row r="421" s="1" customFormat="1" customHeight="1" spans="1:17">
      <c r="A421" s="90"/>
      <c r="B421" s="15"/>
      <c r="C421" s="15"/>
      <c r="D421" s="15"/>
      <c r="E421" s="24" t="s">
        <v>7134</v>
      </c>
      <c r="F421" s="24">
        <v>4.26</v>
      </c>
      <c r="G421" s="24">
        <v>4.26</v>
      </c>
      <c r="H421" s="33">
        <f t="shared" si="18"/>
        <v>200.0922</v>
      </c>
      <c r="I421" s="33">
        <f t="shared" si="19"/>
        <v>3280.2</v>
      </c>
      <c r="J421" s="33">
        <f t="shared" si="20"/>
        <v>40.01844</v>
      </c>
      <c r="K421" s="15"/>
      <c r="L421" s="15"/>
      <c r="M421" s="15"/>
      <c r="N421" s="15"/>
      <c r="O421" s="15"/>
      <c r="P421" s="15"/>
      <c r="Q421" s="15"/>
    </row>
    <row r="422" s="1" customFormat="1" customHeight="1" spans="1:17">
      <c r="A422" s="90"/>
      <c r="B422" s="15"/>
      <c r="C422" s="15"/>
      <c r="D422" s="15"/>
      <c r="E422" s="24" t="s">
        <v>872</v>
      </c>
      <c r="F422" s="24">
        <v>5.21</v>
      </c>
      <c r="G422" s="24">
        <v>5.21</v>
      </c>
      <c r="H422" s="33">
        <f t="shared" si="18"/>
        <v>244.7137</v>
      </c>
      <c r="I422" s="33">
        <f t="shared" si="19"/>
        <v>4011.7</v>
      </c>
      <c r="J422" s="33">
        <f t="shared" si="20"/>
        <v>48.94274</v>
      </c>
      <c r="K422" s="15"/>
      <c r="L422" s="15"/>
      <c r="M422" s="15"/>
      <c r="N422" s="15"/>
      <c r="O422" s="15"/>
      <c r="P422" s="15"/>
      <c r="Q422" s="15"/>
    </row>
    <row r="423" s="1" customFormat="1" customHeight="1" spans="1:17">
      <c r="A423" s="90"/>
      <c r="B423" s="15"/>
      <c r="C423" s="15"/>
      <c r="D423" s="15"/>
      <c r="E423" s="24" t="s">
        <v>7256</v>
      </c>
      <c r="F423" s="24">
        <v>3.38</v>
      </c>
      <c r="G423" s="24">
        <v>3.38</v>
      </c>
      <c r="H423" s="33">
        <f t="shared" si="18"/>
        <v>158.7586</v>
      </c>
      <c r="I423" s="33">
        <f t="shared" si="19"/>
        <v>2602.6</v>
      </c>
      <c r="J423" s="33">
        <f t="shared" si="20"/>
        <v>31.75172</v>
      </c>
      <c r="K423" s="15"/>
      <c r="L423" s="15"/>
      <c r="M423" s="15"/>
      <c r="N423" s="15"/>
      <c r="O423" s="15"/>
      <c r="P423" s="15"/>
      <c r="Q423" s="15"/>
    </row>
    <row r="424" s="1" customFormat="1" customHeight="1" spans="1:17">
      <c r="A424" s="89" t="s">
        <v>7495</v>
      </c>
      <c r="B424" s="15" t="s">
        <v>7496</v>
      </c>
      <c r="C424" s="15" t="s">
        <v>7497</v>
      </c>
      <c r="D424" s="15">
        <v>15942359111</v>
      </c>
      <c r="E424" s="24" t="s">
        <v>7369</v>
      </c>
      <c r="F424" s="24">
        <v>5.45</v>
      </c>
      <c r="G424" s="24">
        <v>5.45</v>
      </c>
      <c r="H424" s="33">
        <f t="shared" si="18"/>
        <v>255.9865</v>
      </c>
      <c r="I424" s="33">
        <f t="shared" si="19"/>
        <v>4196.5</v>
      </c>
      <c r="J424" s="33">
        <f t="shared" si="20"/>
        <v>51.1973</v>
      </c>
      <c r="K424" s="15" t="s">
        <v>7498</v>
      </c>
      <c r="L424" s="15" t="s">
        <v>2402</v>
      </c>
      <c r="M424" s="15"/>
      <c r="N424" s="15"/>
      <c r="O424" s="15"/>
      <c r="P424" s="15"/>
      <c r="Q424" s="15"/>
    </row>
    <row r="425" s="1" customFormat="1" customHeight="1" spans="1:17">
      <c r="A425" s="90"/>
      <c r="B425" s="15"/>
      <c r="C425" s="15"/>
      <c r="D425" s="15"/>
      <c r="E425" s="24" t="s">
        <v>1010</v>
      </c>
      <c r="F425" s="24">
        <v>2.13</v>
      </c>
      <c r="G425" s="24">
        <v>2.13</v>
      </c>
      <c r="H425" s="33">
        <f t="shared" si="18"/>
        <v>100.0461</v>
      </c>
      <c r="I425" s="33">
        <f t="shared" si="19"/>
        <v>1640.1</v>
      </c>
      <c r="J425" s="33">
        <f t="shared" si="20"/>
        <v>20.00922</v>
      </c>
      <c r="K425" s="15"/>
      <c r="L425" s="15"/>
      <c r="M425" s="15"/>
      <c r="N425" s="15"/>
      <c r="O425" s="15"/>
      <c r="P425" s="15"/>
      <c r="Q425" s="15"/>
    </row>
    <row r="426" s="1" customFormat="1" customHeight="1" spans="1:17">
      <c r="A426" s="90"/>
      <c r="B426" s="15"/>
      <c r="C426" s="15"/>
      <c r="D426" s="15"/>
      <c r="E426" s="24" t="s">
        <v>7117</v>
      </c>
      <c r="F426" s="24">
        <v>6.85</v>
      </c>
      <c r="G426" s="24">
        <v>6.85</v>
      </c>
      <c r="H426" s="33">
        <f t="shared" si="18"/>
        <v>321.7445</v>
      </c>
      <c r="I426" s="33">
        <f t="shared" si="19"/>
        <v>5274.5</v>
      </c>
      <c r="J426" s="33">
        <f t="shared" si="20"/>
        <v>64.3489</v>
      </c>
      <c r="K426" s="15"/>
      <c r="L426" s="15"/>
      <c r="M426" s="15"/>
      <c r="N426" s="15"/>
      <c r="O426" s="15"/>
      <c r="P426" s="15"/>
      <c r="Q426" s="15"/>
    </row>
    <row r="427" s="1" customFormat="1" customHeight="1" spans="1:17">
      <c r="A427" s="90"/>
      <c r="B427" s="15"/>
      <c r="C427" s="15"/>
      <c r="D427" s="15"/>
      <c r="E427" s="24" t="s">
        <v>7134</v>
      </c>
      <c r="F427" s="24">
        <v>5.57</v>
      </c>
      <c r="G427" s="24">
        <v>5.57</v>
      </c>
      <c r="H427" s="33">
        <f t="shared" si="18"/>
        <v>261.6229</v>
      </c>
      <c r="I427" s="33">
        <f t="shared" si="19"/>
        <v>4288.9</v>
      </c>
      <c r="J427" s="33">
        <f t="shared" si="20"/>
        <v>52.32458</v>
      </c>
      <c r="K427" s="15"/>
      <c r="L427" s="15"/>
      <c r="M427" s="15"/>
      <c r="N427" s="15"/>
      <c r="O427" s="15"/>
      <c r="P427" s="15"/>
      <c r="Q427" s="15"/>
    </row>
    <row r="428" s="1" customFormat="1" customHeight="1" spans="1:17">
      <c r="A428" s="89" t="s">
        <v>7499</v>
      </c>
      <c r="B428" s="15" t="s">
        <v>7500</v>
      </c>
      <c r="C428" s="15" t="s">
        <v>7501</v>
      </c>
      <c r="D428" s="15">
        <v>16578797165</v>
      </c>
      <c r="E428" s="24" t="s">
        <v>1010</v>
      </c>
      <c r="F428" s="24">
        <v>8.56</v>
      </c>
      <c r="G428" s="24">
        <v>8.56</v>
      </c>
      <c r="H428" s="33">
        <f t="shared" si="18"/>
        <v>402.0632</v>
      </c>
      <c r="I428" s="33">
        <f t="shared" si="19"/>
        <v>6591.2</v>
      </c>
      <c r="J428" s="33">
        <f t="shared" si="20"/>
        <v>80.41264</v>
      </c>
      <c r="K428" s="15" t="s">
        <v>7502</v>
      </c>
      <c r="L428" s="15" t="s">
        <v>2402</v>
      </c>
      <c r="M428" s="15"/>
      <c r="N428" s="15"/>
      <c r="O428" s="15"/>
      <c r="P428" s="15"/>
      <c r="Q428" s="15"/>
    </row>
    <row r="429" s="1" customFormat="1" customHeight="1" spans="1:17">
      <c r="A429" s="90"/>
      <c r="B429" s="15"/>
      <c r="C429" s="15"/>
      <c r="D429" s="15"/>
      <c r="E429" s="24" t="s">
        <v>872</v>
      </c>
      <c r="F429" s="24">
        <v>4.13</v>
      </c>
      <c r="G429" s="24">
        <v>4.13</v>
      </c>
      <c r="H429" s="33">
        <f t="shared" si="18"/>
        <v>193.9861</v>
      </c>
      <c r="I429" s="33">
        <f t="shared" si="19"/>
        <v>3180.1</v>
      </c>
      <c r="J429" s="33">
        <f t="shared" si="20"/>
        <v>38.79722</v>
      </c>
      <c r="K429" s="15"/>
      <c r="L429" s="15"/>
      <c r="M429" s="15"/>
      <c r="N429" s="15"/>
      <c r="O429" s="15"/>
      <c r="P429" s="15"/>
      <c r="Q429" s="15"/>
    </row>
    <row r="430" s="1" customFormat="1" customHeight="1" spans="1:17">
      <c r="A430" s="90"/>
      <c r="B430" s="15"/>
      <c r="C430" s="15"/>
      <c r="D430" s="15"/>
      <c r="E430" s="24" t="s">
        <v>1266</v>
      </c>
      <c r="F430" s="24">
        <v>6.12</v>
      </c>
      <c r="G430" s="24">
        <v>6.12</v>
      </c>
      <c r="H430" s="33">
        <f t="shared" si="18"/>
        <v>287.4564</v>
      </c>
      <c r="I430" s="33">
        <f t="shared" si="19"/>
        <v>4712.4</v>
      </c>
      <c r="J430" s="33">
        <f t="shared" si="20"/>
        <v>57.49128</v>
      </c>
      <c r="K430" s="15"/>
      <c r="L430" s="15"/>
      <c r="M430" s="15"/>
      <c r="N430" s="15"/>
      <c r="O430" s="15"/>
      <c r="P430" s="15"/>
      <c r="Q430" s="15"/>
    </row>
    <row r="431" s="1" customFormat="1" customHeight="1" spans="1:17">
      <c r="A431" s="90"/>
      <c r="B431" s="15"/>
      <c r="C431" s="15"/>
      <c r="D431" s="15"/>
      <c r="E431" s="24" t="s">
        <v>7117</v>
      </c>
      <c r="F431" s="24">
        <v>2.52</v>
      </c>
      <c r="G431" s="24">
        <v>2.52</v>
      </c>
      <c r="H431" s="33">
        <f t="shared" si="18"/>
        <v>118.3644</v>
      </c>
      <c r="I431" s="33">
        <f t="shared" si="19"/>
        <v>1940.4</v>
      </c>
      <c r="J431" s="33">
        <f t="shared" si="20"/>
        <v>23.67288</v>
      </c>
      <c r="K431" s="15"/>
      <c r="L431" s="15"/>
      <c r="M431" s="15"/>
      <c r="N431" s="15"/>
      <c r="O431" s="15"/>
      <c r="P431" s="15"/>
      <c r="Q431" s="15"/>
    </row>
    <row r="432" s="1" customFormat="1" customHeight="1" spans="1:17">
      <c r="A432" s="90"/>
      <c r="B432" s="15"/>
      <c r="C432" s="15"/>
      <c r="D432" s="15"/>
      <c r="E432" s="24" t="s">
        <v>4725</v>
      </c>
      <c r="F432" s="24">
        <v>3.67</v>
      </c>
      <c r="G432" s="24">
        <v>3.67</v>
      </c>
      <c r="H432" s="33">
        <f t="shared" si="18"/>
        <v>172.3799</v>
      </c>
      <c r="I432" s="33">
        <f t="shared" si="19"/>
        <v>2825.9</v>
      </c>
      <c r="J432" s="33">
        <f t="shared" si="20"/>
        <v>34.47598</v>
      </c>
      <c r="K432" s="15"/>
      <c r="L432" s="15"/>
      <c r="M432" s="15"/>
      <c r="N432" s="15"/>
      <c r="O432" s="15"/>
      <c r="P432" s="15"/>
      <c r="Q432" s="15"/>
    </row>
    <row r="433" s="1" customFormat="1" customHeight="1" spans="1:17">
      <c r="A433" s="89" t="s">
        <v>7503</v>
      </c>
      <c r="B433" s="15" t="s">
        <v>7504</v>
      </c>
      <c r="C433" s="15" t="s">
        <v>7505</v>
      </c>
      <c r="D433" s="15">
        <v>13674285218</v>
      </c>
      <c r="E433" s="24" t="s">
        <v>7115</v>
      </c>
      <c r="F433" s="24">
        <v>8.13</v>
      </c>
      <c r="G433" s="24">
        <v>8.13</v>
      </c>
      <c r="H433" s="33">
        <f t="shared" si="18"/>
        <v>381.8661</v>
      </c>
      <c r="I433" s="33">
        <f t="shared" si="19"/>
        <v>6260.1</v>
      </c>
      <c r="J433" s="33">
        <f t="shared" si="20"/>
        <v>76.37322</v>
      </c>
      <c r="K433" s="15" t="s">
        <v>7506</v>
      </c>
      <c r="L433" s="15" t="s">
        <v>2402</v>
      </c>
      <c r="M433" s="15"/>
      <c r="N433" s="15"/>
      <c r="O433" s="15"/>
      <c r="P433" s="15"/>
      <c r="Q433" s="15"/>
    </row>
    <row r="434" s="1" customFormat="1" customHeight="1" spans="1:17">
      <c r="A434" s="90"/>
      <c r="B434" s="15"/>
      <c r="C434" s="15"/>
      <c r="D434" s="15"/>
      <c r="E434" s="24" t="s">
        <v>7116</v>
      </c>
      <c r="F434" s="24">
        <v>6.12</v>
      </c>
      <c r="G434" s="24">
        <v>6.12</v>
      </c>
      <c r="H434" s="33">
        <f t="shared" si="18"/>
        <v>287.4564</v>
      </c>
      <c r="I434" s="33">
        <f t="shared" si="19"/>
        <v>4712.4</v>
      </c>
      <c r="J434" s="33">
        <f t="shared" si="20"/>
        <v>57.49128</v>
      </c>
      <c r="K434" s="15"/>
      <c r="L434" s="15"/>
      <c r="M434" s="15"/>
      <c r="N434" s="15"/>
      <c r="O434" s="15"/>
      <c r="P434" s="15"/>
      <c r="Q434" s="15"/>
    </row>
    <row r="435" s="1" customFormat="1" customHeight="1" spans="1:17">
      <c r="A435" s="90"/>
      <c r="B435" s="15"/>
      <c r="C435" s="15"/>
      <c r="D435" s="15"/>
      <c r="E435" s="24" t="s">
        <v>7117</v>
      </c>
      <c r="F435" s="24">
        <v>4.65</v>
      </c>
      <c r="G435" s="24">
        <v>4.65</v>
      </c>
      <c r="H435" s="33">
        <f t="shared" si="18"/>
        <v>218.4105</v>
      </c>
      <c r="I435" s="33">
        <f t="shared" si="19"/>
        <v>3580.5</v>
      </c>
      <c r="J435" s="33">
        <f t="shared" si="20"/>
        <v>43.6821</v>
      </c>
      <c r="K435" s="15"/>
      <c r="L435" s="15"/>
      <c r="M435" s="15"/>
      <c r="N435" s="15"/>
      <c r="O435" s="15"/>
      <c r="P435" s="15"/>
      <c r="Q435" s="15"/>
    </row>
    <row r="436" s="1" customFormat="1" customHeight="1" spans="1:17">
      <c r="A436" s="89" t="s">
        <v>7507</v>
      </c>
      <c r="B436" s="15" t="s">
        <v>7508</v>
      </c>
      <c r="C436" s="15" t="s">
        <v>7509</v>
      </c>
      <c r="D436" s="15">
        <v>15142022098</v>
      </c>
      <c r="E436" s="24" t="s">
        <v>4725</v>
      </c>
      <c r="F436" s="24">
        <v>6.15</v>
      </c>
      <c r="G436" s="24">
        <v>6.15</v>
      </c>
      <c r="H436" s="33">
        <f t="shared" si="18"/>
        <v>288.8655</v>
      </c>
      <c r="I436" s="33">
        <f t="shared" si="19"/>
        <v>4735.5</v>
      </c>
      <c r="J436" s="33">
        <f t="shared" si="20"/>
        <v>57.7731</v>
      </c>
      <c r="K436" s="15" t="s">
        <v>7510</v>
      </c>
      <c r="L436" s="15" t="s">
        <v>2402</v>
      </c>
      <c r="M436" s="15"/>
      <c r="N436" s="15"/>
      <c r="O436" s="15"/>
      <c r="P436" s="15"/>
      <c r="Q436" s="15"/>
    </row>
    <row r="437" s="1" customFormat="1" customHeight="1" spans="1:17">
      <c r="A437" s="90"/>
      <c r="B437" s="15"/>
      <c r="C437" s="15"/>
      <c r="D437" s="15"/>
      <c r="E437" s="24" t="s">
        <v>7112</v>
      </c>
      <c r="F437" s="24">
        <v>2.12</v>
      </c>
      <c r="G437" s="24">
        <v>2.12</v>
      </c>
      <c r="H437" s="33">
        <f t="shared" si="18"/>
        <v>99.5764</v>
      </c>
      <c r="I437" s="33">
        <f t="shared" si="19"/>
        <v>1632.4</v>
      </c>
      <c r="J437" s="33">
        <f t="shared" si="20"/>
        <v>19.91528</v>
      </c>
      <c r="K437" s="15"/>
      <c r="L437" s="15"/>
      <c r="M437" s="15"/>
      <c r="N437" s="15"/>
      <c r="O437" s="15"/>
      <c r="P437" s="15"/>
      <c r="Q437" s="15"/>
    </row>
    <row r="438" s="1" customFormat="1" customHeight="1" spans="1:17">
      <c r="A438" s="90"/>
      <c r="B438" s="15"/>
      <c r="C438" s="15"/>
      <c r="D438" s="15"/>
      <c r="E438" s="24" t="s">
        <v>7114</v>
      </c>
      <c r="F438" s="24">
        <v>12.44</v>
      </c>
      <c r="G438" s="24">
        <v>12.44</v>
      </c>
      <c r="H438" s="33">
        <f t="shared" si="18"/>
        <v>584.3068</v>
      </c>
      <c r="I438" s="33">
        <f t="shared" si="19"/>
        <v>9578.8</v>
      </c>
      <c r="J438" s="33">
        <f t="shared" si="20"/>
        <v>116.86136</v>
      </c>
      <c r="K438" s="15"/>
      <c r="L438" s="15"/>
      <c r="M438" s="15"/>
      <c r="N438" s="15"/>
      <c r="O438" s="15"/>
      <c r="P438" s="15"/>
      <c r="Q438" s="15"/>
    </row>
    <row r="439" s="1" customFormat="1" customHeight="1" spans="1:17">
      <c r="A439" s="90"/>
      <c r="B439" s="15"/>
      <c r="C439" s="15"/>
      <c r="D439" s="15"/>
      <c r="E439" s="24" t="s">
        <v>1010</v>
      </c>
      <c r="F439" s="24">
        <v>6.13</v>
      </c>
      <c r="G439" s="24">
        <v>6.13</v>
      </c>
      <c r="H439" s="33">
        <f t="shared" si="18"/>
        <v>287.9261</v>
      </c>
      <c r="I439" s="33">
        <f t="shared" si="19"/>
        <v>4720.1</v>
      </c>
      <c r="J439" s="33">
        <f t="shared" si="20"/>
        <v>57.58522</v>
      </c>
      <c r="K439" s="15"/>
      <c r="L439" s="15"/>
      <c r="M439" s="15"/>
      <c r="N439" s="15"/>
      <c r="O439" s="15"/>
      <c r="P439" s="15"/>
      <c r="Q439" s="15"/>
    </row>
    <row r="440" s="1" customFormat="1" customHeight="1" spans="1:17">
      <c r="A440" s="90"/>
      <c r="B440" s="15"/>
      <c r="C440" s="15"/>
      <c r="D440" s="15"/>
      <c r="E440" s="24" t="s">
        <v>7116</v>
      </c>
      <c r="F440" s="24">
        <v>3.16</v>
      </c>
      <c r="G440" s="24">
        <v>3.16</v>
      </c>
      <c r="H440" s="33">
        <f t="shared" si="18"/>
        <v>148.4252</v>
      </c>
      <c r="I440" s="33">
        <f t="shared" si="19"/>
        <v>2433.2</v>
      </c>
      <c r="J440" s="33">
        <f t="shared" si="20"/>
        <v>29.68504</v>
      </c>
      <c r="K440" s="15"/>
      <c r="L440" s="15"/>
      <c r="M440" s="15"/>
      <c r="N440" s="15"/>
      <c r="O440" s="15"/>
      <c r="P440" s="15"/>
      <c r="Q440" s="15"/>
    </row>
    <row r="441" s="1" customFormat="1" customHeight="1" spans="1:17">
      <c r="A441" s="89" t="s">
        <v>7511</v>
      </c>
      <c r="B441" s="15" t="s">
        <v>7512</v>
      </c>
      <c r="C441" s="15" t="s">
        <v>7513</v>
      </c>
      <c r="D441" s="15">
        <v>18240197268</v>
      </c>
      <c r="E441" s="24" t="s">
        <v>7112</v>
      </c>
      <c r="F441" s="24">
        <v>5.2</v>
      </c>
      <c r="G441" s="24">
        <v>5.2</v>
      </c>
      <c r="H441" s="33">
        <f t="shared" si="18"/>
        <v>244.244</v>
      </c>
      <c r="I441" s="33">
        <f t="shared" si="19"/>
        <v>4004</v>
      </c>
      <c r="J441" s="33">
        <f t="shared" si="20"/>
        <v>48.8488</v>
      </c>
      <c r="K441" s="15" t="s">
        <v>7514</v>
      </c>
      <c r="L441" s="15" t="s">
        <v>2402</v>
      </c>
      <c r="M441" s="15"/>
      <c r="N441" s="15"/>
      <c r="O441" s="15"/>
      <c r="P441" s="15"/>
      <c r="Q441" s="15"/>
    </row>
    <row r="442" s="1" customFormat="1" customHeight="1" spans="1:17">
      <c r="A442" s="90"/>
      <c r="B442" s="15"/>
      <c r="C442" s="15"/>
      <c r="D442" s="15"/>
      <c r="E442" s="24" t="s">
        <v>7116</v>
      </c>
      <c r="F442" s="24">
        <v>6.1</v>
      </c>
      <c r="G442" s="24">
        <v>6.1</v>
      </c>
      <c r="H442" s="33">
        <f t="shared" si="18"/>
        <v>286.517</v>
      </c>
      <c r="I442" s="33">
        <f t="shared" si="19"/>
        <v>4697</v>
      </c>
      <c r="J442" s="33">
        <f t="shared" si="20"/>
        <v>57.3034</v>
      </c>
      <c r="K442" s="15"/>
      <c r="L442" s="15"/>
      <c r="M442" s="15"/>
      <c r="N442" s="15"/>
      <c r="O442" s="15"/>
      <c r="P442" s="15"/>
      <c r="Q442" s="15"/>
    </row>
    <row r="443" s="1" customFormat="1" customHeight="1" spans="1:17">
      <c r="A443" s="90"/>
      <c r="B443" s="15"/>
      <c r="C443" s="15"/>
      <c r="D443" s="15"/>
      <c r="E443" s="24" t="s">
        <v>7114</v>
      </c>
      <c r="F443" s="24">
        <v>3.7</v>
      </c>
      <c r="G443" s="24">
        <v>3.7</v>
      </c>
      <c r="H443" s="33">
        <f t="shared" si="18"/>
        <v>173.789</v>
      </c>
      <c r="I443" s="33">
        <f t="shared" si="19"/>
        <v>2849</v>
      </c>
      <c r="J443" s="33">
        <f t="shared" si="20"/>
        <v>34.7578</v>
      </c>
      <c r="K443" s="15"/>
      <c r="L443" s="15"/>
      <c r="M443" s="15"/>
      <c r="N443" s="15"/>
      <c r="O443" s="15"/>
      <c r="P443" s="15"/>
      <c r="Q443" s="15"/>
    </row>
    <row r="444" s="1" customFormat="1" customHeight="1" spans="1:17">
      <c r="A444" s="89" t="s">
        <v>7515</v>
      </c>
      <c r="B444" s="15" t="s">
        <v>7516</v>
      </c>
      <c r="C444" s="15" t="s">
        <v>7517</v>
      </c>
      <c r="D444" s="15">
        <v>13897968848</v>
      </c>
      <c r="E444" s="24" t="s">
        <v>872</v>
      </c>
      <c r="F444" s="24">
        <v>3.2</v>
      </c>
      <c r="G444" s="24">
        <v>3.2</v>
      </c>
      <c r="H444" s="33">
        <f t="shared" si="18"/>
        <v>150.304</v>
      </c>
      <c r="I444" s="33">
        <f t="shared" si="19"/>
        <v>2464</v>
      </c>
      <c r="J444" s="33">
        <f t="shared" si="20"/>
        <v>30.0608</v>
      </c>
      <c r="K444" s="15" t="s">
        <v>7518</v>
      </c>
      <c r="L444" s="15" t="s">
        <v>2402</v>
      </c>
      <c r="M444" s="15"/>
      <c r="N444" s="15"/>
      <c r="O444" s="15"/>
      <c r="P444" s="15"/>
      <c r="Q444" s="15"/>
    </row>
    <row r="445" s="1" customFormat="1" customHeight="1" spans="1:17">
      <c r="A445" s="90"/>
      <c r="B445" s="15"/>
      <c r="C445" s="15"/>
      <c r="D445" s="15"/>
      <c r="E445" s="24" t="s">
        <v>1266</v>
      </c>
      <c r="F445" s="24">
        <v>5.4</v>
      </c>
      <c r="G445" s="24">
        <v>5.4</v>
      </c>
      <c r="H445" s="33">
        <f t="shared" si="18"/>
        <v>253.638</v>
      </c>
      <c r="I445" s="33">
        <f t="shared" si="19"/>
        <v>4158</v>
      </c>
      <c r="J445" s="33">
        <f t="shared" si="20"/>
        <v>50.7276</v>
      </c>
      <c r="K445" s="15"/>
      <c r="L445" s="15"/>
      <c r="M445" s="15"/>
      <c r="N445" s="15"/>
      <c r="O445" s="15"/>
      <c r="P445" s="15"/>
      <c r="Q445" s="15"/>
    </row>
    <row r="446" s="1" customFormat="1" customHeight="1" spans="1:17">
      <c r="A446" s="90"/>
      <c r="B446" s="15"/>
      <c r="C446" s="15"/>
      <c r="D446" s="15"/>
      <c r="E446" s="24" t="s">
        <v>7117</v>
      </c>
      <c r="F446" s="24">
        <v>2.82</v>
      </c>
      <c r="G446" s="24">
        <v>2.82</v>
      </c>
      <c r="H446" s="33">
        <f t="shared" si="18"/>
        <v>132.4554</v>
      </c>
      <c r="I446" s="33">
        <f t="shared" si="19"/>
        <v>2171.4</v>
      </c>
      <c r="J446" s="33">
        <f t="shared" si="20"/>
        <v>26.49108</v>
      </c>
      <c r="K446" s="15"/>
      <c r="L446" s="15"/>
      <c r="M446" s="15"/>
      <c r="N446" s="15"/>
      <c r="O446" s="15"/>
      <c r="P446" s="15"/>
      <c r="Q446" s="15"/>
    </row>
    <row r="447" s="1" customFormat="1" customHeight="1" spans="1:17">
      <c r="A447" s="90"/>
      <c r="B447" s="15"/>
      <c r="C447" s="15"/>
      <c r="D447" s="15"/>
      <c r="E447" s="24" t="s">
        <v>7114</v>
      </c>
      <c r="F447" s="24">
        <v>3.16</v>
      </c>
      <c r="G447" s="24">
        <v>3.16</v>
      </c>
      <c r="H447" s="33">
        <f t="shared" si="18"/>
        <v>148.4252</v>
      </c>
      <c r="I447" s="33">
        <f t="shared" si="19"/>
        <v>2433.2</v>
      </c>
      <c r="J447" s="33">
        <f t="shared" si="20"/>
        <v>29.68504</v>
      </c>
      <c r="K447" s="15"/>
      <c r="L447" s="15"/>
      <c r="M447" s="15"/>
      <c r="N447" s="15"/>
      <c r="O447" s="15"/>
      <c r="P447" s="15"/>
      <c r="Q447" s="15"/>
    </row>
    <row r="448" s="1" customFormat="1" customHeight="1" spans="1:17">
      <c r="A448" s="90"/>
      <c r="B448" s="15"/>
      <c r="C448" s="15"/>
      <c r="D448" s="15"/>
      <c r="E448" s="24" t="s">
        <v>7134</v>
      </c>
      <c r="F448" s="24">
        <v>3.42</v>
      </c>
      <c r="G448" s="24">
        <v>3.42</v>
      </c>
      <c r="H448" s="33">
        <f t="shared" si="18"/>
        <v>160.6374</v>
      </c>
      <c r="I448" s="33">
        <f t="shared" si="19"/>
        <v>2633.4</v>
      </c>
      <c r="J448" s="33">
        <f t="shared" si="20"/>
        <v>32.12748</v>
      </c>
      <c r="K448" s="15"/>
      <c r="L448" s="15"/>
      <c r="M448" s="15"/>
      <c r="N448" s="15"/>
      <c r="O448" s="15"/>
      <c r="P448" s="15"/>
      <c r="Q448" s="15"/>
    </row>
    <row r="449" s="1" customFormat="1" customHeight="1" spans="1:17">
      <c r="A449" s="89" t="s">
        <v>7519</v>
      </c>
      <c r="B449" s="15" t="s">
        <v>7520</v>
      </c>
      <c r="C449" s="15" t="s">
        <v>7521</v>
      </c>
      <c r="D449" s="15">
        <v>13644048595</v>
      </c>
      <c r="E449" s="24" t="s">
        <v>1010</v>
      </c>
      <c r="F449" s="24">
        <v>4.13</v>
      </c>
      <c r="G449" s="24">
        <v>4.13</v>
      </c>
      <c r="H449" s="33">
        <f t="shared" si="18"/>
        <v>193.9861</v>
      </c>
      <c r="I449" s="33">
        <f t="shared" si="19"/>
        <v>3180.1</v>
      </c>
      <c r="J449" s="33">
        <f t="shared" si="20"/>
        <v>38.79722</v>
      </c>
      <c r="K449" s="15" t="s">
        <v>7522</v>
      </c>
      <c r="L449" s="15" t="s">
        <v>2402</v>
      </c>
      <c r="M449" s="15"/>
      <c r="N449" s="15"/>
      <c r="O449" s="15"/>
      <c r="P449" s="15"/>
      <c r="Q449" s="15"/>
    </row>
    <row r="450" s="1" customFormat="1" customHeight="1" spans="1:17">
      <c r="A450" s="90"/>
      <c r="B450" s="15"/>
      <c r="C450" s="15"/>
      <c r="D450" s="15"/>
      <c r="E450" s="24" t="s">
        <v>1010</v>
      </c>
      <c r="F450" s="24">
        <v>2.42</v>
      </c>
      <c r="G450" s="24">
        <v>2.42</v>
      </c>
      <c r="H450" s="33">
        <f t="shared" si="18"/>
        <v>113.6674</v>
      </c>
      <c r="I450" s="33">
        <f t="shared" si="19"/>
        <v>1863.4</v>
      </c>
      <c r="J450" s="33">
        <f t="shared" si="20"/>
        <v>22.73348</v>
      </c>
      <c r="K450" s="15"/>
      <c r="L450" s="15"/>
      <c r="M450" s="15"/>
      <c r="N450" s="15"/>
      <c r="O450" s="15"/>
      <c r="P450" s="15"/>
      <c r="Q450" s="15"/>
    </row>
    <row r="451" s="1" customFormat="1" customHeight="1" spans="1:17">
      <c r="A451" s="90"/>
      <c r="B451" s="15"/>
      <c r="C451" s="15"/>
      <c r="D451" s="15"/>
      <c r="E451" s="24" t="s">
        <v>7134</v>
      </c>
      <c r="F451" s="24">
        <v>6.13</v>
      </c>
      <c r="G451" s="24">
        <v>6.13</v>
      </c>
      <c r="H451" s="33">
        <f t="shared" si="18"/>
        <v>287.9261</v>
      </c>
      <c r="I451" s="33">
        <f t="shared" si="19"/>
        <v>4720.1</v>
      </c>
      <c r="J451" s="33">
        <f t="shared" si="20"/>
        <v>57.58522</v>
      </c>
      <c r="K451" s="15"/>
      <c r="L451" s="15"/>
      <c r="M451" s="15"/>
      <c r="N451" s="15"/>
      <c r="O451" s="15"/>
      <c r="P451" s="15"/>
      <c r="Q451" s="15"/>
    </row>
    <row r="452" s="1" customFormat="1" customHeight="1" spans="1:17">
      <c r="A452" s="90"/>
      <c r="B452" s="15"/>
      <c r="C452" s="15"/>
      <c r="D452" s="15"/>
      <c r="E452" s="24" t="s">
        <v>7114</v>
      </c>
      <c r="F452" s="24">
        <v>2.15</v>
      </c>
      <c r="G452" s="24">
        <v>2.15</v>
      </c>
      <c r="H452" s="33">
        <f t="shared" si="18"/>
        <v>100.9855</v>
      </c>
      <c r="I452" s="33">
        <f t="shared" si="19"/>
        <v>1655.5</v>
      </c>
      <c r="J452" s="33">
        <f t="shared" si="20"/>
        <v>20.1971</v>
      </c>
      <c r="K452" s="15"/>
      <c r="L452" s="15"/>
      <c r="M452" s="15"/>
      <c r="N452" s="15"/>
      <c r="O452" s="15"/>
      <c r="P452" s="15"/>
      <c r="Q452" s="15"/>
    </row>
    <row r="453" s="1" customFormat="1" customHeight="1" spans="1:17">
      <c r="A453" s="90"/>
      <c r="B453" s="15"/>
      <c r="C453" s="15"/>
      <c r="D453" s="15"/>
      <c r="E453" s="24" t="s">
        <v>7115</v>
      </c>
      <c r="F453" s="24">
        <v>3.77</v>
      </c>
      <c r="G453" s="24">
        <v>3.77</v>
      </c>
      <c r="H453" s="33">
        <f t="shared" si="18"/>
        <v>177.0769</v>
      </c>
      <c r="I453" s="33">
        <f t="shared" si="19"/>
        <v>2902.9</v>
      </c>
      <c r="J453" s="33">
        <f t="shared" si="20"/>
        <v>35.41538</v>
      </c>
      <c r="K453" s="15"/>
      <c r="L453" s="15"/>
      <c r="M453" s="15"/>
      <c r="N453" s="15"/>
      <c r="O453" s="15"/>
      <c r="P453" s="15"/>
      <c r="Q453" s="15"/>
    </row>
    <row r="454" s="1" customFormat="1" customHeight="1" spans="1:17">
      <c r="A454" s="89" t="s">
        <v>7523</v>
      </c>
      <c r="B454" s="15" t="s">
        <v>7524</v>
      </c>
      <c r="C454" s="15" t="s">
        <v>7525</v>
      </c>
      <c r="D454" s="15">
        <v>15241806092</v>
      </c>
      <c r="E454" s="24" t="s">
        <v>1010</v>
      </c>
      <c r="F454" s="24">
        <v>5.13</v>
      </c>
      <c r="G454" s="24">
        <v>5.13</v>
      </c>
      <c r="H454" s="33">
        <f t="shared" si="18"/>
        <v>240.9561</v>
      </c>
      <c r="I454" s="33">
        <f t="shared" si="19"/>
        <v>3950.1</v>
      </c>
      <c r="J454" s="33">
        <f t="shared" si="20"/>
        <v>48.19122</v>
      </c>
      <c r="K454" s="15" t="s">
        <v>7526</v>
      </c>
      <c r="L454" s="15" t="s">
        <v>2402</v>
      </c>
      <c r="M454" s="15"/>
      <c r="N454" s="15"/>
      <c r="O454" s="15"/>
      <c r="P454" s="15"/>
      <c r="Q454" s="15"/>
    </row>
    <row r="455" s="1" customFormat="1" customHeight="1" spans="1:17">
      <c r="A455" s="90"/>
      <c r="B455" s="15"/>
      <c r="C455" s="15"/>
      <c r="D455" s="15"/>
      <c r="E455" s="24" t="s">
        <v>7527</v>
      </c>
      <c r="F455" s="24">
        <v>2.14</v>
      </c>
      <c r="G455" s="24">
        <v>2.14</v>
      </c>
      <c r="H455" s="33">
        <f t="shared" si="18"/>
        <v>100.5158</v>
      </c>
      <c r="I455" s="33">
        <f t="shared" si="19"/>
        <v>1647.8</v>
      </c>
      <c r="J455" s="33">
        <f t="shared" si="20"/>
        <v>20.10316</v>
      </c>
      <c r="K455" s="15"/>
      <c r="L455" s="15"/>
      <c r="M455" s="15"/>
      <c r="N455" s="15"/>
      <c r="O455" s="15"/>
      <c r="P455" s="15"/>
      <c r="Q455" s="15"/>
    </row>
    <row r="456" s="1" customFormat="1" customHeight="1" spans="1:17">
      <c r="A456" s="90"/>
      <c r="B456" s="15"/>
      <c r="C456" s="15"/>
      <c r="D456" s="15"/>
      <c r="E456" s="24" t="s">
        <v>7116</v>
      </c>
      <c r="F456" s="24">
        <v>3.17</v>
      </c>
      <c r="G456" s="24">
        <v>3.17</v>
      </c>
      <c r="H456" s="33">
        <f t="shared" ref="H456:H519" si="21">G456*46.97</f>
        <v>148.8949</v>
      </c>
      <c r="I456" s="33">
        <f t="shared" ref="I456:I519" si="22">G456*770</f>
        <v>2440.9</v>
      </c>
      <c r="J456" s="33">
        <f t="shared" ref="J456:J519" si="23">H456*20%</f>
        <v>29.77898</v>
      </c>
      <c r="K456" s="15"/>
      <c r="L456" s="15"/>
      <c r="M456" s="15"/>
      <c r="N456" s="15"/>
      <c r="O456" s="15"/>
      <c r="P456" s="15"/>
      <c r="Q456" s="15"/>
    </row>
    <row r="457" s="1" customFormat="1" customHeight="1" spans="1:17">
      <c r="A457" s="90"/>
      <c r="B457" s="15"/>
      <c r="C457" s="15"/>
      <c r="D457" s="15"/>
      <c r="E457" s="24" t="s">
        <v>872</v>
      </c>
      <c r="F457" s="24">
        <v>2.56</v>
      </c>
      <c r="G457" s="24">
        <v>2.56</v>
      </c>
      <c r="H457" s="33">
        <f t="shared" si="21"/>
        <v>120.2432</v>
      </c>
      <c r="I457" s="33">
        <f t="shared" si="22"/>
        <v>1971.2</v>
      </c>
      <c r="J457" s="33">
        <f t="shared" si="23"/>
        <v>24.04864</v>
      </c>
      <c r="K457" s="15"/>
      <c r="L457" s="15"/>
      <c r="M457" s="15"/>
      <c r="N457" s="15"/>
      <c r="O457" s="15"/>
      <c r="P457" s="15"/>
      <c r="Q457" s="15"/>
    </row>
    <row r="458" s="1" customFormat="1" customHeight="1" spans="1:17">
      <c r="A458" s="90"/>
      <c r="B458" s="15"/>
      <c r="C458" s="15"/>
      <c r="D458" s="15"/>
      <c r="E458" s="24" t="s">
        <v>7112</v>
      </c>
      <c r="F458" s="24">
        <v>5.6</v>
      </c>
      <c r="G458" s="24">
        <v>5.6</v>
      </c>
      <c r="H458" s="33">
        <f t="shared" si="21"/>
        <v>263.032</v>
      </c>
      <c r="I458" s="33">
        <f t="shared" si="22"/>
        <v>4312</v>
      </c>
      <c r="J458" s="33">
        <f t="shared" si="23"/>
        <v>52.6064</v>
      </c>
      <c r="K458" s="15"/>
      <c r="L458" s="15"/>
      <c r="M458" s="15"/>
      <c r="N458" s="15"/>
      <c r="O458" s="15"/>
      <c r="P458" s="15"/>
      <c r="Q458" s="15"/>
    </row>
    <row r="459" s="1" customFormat="1" customHeight="1" spans="1:17">
      <c r="A459" s="89" t="s">
        <v>7528</v>
      </c>
      <c r="B459" s="15" t="s">
        <v>7529</v>
      </c>
      <c r="C459" s="15" t="s">
        <v>7530</v>
      </c>
      <c r="D459" s="15">
        <v>13478179548</v>
      </c>
      <c r="E459" s="24" t="s">
        <v>7114</v>
      </c>
      <c r="F459" s="24">
        <v>5.22</v>
      </c>
      <c r="G459" s="24">
        <v>5.22</v>
      </c>
      <c r="H459" s="33">
        <f t="shared" si="21"/>
        <v>245.1834</v>
      </c>
      <c r="I459" s="33">
        <f t="shared" si="22"/>
        <v>4019.4</v>
      </c>
      <c r="J459" s="33">
        <f t="shared" si="23"/>
        <v>49.03668</v>
      </c>
      <c r="K459" s="15" t="s">
        <v>7531</v>
      </c>
      <c r="L459" s="15" t="s">
        <v>2402</v>
      </c>
      <c r="M459" s="15"/>
      <c r="N459" s="15"/>
      <c r="O459" s="15"/>
      <c r="P459" s="15"/>
      <c r="Q459" s="15"/>
    </row>
    <row r="460" s="1" customFormat="1" customHeight="1" spans="1:17">
      <c r="A460" s="90"/>
      <c r="B460" s="15"/>
      <c r="C460" s="15"/>
      <c r="D460" s="15"/>
      <c r="E460" s="24" t="s">
        <v>7115</v>
      </c>
      <c r="F460" s="24">
        <v>2.13</v>
      </c>
      <c r="G460" s="24">
        <v>2.13</v>
      </c>
      <c r="H460" s="33">
        <f t="shared" si="21"/>
        <v>100.0461</v>
      </c>
      <c r="I460" s="33">
        <f t="shared" si="22"/>
        <v>1640.1</v>
      </c>
      <c r="J460" s="33">
        <f t="shared" si="23"/>
        <v>20.00922</v>
      </c>
      <c r="K460" s="15"/>
      <c r="L460" s="15"/>
      <c r="M460" s="15"/>
      <c r="N460" s="15"/>
      <c r="O460" s="15"/>
      <c r="P460" s="15"/>
      <c r="Q460" s="15"/>
    </row>
    <row r="461" s="1" customFormat="1" customHeight="1" spans="1:17">
      <c r="A461" s="90"/>
      <c r="B461" s="15"/>
      <c r="C461" s="15"/>
      <c r="D461" s="15"/>
      <c r="E461" s="24" t="s">
        <v>1010</v>
      </c>
      <c r="F461" s="24">
        <v>6.35</v>
      </c>
      <c r="G461" s="24">
        <v>6.35</v>
      </c>
      <c r="H461" s="33">
        <f t="shared" si="21"/>
        <v>298.2595</v>
      </c>
      <c r="I461" s="33">
        <f t="shared" si="22"/>
        <v>4889.5</v>
      </c>
      <c r="J461" s="33">
        <f t="shared" si="23"/>
        <v>59.6519</v>
      </c>
      <c r="K461" s="15"/>
      <c r="L461" s="15"/>
      <c r="M461" s="15"/>
      <c r="N461" s="15"/>
      <c r="O461" s="15"/>
      <c r="P461" s="15"/>
      <c r="Q461" s="15"/>
    </row>
    <row r="462" s="1" customFormat="1" customHeight="1" spans="1:17">
      <c r="A462" s="90"/>
      <c r="B462" s="15"/>
      <c r="C462" s="15"/>
      <c r="D462" s="15"/>
      <c r="E462" s="24" t="s">
        <v>7134</v>
      </c>
      <c r="F462" s="24">
        <v>4.9</v>
      </c>
      <c r="G462" s="24">
        <v>4.9</v>
      </c>
      <c r="H462" s="33">
        <f t="shared" si="21"/>
        <v>230.153</v>
      </c>
      <c r="I462" s="33">
        <f t="shared" si="22"/>
        <v>3773</v>
      </c>
      <c r="J462" s="33">
        <f t="shared" si="23"/>
        <v>46.0306</v>
      </c>
      <c r="K462" s="15"/>
      <c r="L462" s="15"/>
      <c r="M462" s="15"/>
      <c r="N462" s="15"/>
      <c r="O462" s="15"/>
      <c r="P462" s="15"/>
      <c r="Q462" s="15"/>
    </row>
    <row r="463" s="1" customFormat="1" customHeight="1" spans="1:17">
      <c r="A463" s="89" t="s">
        <v>7532</v>
      </c>
      <c r="B463" s="15" t="s">
        <v>7533</v>
      </c>
      <c r="C463" s="15" t="s">
        <v>7534</v>
      </c>
      <c r="D463" s="15">
        <v>13591408712</v>
      </c>
      <c r="E463" s="24" t="s">
        <v>4725</v>
      </c>
      <c r="F463" s="24">
        <v>7.06</v>
      </c>
      <c r="G463" s="24">
        <v>7.06</v>
      </c>
      <c r="H463" s="33">
        <f t="shared" si="21"/>
        <v>331.6082</v>
      </c>
      <c r="I463" s="33">
        <f t="shared" si="22"/>
        <v>5436.2</v>
      </c>
      <c r="J463" s="33">
        <f t="shared" si="23"/>
        <v>66.32164</v>
      </c>
      <c r="K463" s="15" t="s">
        <v>7535</v>
      </c>
      <c r="L463" s="15" t="s">
        <v>2402</v>
      </c>
      <c r="M463" s="15"/>
      <c r="N463" s="15"/>
      <c r="O463" s="15"/>
      <c r="P463" s="15"/>
      <c r="Q463" s="15"/>
    </row>
    <row r="464" s="1" customFormat="1" customHeight="1" spans="1:17">
      <c r="A464" s="90"/>
      <c r="B464" s="15"/>
      <c r="C464" s="15"/>
      <c r="D464" s="15"/>
      <c r="E464" s="24" t="s">
        <v>7114</v>
      </c>
      <c r="F464" s="24">
        <v>4.13</v>
      </c>
      <c r="G464" s="24">
        <v>4.13</v>
      </c>
      <c r="H464" s="33">
        <f t="shared" si="21"/>
        <v>193.9861</v>
      </c>
      <c r="I464" s="33">
        <f t="shared" si="22"/>
        <v>3180.1</v>
      </c>
      <c r="J464" s="33">
        <f t="shared" si="23"/>
        <v>38.79722</v>
      </c>
      <c r="K464" s="15"/>
      <c r="L464" s="15"/>
      <c r="M464" s="15"/>
      <c r="N464" s="15"/>
      <c r="O464" s="15"/>
      <c r="P464" s="15"/>
      <c r="Q464" s="15"/>
    </row>
    <row r="465" s="1" customFormat="1" customHeight="1" spans="1:17">
      <c r="A465" s="90"/>
      <c r="B465" s="15"/>
      <c r="C465" s="15"/>
      <c r="D465" s="15"/>
      <c r="E465" s="24" t="s">
        <v>7114</v>
      </c>
      <c r="F465" s="24">
        <v>2.14</v>
      </c>
      <c r="G465" s="24">
        <v>2.14</v>
      </c>
      <c r="H465" s="33">
        <f t="shared" si="21"/>
        <v>100.5158</v>
      </c>
      <c r="I465" s="33">
        <f t="shared" si="22"/>
        <v>1647.8</v>
      </c>
      <c r="J465" s="33">
        <f t="shared" si="23"/>
        <v>20.10316</v>
      </c>
      <c r="K465" s="15"/>
      <c r="L465" s="15"/>
      <c r="M465" s="15"/>
      <c r="N465" s="15"/>
      <c r="O465" s="15"/>
      <c r="P465" s="15"/>
      <c r="Q465" s="15"/>
    </row>
    <row r="466" s="1" customFormat="1" customHeight="1" spans="1:17">
      <c r="A466" s="90"/>
      <c r="B466" s="15"/>
      <c r="C466" s="15"/>
      <c r="D466" s="15"/>
      <c r="E466" s="24" t="s">
        <v>7134</v>
      </c>
      <c r="F466" s="24">
        <v>5.27</v>
      </c>
      <c r="G466" s="24">
        <v>5.27</v>
      </c>
      <c r="H466" s="33">
        <f t="shared" si="21"/>
        <v>247.5319</v>
      </c>
      <c r="I466" s="33">
        <f t="shared" si="22"/>
        <v>4057.9</v>
      </c>
      <c r="J466" s="33">
        <f t="shared" si="23"/>
        <v>49.50638</v>
      </c>
      <c r="K466" s="15"/>
      <c r="L466" s="15"/>
      <c r="M466" s="15"/>
      <c r="N466" s="15"/>
      <c r="O466" s="15"/>
      <c r="P466" s="15"/>
      <c r="Q466" s="15"/>
    </row>
    <row r="467" s="1" customFormat="1" customHeight="1" spans="1:17">
      <c r="A467" s="89" t="s">
        <v>7536</v>
      </c>
      <c r="B467" s="15" t="s">
        <v>7537</v>
      </c>
      <c r="C467" s="15" t="s">
        <v>7538</v>
      </c>
      <c r="D467" s="15">
        <v>15840047619</v>
      </c>
      <c r="E467" s="24" t="s">
        <v>7134</v>
      </c>
      <c r="F467" s="24">
        <v>5.14</v>
      </c>
      <c r="G467" s="24">
        <v>5.14</v>
      </c>
      <c r="H467" s="33">
        <f t="shared" si="21"/>
        <v>241.4258</v>
      </c>
      <c r="I467" s="33">
        <f t="shared" si="22"/>
        <v>3957.8</v>
      </c>
      <c r="J467" s="33">
        <f t="shared" si="23"/>
        <v>48.28516</v>
      </c>
      <c r="K467" s="15" t="s">
        <v>7539</v>
      </c>
      <c r="L467" s="15" t="s">
        <v>2402</v>
      </c>
      <c r="M467" s="15"/>
      <c r="N467" s="15"/>
      <c r="O467" s="15"/>
      <c r="P467" s="15"/>
      <c r="Q467" s="15"/>
    </row>
    <row r="468" s="1" customFormat="1" customHeight="1" spans="1:17">
      <c r="A468" s="90"/>
      <c r="B468" s="15"/>
      <c r="C468" s="15"/>
      <c r="D468" s="15"/>
      <c r="E468" s="24" t="s">
        <v>872</v>
      </c>
      <c r="F468" s="24">
        <v>2.13</v>
      </c>
      <c r="G468" s="24">
        <v>2.13</v>
      </c>
      <c r="H468" s="33">
        <f t="shared" si="21"/>
        <v>100.0461</v>
      </c>
      <c r="I468" s="33">
        <f t="shared" si="22"/>
        <v>1640.1</v>
      </c>
      <c r="J468" s="33">
        <f t="shared" si="23"/>
        <v>20.00922</v>
      </c>
      <c r="K468" s="15"/>
      <c r="L468" s="15"/>
      <c r="M468" s="15"/>
      <c r="N468" s="15"/>
      <c r="O468" s="15"/>
      <c r="P468" s="15"/>
      <c r="Q468" s="15"/>
    </row>
    <row r="469" s="1" customFormat="1" customHeight="1" spans="1:17">
      <c r="A469" s="90"/>
      <c r="B469" s="15"/>
      <c r="C469" s="15"/>
      <c r="D469" s="15"/>
      <c r="E469" s="24" t="s">
        <v>7117</v>
      </c>
      <c r="F469" s="24">
        <v>6.15</v>
      </c>
      <c r="G469" s="24">
        <v>6.15</v>
      </c>
      <c r="H469" s="33">
        <f t="shared" si="21"/>
        <v>288.8655</v>
      </c>
      <c r="I469" s="33">
        <f t="shared" si="22"/>
        <v>4735.5</v>
      </c>
      <c r="J469" s="33">
        <f t="shared" si="23"/>
        <v>57.7731</v>
      </c>
      <c r="K469" s="15"/>
      <c r="L469" s="15"/>
      <c r="M469" s="15"/>
      <c r="N469" s="15"/>
      <c r="O469" s="15"/>
      <c r="P469" s="15"/>
      <c r="Q469" s="15"/>
    </row>
    <row r="470" s="1" customFormat="1" customHeight="1" spans="1:17">
      <c r="A470" s="90"/>
      <c r="B470" s="15"/>
      <c r="C470" s="15"/>
      <c r="D470" s="15"/>
      <c r="E470" s="24" t="s">
        <v>7112</v>
      </c>
      <c r="F470" s="24">
        <v>3.12</v>
      </c>
      <c r="G470" s="24">
        <v>3.12</v>
      </c>
      <c r="H470" s="33">
        <f t="shared" si="21"/>
        <v>146.5464</v>
      </c>
      <c r="I470" s="33">
        <f t="shared" si="22"/>
        <v>2402.4</v>
      </c>
      <c r="J470" s="33">
        <f t="shared" si="23"/>
        <v>29.30928</v>
      </c>
      <c r="K470" s="15"/>
      <c r="L470" s="15"/>
      <c r="M470" s="15"/>
      <c r="N470" s="15"/>
      <c r="O470" s="15"/>
      <c r="P470" s="15"/>
      <c r="Q470" s="15"/>
    </row>
    <row r="471" s="1" customFormat="1" customHeight="1" spans="1:17">
      <c r="A471" s="90"/>
      <c r="B471" s="15"/>
      <c r="C471" s="15"/>
      <c r="D471" s="15"/>
      <c r="E471" s="24" t="s">
        <v>7114</v>
      </c>
      <c r="F471" s="24">
        <v>2.06</v>
      </c>
      <c r="G471" s="24">
        <v>2.06</v>
      </c>
      <c r="H471" s="33">
        <f t="shared" si="21"/>
        <v>96.7582</v>
      </c>
      <c r="I471" s="33">
        <f t="shared" si="22"/>
        <v>1586.2</v>
      </c>
      <c r="J471" s="33">
        <f t="shared" si="23"/>
        <v>19.35164</v>
      </c>
      <c r="K471" s="15"/>
      <c r="L471" s="15"/>
      <c r="M471" s="15"/>
      <c r="N471" s="15"/>
      <c r="O471" s="15"/>
      <c r="P471" s="15"/>
      <c r="Q471" s="15"/>
    </row>
    <row r="472" s="1" customFormat="1" customHeight="1" spans="1:17">
      <c r="A472" s="89" t="s">
        <v>7540</v>
      </c>
      <c r="B472" s="15" t="s">
        <v>7541</v>
      </c>
      <c r="C472" s="15" t="s">
        <v>7542</v>
      </c>
      <c r="D472" s="15">
        <v>13488544771</v>
      </c>
      <c r="E472" s="24" t="s">
        <v>7114</v>
      </c>
      <c r="F472" s="24">
        <v>13.85</v>
      </c>
      <c r="G472" s="24">
        <v>13.85</v>
      </c>
      <c r="H472" s="33">
        <f t="shared" si="21"/>
        <v>650.5345</v>
      </c>
      <c r="I472" s="33">
        <f t="shared" si="22"/>
        <v>10664.5</v>
      </c>
      <c r="J472" s="33">
        <f t="shared" si="23"/>
        <v>130.1069</v>
      </c>
      <c r="K472" s="15" t="s">
        <v>7543</v>
      </c>
      <c r="L472" s="15" t="s">
        <v>2402</v>
      </c>
      <c r="M472" s="15"/>
      <c r="N472" s="15"/>
      <c r="O472" s="15"/>
      <c r="P472" s="15"/>
      <c r="Q472" s="15"/>
    </row>
    <row r="473" s="1" customFormat="1" customHeight="1" spans="1:17">
      <c r="A473" s="90"/>
      <c r="B473" s="15"/>
      <c r="C473" s="15"/>
      <c r="D473" s="15"/>
      <c r="E473" s="24" t="s">
        <v>7115</v>
      </c>
      <c r="F473" s="24">
        <v>2.67</v>
      </c>
      <c r="G473" s="24">
        <v>2.67</v>
      </c>
      <c r="H473" s="33">
        <f t="shared" si="21"/>
        <v>125.4099</v>
      </c>
      <c r="I473" s="33">
        <f t="shared" si="22"/>
        <v>2055.9</v>
      </c>
      <c r="J473" s="33">
        <f t="shared" si="23"/>
        <v>25.08198</v>
      </c>
      <c r="K473" s="15"/>
      <c r="L473" s="15"/>
      <c r="M473" s="15"/>
      <c r="N473" s="15"/>
      <c r="O473" s="15"/>
      <c r="P473" s="15"/>
      <c r="Q473" s="15"/>
    </row>
    <row r="474" s="1" customFormat="1" customHeight="1" spans="1:17">
      <c r="A474" s="90"/>
      <c r="B474" s="15"/>
      <c r="C474" s="15"/>
      <c r="D474" s="15"/>
      <c r="E474" s="24" t="s">
        <v>552</v>
      </c>
      <c r="F474" s="24">
        <v>7.13</v>
      </c>
      <c r="G474" s="24">
        <v>7.13</v>
      </c>
      <c r="H474" s="33">
        <f t="shared" si="21"/>
        <v>334.8961</v>
      </c>
      <c r="I474" s="33">
        <f t="shared" si="22"/>
        <v>5490.1</v>
      </c>
      <c r="J474" s="33">
        <f t="shared" si="23"/>
        <v>66.97922</v>
      </c>
      <c r="K474" s="15"/>
      <c r="L474" s="15"/>
      <c r="M474" s="15"/>
      <c r="N474" s="15"/>
      <c r="O474" s="15"/>
      <c r="P474" s="15"/>
      <c r="Q474" s="15"/>
    </row>
    <row r="475" s="1" customFormat="1" customHeight="1" spans="1:17">
      <c r="A475" s="90"/>
      <c r="B475" s="15"/>
      <c r="C475" s="15"/>
      <c r="D475" s="15"/>
      <c r="E475" s="24" t="s">
        <v>1010</v>
      </c>
      <c r="F475" s="24">
        <v>8.12</v>
      </c>
      <c r="G475" s="24">
        <v>8.12</v>
      </c>
      <c r="H475" s="33">
        <f t="shared" si="21"/>
        <v>381.3964</v>
      </c>
      <c r="I475" s="33">
        <f t="shared" si="22"/>
        <v>6252.4</v>
      </c>
      <c r="J475" s="33">
        <f t="shared" si="23"/>
        <v>76.27928</v>
      </c>
      <c r="K475" s="15"/>
      <c r="L475" s="15"/>
      <c r="M475" s="15"/>
      <c r="N475" s="15"/>
      <c r="O475" s="15"/>
      <c r="P475" s="15"/>
      <c r="Q475" s="15"/>
    </row>
    <row r="476" s="1" customFormat="1" customHeight="1" spans="1:17">
      <c r="A476" s="90"/>
      <c r="B476" s="15"/>
      <c r="C476" s="15"/>
      <c r="D476" s="15"/>
      <c r="E476" s="24" t="s">
        <v>1266</v>
      </c>
      <c r="F476" s="24">
        <v>4.76</v>
      </c>
      <c r="G476" s="24">
        <v>4.76</v>
      </c>
      <c r="H476" s="33">
        <f t="shared" si="21"/>
        <v>223.5772</v>
      </c>
      <c r="I476" s="33">
        <f t="shared" si="22"/>
        <v>3665.2</v>
      </c>
      <c r="J476" s="33">
        <f t="shared" si="23"/>
        <v>44.71544</v>
      </c>
      <c r="K476" s="15"/>
      <c r="L476" s="15"/>
      <c r="M476" s="15"/>
      <c r="N476" s="15"/>
      <c r="O476" s="15"/>
      <c r="P476" s="15"/>
      <c r="Q476" s="15"/>
    </row>
    <row r="477" s="1" customFormat="1" customHeight="1" spans="1:17">
      <c r="A477" s="89" t="s">
        <v>7544</v>
      </c>
      <c r="B477" s="15" t="s">
        <v>7545</v>
      </c>
      <c r="C477" s="15" t="s">
        <v>7546</v>
      </c>
      <c r="D477" s="15">
        <v>13842066205</v>
      </c>
      <c r="E477" s="24" t="s">
        <v>552</v>
      </c>
      <c r="F477" s="24">
        <v>5.12</v>
      </c>
      <c r="G477" s="24">
        <v>5.12</v>
      </c>
      <c r="H477" s="33">
        <f t="shared" si="21"/>
        <v>240.4864</v>
      </c>
      <c r="I477" s="33">
        <f t="shared" si="22"/>
        <v>3942.4</v>
      </c>
      <c r="J477" s="33">
        <f t="shared" si="23"/>
        <v>48.09728</v>
      </c>
      <c r="K477" s="15" t="s">
        <v>7547</v>
      </c>
      <c r="L477" s="15" t="s">
        <v>2402</v>
      </c>
      <c r="M477" s="15"/>
      <c r="N477" s="15"/>
      <c r="O477" s="15"/>
      <c r="P477" s="15"/>
      <c r="Q477" s="15"/>
    </row>
    <row r="478" s="1" customFormat="1" customHeight="1" spans="1:17">
      <c r="A478" s="90"/>
      <c r="B478" s="15"/>
      <c r="C478" s="15"/>
      <c r="D478" s="15"/>
      <c r="E478" s="24" t="s">
        <v>7117</v>
      </c>
      <c r="F478" s="24">
        <v>2.13</v>
      </c>
      <c r="G478" s="24">
        <v>2.13</v>
      </c>
      <c r="H478" s="33">
        <f t="shared" si="21"/>
        <v>100.0461</v>
      </c>
      <c r="I478" s="33">
        <f t="shared" si="22"/>
        <v>1640.1</v>
      </c>
      <c r="J478" s="33">
        <f t="shared" si="23"/>
        <v>20.00922</v>
      </c>
      <c r="K478" s="15"/>
      <c r="L478" s="15"/>
      <c r="M478" s="15"/>
      <c r="N478" s="15"/>
      <c r="O478" s="15"/>
      <c r="P478" s="15"/>
      <c r="Q478" s="15"/>
    </row>
    <row r="479" s="1" customFormat="1" customHeight="1" spans="1:17">
      <c r="A479" s="90"/>
      <c r="B479" s="15"/>
      <c r="C479" s="15"/>
      <c r="D479" s="15"/>
      <c r="E479" s="24" t="s">
        <v>7134</v>
      </c>
      <c r="F479" s="24">
        <v>2.22</v>
      </c>
      <c r="G479" s="24">
        <v>2.22</v>
      </c>
      <c r="H479" s="33">
        <f t="shared" si="21"/>
        <v>104.2734</v>
      </c>
      <c r="I479" s="33">
        <f t="shared" si="22"/>
        <v>1709.4</v>
      </c>
      <c r="J479" s="33">
        <f t="shared" si="23"/>
        <v>20.85468</v>
      </c>
      <c r="K479" s="15"/>
      <c r="L479" s="15"/>
      <c r="M479" s="15"/>
      <c r="N479" s="15"/>
      <c r="O479" s="15"/>
      <c r="P479" s="15"/>
      <c r="Q479" s="15"/>
    </row>
    <row r="480" s="1" customFormat="1" customHeight="1" spans="1:17">
      <c r="A480" s="90"/>
      <c r="B480" s="15"/>
      <c r="C480" s="15"/>
      <c r="D480" s="15"/>
      <c r="E480" s="24" t="s">
        <v>4725</v>
      </c>
      <c r="F480" s="24">
        <v>8.53</v>
      </c>
      <c r="G480" s="24">
        <v>8.53</v>
      </c>
      <c r="H480" s="33">
        <f t="shared" si="21"/>
        <v>400.6541</v>
      </c>
      <c r="I480" s="33">
        <f t="shared" si="22"/>
        <v>6568.1</v>
      </c>
      <c r="J480" s="33">
        <f t="shared" si="23"/>
        <v>80.13082</v>
      </c>
      <c r="K480" s="15"/>
      <c r="L480" s="15"/>
      <c r="M480" s="15"/>
      <c r="N480" s="15"/>
      <c r="O480" s="15"/>
      <c r="P480" s="15"/>
      <c r="Q480" s="15"/>
    </row>
    <row r="481" s="1" customFormat="1" customHeight="1" spans="1:17">
      <c r="A481" s="89" t="s">
        <v>7548</v>
      </c>
      <c r="B481" s="15" t="s">
        <v>7549</v>
      </c>
      <c r="C481" s="15" t="s">
        <v>7550</v>
      </c>
      <c r="D481" s="15">
        <v>13998854547</v>
      </c>
      <c r="E481" s="24" t="s">
        <v>7116</v>
      </c>
      <c r="F481" s="24">
        <v>6.12</v>
      </c>
      <c r="G481" s="24">
        <v>6.12</v>
      </c>
      <c r="H481" s="33">
        <f t="shared" si="21"/>
        <v>287.4564</v>
      </c>
      <c r="I481" s="33">
        <f t="shared" si="22"/>
        <v>4712.4</v>
      </c>
      <c r="J481" s="33">
        <f t="shared" si="23"/>
        <v>57.49128</v>
      </c>
      <c r="K481" s="15" t="s">
        <v>7551</v>
      </c>
      <c r="L481" s="15" t="s">
        <v>2402</v>
      </c>
      <c r="M481" s="15"/>
      <c r="N481" s="15"/>
      <c r="O481" s="15"/>
      <c r="P481" s="15"/>
      <c r="Q481" s="15"/>
    </row>
    <row r="482" s="1" customFormat="1" customHeight="1" spans="1:17">
      <c r="A482" s="90"/>
      <c r="B482" s="15"/>
      <c r="C482" s="15"/>
      <c r="D482" s="15"/>
      <c r="E482" s="24" t="s">
        <v>4725</v>
      </c>
      <c r="F482" s="24">
        <v>2.13</v>
      </c>
      <c r="G482" s="24">
        <v>2.13</v>
      </c>
      <c r="H482" s="33">
        <f t="shared" si="21"/>
        <v>100.0461</v>
      </c>
      <c r="I482" s="33">
        <f t="shared" si="22"/>
        <v>1640.1</v>
      </c>
      <c r="J482" s="33">
        <f t="shared" si="23"/>
        <v>20.00922</v>
      </c>
      <c r="K482" s="15"/>
      <c r="L482" s="15"/>
      <c r="M482" s="15"/>
      <c r="N482" s="15"/>
      <c r="O482" s="15"/>
      <c r="P482" s="15"/>
      <c r="Q482" s="15"/>
    </row>
    <row r="483" s="1" customFormat="1" customHeight="1" spans="1:17">
      <c r="A483" s="90"/>
      <c r="B483" s="15"/>
      <c r="C483" s="15"/>
      <c r="D483" s="15"/>
      <c r="E483" s="24" t="s">
        <v>7134</v>
      </c>
      <c r="F483" s="24">
        <v>1.55</v>
      </c>
      <c r="G483" s="24">
        <v>1.55</v>
      </c>
      <c r="H483" s="33">
        <f t="shared" si="21"/>
        <v>72.8035</v>
      </c>
      <c r="I483" s="33">
        <f t="shared" si="22"/>
        <v>1193.5</v>
      </c>
      <c r="J483" s="33">
        <f t="shared" si="23"/>
        <v>14.5607</v>
      </c>
      <c r="K483" s="15"/>
      <c r="L483" s="15"/>
      <c r="M483" s="15"/>
      <c r="N483" s="15"/>
      <c r="O483" s="15"/>
      <c r="P483" s="15"/>
      <c r="Q483" s="15"/>
    </row>
    <row r="484" s="1" customFormat="1" customHeight="1" spans="1:17">
      <c r="A484" s="90"/>
      <c r="B484" s="15"/>
      <c r="C484" s="15"/>
      <c r="D484" s="15"/>
      <c r="E484" s="24" t="s">
        <v>872</v>
      </c>
      <c r="F484" s="24">
        <v>10.2</v>
      </c>
      <c r="G484" s="24">
        <v>10.2</v>
      </c>
      <c r="H484" s="33">
        <f t="shared" si="21"/>
        <v>479.094</v>
      </c>
      <c r="I484" s="33">
        <f t="shared" si="22"/>
        <v>7854</v>
      </c>
      <c r="J484" s="33">
        <f t="shared" si="23"/>
        <v>95.8188</v>
      </c>
      <c r="K484" s="15"/>
      <c r="L484" s="15"/>
      <c r="M484" s="15"/>
      <c r="N484" s="15"/>
      <c r="O484" s="15"/>
      <c r="P484" s="15"/>
      <c r="Q484" s="15"/>
    </row>
    <row r="485" s="1" customFormat="1" customHeight="1" spans="1:17">
      <c r="A485" s="89" t="s">
        <v>7552</v>
      </c>
      <c r="B485" s="15" t="s">
        <v>7553</v>
      </c>
      <c r="C485" s="15" t="s">
        <v>7554</v>
      </c>
      <c r="D485" s="15">
        <v>13609812854</v>
      </c>
      <c r="E485" s="24" t="s">
        <v>7117</v>
      </c>
      <c r="F485" s="24">
        <v>2.61</v>
      </c>
      <c r="G485" s="24">
        <v>2.61</v>
      </c>
      <c r="H485" s="33">
        <f t="shared" si="21"/>
        <v>122.5917</v>
      </c>
      <c r="I485" s="33">
        <f t="shared" si="22"/>
        <v>2009.7</v>
      </c>
      <c r="J485" s="33">
        <f t="shared" si="23"/>
        <v>24.51834</v>
      </c>
      <c r="K485" s="15" t="s">
        <v>7555</v>
      </c>
      <c r="L485" s="15" t="s">
        <v>2402</v>
      </c>
      <c r="M485" s="15"/>
      <c r="N485" s="15"/>
      <c r="O485" s="15"/>
      <c r="P485" s="15"/>
      <c r="Q485" s="15"/>
    </row>
    <row r="486" s="1" customFormat="1" customHeight="1" spans="1:17">
      <c r="A486" s="90"/>
      <c r="B486" s="15"/>
      <c r="C486" s="15"/>
      <c r="D486" s="15"/>
      <c r="E486" s="24" t="s">
        <v>1010</v>
      </c>
      <c r="F486" s="24">
        <v>7.26</v>
      </c>
      <c r="G486" s="24">
        <v>7.26</v>
      </c>
      <c r="H486" s="33">
        <f t="shared" si="21"/>
        <v>341.0022</v>
      </c>
      <c r="I486" s="33">
        <f t="shared" si="22"/>
        <v>5590.2</v>
      </c>
      <c r="J486" s="33">
        <f t="shared" si="23"/>
        <v>68.20044</v>
      </c>
      <c r="K486" s="15"/>
      <c r="L486" s="15"/>
      <c r="M486" s="15"/>
      <c r="N486" s="15"/>
      <c r="O486" s="15"/>
      <c r="P486" s="15"/>
      <c r="Q486" s="15"/>
    </row>
    <row r="487" s="1" customFormat="1" customHeight="1" spans="1:17">
      <c r="A487" s="91"/>
      <c r="B487" s="15"/>
      <c r="C487" s="15"/>
      <c r="D487" s="15"/>
      <c r="E487" s="24" t="s">
        <v>7116</v>
      </c>
      <c r="F487" s="24">
        <v>5.13</v>
      </c>
      <c r="G487" s="24">
        <v>5.13</v>
      </c>
      <c r="H487" s="33">
        <f t="shared" si="21"/>
        <v>240.9561</v>
      </c>
      <c r="I487" s="33">
        <f t="shared" si="22"/>
        <v>3950.1</v>
      </c>
      <c r="J487" s="33">
        <f t="shared" si="23"/>
        <v>48.19122</v>
      </c>
      <c r="K487" s="15"/>
      <c r="L487" s="15"/>
      <c r="M487" s="15"/>
      <c r="N487" s="15"/>
      <c r="O487" s="15"/>
      <c r="P487" s="15"/>
      <c r="Q487" s="15"/>
    </row>
    <row r="488" s="1" customFormat="1" customHeight="1" spans="1:17">
      <c r="A488" s="89" t="s">
        <v>7556</v>
      </c>
      <c r="B488" s="15" t="s">
        <v>7557</v>
      </c>
      <c r="C488" s="15" t="s">
        <v>7558</v>
      </c>
      <c r="D488" s="15">
        <v>13596200407</v>
      </c>
      <c r="E488" s="24" t="s">
        <v>7112</v>
      </c>
      <c r="F488" s="24">
        <v>4.12</v>
      </c>
      <c r="G488" s="24">
        <v>4.12</v>
      </c>
      <c r="H488" s="33">
        <f t="shared" si="21"/>
        <v>193.5164</v>
      </c>
      <c r="I488" s="33">
        <f t="shared" si="22"/>
        <v>3172.4</v>
      </c>
      <c r="J488" s="33">
        <f t="shared" si="23"/>
        <v>38.70328</v>
      </c>
      <c r="K488" s="15" t="s">
        <v>7559</v>
      </c>
      <c r="L488" s="15" t="s">
        <v>2402</v>
      </c>
      <c r="M488" s="15"/>
      <c r="N488" s="15"/>
      <c r="O488" s="15"/>
      <c r="P488" s="15"/>
      <c r="Q488" s="15"/>
    </row>
    <row r="489" s="1" customFormat="1" customHeight="1" spans="1:17">
      <c r="A489" s="90"/>
      <c r="B489" s="15"/>
      <c r="C489" s="15"/>
      <c r="D489" s="15"/>
      <c r="E489" s="24" t="s">
        <v>7114</v>
      </c>
      <c r="F489" s="24">
        <v>1.36</v>
      </c>
      <c r="G489" s="24">
        <v>1.36</v>
      </c>
      <c r="H489" s="33">
        <f t="shared" si="21"/>
        <v>63.8792</v>
      </c>
      <c r="I489" s="33">
        <f t="shared" si="22"/>
        <v>1047.2</v>
      </c>
      <c r="J489" s="33">
        <f t="shared" si="23"/>
        <v>12.77584</v>
      </c>
      <c r="K489" s="15"/>
      <c r="L489" s="15"/>
      <c r="M489" s="15"/>
      <c r="N489" s="15"/>
      <c r="O489" s="15"/>
      <c r="P489" s="15"/>
      <c r="Q489" s="15"/>
    </row>
    <row r="490" s="1" customFormat="1" customHeight="1" spans="1:17">
      <c r="A490" s="91"/>
      <c r="B490" s="15"/>
      <c r="C490" s="15"/>
      <c r="D490" s="15"/>
      <c r="E490" s="24" t="s">
        <v>7374</v>
      </c>
      <c r="F490" s="24">
        <v>5.52</v>
      </c>
      <c r="G490" s="24">
        <v>5.52</v>
      </c>
      <c r="H490" s="33">
        <f t="shared" si="21"/>
        <v>259.2744</v>
      </c>
      <c r="I490" s="33">
        <f t="shared" si="22"/>
        <v>4250.4</v>
      </c>
      <c r="J490" s="33">
        <f t="shared" si="23"/>
        <v>51.85488</v>
      </c>
      <c r="K490" s="15"/>
      <c r="L490" s="15"/>
      <c r="M490" s="15"/>
      <c r="N490" s="15"/>
      <c r="O490" s="15"/>
      <c r="P490" s="15"/>
      <c r="Q490" s="15"/>
    </row>
    <row r="491" s="1" customFormat="1" customHeight="1" spans="1:17">
      <c r="A491" s="89" t="s">
        <v>7560</v>
      </c>
      <c r="B491" s="15" t="s">
        <v>7561</v>
      </c>
      <c r="C491" s="15" t="s">
        <v>7562</v>
      </c>
      <c r="D491" s="15">
        <v>15242045193</v>
      </c>
      <c r="E491" s="24" t="s">
        <v>4725</v>
      </c>
      <c r="F491" s="24">
        <v>6.23</v>
      </c>
      <c r="G491" s="24">
        <v>6.23</v>
      </c>
      <c r="H491" s="33">
        <f t="shared" si="21"/>
        <v>292.6231</v>
      </c>
      <c r="I491" s="33">
        <f t="shared" si="22"/>
        <v>4797.1</v>
      </c>
      <c r="J491" s="33">
        <f t="shared" si="23"/>
        <v>58.52462</v>
      </c>
      <c r="K491" s="15" t="s">
        <v>7563</v>
      </c>
      <c r="L491" s="15" t="s">
        <v>2402</v>
      </c>
      <c r="M491" s="15"/>
      <c r="N491" s="15"/>
      <c r="O491" s="15"/>
      <c r="P491" s="15"/>
      <c r="Q491" s="15"/>
    </row>
    <row r="492" s="1" customFormat="1" customHeight="1" spans="1:17">
      <c r="A492" s="90"/>
      <c r="B492" s="15"/>
      <c r="C492" s="15"/>
      <c r="D492" s="15"/>
      <c r="E492" s="24" t="s">
        <v>7374</v>
      </c>
      <c r="F492" s="24">
        <v>3.12</v>
      </c>
      <c r="G492" s="24">
        <v>3.12</v>
      </c>
      <c r="H492" s="33">
        <f t="shared" si="21"/>
        <v>146.5464</v>
      </c>
      <c r="I492" s="33">
        <f t="shared" si="22"/>
        <v>2402.4</v>
      </c>
      <c r="J492" s="33">
        <f t="shared" si="23"/>
        <v>29.30928</v>
      </c>
      <c r="K492" s="15"/>
      <c r="L492" s="15"/>
      <c r="M492" s="15"/>
      <c r="N492" s="15"/>
      <c r="O492" s="15"/>
      <c r="P492" s="15"/>
      <c r="Q492" s="15"/>
    </row>
    <row r="493" s="1" customFormat="1" customHeight="1" spans="1:17">
      <c r="A493" s="90"/>
      <c r="B493" s="15"/>
      <c r="C493" s="15"/>
      <c r="D493" s="15"/>
      <c r="E493" s="24" t="s">
        <v>7564</v>
      </c>
      <c r="F493" s="24">
        <v>1.05</v>
      </c>
      <c r="G493" s="24">
        <v>1.05</v>
      </c>
      <c r="H493" s="33">
        <f t="shared" si="21"/>
        <v>49.3185</v>
      </c>
      <c r="I493" s="33">
        <f t="shared" si="22"/>
        <v>808.5</v>
      </c>
      <c r="J493" s="33">
        <f t="shared" si="23"/>
        <v>9.8637</v>
      </c>
      <c r="K493" s="15"/>
      <c r="L493" s="15"/>
      <c r="M493" s="15"/>
      <c r="N493" s="15"/>
      <c r="O493" s="15"/>
      <c r="P493" s="15"/>
      <c r="Q493" s="15"/>
    </row>
    <row r="494" s="1" customFormat="1" customHeight="1" spans="1:17">
      <c r="A494" s="90"/>
      <c r="B494" s="15"/>
      <c r="C494" s="15"/>
      <c r="D494" s="15"/>
      <c r="E494" s="24" t="s">
        <v>7305</v>
      </c>
      <c r="F494" s="24">
        <v>4.6</v>
      </c>
      <c r="G494" s="24">
        <v>4.6</v>
      </c>
      <c r="H494" s="33">
        <f t="shared" si="21"/>
        <v>216.062</v>
      </c>
      <c r="I494" s="33">
        <f t="shared" si="22"/>
        <v>3542</v>
      </c>
      <c r="J494" s="33">
        <f t="shared" si="23"/>
        <v>43.2124</v>
      </c>
      <c r="K494" s="15"/>
      <c r="L494" s="15"/>
      <c r="M494" s="15"/>
      <c r="N494" s="15"/>
      <c r="O494" s="15"/>
      <c r="P494" s="15"/>
      <c r="Q494" s="15"/>
    </row>
    <row r="495" s="1" customFormat="1" customHeight="1" spans="1:17">
      <c r="A495" s="89" t="s">
        <v>7565</v>
      </c>
      <c r="B495" s="15" t="s">
        <v>7566</v>
      </c>
      <c r="C495" s="15" t="s">
        <v>7567</v>
      </c>
      <c r="D495" s="15">
        <v>14704041837</v>
      </c>
      <c r="E495" s="24" t="s">
        <v>7116</v>
      </c>
      <c r="F495" s="24">
        <v>2.83</v>
      </c>
      <c r="G495" s="24">
        <v>2.83</v>
      </c>
      <c r="H495" s="33">
        <f t="shared" si="21"/>
        <v>132.9251</v>
      </c>
      <c r="I495" s="33">
        <f t="shared" si="22"/>
        <v>2179.1</v>
      </c>
      <c r="J495" s="33">
        <f t="shared" si="23"/>
        <v>26.58502</v>
      </c>
      <c r="K495" s="15" t="s">
        <v>7568</v>
      </c>
      <c r="L495" s="15" t="s">
        <v>2402</v>
      </c>
      <c r="M495" s="15"/>
      <c r="N495" s="15"/>
      <c r="O495" s="15"/>
      <c r="P495" s="15"/>
      <c r="Q495" s="15"/>
    </row>
    <row r="496" s="1" customFormat="1" customHeight="1" spans="1:17">
      <c r="A496" s="90"/>
      <c r="B496" s="15"/>
      <c r="C496" s="15"/>
      <c r="D496" s="15"/>
      <c r="E496" s="24" t="s">
        <v>872</v>
      </c>
      <c r="F496" s="24">
        <v>3.77</v>
      </c>
      <c r="G496" s="24">
        <v>3.77</v>
      </c>
      <c r="H496" s="33">
        <f t="shared" si="21"/>
        <v>177.0769</v>
      </c>
      <c r="I496" s="33">
        <f t="shared" si="22"/>
        <v>2902.9</v>
      </c>
      <c r="J496" s="33">
        <f t="shared" si="23"/>
        <v>35.41538</v>
      </c>
      <c r="K496" s="15"/>
      <c r="L496" s="15"/>
      <c r="M496" s="15"/>
      <c r="N496" s="15"/>
      <c r="O496" s="15"/>
      <c r="P496" s="15"/>
      <c r="Q496" s="15"/>
    </row>
    <row r="497" s="1" customFormat="1" customHeight="1" spans="1:17">
      <c r="A497" s="90"/>
      <c r="B497" s="15"/>
      <c r="C497" s="15"/>
      <c r="D497" s="15"/>
      <c r="E497" s="24" t="s">
        <v>1266</v>
      </c>
      <c r="F497" s="24">
        <v>4.8</v>
      </c>
      <c r="G497" s="24">
        <v>4.8</v>
      </c>
      <c r="H497" s="33">
        <f t="shared" si="21"/>
        <v>225.456</v>
      </c>
      <c r="I497" s="33">
        <f t="shared" si="22"/>
        <v>3696</v>
      </c>
      <c r="J497" s="33">
        <f t="shared" si="23"/>
        <v>45.0912</v>
      </c>
      <c r="K497" s="15"/>
      <c r="L497" s="15"/>
      <c r="M497" s="15"/>
      <c r="N497" s="15"/>
      <c r="O497" s="15"/>
      <c r="P497" s="15"/>
      <c r="Q497" s="15"/>
    </row>
    <row r="498" s="1" customFormat="1" customHeight="1" spans="1:17">
      <c r="A498" s="90"/>
      <c r="B498" s="15"/>
      <c r="C498" s="15"/>
      <c r="D498" s="15"/>
      <c r="E498" s="24" t="s">
        <v>7172</v>
      </c>
      <c r="F498" s="24">
        <v>3.6</v>
      </c>
      <c r="G498" s="24">
        <v>3.6</v>
      </c>
      <c r="H498" s="33">
        <f t="shared" si="21"/>
        <v>169.092</v>
      </c>
      <c r="I498" s="33">
        <f t="shared" si="22"/>
        <v>2772</v>
      </c>
      <c r="J498" s="33">
        <f t="shared" si="23"/>
        <v>33.8184</v>
      </c>
      <c r="K498" s="15"/>
      <c r="L498" s="15"/>
      <c r="M498" s="15"/>
      <c r="N498" s="15"/>
      <c r="O498" s="15"/>
      <c r="P498" s="15"/>
      <c r="Q498" s="15"/>
    </row>
    <row r="499" s="1" customFormat="1" customHeight="1" spans="1:17">
      <c r="A499" s="89" t="s">
        <v>7569</v>
      </c>
      <c r="B499" s="15" t="s">
        <v>7570</v>
      </c>
      <c r="C499" s="15" t="s">
        <v>7571</v>
      </c>
      <c r="D499" s="15">
        <v>18640264536</v>
      </c>
      <c r="E499" s="24" t="s">
        <v>7144</v>
      </c>
      <c r="F499" s="24">
        <v>15.85</v>
      </c>
      <c r="G499" s="24">
        <v>15.85</v>
      </c>
      <c r="H499" s="33">
        <f t="shared" si="21"/>
        <v>744.4745</v>
      </c>
      <c r="I499" s="33">
        <f t="shared" si="22"/>
        <v>12204.5</v>
      </c>
      <c r="J499" s="33">
        <f t="shared" si="23"/>
        <v>148.8949</v>
      </c>
      <c r="K499" s="15" t="s">
        <v>7572</v>
      </c>
      <c r="L499" s="15" t="s">
        <v>2402</v>
      </c>
      <c r="M499" s="15"/>
      <c r="N499" s="15"/>
      <c r="O499" s="15"/>
      <c r="P499" s="15"/>
      <c r="Q499" s="15"/>
    </row>
    <row r="500" s="1" customFormat="1" customHeight="1" spans="1:17">
      <c r="A500" s="90"/>
      <c r="B500" s="15"/>
      <c r="C500" s="15"/>
      <c r="D500" s="15"/>
      <c r="E500" s="24" t="s">
        <v>872</v>
      </c>
      <c r="F500" s="24">
        <v>9.36</v>
      </c>
      <c r="G500" s="24">
        <v>9.36</v>
      </c>
      <c r="H500" s="33">
        <f t="shared" si="21"/>
        <v>439.6392</v>
      </c>
      <c r="I500" s="33">
        <f t="shared" si="22"/>
        <v>7207.2</v>
      </c>
      <c r="J500" s="33">
        <f t="shared" si="23"/>
        <v>87.92784</v>
      </c>
      <c r="K500" s="15"/>
      <c r="L500" s="15"/>
      <c r="M500" s="15"/>
      <c r="N500" s="15"/>
      <c r="O500" s="15"/>
      <c r="P500" s="15"/>
      <c r="Q500" s="15"/>
    </row>
    <row r="501" s="1" customFormat="1" customHeight="1" spans="1:17">
      <c r="A501" s="90"/>
      <c r="B501" s="15"/>
      <c r="C501" s="15"/>
      <c r="D501" s="15"/>
      <c r="E501" s="24" t="s">
        <v>952</v>
      </c>
      <c r="F501" s="24">
        <v>16.38</v>
      </c>
      <c r="G501" s="24">
        <v>16.38</v>
      </c>
      <c r="H501" s="33">
        <f t="shared" si="21"/>
        <v>769.3686</v>
      </c>
      <c r="I501" s="33">
        <f t="shared" si="22"/>
        <v>12612.6</v>
      </c>
      <c r="J501" s="33">
        <f t="shared" si="23"/>
        <v>153.87372</v>
      </c>
      <c r="K501" s="15"/>
      <c r="L501" s="15"/>
      <c r="M501" s="15"/>
      <c r="N501" s="15"/>
      <c r="O501" s="15"/>
      <c r="P501" s="15"/>
      <c r="Q501" s="15"/>
    </row>
    <row r="502" s="1" customFormat="1" customHeight="1" spans="1:17">
      <c r="A502" s="90"/>
      <c r="B502" s="15"/>
      <c r="C502" s="15"/>
      <c r="D502" s="15"/>
      <c r="E502" s="24" t="s">
        <v>7134</v>
      </c>
      <c r="F502" s="24">
        <v>7.33</v>
      </c>
      <c r="G502" s="24">
        <v>7.33</v>
      </c>
      <c r="H502" s="33">
        <f t="shared" si="21"/>
        <v>344.2901</v>
      </c>
      <c r="I502" s="33">
        <f t="shared" si="22"/>
        <v>5644.1</v>
      </c>
      <c r="J502" s="33">
        <f t="shared" si="23"/>
        <v>68.85802</v>
      </c>
      <c r="K502" s="15"/>
      <c r="L502" s="15"/>
      <c r="M502" s="15"/>
      <c r="N502" s="15"/>
      <c r="O502" s="15"/>
      <c r="P502" s="15"/>
      <c r="Q502" s="15"/>
    </row>
    <row r="503" s="1" customFormat="1" customHeight="1" spans="1:17">
      <c r="A503" s="90"/>
      <c r="B503" s="15"/>
      <c r="C503" s="15"/>
      <c r="D503" s="15"/>
      <c r="E503" s="24" t="s">
        <v>7146</v>
      </c>
      <c r="F503" s="24">
        <v>13.08</v>
      </c>
      <c r="G503" s="24">
        <v>13.08</v>
      </c>
      <c r="H503" s="33">
        <f t="shared" si="21"/>
        <v>614.3676</v>
      </c>
      <c r="I503" s="33">
        <f t="shared" si="22"/>
        <v>10071.6</v>
      </c>
      <c r="J503" s="33">
        <f t="shared" si="23"/>
        <v>122.87352</v>
      </c>
      <c r="K503" s="15"/>
      <c r="L503" s="15"/>
      <c r="M503" s="15"/>
      <c r="N503" s="15"/>
      <c r="O503" s="15"/>
      <c r="P503" s="15"/>
      <c r="Q503" s="15"/>
    </row>
    <row r="504" s="1" customFormat="1" customHeight="1" spans="1:17">
      <c r="A504" s="89" t="s">
        <v>7573</v>
      </c>
      <c r="B504" s="15" t="s">
        <v>7574</v>
      </c>
      <c r="C504" s="15" t="s">
        <v>7575</v>
      </c>
      <c r="D504" s="15">
        <v>13840419646</v>
      </c>
      <c r="E504" s="24" t="s">
        <v>1266</v>
      </c>
      <c r="F504" s="24">
        <v>4.26</v>
      </c>
      <c r="G504" s="24">
        <v>4.26</v>
      </c>
      <c r="H504" s="33">
        <f t="shared" si="21"/>
        <v>200.0922</v>
      </c>
      <c r="I504" s="33">
        <f t="shared" si="22"/>
        <v>3280.2</v>
      </c>
      <c r="J504" s="33">
        <f t="shared" si="23"/>
        <v>40.01844</v>
      </c>
      <c r="K504" s="15" t="s">
        <v>7576</v>
      </c>
      <c r="L504" s="15" t="s">
        <v>2402</v>
      </c>
      <c r="M504" s="15"/>
      <c r="N504" s="15"/>
      <c r="O504" s="15"/>
      <c r="P504" s="15"/>
      <c r="Q504" s="15"/>
    </row>
    <row r="505" s="1" customFormat="1" customHeight="1" spans="1:17">
      <c r="A505" s="90"/>
      <c r="B505" s="15"/>
      <c r="C505" s="15"/>
      <c r="D505" s="15"/>
      <c r="E505" s="24" t="s">
        <v>552</v>
      </c>
      <c r="F505" s="24">
        <v>1.63</v>
      </c>
      <c r="G505" s="24">
        <v>1.63</v>
      </c>
      <c r="H505" s="33">
        <f t="shared" si="21"/>
        <v>76.5611</v>
      </c>
      <c r="I505" s="33">
        <f t="shared" si="22"/>
        <v>1255.1</v>
      </c>
      <c r="J505" s="33">
        <f t="shared" si="23"/>
        <v>15.31222</v>
      </c>
      <c r="K505" s="15"/>
      <c r="L505" s="15"/>
      <c r="M505" s="15"/>
      <c r="N505" s="15"/>
      <c r="O505" s="15"/>
      <c r="P505" s="15"/>
      <c r="Q505" s="15"/>
    </row>
    <row r="506" s="1" customFormat="1" customHeight="1" spans="1:17">
      <c r="A506" s="90"/>
      <c r="B506" s="15"/>
      <c r="C506" s="15"/>
      <c r="D506" s="15"/>
      <c r="E506" s="24" t="s">
        <v>4725</v>
      </c>
      <c r="F506" s="24">
        <v>5.01</v>
      </c>
      <c r="G506" s="24">
        <v>5.01</v>
      </c>
      <c r="H506" s="33">
        <f t="shared" si="21"/>
        <v>235.3197</v>
      </c>
      <c r="I506" s="33">
        <f t="shared" si="22"/>
        <v>3857.7</v>
      </c>
      <c r="J506" s="33">
        <f t="shared" si="23"/>
        <v>47.06394</v>
      </c>
      <c r="K506" s="15"/>
      <c r="L506" s="15"/>
      <c r="M506" s="15"/>
      <c r="N506" s="15"/>
      <c r="O506" s="15"/>
      <c r="P506" s="15"/>
      <c r="Q506" s="15"/>
    </row>
    <row r="507" s="1" customFormat="1" customHeight="1" spans="1:17">
      <c r="A507" s="90"/>
      <c r="B507" s="15"/>
      <c r="C507" s="15"/>
      <c r="D507" s="15"/>
      <c r="E507" s="24" t="s">
        <v>7112</v>
      </c>
      <c r="F507" s="24">
        <v>4.1</v>
      </c>
      <c r="G507" s="24">
        <v>4.1</v>
      </c>
      <c r="H507" s="33">
        <f t="shared" si="21"/>
        <v>192.577</v>
      </c>
      <c r="I507" s="33">
        <f t="shared" si="22"/>
        <v>3157</v>
      </c>
      <c r="J507" s="33">
        <f t="shared" si="23"/>
        <v>38.5154</v>
      </c>
      <c r="K507" s="15"/>
      <c r="L507" s="15"/>
      <c r="M507" s="15"/>
      <c r="N507" s="15"/>
      <c r="O507" s="15"/>
      <c r="P507" s="15"/>
      <c r="Q507" s="15"/>
    </row>
    <row r="508" s="1" customFormat="1" customHeight="1" spans="1:17">
      <c r="A508" s="89" t="s">
        <v>7577</v>
      </c>
      <c r="B508" s="15" t="s">
        <v>7578</v>
      </c>
      <c r="C508" s="15" t="s">
        <v>7579</v>
      </c>
      <c r="D508" s="15">
        <v>18904030834</v>
      </c>
      <c r="E508" s="24" t="s">
        <v>7114</v>
      </c>
      <c r="F508" s="24">
        <v>7.13</v>
      </c>
      <c r="G508" s="24">
        <v>7.13</v>
      </c>
      <c r="H508" s="33">
        <f t="shared" si="21"/>
        <v>334.8961</v>
      </c>
      <c r="I508" s="33">
        <f t="shared" si="22"/>
        <v>5490.1</v>
      </c>
      <c r="J508" s="33">
        <f t="shared" si="23"/>
        <v>66.97922</v>
      </c>
      <c r="K508" s="15" t="s">
        <v>7580</v>
      </c>
      <c r="L508" s="15" t="s">
        <v>2402</v>
      </c>
      <c r="M508" s="15"/>
      <c r="N508" s="15"/>
      <c r="O508" s="15"/>
      <c r="P508" s="15"/>
      <c r="Q508" s="15"/>
    </row>
    <row r="509" s="1" customFormat="1" customHeight="1" spans="1:17">
      <c r="A509" s="90"/>
      <c r="B509" s="15"/>
      <c r="C509" s="15"/>
      <c r="D509" s="15"/>
      <c r="E509" s="24" t="s">
        <v>7115</v>
      </c>
      <c r="F509" s="24">
        <v>2.14</v>
      </c>
      <c r="G509" s="24">
        <v>2.14</v>
      </c>
      <c r="H509" s="33">
        <f t="shared" si="21"/>
        <v>100.5158</v>
      </c>
      <c r="I509" s="33">
        <f t="shared" si="22"/>
        <v>1647.8</v>
      </c>
      <c r="J509" s="33">
        <f t="shared" si="23"/>
        <v>20.10316</v>
      </c>
      <c r="K509" s="15"/>
      <c r="L509" s="15"/>
      <c r="M509" s="15"/>
      <c r="N509" s="15"/>
      <c r="O509" s="15"/>
      <c r="P509" s="15"/>
      <c r="Q509" s="15"/>
    </row>
    <row r="510" s="1" customFormat="1" customHeight="1" spans="1:17">
      <c r="A510" s="90"/>
      <c r="B510" s="15"/>
      <c r="C510" s="15"/>
      <c r="D510" s="15"/>
      <c r="E510" s="24" t="s">
        <v>7134</v>
      </c>
      <c r="F510" s="24">
        <v>6.93</v>
      </c>
      <c r="G510" s="24">
        <v>6.93</v>
      </c>
      <c r="H510" s="33">
        <f t="shared" si="21"/>
        <v>325.5021</v>
      </c>
      <c r="I510" s="33">
        <f t="shared" si="22"/>
        <v>5336.1</v>
      </c>
      <c r="J510" s="33">
        <f t="shared" si="23"/>
        <v>65.10042</v>
      </c>
      <c r="K510" s="15"/>
      <c r="L510" s="15"/>
      <c r="M510" s="15"/>
      <c r="N510" s="15"/>
      <c r="O510" s="15"/>
      <c r="P510" s="15"/>
      <c r="Q510" s="15"/>
    </row>
    <row r="511" s="1" customFormat="1" customHeight="1" spans="1:17">
      <c r="A511" s="89" t="s">
        <v>7581</v>
      </c>
      <c r="B511" s="15" t="s">
        <v>2325</v>
      </c>
      <c r="C511" s="15" t="s">
        <v>7582</v>
      </c>
      <c r="D511" s="15">
        <v>13940324217</v>
      </c>
      <c r="E511" s="24" t="s">
        <v>872</v>
      </c>
      <c r="F511" s="24">
        <v>5.13</v>
      </c>
      <c r="G511" s="24">
        <v>5.13</v>
      </c>
      <c r="H511" s="33">
        <f t="shared" si="21"/>
        <v>240.9561</v>
      </c>
      <c r="I511" s="33">
        <f t="shared" si="22"/>
        <v>3950.1</v>
      </c>
      <c r="J511" s="33">
        <f t="shared" si="23"/>
        <v>48.19122</v>
      </c>
      <c r="K511" s="15" t="s">
        <v>7583</v>
      </c>
      <c r="L511" s="15" t="s">
        <v>2402</v>
      </c>
      <c r="M511" s="15"/>
      <c r="N511" s="15"/>
      <c r="O511" s="15"/>
      <c r="P511" s="15"/>
      <c r="Q511" s="15"/>
    </row>
    <row r="512" s="1" customFormat="1" customHeight="1" spans="1:17">
      <c r="A512" s="90"/>
      <c r="B512" s="15"/>
      <c r="C512" s="15"/>
      <c r="D512" s="15"/>
      <c r="E512" s="24" t="s">
        <v>4725</v>
      </c>
      <c r="F512" s="24">
        <v>1.26</v>
      </c>
      <c r="G512" s="24">
        <v>1.26</v>
      </c>
      <c r="H512" s="33">
        <f t="shared" si="21"/>
        <v>59.1822</v>
      </c>
      <c r="I512" s="33">
        <f t="shared" si="22"/>
        <v>970.2</v>
      </c>
      <c r="J512" s="33">
        <f t="shared" si="23"/>
        <v>11.83644</v>
      </c>
      <c r="K512" s="15"/>
      <c r="L512" s="15"/>
      <c r="M512" s="15"/>
      <c r="N512" s="15"/>
      <c r="O512" s="15"/>
      <c r="P512" s="15"/>
      <c r="Q512" s="15"/>
    </row>
    <row r="513" s="1" customFormat="1" customHeight="1" spans="1:17">
      <c r="A513" s="90"/>
      <c r="B513" s="15"/>
      <c r="C513" s="15"/>
      <c r="D513" s="15"/>
      <c r="E513" s="24" t="s">
        <v>7116</v>
      </c>
      <c r="F513" s="24">
        <v>3.61</v>
      </c>
      <c r="G513" s="24">
        <v>3.61</v>
      </c>
      <c r="H513" s="33">
        <f t="shared" si="21"/>
        <v>169.5617</v>
      </c>
      <c r="I513" s="33">
        <f t="shared" si="22"/>
        <v>2779.7</v>
      </c>
      <c r="J513" s="33">
        <f t="shared" si="23"/>
        <v>33.91234</v>
      </c>
      <c r="K513" s="15"/>
      <c r="L513" s="15"/>
      <c r="M513" s="15"/>
      <c r="N513" s="15"/>
      <c r="O513" s="15"/>
      <c r="P513" s="15"/>
      <c r="Q513" s="15"/>
    </row>
    <row r="514" s="1" customFormat="1" customHeight="1" spans="1:17">
      <c r="A514" s="89" t="s">
        <v>7584</v>
      </c>
      <c r="B514" s="15" t="s">
        <v>7585</v>
      </c>
      <c r="C514" s="15" t="s">
        <v>7586</v>
      </c>
      <c r="D514" s="15">
        <v>13998820742</v>
      </c>
      <c r="E514" s="24" t="s">
        <v>7117</v>
      </c>
      <c r="F514" s="24">
        <v>8.13</v>
      </c>
      <c r="G514" s="24">
        <v>8.13</v>
      </c>
      <c r="H514" s="33">
        <f t="shared" si="21"/>
        <v>381.8661</v>
      </c>
      <c r="I514" s="33">
        <f t="shared" si="22"/>
        <v>6260.1</v>
      </c>
      <c r="J514" s="33">
        <f t="shared" si="23"/>
        <v>76.37322</v>
      </c>
      <c r="K514" s="15" t="s">
        <v>7587</v>
      </c>
      <c r="L514" s="15" t="s">
        <v>2402</v>
      </c>
      <c r="M514" s="15"/>
      <c r="N514" s="15"/>
      <c r="O514" s="15"/>
      <c r="P514" s="15"/>
      <c r="Q514" s="15"/>
    </row>
    <row r="515" s="1" customFormat="1" customHeight="1" spans="1:17">
      <c r="A515" s="90"/>
      <c r="B515" s="15"/>
      <c r="C515" s="15"/>
      <c r="D515" s="15"/>
      <c r="E515" s="24" t="s">
        <v>7115</v>
      </c>
      <c r="F515" s="24">
        <v>2.78</v>
      </c>
      <c r="G515" s="24">
        <v>2.78</v>
      </c>
      <c r="H515" s="33">
        <f t="shared" si="21"/>
        <v>130.5766</v>
      </c>
      <c r="I515" s="33">
        <f t="shared" si="22"/>
        <v>2140.6</v>
      </c>
      <c r="J515" s="33">
        <f t="shared" si="23"/>
        <v>26.11532</v>
      </c>
      <c r="K515" s="15"/>
      <c r="L515" s="15"/>
      <c r="M515" s="15"/>
      <c r="N515" s="15"/>
      <c r="O515" s="15"/>
      <c r="P515" s="15"/>
      <c r="Q515" s="15"/>
    </row>
    <row r="516" s="1" customFormat="1" customHeight="1" spans="1:17">
      <c r="A516" s="90"/>
      <c r="B516" s="15"/>
      <c r="C516" s="15"/>
      <c r="D516" s="15"/>
      <c r="E516" s="24" t="s">
        <v>7134</v>
      </c>
      <c r="F516" s="24">
        <v>4.09</v>
      </c>
      <c r="G516" s="24">
        <v>4.09</v>
      </c>
      <c r="H516" s="33">
        <f t="shared" si="21"/>
        <v>192.1073</v>
      </c>
      <c r="I516" s="33">
        <f t="shared" si="22"/>
        <v>3149.3</v>
      </c>
      <c r="J516" s="33">
        <f t="shared" si="23"/>
        <v>38.42146</v>
      </c>
      <c r="K516" s="15"/>
      <c r="L516" s="15"/>
      <c r="M516" s="15"/>
      <c r="N516" s="15"/>
      <c r="O516" s="15"/>
      <c r="P516" s="15"/>
      <c r="Q516" s="15"/>
    </row>
    <row r="517" s="1" customFormat="1" customHeight="1" spans="1:17">
      <c r="A517" s="89" t="s">
        <v>7588</v>
      </c>
      <c r="B517" s="15" t="s">
        <v>7589</v>
      </c>
      <c r="C517" s="15" t="s">
        <v>7590</v>
      </c>
      <c r="D517" s="15">
        <v>18304084661</v>
      </c>
      <c r="E517" s="24" t="s">
        <v>872</v>
      </c>
      <c r="F517" s="24">
        <v>5.15</v>
      </c>
      <c r="G517" s="24">
        <v>5.15</v>
      </c>
      <c r="H517" s="33">
        <f t="shared" si="21"/>
        <v>241.8955</v>
      </c>
      <c r="I517" s="33">
        <f t="shared" si="22"/>
        <v>3965.5</v>
      </c>
      <c r="J517" s="33">
        <f t="shared" si="23"/>
        <v>48.3791</v>
      </c>
      <c r="K517" s="15" t="s">
        <v>7591</v>
      </c>
      <c r="L517" s="15" t="s">
        <v>2402</v>
      </c>
      <c r="M517" s="15"/>
      <c r="N517" s="15"/>
      <c r="O517" s="15"/>
      <c r="P517" s="15"/>
      <c r="Q517" s="15"/>
    </row>
    <row r="518" s="1" customFormat="1" customHeight="1" spans="1:17">
      <c r="A518" s="90"/>
      <c r="B518" s="15"/>
      <c r="C518" s="15"/>
      <c r="D518" s="15"/>
      <c r="E518" s="24" t="s">
        <v>4725</v>
      </c>
      <c r="F518" s="24">
        <v>1.86</v>
      </c>
      <c r="G518" s="24">
        <v>1.86</v>
      </c>
      <c r="H518" s="33">
        <f t="shared" si="21"/>
        <v>87.3642</v>
      </c>
      <c r="I518" s="33">
        <f t="shared" si="22"/>
        <v>1432.2</v>
      </c>
      <c r="J518" s="33">
        <f t="shared" si="23"/>
        <v>17.47284</v>
      </c>
      <c r="K518" s="15"/>
      <c r="L518" s="15"/>
      <c r="M518" s="15"/>
      <c r="N518" s="15"/>
      <c r="O518" s="15"/>
      <c r="P518" s="15"/>
      <c r="Q518" s="15"/>
    </row>
    <row r="519" s="1" customFormat="1" customHeight="1" spans="1:17">
      <c r="A519" s="90"/>
      <c r="B519" s="15"/>
      <c r="C519" s="15"/>
      <c r="D519" s="15"/>
      <c r="E519" s="24" t="s">
        <v>7369</v>
      </c>
      <c r="F519" s="24">
        <v>2.13</v>
      </c>
      <c r="G519" s="24">
        <v>2.13</v>
      </c>
      <c r="H519" s="33">
        <f t="shared" si="21"/>
        <v>100.0461</v>
      </c>
      <c r="I519" s="33">
        <f t="shared" si="22"/>
        <v>1640.1</v>
      </c>
      <c r="J519" s="33">
        <f t="shared" si="23"/>
        <v>20.00922</v>
      </c>
      <c r="K519" s="15"/>
      <c r="L519" s="15"/>
      <c r="M519" s="15"/>
      <c r="N519" s="15"/>
      <c r="O519" s="15"/>
      <c r="P519" s="15"/>
      <c r="Q519" s="15"/>
    </row>
    <row r="520" s="1" customFormat="1" customHeight="1" spans="1:17">
      <c r="A520" s="90"/>
      <c r="B520" s="15"/>
      <c r="C520" s="15"/>
      <c r="D520" s="15"/>
      <c r="E520" s="24" t="s">
        <v>7112</v>
      </c>
      <c r="F520" s="24">
        <v>2.67</v>
      </c>
      <c r="G520" s="24">
        <v>2.67</v>
      </c>
      <c r="H520" s="33">
        <f t="shared" ref="H520:H572" si="24">G520*46.97</f>
        <v>125.4099</v>
      </c>
      <c r="I520" s="33">
        <f t="shared" ref="I520:I572" si="25">G520*770</f>
        <v>2055.9</v>
      </c>
      <c r="J520" s="33">
        <f t="shared" ref="J520:J572" si="26">H520*20%</f>
        <v>25.08198</v>
      </c>
      <c r="K520" s="15"/>
      <c r="L520" s="15"/>
      <c r="M520" s="15"/>
      <c r="N520" s="15"/>
      <c r="O520" s="15"/>
      <c r="P520" s="15"/>
      <c r="Q520" s="15"/>
    </row>
    <row r="521" s="1" customFormat="1" customHeight="1" spans="1:17">
      <c r="A521" s="90"/>
      <c r="B521" s="15"/>
      <c r="C521" s="15"/>
      <c r="D521" s="15"/>
      <c r="E521" s="24" t="s">
        <v>7116</v>
      </c>
      <c r="F521" s="24">
        <v>3.19</v>
      </c>
      <c r="G521" s="24">
        <v>3.19</v>
      </c>
      <c r="H521" s="33">
        <f t="shared" si="24"/>
        <v>149.8343</v>
      </c>
      <c r="I521" s="33">
        <f t="shared" si="25"/>
        <v>2456.3</v>
      </c>
      <c r="J521" s="33">
        <f t="shared" si="26"/>
        <v>29.96686</v>
      </c>
      <c r="K521" s="15"/>
      <c r="L521" s="15"/>
      <c r="M521" s="15"/>
      <c r="N521" s="15"/>
      <c r="O521" s="15"/>
      <c r="P521" s="15"/>
      <c r="Q521" s="15"/>
    </row>
    <row r="522" s="1" customFormat="1" customHeight="1" spans="1:17">
      <c r="A522" s="89" t="s">
        <v>7592</v>
      </c>
      <c r="B522" s="15" t="s">
        <v>7593</v>
      </c>
      <c r="C522" s="15" t="s">
        <v>7594</v>
      </c>
      <c r="D522" s="15">
        <v>13704047549</v>
      </c>
      <c r="E522" s="24" t="s">
        <v>7116</v>
      </c>
      <c r="F522" s="24">
        <v>3.15</v>
      </c>
      <c r="G522" s="24">
        <v>3.15</v>
      </c>
      <c r="H522" s="33">
        <f t="shared" si="24"/>
        <v>147.9555</v>
      </c>
      <c r="I522" s="33">
        <f t="shared" si="25"/>
        <v>2425.5</v>
      </c>
      <c r="J522" s="33">
        <f t="shared" si="26"/>
        <v>29.5911</v>
      </c>
      <c r="K522" s="15" t="s">
        <v>7595</v>
      </c>
      <c r="L522" s="15" t="s">
        <v>2402</v>
      </c>
      <c r="M522" s="15"/>
      <c r="N522" s="15"/>
      <c r="O522" s="15"/>
      <c r="P522" s="15"/>
      <c r="Q522" s="15"/>
    </row>
    <row r="523" s="1" customFormat="1" customHeight="1" spans="1:17">
      <c r="A523" s="90"/>
      <c r="B523" s="15"/>
      <c r="C523" s="15"/>
      <c r="D523" s="15"/>
      <c r="E523" s="24" t="s">
        <v>872</v>
      </c>
      <c r="F523" s="24">
        <v>2.14</v>
      </c>
      <c r="G523" s="24">
        <v>2.14</v>
      </c>
      <c r="H523" s="33">
        <f t="shared" si="24"/>
        <v>100.5158</v>
      </c>
      <c r="I523" s="33">
        <f t="shared" si="25"/>
        <v>1647.8</v>
      </c>
      <c r="J523" s="33">
        <f t="shared" si="26"/>
        <v>20.10316</v>
      </c>
      <c r="K523" s="15"/>
      <c r="L523" s="15"/>
      <c r="M523" s="15"/>
      <c r="N523" s="15"/>
      <c r="O523" s="15"/>
      <c r="P523" s="15"/>
      <c r="Q523" s="15"/>
    </row>
    <row r="524" s="1" customFormat="1" customHeight="1" spans="1:17">
      <c r="A524" s="90"/>
      <c r="B524" s="15"/>
      <c r="C524" s="15"/>
      <c r="D524" s="15"/>
      <c r="E524" s="24" t="s">
        <v>552</v>
      </c>
      <c r="F524" s="24">
        <v>6.13</v>
      </c>
      <c r="G524" s="24">
        <v>6.13</v>
      </c>
      <c r="H524" s="33">
        <f t="shared" si="24"/>
        <v>287.9261</v>
      </c>
      <c r="I524" s="33">
        <f t="shared" si="25"/>
        <v>4720.1</v>
      </c>
      <c r="J524" s="33">
        <f t="shared" si="26"/>
        <v>57.58522</v>
      </c>
      <c r="K524" s="15"/>
      <c r="L524" s="15"/>
      <c r="M524" s="15"/>
      <c r="N524" s="15"/>
      <c r="O524" s="15"/>
      <c r="P524" s="15"/>
      <c r="Q524" s="15"/>
    </row>
    <row r="525" s="1" customFormat="1" customHeight="1" spans="1:17">
      <c r="A525" s="90"/>
      <c r="B525" s="15"/>
      <c r="C525" s="15"/>
      <c r="D525" s="15"/>
      <c r="E525" s="24" t="s">
        <v>7117</v>
      </c>
      <c r="F525" s="24">
        <v>3.58</v>
      </c>
      <c r="G525" s="24">
        <v>3.58</v>
      </c>
      <c r="H525" s="33">
        <f t="shared" si="24"/>
        <v>168.1526</v>
      </c>
      <c r="I525" s="33">
        <f t="shared" si="25"/>
        <v>2756.6</v>
      </c>
      <c r="J525" s="33">
        <f t="shared" si="26"/>
        <v>33.63052</v>
      </c>
      <c r="K525" s="15"/>
      <c r="L525" s="15"/>
      <c r="M525" s="15"/>
      <c r="N525" s="15"/>
      <c r="O525" s="15"/>
      <c r="P525" s="15"/>
      <c r="Q525" s="15"/>
    </row>
    <row r="526" s="1" customFormat="1" customHeight="1" spans="1:17">
      <c r="A526" s="89" t="s">
        <v>7596</v>
      </c>
      <c r="B526" s="15" t="s">
        <v>7597</v>
      </c>
      <c r="C526" s="15" t="s">
        <v>7598</v>
      </c>
      <c r="D526" s="15">
        <v>13889805272</v>
      </c>
      <c r="E526" s="24" t="s">
        <v>1010</v>
      </c>
      <c r="F526" s="24">
        <v>6.12</v>
      </c>
      <c r="G526" s="24">
        <v>6.12</v>
      </c>
      <c r="H526" s="33">
        <f t="shared" si="24"/>
        <v>287.4564</v>
      </c>
      <c r="I526" s="33">
        <f t="shared" si="25"/>
        <v>4712.4</v>
      </c>
      <c r="J526" s="33">
        <f t="shared" si="26"/>
        <v>57.49128</v>
      </c>
      <c r="K526" s="15" t="s">
        <v>7599</v>
      </c>
      <c r="L526" s="15" t="s">
        <v>2402</v>
      </c>
      <c r="M526" s="15"/>
      <c r="N526" s="15"/>
      <c r="O526" s="15"/>
      <c r="P526" s="15"/>
      <c r="Q526" s="15"/>
    </row>
    <row r="527" s="1" customFormat="1" customHeight="1" spans="1:17">
      <c r="A527" s="90"/>
      <c r="B527" s="15"/>
      <c r="C527" s="15"/>
      <c r="D527" s="15"/>
      <c r="E527" s="24" t="s">
        <v>7197</v>
      </c>
      <c r="F527" s="24">
        <v>1.13</v>
      </c>
      <c r="G527" s="24">
        <v>1.13</v>
      </c>
      <c r="H527" s="33">
        <f t="shared" si="24"/>
        <v>53.0761</v>
      </c>
      <c r="I527" s="33">
        <f t="shared" si="25"/>
        <v>870.1</v>
      </c>
      <c r="J527" s="33">
        <f t="shared" si="26"/>
        <v>10.61522</v>
      </c>
      <c r="K527" s="15"/>
      <c r="L527" s="15"/>
      <c r="M527" s="15"/>
      <c r="N527" s="15"/>
      <c r="O527" s="15"/>
      <c r="P527" s="15"/>
      <c r="Q527" s="15"/>
    </row>
    <row r="528" s="1" customFormat="1" customHeight="1" spans="1:17">
      <c r="A528" s="90"/>
      <c r="B528" s="15"/>
      <c r="C528" s="15"/>
      <c r="D528" s="15"/>
      <c r="E528" s="24" t="s">
        <v>7293</v>
      </c>
      <c r="F528" s="24">
        <v>2.75</v>
      </c>
      <c r="G528" s="24">
        <v>2.75</v>
      </c>
      <c r="H528" s="33">
        <f t="shared" si="24"/>
        <v>129.1675</v>
      </c>
      <c r="I528" s="33">
        <f t="shared" si="25"/>
        <v>2117.5</v>
      </c>
      <c r="J528" s="33">
        <f t="shared" si="26"/>
        <v>25.8335</v>
      </c>
      <c r="K528" s="15"/>
      <c r="L528" s="15"/>
      <c r="M528" s="15"/>
      <c r="N528" s="15"/>
      <c r="O528" s="15"/>
      <c r="P528" s="15"/>
      <c r="Q528" s="15"/>
    </row>
    <row r="529" s="1" customFormat="1" customHeight="1" spans="1:17">
      <c r="A529" s="89" t="s">
        <v>7600</v>
      </c>
      <c r="B529" s="15" t="s">
        <v>7601</v>
      </c>
      <c r="C529" s="15" t="s">
        <v>7602</v>
      </c>
      <c r="D529" s="15">
        <v>15040397058</v>
      </c>
      <c r="E529" s="24" t="s">
        <v>1243</v>
      </c>
      <c r="F529" s="24">
        <v>5.62</v>
      </c>
      <c r="G529" s="24">
        <v>5.62</v>
      </c>
      <c r="H529" s="33">
        <f t="shared" si="24"/>
        <v>263.9714</v>
      </c>
      <c r="I529" s="33">
        <f t="shared" si="25"/>
        <v>4327.4</v>
      </c>
      <c r="J529" s="33">
        <f t="shared" si="26"/>
        <v>52.79428</v>
      </c>
      <c r="K529" s="15" t="s">
        <v>7603</v>
      </c>
      <c r="L529" s="15" t="s">
        <v>2402</v>
      </c>
      <c r="M529" s="15"/>
      <c r="N529" s="15"/>
      <c r="O529" s="15"/>
      <c r="P529" s="15"/>
      <c r="Q529" s="15"/>
    </row>
    <row r="530" s="1" customFormat="1" customHeight="1" spans="1:17">
      <c r="A530" s="90"/>
      <c r="B530" s="15"/>
      <c r="C530" s="15"/>
      <c r="D530" s="15"/>
      <c r="E530" s="24" t="s">
        <v>7192</v>
      </c>
      <c r="F530" s="24">
        <v>1.34</v>
      </c>
      <c r="G530" s="24">
        <v>1.34</v>
      </c>
      <c r="H530" s="33">
        <f t="shared" si="24"/>
        <v>62.9398</v>
      </c>
      <c r="I530" s="33">
        <f t="shared" si="25"/>
        <v>1031.8</v>
      </c>
      <c r="J530" s="33">
        <f t="shared" si="26"/>
        <v>12.58796</v>
      </c>
      <c r="K530" s="15"/>
      <c r="L530" s="15"/>
      <c r="M530" s="15"/>
      <c r="N530" s="15"/>
      <c r="O530" s="15"/>
      <c r="P530" s="15"/>
      <c r="Q530" s="15"/>
    </row>
    <row r="531" s="1" customFormat="1" customHeight="1" spans="1:17">
      <c r="A531" s="90"/>
      <c r="B531" s="15"/>
      <c r="C531" s="15"/>
      <c r="D531" s="15"/>
      <c r="E531" s="24" t="s">
        <v>7265</v>
      </c>
      <c r="F531" s="24">
        <v>2.04</v>
      </c>
      <c r="G531" s="24">
        <v>2.04</v>
      </c>
      <c r="H531" s="33">
        <f t="shared" si="24"/>
        <v>95.8188</v>
      </c>
      <c r="I531" s="33">
        <f t="shared" si="25"/>
        <v>1570.8</v>
      </c>
      <c r="J531" s="33">
        <f t="shared" si="26"/>
        <v>19.16376</v>
      </c>
      <c r="K531" s="15"/>
      <c r="L531" s="15"/>
      <c r="M531" s="15"/>
      <c r="N531" s="15"/>
      <c r="O531" s="15"/>
      <c r="P531" s="15"/>
      <c r="Q531" s="15"/>
    </row>
    <row r="532" s="1" customFormat="1" customHeight="1" spans="1:17">
      <c r="A532" s="90"/>
      <c r="B532" s="15"/>
      <c r="C532" s="15"/>
      <c r="D532" s="15"/>
      <c r="E532" s="24" t="s">
        <v>2900</v>
      </c>
      <c r="F532" s="24">
        <v>6.75</v>
      </c>
      <c r="G532" s="24">
        <v>6.75</v>
      </c>
      <c r="H532" s="33">
        <f t="shared" si="24"/>
        <v>317.0475</v>
      </c>
      <c r="I532" s="33">
        <f t="shared" si="25"/>
        <v>5197.5</v>
      </c>
      <c r="J532" s="33">
        <f t="shared" si="26"/>
        <v>63.4095</v>
      </c>
      <c r="K532" s="15"/>
      <c r="L532" s="15"/>
      <c r="M532" s="15"/>
      <c r="N532" s="15"/>
      <c r="O532" s="15"/>
      <c r="P532" s="15"/>
      <c r="Q532" s="15"/>
    </row>
    <row r="533" s="1" customFormat="1" customHeight="1" spans="1:17">
      <c r="A533" s="90"/>
      <c r="B533" s="15"/>
      <c r="C533" s="15"/>
      <c r="D533" s="15"/>
      <c r="E533" s="24" t="s">
        <v>1254</v>
      </c>
      <c r="F533" s="24">
        <v>4.25</v>
      </c>
      <c r="G533" s="24">
        <v>4.25</v>
      </c>
      <c r="H533" s="33">
        <f t="shared" si="24"/>
        <v>199.6225</v>
      </c>
      <c r="I533" s="33">
        <f t="shared" si="25"/>
        <v>3272.5</v>
      </c>
      <c r="J533" s="33">
        <f t="shared" si="26"/>
        <v>39.9245</v>
      </c>
      <c r="K533" s="15"/>
      <c r="L533" s="15"/>
      <c r="M533" s="15"/>
      <c r="N533" s="15"/>
      <c r="O533" s="15"/>
      <c r="P533" s="15"/>
      <c r="Q533" s="15"/>
    </row>
    <row r="534" s="1" customFormat="1" customHeight="1" spans="1:17">
      <c r="A534" s="89" t="s">
        <v>7604</v>
      </c>
      <c r="B534" s="15" t="s">
        <v>7605</v>
      </c>
      <c r="C534" s="15" t="s">
        <v>7606</v>
      </c>
      <c r="D534" s="15">
        <v>13555808287</v>
      </c>
      <c r="E534" s="24" t="s">
        <v>7198</v>
      </c>
      <c r="F534" s="24">
        <v>5.13</v>
      </c>
      <c r="G534" s="24">
        <v>5.13</v>
      </c>
      <c r="H534" s="33">
        <f t="shared" si="24"/>
        <v>240.9561</v>
      </c>
      <c r="I534" s="33">
        <f t="shared" si="25"/>
        <v>3950.1</v>
      </c>
      <c r="J534" s="33">
        <f t="shared" si="26"/>
        <v>48.19122</v>
      </c>
      <c r="K534" s="15" t="s">
        <v>7607</v>
      </c>
      <c r="L534" s="15" t="s">
        <v>2402</v>
      </c>
      <c r="M534" s="15"/>
      <c r="N534" s="15"/>
      <c r="O534" s="15"/>
      <c r="P534" s="15"/>
      <c r="Q534" s="15"/>
    </row>
    <row r="535" s="1" customFormat="1" customHeight="1" spans="1:17">
      <c r="A535" s="90"/>
      <c r="B535" s="15"/>
      <c r="C535" s="15"/>
      <c r="D535" s="15"/>
      <c r="E535" s="24" t="s">
        <v>731</v>
      </c>
      <c r="F535" s="24">
        <v>2.13</v>
      </c>
      <c r="G535" s="24">
        <v>2.13</v>
      </c>
      <c r="H535" s="33">
        <f t="shared" si="24"/>
        <v>100.0461</v>
      </c>
      <c r="I535" s="33">
        <f t="shared" si="25"/>
        <v>1640.1</v>
      </c>
      <c r="J535" s="33">
        <f t="shared" si="26"/>
        <v>20.00922</v>
      </c>
      <c r="K535" s="15"/>
      <c r="L535" s="15"/>
      <c r="M535" s="15"/>
      <c r="N535" s="15"/>
      <c r="O535" s="15"/>
      <c r="P535" s="15"/>
      <c r="Q535" s="15"/>
    </row>
    <row r="536" s="1" customFormat="1" customHeight="1" spans="1:17">
      <c r="A536" s="90"/>
      <c r="B536" s="15"/>
      <c r="C536" s="15"/>
      <c r="D536" s="15"/>
      <c r="E536" s="24" t="s">
        <v>7192</v>
      </c>
      <c r="F536" s="24">
        <v>4.26</v>
      </c>
      <c r="G536" s="24">
        <v>4.26</v>
      </c>
      <c r="H536" s="33">
        <f t="shared" si="24"/>
        <v>200.0922</v>
      </c>
      <c r="I536" s="33">
        <f t="shared" si="25"/>
        <v>3280.2</v>
      </c>
      <c r="J536" s="33">
        <f t="shared" si="26"/>
        <v>40.01844</v>
      </c>
      <c r="K536" s="15"/>
      <c r="L536" s="15"/>
      <c r="M536" s="15"/>
      <c r="N536" s="15"/>
      <c r="O536" s="15"/>
      <c r="P536" s="15"/>
      <c r="Q536" s="15"/>
    </row>
    <row r="537" s="1" customFormat="1" customHeight="1" spans="1:17">
      <c r="A537" s="90"/>
      <c r="B537" s="15"/>
      <c r="C537" s="15"/>
      <c r="D537" s="15"/>
      <c r="E537" s="24" t="s">
        <v>731</v>
      </c>
      <c r="F537" s="24">
        <v>3.48</v>
      </c>
      <c r="G537" s="24">
        <v>3.48</v>
      </c>
      <c r="H537" s="33">
        <f t="shared" si="24"/>
        <v>163.4556</v>
      </c>
      <c r="I537" s="33">
        <f t="shared" si="25"/>
        <v>2679.6</v>
      </c>
      <c r="J537" s="33">
        <f t="shared" si="26"/>
        <v>32.69112</v>
      </c>
      <c r="K537" s="15"/>
      <c r="L537" s="15"/>
      <c r="M537" s="15"/>
      <c r="N537" s="15"/>
      <c r="O537" s="15"/>
      <c r="P537" s="15"/>
      <c r="Q537" s="15"/>
    </row>
    <row r="538" s="1" customFormat="1" customHeight="1" spans="1:17">
      <c r="A538" s="89" t="s">
        <v>7608</v>
      </c>
      <c r="B538" s="15" t="s">
        <v>7609</v>
      </c>
      <c r="C538" s="15" t="s">
        <v>7610</v>
      </c>
      <c r="D538" s="15">
        <v>15040038565</v>
      </c>
      <c r="E538" s="24" t="s">
        <v>7093</v>
      </c>
      <c r="F538" s="24">
        <v>3.14</v>
      </c>
      <c r="G538" s="24">
        <v>3.14</v>
      </c>
      <c r="H538" s="33">
        <f t="shared" si="24"/>
        <v>147.4858</v>
      </c>
      <c r="I538" s="33">
        <f t="shared" si="25"/>
        <v>2417.8</v>
      </c>
      <c r="J538" s="33">
        <f t="shared" si="26"/>
        <v>29.49716</v>
      </c>
      <c r="K538" s="15" t="s">
        <v>7611</v>
      </c>
      <c r="L538" s="15" t="s">
        <v>2402</v>
      </c>
      <c r="M538" s="15"/>
      <c r="N538" s="15"/>
      <c r="O538" s="15"/>
      <c r="P538" s="15"/>
      <c r="Q538" s="15"/>
    </row>
    <row r="539" s="1" customFormat="1" customHeight="1" spans="1:17">
      <c r="A539" s="90"/>
      <c r="B539" s="15"/>
      <c r="C539" s="15"/>
      <c r="D539" s="15"/>
      <c r="E539" s="24" t="s">
        <v>37</v>
      </c>
      <c r="F539" s="24">
        <v>9.85</v>
      </c>
      <c r="G539" s="24">
        <v>9.85</v>
      </c>
      <c r="H539" s="33">
        <f t="shared" si="24"/>
        <v>462.6545</v>
      </c>
      <c r="I539" s="33">
        <f t="shared" si="25"/>
        <v>7584.5</v>
      </c>
      <c r="J539" s="33">
        <f t="shared" si="26"/>
        <v>92.5309</v>
      </c>
      <c r="K539" s="15"/>
      <c r="L539" s="15"/>
      <c r="M539" s="15"/>
      <c r="N539" s="15"/>
      <c r="O539" s="15"/>
      <c r="P539" s="15"/>
      <c r="Q539" s="15"/>
    </row>
    <row r="540" s="1" customFormat="1" customHeight="1" spans="1:17">
      <c r="A540" s="90"/>
      <c r="B540" s="15"/>
      <c r="C540" s="15"/>
      <c r="D540" s="15"/>
      <c r="E540" s="24" t="s">
        <v>7266</v>
      </c>
      <c r="F540" s="24">
        <v>2.16</v>
      </c>
      <c r="G540" s="24">
        <v>2.16</v>
      </c>
      <c r="H540" s="33">
        <f t="shared" si="24"/>
        <v>101.4552</v>
      </c>
      <c r="I540" s="33">
        <f t="shared" si="25"/>
        <v>1663.2</v>
      </c>
      <c r="J540" s="33">
        <f t="shared" si="26"/>
        <v>20.29104</v>
      </c>
      <c r="K540" s="15"/>
      <c r="L540" s="15"/>
      <c r="M540" s="15"/>
      <c r="N540" s="15"/>
      <c r="O540" s="15"/>
      <c r="P540" s="15"/>
      <c r="Q540" s="15"/>
    </row>
    <row r="541" s="1" customFormat="1" customHeight="1" spans="1:17">
      <c r="A541" s="90"/>
      <c r="B541" s="15"/>
      <c r="C541" s="15"/>
      <c r="D541" s="15"/>
      <c r="E541" s="24" t="s">
        <v>7267</v>
      </c>
      <c r="F541" s="24">
        <v>1.37</v>
      </c>
      <c r="G541" s="24">
        <v>1.37</v>
      </c>
      <c r="H541" s="33">
        <f t="shared" si="24"/>
        <v>64.3489</v>
      </c>
      <c r="I541" s="33">
        <f t="shared" si="25"/>
        <v>1054.9</v>
      </c>
      <c r="J541" s="33">
        <f t="shared" si="26"/>
        <v>12.86978</v>
      </c>
      <c r="K541" s="15"/>
      <c r="L541" s="15"/>
      <c r="M541" s="15"/>
      <c r="N541" s="15"/>
      <c r="O541" s="15"/>
      <c r="P541" s="15"/>
      <c r="Q541" s="15"/>
    </row>
    <row r="542" s="1" customFormat="1" customHeight="1" spans="1:17">
      <c r="A542" s="90"/>
      <c r="B542" s="15"/>
      <c r="C542" s="15"/>
      <c r="D542" s="15"/>
      <c r="E542" s="24" t="s">
        <v>7267</v>
      </c>
      <c r="F542" s="24">
        <v>13.48</v>
      </c>
      <c r="G542" s="24">
        <v>13.48</v>
      </c>
      <c r="H542" s="33">
        <f t="shared" si="24"/>
        <v>633.1556</v>
      </c>
      <c r="I542" s="33">
        <f t="shared" si="25"/>
        <v>10379.6</v>
      </c>
      <c r="J542" s="33">
        <f t="shared" si="26"/>
        <v>126.63112</v>
      </c>
      <c r="K542" s="15"/>
      <c r="L542" s="15"/>
      <c r="M542" s="15"/>
      <c r="N542" s="15"/>
      <c r="O542" s="15"/>
      <c r="P542" s="15"/>
      <c r="Q542" s="15"/>
    </row>
    <row r="543" s="1" customFormat="1" customHeight="1" spans="1:17">
      <c r="A543" s="89" t="s">
        <v>7612</v>
      </c>
      <c r="B543" s="15" t="s">
        <v>7613</v>
      </c>
      <c r="C543" s="15" t="s">
        <v>7614</v>
      </c>
      <c r="D543" s="15">
        <v>13604215397</v>
      </c>
      <c r="E543" s="24" t="s">
        <v>7267</v>
      </c>
      <c r="F543" s="24">
        <v>6.25</v>
      </c>
      <c r="G543" s="24">
        <v>6.25</v>
      </c>
      <c r="H543" s="33">
        <f t="shared" si="24"/>
        <v>293.5625</v>
      </c>
      <c r="I543" s="33">
        <f t="shared" si="25"/>
        <v>4812.5</v>
      </c>
      <c r="J543" s="33">
        <f t="shared" si="26"/>
        <v>58.7125</v>
      </c>
      <c r="K543" s="15" t="s">
        <v>7615</v>
      </c>
      <c r="L543" s="15" t="s">
        <v>2402</v>
      </c>
      <c r="M543" s="15"/>
      <c r="N543" s="15"/>
      <c r="O543" s="15"/>
      <c r="P543" s="15"/>
      <c r="Q543" s="15"/>
    </row>
    <row r="544" s="1" customFormat="1" customHeight="1" spans="1:17">
      <c r="A544" s="90"/>
      <c r="B544" s="15"/>
      <c r="C544" s="15"/>
      <c r="D544" s="15"/>
      <c r="E544" s="24" t="s">
        <v>2900</v>
      </c>
      <c r="F544" s="24">
        <v>2.13</v>
      </c>
      <c r="G544" s="24">
        <v>2.13</v>
      </c>
      <c r="H544" s="33">
        <f t="shared" si="24"/>
        <v>100.0461</v>
      </c>
      <c r="I544" s="33">
        <f t="shared" si="25"/>
        <v>1640.1</v>
      </c>
      <c r="J544" s="33">
        <f t="shared" si="26"/>
        <v>20.00922</v>
      </c>
      <c r="K544" s="15"/>
      <c r="L544" s="15"/>
      <c r="M544" s="15"/>
      <c r="N544" s="15"/>
      <c r="O544" s="15"/>
      <c r="P544" s="15"/>
      <c r="Q544" s="15"/>
    </row>
    <row r="545" s="1" customFormat="1" customHeight="1" spans="1:17">
      <c r="A545" s="90"/>
      <c r="B545" s="15"/>
      <c r="C545" s="15"/>
      <c r="D545" s="15"/>
      <c r="E545" s="24" t="s">
        <v>731</v>
      </c>
      <c r="F545" s="24">
        <v>1.62</v>
      </c>
      <c r="G545" s="24">
        <v>1.62</v>
      </c>
      <c r="H545" s="33">
        <f t="shared" si="24"/>
        <v>76.0914</v>
      </c>
      <c r="I545" s="33">
        <f t="shared" si="25"/>
        <v>1247.4</v>
      </c>
      <c r="J545" s="33">
        <f t="shared" si="26"/>
        <v>15.21828</v>
      </c>
      <c r="K545" s="15"/>
      <c r="L545" s="15"/>
      <c r="M545" s="15"/>
      <c r="N545" s="15"/>
      <c r="O545" s="15"/>
      <c r="P545" s="15"/>
      <c r="Q545" s="15"/>
    </row>
    <row r="546" s="1" customFormat="1" customHeight="1" spans="1:17">
      <c r="A546" s="89" t="s">
        <v>7616</v>
      </c>
      <c r="B546" s="15" t="s">
        <v>7617</v>
      </c>
      <c r="C546" s="15" t="s">
        <v>7618</v>
      </c>
      <c r="D546" s="15">
        <v>13898118233</v>
      </c>
      <c r="E546" s="24" t="s">
        <v>7192</v>
      </c>
      <c r="F546" s="24">
        <v>2.42</v>
      </c>
      <c r="G546" s="24">
        <v>2.42</v>
      </c>
      <c r="H546" s="33">
        <f t="shared" si="24"/>
        <v>113.6674</v>
      </c>
      <c r="I546" s="33">
        <f t="shared" si="25"/>
        <v>1863.4</v>
      </c>
      <c r="J546" s="33">
        <f t="shared" si="26"/>
        <v>22.73348</v>
      </c>
      <c r="K546" s="15" t="s">
        <v>7619</v>
      </c>
      <c r="L546" s="15" t="s">
        <v>2402</v>
      </c>
      <c r="M546" s="15"/>
      <c r="N546" s="15"/>
      <c r="O546" s="15"/>
      <c r="P546" s="15"/>
      <c r="Q546" s="15"/>
    </row>
    <row r="547" s="1" customFormat="1" customHeight="1" spans="1:17">
      <c r="A547" s="90"/>
      <c r="B547" s="15"/>
      <c r="C547" s="15"/>
      <c r="D547" s="15"/>
      <c r="E547" s="24" t="s">
        <v>7192</v>
      </c>
      <c r="F547" s="24">
        <v>1.97</v>
      </c>
      <c r="G547" s="24">
        <v>1.97</v>
      </c>
      <c r="H547" s="33">
        <f t="shared" si="24"/>
        <v>92.5309</v>
      </c>
      <c r="I547" s="33">
        <f t="shared" si="25"/>
        <v>1516.9</v>
      </c>
      <c r="J547" s="33">
        <f t="shared" si="26"/>
        <v>18.50618</v>
      </c>
      <c r="K547" s="15"/>
      <c r="L547" s="15"/>
      <c r="M547" s="15"/>
      <c r="N547" s="15"/>
      <c r="O547" s="15"/>
      <c r="P547" s="15"/>
      <c r="Q547" s="15"/>
    </row>
    <row r="548" s="1" customFormat="1" customHeight="1" spans="1:17">
      <c r="A548" s="90"/>
      <c r="B548" s="15"/>
      <c r="C548" s="15"/>
      <c r="D548" s="15"/>
      <c r="E548" s="24" t="s">
        <v>7093</v>
      </c>
      <c r="F548" s="24">
        <v>3.65</v>
      </c>
      <c r="G548" s="24">
        <v>3.65</v>
      </c>
      <c r="H548" s="33">
        <f t="shared" si="24"/>
        <v>171.4405</v>
      </c>
      <c r="I548" s="33">
        <f t="shared" si="25"/>
        <v>2810.5</v>
      </c>
      <c r="J548" s="33">
        <f t="shared" si="26"/>
        <v>34.2881</v>
      </c>
      <c r="K548" s="15"/>
      <c r="L548" s="15"/>
      <c r="M548" s="15"/>
      <c r="N548" s="15"/>
      <c r="O548" s="15"/>
      <c r="P548" s="15"/>
      <c r="Q548" s="15"/>
    </row>
    <row r="549" s="1" customFormat="1" customHeight="1" spans="1:17">
      <c r="A549" s="90"/>
      <c r="B549" s="15"/>
      <c r="C549" s="15"/>
      <c r="D549" s="15"/>
      <c r="E549" s="24" t="s">
        <v>7192</v>
      </c>
      <c r="F549" s="24">
        <v>2.56</v>
      </c>
      <c r="G549" s="24">
        <v>2.56</v>
      </c>
      <c r="H549" s="33">
        <f t="shared" si="24"/>
        <v>120.2432</v>
      </c>
      <c r="I549" s="33">
        <f t="shared" si="25"/>
        <v>1971.2</v>
      </c>
      <c r="J549" s="33">
        <f t="shared" si="26"/>
        <v>24.04864</v>
      </c>
      <c r="K549" s="15"/>
      <c r="L549" s="15"/>
      <c r="M549" s="15"/>
      <c r="N549" s="15"/>
      <c r="O549" s="15"/>
      <c r="P549" s="15"/>
      <c r="Q549" s="15"/>
    </row>
    <row r="550" s="1" customFormat="1" customHeight="1" spans="1:17">
      <c r="A550" s="89" t="s">
        <v>7620</v>
      </c>
      <c r="B550" s="15" t="s">
        <v>7621</v>
      </c>
      <c r="C550" s="15" t="s">
        <v>7622</v>
      </c>
      <c r="D550" s="15">
        <v>13898837336</v>
      </c>
      <c r="E550" s="24" t="s">
        <v>2900</v>
      </c>
      <c r="F550" s="24">
        <v>2.13</v>
      </c>
      <c r="G550" s="24">
        <v>2.13</v>
      </c>
      <c r="H550" s="33">
        <f t="shared" si="24"/>
        <v>100.0461</v>
      </c>
      <c r="I550" s="33">
        <f t="shared" si="25"/>
        <v>1640.1</v>
      </c>
      <c r="J550" s="33">
        <f t="shared" si="26"/>
        <v>20.00922</v>
      </c>
      <c r="K550" s="15" t="s">
        <v>7623</v>
      </c>
      <c r="L550" s="15" t="s">
        <v>2402</v>
      </c>
      <c r="M550" s="15"/>
      <c r="N550" s="15"/>
      <c r="O550" s="15"/>
      <c r="P550" s="15"/>
      <c r="Q550" s="15"/>
    </row>
    <row r="551" s="1" customFormat="1" customHeight="1" spans="1:17">
      <c r="A551" s="90"/>
      <c r="B551" s="15"/>
      <c r="C551" s="15"/>
      <c r="D551" s="15"/>
      <c r="E551" s="24" t="s">
        <v>7265</v>
      </c>
      <c r="F551" s="24">
        <v>4.12</v>
      </c>
      <c r="G551" s="24">
        <v>4.12</v>
      </c>
      <c r="H551" s="33">
        <f t="shared" si="24"/>
        <v>193.5164</v>
      </c>
      <c r="I551" s="33">
        <f t="shared" si="25"/>
        <v>3172.4</v>
      </c>
      <c r="J551" s="33">
        <f t="shared" si="26"/>
        <v>38.70328</v>
      </c>
      <c r="K551" s="15"/>
      <c r="L551" s="15"/>
      <c r="M551" s="15"/>
      <c r="N551" s="15"/>
      <c r="O551" s="15"/>
      <c r="P551" s="15"/>
      <c r="Q551" s="15"/>
    </row>
    <row r="552" s="1" customFormat="1" customHeight="1" spans="1:17">
      <c r="A552" s="90"/>
      <c r="B552" s="15"/>
      <c r="C552" s="15"/>
      <c r="D552" s="15"/>
      <c r="E552" s="24" t="s">
        <v>2900</v>
      </c>
      <c r="F552" s="24">
        <v>1.75</v>
      </c>
      <c r="G552" s="24">
        <v>1.75</v>
      </c>
      <c r="H552" s="33">
        <f t="shared" si="24"/>
        <v>82.1975</v>
      </c>
      <c r="I552" s="33">
        <f t="shared" si="25"/>
        <v>1347.5</v>
      </c>
      <c r="J552" s="33">
        <f t="shared" si="26"/>
        <v>16.4395</v>
      </c>
      <c r="K552" s="15"/>
      <c r="L552" s="15"/>
      <c r="M552" s="15"/>
      <c r="N552" s="15"/>
      <c r="O552" s="15"/>
      <c r="P552" s="15"/>
      <c r="Q552" s="15"/>
    </row>
    <row r="553" s="1" customFormat="1" customHeight="1" spans="1:17">
      <c r="A553" s="89" t="s">
        <v>7624</v>
      </c>
      <c r="B553" s="15" t="s">
        <v>7625</v>
      </c>
      <c r="C553" s="15" t="s">
        <v>7626</v>
      </c>
      <c r="D553" s="15">
        <v>15040354144</v>
      </c>
      <c r="E553" s="24" t="s">
        <v>7150</v>
      </c>
      <c r="F553" s="24">
        <v>6.26</v>
      </c>
      <c r="G553" s="24">
        <v>6.26</v>
      </c>
      <c r="H553" s="33">
        <f t="shared" si="24"/>
        <v>294.0322</v>
      </c>
      <c r="I553" s="33">
        <f t="shared" si="25"/>
        <v>4820.2</v>
      </c>
      <c r="J553" s="33">
        <f t="shared" si="26"/>
        <v>58.80644</v>
      </c>
      <c r="K553" s="15" t="s">
        <v>7627</v>
      </c>
      <c r="L553" s="15" t="s">
        <v>2402</v>
      </c>
      <c r="M553" s="15"/>
      <c r="N553" s="15"/>
      <c r="O553" s="15"/>
      <c r="P553" s="15"/>
      <c r="Q553" s="15"/>
    </row>
    <row r="554" s="1" customFormat="1" customHeight="1" spans="1:17">
      <c r="A554" s="90"/>
      <c r="B554" s="15"/>
      <c r="C554" s="15"/>
      <c r="D554" s="15"/>
      <c r="E554" s="24" t="s">
        <v>1243</v>
      </c>
      <c r="F554" s="24">
        <v>1.24</v>
      </c>
      <c r="G554" s="24">
        <v>1.24</v>
      </c>
      <c r="H554" s="33">
        <f t="shared" si="24"/>
        <v>58.2428</v>
      </c>
      <c r="I554" s="33">
        <f t="shared" si="25"/>
        <v>954.8</v>
      </c>
      <c r="J554" s="33">
        <f t="shared" si="26"/>
        <v>11.64856</v>
      </c>
      <c r="K554" s="15"/>
      <c r="L554" s="15"/>
      <c r="M554" s="15"/>
      <c r="N554" s="15"/>
      <c r="O554" s="15"/>
      <c r="P554" s="15"/>
      <c r="Q554" s="15"/>
    </row>
    <row r="555" s="1" customFormat="1" customHeight="1" spans="1:17">
      <c r="A555" s="90"/>
      <c r="B555" s="15"/>
      <c r="C555" s="15"/>
      <c r="D555" s="15"/>
      <c r="E555" s="24" t="s">
        <v>7197</v>
      </c>
      <c r="F555" s="24">
        <v>4.13</v>
      </c>
      <c r="G555" s="24">
        <v>4.13</v>
      </c>
      <c r="H555" s="33">
        <f t="shared" si="24"/>
        <v>193.9861</v>
      </c>
      <c r="I555" s="33">
        <f t="shared" si="25"/>
        <v>3180.1</v>
      </c>
      <c r="J555" s="33">
        <f t="shared" si="26"/>
        <v>38.79722</v>
      </c>
      <c r="K555" s="15"/>
      <c r="L555" s="15"/>
      <c r="M555" s="15"/>
      <c r="N555" s="15"/>
      <c r="O555" s="15"/>
      <c r="P555" s="15"/>
      <c r="Q555" s="15"/>
    </row>
    <row r="556" s="1" customFormat="1" customHeight="1" spans="1:17">
      <c r="A556" s="90"/>
      <c r="B556" s="15"/>
      <c r="C556" s="15"/>
      <c r="D556" s="15"/>
      <c r="E556" s="24" t="s">
        <v>7100</v>
      </c>
      <c r="F556" s="24">
        <v>1.87</v>
      </c>
      <c r="G556" s="24">
        <v>1.87</v>
      </c>
      <c r="H556" s="33">
        <f t="shared" si="24"/>
        <v>87.8339</v>
      </c>
      <c r="I556" s="33">
        <f t="shared" si="25"/>
        <v>1439.9</v>
      </c>
      <c r="J556" s="33">
        <f t="shared" si="26"/>
        <v>17.56678</v>
      </c>
      <c r="K556" s="15"/>
      <c r="L556" s="15"/>
      <c r="M556" s="15"/>
      <c r="N556" s="15"/>
      <c r="O556" s="15"/>
      <c r="P556" s="15"/>
      <c r="Q556" s="15"/>
    </row>
    <row r="557" s="1" customFormat="1" customHeight="1" spans="1:17">
      <c r="A557" s="89" t="s">
        <v>7628</v>
      </c>
      <c r="B557" s="15" t="s">
        <v>7629</v>
      </c>
      <c r="C557" s="15" t="s">
        <v>7630</v>
      </c>
      <c r="D557" s="15">
        <v>15040348956</v>
      </c>
      <c r="E557" s="24" t="s">
        <v>1254</v>
      </c>
      <c r="F557" s="24">
        <v>4.56</v>
      </c>
      <c r="G557" s="24">
        <v>4.56</v>
      </c>
      <c r="H557" s="33">
        <f t="shared" si="24"/>
        <v>214.1832</v>
      </c>
      <c r="I557" s="33">
        <f t="shared" si="25"/>
        <v>3511.2</v>
      </c>
      <c r="J557" s="33">
        <f t="shared" si="26"/>
        <v>42.83664</v>
      </c>
      <c r="K557" s="15" t="s">
        <v>7631</v>
      </c>
      <c r="L557" s="15" t="s">
        <v>2402</v>
      </c>
      <c r="M557" s="15"/>
      <c r="N557" s="15"/>
      <c r="O557" s="15"/>
      <c r="P557" s="15"/>
      <c r="Q557" s="15"/>
    </row>
    <row r="558" s="1" customFormat="1" customHeight="1" spans="1:17">
      <c r="A558" s="90"/>
      <c r="B558" s="15"/>
      <c r="C558" s="15"/>
      <c r="D558" s="15"/>
      <c r="E558" s="24" t="s">
        <v>2900</v>
      </c>
      <c r="F558" s="24">
        <v>3.81</v>
      </c>
      <c r="G558" s="24">
        <v>3.81</v>
      </c>
      <c r="H558" s="33">
        <f t="shared" si="24"/>
        <v>178.9557</v>
      </c>
      <c r="I558" s="33">
        <f t="shared" si="25"/>
        <v>2933.7</v>
      </c>
      <c r="J558" s="33">
        <f t="shared" si="26"/>
        <v>35.79114</v>
      </c>
      <c r="K558" s="15"/>
      <c r="L558" s="15"/>
      <c r="M558" s="15"/>
      <c r="N558" s="15"/>
      <c r="O558" s="15"/>
      <c r="P558" s="15"/>
      <c r="Q558" s="15"/>
    </row>
    <row r="559" s="1" customFormat="1" customHeight="1" spans="1:17">
      <c r="A559" s="90"/>
      <c r="B559" s="15"/>
      <c r="C559" s="15"/>
      <c r="D559" s="15"/>
      <c r="E559" s="24" t="s">
        <v>7632</v>
      </c>
      <c r="F559" s="24">
        <v>5.13</v>
      </c>
      <c r="G559" s="24">
        <v>5.13</v>
      </c>
      <c r="H559" s="33">
        <f t="shared" si="24"/>
        <v>240.9561</v>
      </c>
      <c r="I559" s="33">
        <f t="shared" si="25"/>
        <v>3950.1</v>
      </c>
      <c r="J559" s="33">
        <f t="shared" si="26"/>
        <v>48.19122</v>
      </c>
      <c r="K559" s="15"/>
      <c r="L559" s="15"/>
      <c r="M559" s="15"/>
      <c r="N559" s="15"/>
      <c r="O559" s="15"/>
      <c r="P559" s="15"/>
      <c r="Q559" s="15"/>
    </row>
    <row r="560" s="1" customFormat="1" customHeight="1" spans="1:17">
      <c r="A560" s="89" t="s">
        <v>7633</v>
      </c>
      <c r="B560" s="15" t="s">
        <v>7634</v>
      </c>
      <c r="C560" s="15" t="s">
        <v>7635</v>
      </c>
      <c r="D560" s="15">
        <v>14702449519</v>
      </c>
      <c r="E560" s="24" t="s">
        <v>7198</v>
      </c>
      <c r="F560" s="24">
        <v>4.26</v>
      </c>
      <c r="G560" s="24">
        <v>4.26</v>
      </c>
      <c r="H560" s="33">
        <f t="shared" si="24"/>
        <v>200.0922</v>
      </c>
      <c r="I560" s="33">
        <f t="shared" si="25"/>
        <v>3280.2</v>
      </c>
      <c r="J560" s="33">
        <f t="shared" si="26"/>
        <v>40.01844</v>
      </c>
      <c r="K560" s="15" t="s">
        <v>7636</v>
      </c>
      <c r="L560" s="15" t="s">
        <v>2402</v>
      </c>
      <c r="M560" s="15"/>
      <c r="N560" s="15"/>
      <c r="O560" s="15"/>
      <c r="P560" s="15"/>
      <c r="Q560" s="15"/>
    </row>
    <row r="561" s="1" customFormat="1" customHeight="1" spans="1:17">
      <c r="A561" s="90"/>
      <c r="B561" s="15"/>
      <c r="C561" s="15"/>
      <c r="D561" s="15"/>
      <c r="E561" s="24" t="s">
        <v>7293</v>
      </c>
      <c r="F561" s="24">
        <v>1.37</v>
      </c>
      <c r="G561" s="24">
        <v>1.37</v>
      </c>
      <c r="H561" s="33">
        <f t="shared" si="24"/>
        <v>64.3489</v>
      </c>
      <c r="I561" s="33">
        <f t="shared" si="25"/>
        <v>1054.9</v>
      </c>
      <c r="J561" s="33">
        <f t="shared" si="26"/>
        <v>12.86978</v>
      </c>
      <c r="K561" s="15"/>
      <c r="L561" s="15"/>
      <c r="M561" s="15"/>
      <c r="N561" s="15"/>
      <c r="O561" s="15"/>
      <c r="P561" s="15"/>
      <c r="Q561" s="15"/>
    </row>
    <row r="562" s="1" customFormat="1" customHeight="1" spans="1:17">
      <c r="A562" s="90"/>
      <c r="B562" s="15"/>
      <c r="C562" s="15"/>
      <c r="D562" s="15"/>
      <c r="E562" s="24" t="s">
        <v>7192</v>
      </c>
      <c r="F562" s="24">
        <v>8.56</v>
      </c>
      <c r="G562" s="24">
        <v>8.56</v>
      </c>
      <c r="H562" s="33">
        <f t="shared" si="24"/>
        <v>402.0632</v>
      </c>
      <c r="I562" s="33">
        <f t="shared" si="25"/>
        <v>6591.2</v>
      </c>
      <c r="J562" s="33">
        <f t="shared" si="26"/>
        <v>80.41264</v>
      </c>
      <c r="K562" s="15"/>
      <c r="L562" s="15"/>
      <c r="M562" s="15"/>
      <c r="N562" s="15"/>
      <c r="O562" s="15"/>
      <c r="P562" s="15"/>
      <c r="Q562" s="15"/>
    </row>
    <row r="563" s="1" customFormat="1" customHeight="1" spans="1:17">
      <c r="A563" s="90"/>
      <c r="B563" s="15"/>
      <c r="C563" s="15"/>
      <c r="D563" s="15"/>
      <c r="E563" s="24" t="s">
        <v>7095</v>
      </c>
      <c r="F563" s="24">
        <v>5.11</v>
      </c>
      <c r="G563" s="24">
        <v>5.11</v>
      </c>
      <c r="H563" s="33">
        <f t="shared" si="24"/>
        <v>240.0167</v>
      </c>
      <c r="I563" s="33">
        <f t="shared" si="25"/>
        <v>3934.7</v>
      </c>
      <c r="J563" s="33">
        <f t="shared" si="26"/>
        <v>48.00334</v>
      </c>
      <c r="K563" s="15"/>
      <c r="L563" s="15"/>
      <c r="M563" s="15"/>
      <c r="N563" s="15"/>
      <c r="O563" s="15"/>
      <c r="P563" s="15"/>
      <c r="Q563" s="15"/>
    </row>
    <row r="564" s="1" customFormat="1" customHeight="1" spans="1:17">
      <c r="A564" s="90"/>
      <c r="B564" s="15"/>
      <c r="C564" s="15"/>
      <c r="D564" s="15"/>
      <c r="E564" s="24" t="s">
        <v>7150</v>
      </c>
      <c r="F564" s="24">
        <v>1.9</v>
      </c>
      <c r="G564" s="24">
        <v>1.9</v>
      </c>
      <c r="H564" s="33">
        <f t="shared" si="24"/>
        <v>89.243</v>
      </c>
      <c r="I564" s="33">
        <f t="shared" si="25"/>
        <v>1463</v>
      </c>
      <c r="J564" s="33">
        <f t="shared" si="26"/>
        <v>17.8486</v>
      </c>
      <c r="K564" s="15"/>
      <c r="L564" s="15"/>
      <c r="M564" s="15"/>
      <c r="N564" s="15"/>
      <c r="O564" s="15"/>
      <c r="P564" s="15"/>
      <c r="Q564" s="15"/>
    </row>
    <row r="565" s="1" customFormat="1" customHeight="1" spans="1:17">
      <c r="A565" s="89" t="s">
        <v>7637</v>
      </c>
      <c r="B565" s="15" t="s">
        <v>7638</v>
      </c>
      <c r="C565" s="15" t="s">
        <v>7639</v>
      </c>
      <c r="D565" s="15">
        <v>15041233420</v>
      </c>
      <c r="E565" s="24" t="s">
        <v>731</v>
      </c>
      <c r="F565" s="24">
        <v>2.13</v>
      </c>
      <c r="G565" s="24">
        <v>2.13</v>
      </c>
      <c r="H565" s="33">
        <f t="shared" si="24"/>
        <v>100.0461</v>
      </c>
      <c r="I565" s="33">
        <f t="shared" si="25"/>
        <v>1640.1</v>
      </c>
      <c r="J565" s="33">
        <f t="shared" si="26"/>
        <v>20.00922</v>
      </c>
      <c r="K565" s="15" t="s">
        <v>7640</v>
      </c>
      <c r="L565" s="15" t="s">
        <v>2402</v>
      </c>
      <c r="M565" s="15"/>
      <c r="N565" s="15"/>
      <c r="O565" s="15"/>
      <c r="P565" s="15"/>
      <c r="Q565" s="15"/>
    </row>
    <row r="566" s="1" customFormat="1" customHeight="1" spans="1:17">
      <c r="A566" s="90"/>
      <c r="B566" s="15"/>
      <c r="C566" s="15"/>
      <c r="D566" s="15"/>
      <c r="E566" s="24" t="s">
        <v>7198</v>
      </c>
      <c r="F566" s="24">
        <v>1.84</v>
      </c>
      <c r="G566" s="24">
        <v>1.84</v>
      </c>
      <c r="H566" s="33">
        <f t="shared" si="24"/>
        <v>86.4248</v>
      </c>
      <c r="I566" s="33">
        <f t="shared" si="25"/>
        <v>1416.8</v>
      </c>
      <c r="J566" s="33">
        <f t="shared" si="26"/>
        <v>17.28496</v>
      </c>
      <c r="K566" s="15"/>
      <c r="L566" s="15"/>
      <c r="M566" s="15"/>
      <c r="N566" s="15"/>
      <c r="O566" s="15"/>
      <c r="P566" s="15"/>
      <c r="Q566" s="15"/>
    </row>
    <row r="567" s="1" customFormat="1" customHeight="1" spans="1:17">
      <c r="A567" s="90"/>
      <c r="B567" s="15"/>
      <c r="C567" s="15"/>
      <c r="D567" s="15"/>
      <c r="E567" s="24" t="s">
        <v>1243</v>
      </c>
      <c r="F567" s="24">
        <v>3.53</v>
      </c>
      <c r="G567" s="24">
        <v>3.53</v>
      </c>
      <c r="H567" s="33">
        <f t="shared" si="24"/>
        <v>165.8041</v>
      </c>
      <c r="I567" s="33">
        <f t="shared" si="25"/>
        <v>2718.1</v>
      </c>
      <c r="J567" s="33">
        <f t="shared" si="26"/>
        <v>33.16082</v>
      </c>
      <c r="K567" s="15"/>
      <c r="L567" s="15"/>
      <c r="M567" s="15"/>
      <c r="N567" s="15"/>
      <c r="O567" s="15"/>
      <c r="P567" s="15"/>
      <c r="Q567" s="15"/>
    </row>
    <row r="568" s="1" customFormat="1" customHeight="1" spans="1:17">
      <c r="A568" s="89" t="s">
        <v>7641</v>
      </c>
      <c r="B568" s="15" t="s">
        <v>7642</v>
      </c>
      <c r="C568" s="15" t="s">
        <v>7643</v>
      </c>
      <c r="D568" s="15">
        <v>13898897527</v>
      </c>
      <c r="E568" s="24" t="s">
        <v>37</v>
      </c>
      <c r="F568" s="24">
        <v>6.12</v>
      </c>
      <c r="G568" s="24">
        <v>6.12</v>
      </c>
      <c r="H568" s="33">
        <f t="shared" si="24"/>
        <v>287.4564</v>
      </c>
      <c r="I568" s="33">
        <f t="shared" si="25"/>
        <v>4712.4</v>
      </c>
      <c r="J568" s="33">
        <f t="shared" si="26"/>
        <v>57.49128</v>
      </c>
      <c r="K568" s="15" t="s">
        <v>7644</v>
      </c>
      <c r="L568" s="15" t="s">
        <v>2402</v>
      </c>
      <c r="M568" s="15"/>
      <c r="N568" s="15"/>
      <c r="O568" s="15"/>
      <c r="P568" s="15"/>
      <c r="Q568" s="15"/>
    </row>
    <row r="569" s="1" customFormat="1" customHeight="1" spans="1:17">
      <c r="A569" s="90"/>
      <c r="B569" s="15"/>
      <c r="C569" s="15"/>
      <c r="D569" s="15"/>
      <c r="E569" s="24" t="s">
        <v>7265</v>
      </c>
      <c r="F569" s="24">
        <v>2.13</v>
      </c>
      <c r="G569" s="24">
        <v>2.13</v>
      </c>
      <c r="H569" s="33">
        <f t="shared" si="24"/>
        <v>100.0461</v>
      </c>
      <c r="I569" s="33">
        <f t="shared" si="25"/>
        <v>1640.1</v>
      </c>
      <c r="J569" s="33">
        <f t="shared" si="26"/>
        <v>20.00922</v>
      </c>
      <c r="K569" s="15"/>
      <c r="L569" s="15"/>
      <c r="M569" s="15"/>
      <c r="N569" s="15"/>
      <c r="O569" s="15"/>
      <c r="P569" s="15"/>
      <c r="Q569" s="15"/>
    </row>
    <row r="570" s="1" customFormat="1" customHeight="1" spans="1:17">
      <c r="A570" s="90"/>
      <c r="B570" s="15"/>
      <c r="C570" s="15"/>
      <c r="D570" s="15"/>
      <c r="E570" s="24" t="s">
        <v>7267</v>
      </c>
      <c r="F570" s="24">
        <v>4.56</v>
      </c>
      <c r="G570" s="24">
        <v>4.56</v>
      </c>
      <c r="H570" s="33">
        <f t="shared" si="24"/>
        <v>214.1832</v>
      </c>
      <c r="I570" s="33">
        <f t="shared" si="25"/>
        <v>3511.2</v>
      </c>
      <c r="J570" s="33">
        <f t="shared" si="26"/>
        <v>42.83664</v>
      </c>
      <c r="K570" s="15"/>
      <c r="L570" s="15"/>
      <c r="M570" s="15"/>
      <c r="N570" s="15"/>
      <c r="O570" s="15"/>
      <c r="P570" s="15"/>
      <c r="Q570" s="15"/>
    </row>
    <row r="571" s="1" customFormat="1" customHeight="1" spans="1:17">
      <c r="A571" s="90"/>
      <c r="B571" s="15"/>
      <c r="C571" s="15"/>
      <c r="D571" s="15"/>
      <c r="E571" s="24" t="s">
        <v>1254</v>
      </c>
      <c r="F571" s="24">
        <v>2.58</v>
      </c>
      <c r="G571" s="24">
        <v>2.58</v>
      </c>
      <c r="H571" s="33">
        <f t="shared" si="24"/>
        <v>121.1826</v>
      </c>
      <c r="I571" s="33">
        <f t="shared" si="25"/>
        <v>1986.6</v>
      </c>
      <c r="J571" s="33">
        <f t="shared" si="26"/>
        <v>24.23652</v>
      </c>
      <c r="K571" s="15"/>
      <c r="L571" s="15"/>
      <c r="M571" s="15"/>
      <c r="N571" s="15"/>
      <c r="O571" s="15"/>
      <c r="P571" s="15"/>
      <c r="Q571" s="15"/>
    </row>
    <row r="572" s="1" customFormat="1" customHeight="1" spans="1:17">
      <c r="A572" s="90"/>
      <c r="B572" s="15"/>
      <c r="C572" s="15"/>
      <c r="D572" s="15"/>
      <c r="E572" s="24" t="s">
        <v>7192</v>
      </c>
      <c r="F572" s="24">
        <v>4.61</v>
      </c>
      <c r="G572" s="24">
        <v>4.61</v>
      </c>
      <c r="H572" s="33">
        <f t="shared" si="24"/>
        <v>216.5317</v>
      </c>
      <c r="I572" s="33">
        <f t="shared" si="25"/>
        <v>3549.7</v>
      </c>
      <c r="J572" s="33">
        <f t="shared" si="26"/>
        <v>43.30634</v>
      </c>
      <c r="K572" s="15"/>
      <c r="L572" s="15"/>
      <c r="M572" s="15"/>
      <c r="N572" s="15"/>
      <c r="O572" s="15"/>
      <c r="P572" s="15"/>
      <c r="Q572" s="15"/>
    </row>
    <row r="573" s="1" customFormat="1" customHeight="1" spans="1:17">
      <c r="A573" s="50" t="s">
        <v>390</v>
      </c>
      <c r="B573" s="51"/>
      <c r="C573" s="51"/>
      <c r="D573" s="51"/>
      <c r="E573" s="40"/>
      <c r="F573" s="52">
        <f t="shared" ref="F573:J573" si="27">SUM(F8:F572)</f>
        <v>2785.01</v>
      </c>
      <c r="G573" s="52">
        <f t="shared" si="27"/>
        <v>2785.01</v>
      </c>
      <c r="H573" s="34">
        <f t="shared" si="27"/>
        <v>130811.9197</v>
      </c>
      <c r="I573" s="34">
        <f t="shared" si="27"/>
        <v>2144457.7</v>
      </c>
      <c r="J573" s="34">
        <f t="shared" si="27"/>
        <v>26162.38394</v>
      </c>
      <c r="K573" s="52"/>
      <c r="L573" s="52"/>
      <c r="M573" s="52"/>
      <c r="N573" s="52"/>
      <c r="O573" s="52"/>
      <c r="P573" s="3"/>
      <c r="Q573" s="24"/>
    </row>
    <row r="574" s="4" customFormat="1" ht="54" customHeight="1" spans="1:17">
      <c r="A574" s="85" t="s">
        <v>391</v>
      </c>
      <c r="B574" s="85"/>
      <c r="C574" s="85"/>
      <c r="D574" s="85"/>
      <c r="E574" s="85"/>
      <c r="F574" s="85"/>
      <c r="G574" s="85"/>
      <c r="H574" s="85"/>
      <c r="I574" s="85"/>
      <c r="J574" s="85"/>
      <c r="K574" s="85"/>
      <c r="L574" s="85"/>
      <c r="M574" s="85"/>
      <c r="N574" s="85" t="s">
        <v>392</v>
      </c>
      <c r="O574" s="85"/>
      <c r="P574" s="85"/>
      <c r="Q574" s="85"/>
    </row>
  </sheetData>
  <mergeCells count="1381">
    <mergeCell ref="A2:N2"/>
    <mergeCell ref="A4:N4"/>
    <mergeCell ref="A6:E6"/>
    <mergeCell ref="A573:E573"/>
    <mergeCell ref="A574:M574"/>
    <mergeCell ref="N574:Q574"/>
    <mergeCell ref="A8:A13"/>
    <mergeCell ref="A14:A21"/>
    <mergeCell ref="A22:A27"/>
    <mergeCell ref="A28:A36"/>
    <mergeCell ref="A38:A42"/>
    <mergeCell ref="A43:A46"/>
    <mergeCell ref="A47:A51"/>
    <mergeCell ref="A52:A56"/>
    <mergeCell ref="A57:A60"/>
    <mergeCell ref="A61:A64"/>
    <mergeCell ref="A65:A68"/>
    <mergeCell ref="A69:A76"/>
    <mergeCell ref="A77:A79"/>
    <mergeCell ref="A80:A83"/>
    <mergeCell ref="A84:A88"/>
    <mergeCell ref="A89:A92"/>
    <mergeCell ref="A93:A97"/>
    <mergeCell ref="A98:A102"/>
    <mergeCell ref="A103:A106"/>
    <mergeCell ref="A107:A111"/>
    <mergeCell ref="A112:A116"/>
    <mergeCell ref="A117:A121"/>
    <mergeCell ref="A122:A126"/>
    <mergeCell ref="A127:A130"/>
    <mergeCell ref="A131:A133"/>
    <mergeCell ref="A134:A135"/>
    <mergeCell ref="A136:A140"/>
    <mergeCell ref="A141:A145"/>
    <mergeCell ref="A146:A150"/>
    <mergeCell ref="A151:A155"/>
    <mergeCell ref="A156:A160"/>
    <mergeCell ref="A161:A165"/>
    <mergeCell ref="A166:A170"/>
    <mergeCell ref="A171:A175"/>
    <mergeCell ref="A176:A179"/>
    <mergeCell ref="A180:A184"/>
    <mergeCell ref="A185:A189"/>
    <mergeCell ref="A190:A194"/>
    <mergeCell ref="A195:A198"/>
    <mergeCell ref="A199:A203"/>
    <mergeCell ref="A204:A208"/>
    <mergeCell ref="A209:A213"/>
    <mergeCell ref="A214:A218"/>
    <mergeCell ref="A219:A222"/>
    <mergeCell ref="A223:A227"/>
    <mergeCell ref="A228:A232"/>
    <mergeCell ref="A233:A237"/>
    <mergeCell ref="A238:A242"/>
    <mergeCell ref="A243:A246"/>
    <mergeCell ref="A247:A251"/>
    <mergeCell ref="A252:A256"/>
    <mergeCell ref="A257:A261"/>
    <mergeCell ref="A262:A266"/>
    <mergeCell ref="A267:A271"/>
    <mergeCell ref="A272:A276"/>
    <mergeCell ref="A277:A281"/>
    <mergeCell ref="A282:A286"/>
    <mergeCell ref="A287:A291"/>
    <mergeCell ref="A292:A296"/>
    <mergeCell ref="A297:A301"/>
    <mergeCell ref="A302:A306"/>
    <mergeCell ref="A307:A311"/>
    <mergeCell ref="A312:A316"/>
    <mergeCell ref="A317:A321"/>
    <mergeCell ref="A322:A326"/>
    <mergeCell ref="A327:A330"/>
    <mergeCell ref="A331:A335"/>
    <mergeCell ref="A336:A340"/>
    <mergeCell ref="A341:A344"/>
    <mergeCell ref="A345:A348"/>
    <mergeCell ref="A349:A351"/>
    <mergeCell ref="A352:A355"/>
    <mergeCell ref="A356:A360"/>
    <mergeCell ref="A361:A365"/>
    <mergeCell ref="A366:A369"/>
    <mergeCell ref="A370:A374"/>
    <mergeCell ref="A375:A379"/>
    <mergeCell ref="A380:A384"/>
    <mergeCell ref="A385:A389"/>
    <mergeCell ref="A390:A394"/>
    <mergeCell ref="A395:A399"/>
    <mergeCell ref="A400:A402"/>
    <mergeCell ref="A403:A405"/>
    <mergeCell ref="A406:A408"/>
    <mergeCell ref="A409:A412"/>
    <mergeCell ref="A413:A416"/>
    <mergeCell ref="A417:A419"/>
    <mergeCell ref="A420:A423"/>
    <mergeCell ref="A424:A427"/>
    <mergeCell ref="A428:A432"/>
    <mergeCell ref="A433:A435"/>
    <mergeCell ref="A436:A440"/>
    <mergeCell ref="A441:A443"/>
    <mergeCell ref="A444:A448"/>
    <mergeCell ref="A449:A453"/>
    <mergeCell ref="A454:A458"/>
    <mergeCell ref="A459:A462"/>
    <mergeCell ref="A463:A466"/>
    <mergeCell ref="A467:A471"/>
    <mergeCell ref="A472:A476"/>
    <mergeCell ref="A477:A480"/>
    <mergeCell ref="A481:A484"/>
    <mergeCell ref="A485:A487"/>
    <mergeCell ref="A488:A490"/>
    <mergeCell ref="A491:A494"/>
    <mergeCell ref="A495:A498"/>
    <mergeCell ref="A499:A503"/>
    <mergeCell ref="A504:A507"/>
    <mergeCell ref="A508:A510"/>
    <mergeCell ref="A511:A513"/>
    <mergeCell ref="A514:A516"/>
    <mergeCell ref="A517:A521"/>
    <mergeCell ref="A522:A525"/>
    <mergeCell ref="A526:A528"/>
    <mergeCell ref="A529:A533"/>
    <mergeCell ref="A534:A537"/>
    <mergeCell ref="A538:A542"/>
    <mergeCell ref="A543:A545"/>
    <mergeCell ref="A546:A549"/>
    <mergeCell ref="A550:A552"/>
    <mergeCell ref="A553:A556"/>
    <mergeCell ref="A557:A559"/>
    <mergeCell ref="A560:A564"/>
    <mergeCell ref="A565:A567"/>
    <mergeCell ref="A568:A572"/>
    <mergeCell ref="B8:B13"/>
    <mergeCell ref="B14:B21"/>
    <mergeCell ref="B22:B27"/>
    <mergeCell ref="B28:B36"/>
    <mergeCell ref="B38:B42"/>
    <mergeCell ref="B43:B46"/>
    <mergeCell ref="B47:B51"/>
    <mergeCell ref="B52:B56"/>
    <mergeCell ref="B57:B60"/>
    <mergeCell ref="B61:B64"/>
    <mergeCell ref="B65:B68"/>
    <mergeCell ref="B69:B76"/>
    <mergeCell ref="B77:B79"/>
    <mergeCell ref="B80:B83"/>
    <mergeCell ref="B84:B88"/>
    <mergeCell ref="B89:B92"/>
    <mergeCell ref="B93:B97"/>
    <mergeCell ref="B98:B102"/>
    <mergeCell ref="B103:B106"/>
    <mergeCell ref="B107:B111"/>
    <mergeCell ref="B112:B116"/>
    <mergeCell ref="B117:B121"/>
    <mergeCell ref="B122:B126"/>
    <mergeCell ref="B127:B130"/>
    <mergeCell ref="B131:B133"/>
    <mergeCell ref="B134:B135"/>
    <mergeCell ref="B136:B140"/>
    <mergeCell ref="B141:B145"/>
    <mergeCell ref="B146:B150"/>
    <mergeCell ref="B151:B155"/>
    <mergeCell ref="B156:B160"/>
    <mergeCell ref="B161:B165"/>
    <mergeCell ref="B166:B170"/>
    <mergeCell ref="B171:B175"/>
    <mergeCell ref="B176:B179"/>
    <mergeCell ref="B180:B184"/>
    <mergeCell ref="B185:B189"/>
    <mergeCell ref="B190:B194"/>
    <mergeCell ref="B195:B198"/>
    <mergeCell ref="B199:B203"/>
    <mergeCell ref="B204:B208"/>
    <mergeCell ref="B209:B213"/>
    <mergeCell ref="B214:B218"/>
    <mergeCell ref="B219:B222"/>
    <mergeCell ref="B223:B227"/>
    <mergeCell ref="B228:B232"/>
    <mergeCell ref="B233:B237"/>
    <mergeCell ref="B238:B242"/>
    <mergeCell ref="B243:B246"/>
    <mergeCell ref="B247:B251"/>
    <mergeCell ref="B252:B256"/>
    <mergeCell ref="B257:B261"/>
    <mergeCell ref="B262:B266"/>
    <mergeCell ref="B267:B271"/>
    <mergeCell ref="B272:B276"/>
    <mergeCell ref="B277:B281"/>
    <mergeCell ref="B282:B286"/>
    <mergeCell ref="B287:B291"/>
    <mergeCell ref="B292:B296"/>
    <mergeCell ref="B297:B301"/>
    <mergeCell ref="B302:B306"/>
    <mergeCell ref="B307:B311"/>
    <mergeCell ref="B312:B316"/>
    <mergeCell ref="B317:B321"/>
    <mergeCell ref="B322:B326"/>
    <mergeCell ref="B327:B330"/>
    <mergeCell ref="B331:B335"/>
    <mergeCell ref="B336:B340"/>
    <mergeCell ref="B341:B344"/>
    <mergeCell ref="B345:B348"/>
    <mergeCell ref="B349:B351"/>
    <mergeCell ref="B352:B355"/>
    <mergeCell ref="B356:B360"/>
    <mergeCell ref="B361:B365"/>
    <mergeCell ref="B366:B369"/>
    <mergeCell ref="B370:B374"/>
    <mergeCell ref="B375:B379"/>
    <mergeCell ref="B380:B384"/>
    <mergeCell ref="B385:B389"/>
    <mergeCell ref="B390:B394"/>
    <mergeCell ref="B395:B399"/>
    <mergeCell ref="B400:B402"/>
    <mergeCell ref="B403:B405"/>
    <mergeCell ref="B406:B408"/>
    <mergeCell ref="B409:B412"/>
    <mergeCell ref="B413:B416"/>
    <mergeCell ref="B417:B419"/>
    <mergeCell ref="B420:B423"/>
    <mergeCell ref="B424:B427"/>
    <mergeCell ref="B428:B432"/>
    <mergeCell ref="B433:B435"/>
    <mergeCell ref="B436:B440"/>
    <mergeCell ref="B441:B443"/>
    <mergeCell ref="B444:B448"/>
    <mergeCell ref="B449:B453"/>
    <mergeCell ref="B454:B458"/>
    <mergeCell ref="B459:B462"/>
    <mergeCell ref="B463:B466"/>
    <mergeCell ref="B467:B471"/>
    <mergeCell ref="B472:B476"/>
    <mergeCell ref="B477:B480"/>
    <mergeCell ref="B481:B484"/>
    <mergeCell ref="B485:B487"/>
    <mergeCell ref="B488:B490"/>
    <mergeCell ref="B491:B494"/>
    <mergeCell ref="B495:B498"/>
    <mergeCell ref="B499:B503"/>
    <mergeCell ref="B504:B507"/>
    <mergeCell ref="B508:B510"/>
    <mergeCell ref="B511:B513"/>
    <mergeCell ref="B514:B516"/>
    <mergeCell ref="B517:B521"/>
    <mergeCell ref="B522:B525"/>
    <mergeCell ref="B526:B528"/>
    <mergeCell ref="B529:B533"/>
    <mergeCell ref="B534:B537"/>
    <mergeCell ref="B538:B542"/>
    <mergeCell ref="B543:B545"/>
    <mergeCell ref="B546:B549"/>
    <mergeCell ref="B550:B552"/>
    <mergeCell ref="B553:B556"/>
    <mergeCell ref="B557:B559"/>
    <mergeCell ref="B560:B564"/>
    <mergeCell ref="B565:B567"/>
    <mergeCell ref="B568:B572"/>
    <mergeCell ref="C8:C13"/>
    <mergeCell ref="C14:C21"/>
    <mergeCell ref="C22:C27"/>
    <mergeCell ref="C28:C36"/>
    <mergeCell ref="C38:C42"/>
    <mergeCell ref="C43:C46"/>
    <mergeCell ref="C47:C51"/>
    <mergeCell ref="C52:C56"/>
    <mergeCell ref="C57:C60"/>
    <mergeCell ref="C61:C64"/>
    <mergeCell ref="C65:C68"/>
    <mergeCell ref="C69:C76"/>
    <mergeCell ref="C77:C79"/>
    <mergeCell ref="C80:C83"/>
    <mergeCell ref="C84:C88"/>
    <mergeCell ref="C89:C92"/>
    <mergeCell ref="C93:C97"/>
    <mergeCell ref="C98:C102"/>
    <mergeCell ref="C103:C106"/>
    <mergeCell ref="C107:C111"/>
    <mergeCell ref="C112:C116"/>
    <mergeCell ref="C117:C121"/>
    <mergeCell ref="C122:C126"/>
    <mergeCell ref="C127:C130"/>
    <mergeCell ref="C131:C133"/>
    <mergeCell ref="C134:C135"/>
    <mergeCell ref="C136:C140"/>
    <mergeCell ref="C141:C145"/>
    <mergeCell ref="C146:C150"/>
    <mergeCell ref="C151:C155"/>
    <mergeCell ref="C156:C160"/>
    <mergeCell ref="C161:C165"/>
    <mergeCell ref="C166:C170"/>
    <mergeCell ref="C171:C175"/>
    <mergeCell ref="C176:C179"/>
    <mergeCell ref="C180:C184"/>
    <mergeCell ref="C185:C189"/>
    <mergeCell ref="C190:C194"/>
    <mergeCell ref="C195:C198"/>
    <mergeCell ref="C199:C203"/>
    <mergeCell ref="C204:C208"/>
    <mergeCell ref="C209:C213"/>
    <mergeCell ref="C214:C218"/>
    <mergeCell ref="C219:C222"/>
    <mergeCell ref="C223:C227"/>
    <mergeCell ref="C228:C232"/>
    <mergeCell ref="C233:C237"/>
    <mergeCell ref="C238:C242"/>
    <mergeCell ref="C243:C246"/>
    <mergeCell ref="C247:C251"/>
    <mergeCell ref="C252:C256"/>
    <mergeCell ref="C257:C261"/>
    <mergeCell ref="C262:C266"/>
    <mergeCell ref="C267:C271"/>
    <mergeCell ref="C272:C276"/>
    <mergeCell ref="C277:C281"/>
    <mergeCell ref="C282:C286"/>
    <mergeCell ref="C287:C291"/>
    <mergeCell ref="C292:C296"/>
    <mergeCell ref="C297:C301"/>
    <mergeCell ref="C302:C306"/>
    <mergeCell ref="C307:C311"/>
    <mergeCell ref="C312:C316"/>
    <mergeCell ref="C317:C321"/>
    <mergeCell ref="C322:C326"/>
    <mergeCell ref="C327:C330"/>
    <mergeCell ref="C331:C335"/>
    <mergeCell ref="C336:C340"/>
    <mergeCell ref="C341:C344"/>
    <mergeCell ref="C345:C348"/>
    <mergeCell ref="C349:C351"/>
    <mergeCell ref="C352:C355"/>
    <mergeCell ref="C356:C360"/>
    <mergeCell ref="C361:C365"/>
    <mergeCell ref="C366:C369"/>
    <mergeCell ref="C370:C374"/>
    <mergeCell ref="C375:C379"/>
    <mergeCell ref="C380:C384"/>
    <mergeCell ref="C385:C389"/>
    <mergeCell ref="C390:C394"/>
    <mergeCell ref="C395:C399"/>
    <mergeCell ref="C400:C402"/>
    <mergeCell ref="C403:C405"/>
    <mergeCell ref="C406:C408"/>
    <mergeCell ref="C409:C412"/>
    <mergeCell ref="C413:C416"/>
    <mergeCell ref="C417:C419"/>
    <mergeCell ref="C420:C423"/>
    <mergeCell ref="C424:C427"/>
    <mergeCell ref="C428:C432"/>
    <mergeCell ref="C433:C435"/>
    <mergeCell ref="C436:C440"/>
    <mergeCell ref="C441:C443"/>
    <mergeCell ref="C444:C448"/>
    <mergeCell ref="C449:C453"/>
    <mergeCell ref="C454:C458"/>
    <mergeCell ref="C459:C462"/>
    <mergeCell ref="C463:C466"/>
    <mergeCell ref="C467:C471"/>
    <mergeCell ref="C472:C476"/>
    <mergeCell ref="C477:C480"/>
    <mergeCell ref="C481:C484"/>
    <mergeCell ref="C485:C487"/>
    <mergeCell ref="C488:C490"/>
    <mergeCell ref="C491:C494"/>
    <mergeCell ref="C495:C498"/>
    <mergeCell ref="C499:C503"/>
    <mergeCell ref="C504:C507"/>
    <mergeCell ref="C508:C510"/>
    <mergeCell ref="C511:C513"/>
    <mergeCell ref="C514:C516"/>
    <mergeCell ref="C517:C521"/>
    <mergeCell ref="C522:C525"/>
    <mergeCell ref="C526:C528"/>
    <mergeCell ref="C529:C533"/>
    <mergeCell ref="C534:C537"/>
    <mergeCell ref="C538:C542"/>
    <mergeCell ref="C543:C545"/>
    <mergeCell ref="C546:C549"/>
    <mergeCell ref="C550:C552"/>
    <mergeCell ref="C553:C556"/>
    <mergeCell ref="C557:C559"/>
    <mergeCell ref="C560:C564"/>
    <mergeCell ref="C565:C567"/>
    <mergeCell ref="C568:C572"/>
    <mergeCell ref="D8:D13"/>
    <mergeCell ref="D14:D21"/>
    <mergeCell ref="D22:D27"/>
    <mergeCell ref="D28:D36"/>
    <mergeCell ref="D38:D42"/>
    <mergeCell ref="D43:D46"/>
    <mergeCell ref="D47:D51"/>
    <mergeCell ref="D52:D56"/>
    <mergeCell ref="D57:D60"/>
    <mergeCell ref="D61:D64"/>
    <mergeCell ref="D65:D68"/>
    <mergeCell ref="D69:D76"/>
    <mergeCell ref="D77:D79"/>
    <mergeCell ref="D80:D83"/>
    <mergeCell ref="D84:D88"/>
    <mergeCell ref="D89:D92"/>
    <mergeCell ref="D93:D97"/>
    <mergeCell ref="D98:D102"/>
    <mergeCell ref="D103:D106"/>
    <mergeCell ref="D107:D111"/>
    <mergeCell ref="D112:D116"/>
    <mergeCell ref="D117:D121"/>
    <mergeCell ref="D122:D126"/>
    <mergeCell ref="D127:D130"/>
    <mergeCell ref="D131:D133"/>
    <mergeCell ref="D134:D135"/>
    <mergeCell ref="D136:D140"/>
    <mergeCell ref="D141:D145"/>
    <mergeCell ref="D146:D150"/>
    <mergeCell ref="D151:D155"/>
    <mergeCell ref="D156:D160"/>
    <mergeCell ref="D161:D165"/>
    <mergeCell ref="D166:D170"/>
    <mergeCell ref="D171:D175"/>
    <mergeCell ref="D176:D179"/>
    <mergeCell ref="D180:D184"/>
    <mergeCell ref="D185:D189"/>
    <mergeCell ref="D190:D194"/>
    <mergeCell ref="D195:D198"/>
    <mergeCell ref="D199:D203"/>
    <mergeCell ref="D204:D208"/>
    <mergeCell ref="D209:D213"/>
    <mergeCell ref="D214:D218"/>
    <mergeCell ref="D219:D222"/>
    <mergeCell ref="D223:D227"/>
    <mergeCell ref="D228:D232"/>
    <mergeCell ref="D233:D237"/>
    <mergeCell ref="D238:D242"/>
    <mergeCell ref="D243:D246"/>
    <mergeCell ref="D247:D251"/>
    <mergeCell ref="D252:D256"/>
    <mergeCell ref="D257:D261"/>
    <mergeCell ref="D262:D266"/>
    <mergeCell ref="D267:D271"/>
    <mergeCell ref="D272:D276"/>
    <mergeCell ref="D277:D281"/>
    <mergeCell ref="D282:D286"/>
    <mergeCell ref="D287:D291"/>
    <mergeCell ref="D292:D296"/>
    <mergeCell ref="D297:D301"/>
    <mergeCell ref="D302:D306"/>
    <mergeCell ref="D307:D311"/>
    <mergeCell ref="D312:D316"/>
    <mergeCell ref="D317:D321"/>
    <mergeCell ref="D322:D326"/>
    <mergeCell ref="D327:D330"/>
    <mergeCell ref="D331:D335"/>
    <mergeCell ref="D336:D340"/>
    <mergeCell ref="D341:D344"/>
    <mergeCell ref="D345:D348"/>
    <mergeCell ref="D349:D351"/>
    <mergeCell ref="D352:D355"/>
    <mergeCell ref="D356:D360"/>
    <mergeCell ref="D361:D365"/>
    <mergeCell ref="D366:D369"/>
    <mergeCell ref="D370:D374"/>
    <mergeCell ref="D375:D379"/>
    <mergeCell ref="D380:D384"/>
    <mergeCell ref="D385:D389"/>
    <mergeCell ref="D390:D394"/>
    <mergeCell ref="D395:D399"/>
    <mergeCell ref="D400:D402"/>
    <mergeCell ref="D403:D405"/>
    <mergeCell ref="D406:D408"/>
    <mergeCell ref="D409:D412"/>
    <mergeCell ref="D413:D416"/>
    <mergeCell ref="D417:D419"/>
    <mergeCell ref="D420:D423"/>
    <mergeCell ref="D424:D427"/>
    <mergeCell ref="D428:D432"/>
    <mergeCell ref="D433:D435"/>
    <mergeCell ref="D436:D440"/>
    <mergeCell ref="D441:D443"/>
    <mergeCell ref="D444:D448"/>
    <mergeCell ref="D449:D453"/>
    <mergeCell ref="D454:D458"/>
    <mergeCell ref="D459:D462"/>
    <mergeCell ref="D463:D466"/>
    <mergeCell ref="D467:D471"/>
    <mergeCell ref="D472:D476"/>
    <mergeCell ref="D477:D480"/>
    <mergeCell ref="D481:D484"/>
    <mergeCell ref="D485:D487"/>
    <mergeCell ref="D488:D490"/>
    <mergeCell ref="D491:D494"/>
    <mergeCell ref="D495:D498"/>
    <mergeCell ref="D499:D503"/>
    <mergeCell ref="D504:D507"/>
    <mergeCell ref="D508:D510"/>
    <mergeCell ref="D511:D513"/>
    <mergeCell ref="D514:D516"/>
    <mergeCell ref="D517:D521"/>
    <mergeCell ref="D522:D525"/>
    <mergeCell ref="D526:D528"/>
    <mergeCell ref="D529:D533"/>
    <mergeCell ref="D534:D537"/>
    <mergeCell ref="D538:D542"/>
    <mergeCell ref="D543:D545"/>
    <mergeCell ref="D546:D549"/>
    <mergeCell ref="D550:D552"/>
    <mergeCell ref="D553:D556"/>
    <mergeCell ref="D557:D559"/>
    <mergeCell ref="D560:D564"/>
    <mergeCell ref="D565:D567"/>
    <mergeCell ref="D568:D572"/>
    <mergeCell ref="K8:K13"/>
    <mergeCell ref="K14:K21"/>
    <mergeCell ref="K22:K27"/>
    <mergeCell ref="K28:K36"/>
    <mergeCell ref="K38:K42"/>
    <mergeCell ref="K43:K46"/>
    <mergeCell ref="K47:K51"/>
    <mergeCell ref="K52:K56"/>
    <mergeCell ref="K57:K60"/>
    <mergeCell ref="K61:K64"/>
    <mergeCell ref="K65:K68"/>
    <mergeCell ref="K69:K76"/>
    <mergeCell ref="K77:K79"/>
    <mergeCell ref="K80:K83"/>
    <mergeCell ref="K84:K88"/>
    <mergeCell ref="K89:K92"/>
    <mergeCell ref="K93:K97"/>
    <mergeCell ref="K98:K102"/>
    <mergeCell ref="K103:K106"/>
    <mergeCell ref="K107:K111"/>
    <mergeCell ref="K112:K116"/>
    <mergeCell ref="K117:K121"/>
    <mergeCell ref="K122:K126"/>
    <mergeCell ref="K127:K130"/>
    <mergeCell ref="K131:K133"/>
    <mergeCell ref="K134:K135"/>
    <mergeCell ref="K136:K140"/>
    <mergeCell ref="K141:K145"/>
    <mergeCell ref="K146:K150"/>
    <mergeCell ref="K151:K155"/>
    <mergeCell ref="K156:K160"/>
    <mergeCell ref="K161:K165"/>
    <mergeCell ref="K166:K170"/>
    <mergeCell ref="K171:K175"/>
    <mergeCell ref="K176:K179"/>
    <mergeCell ref="K180:K184"/>
    <mergeCell ref="K185:K189"/>
    <mergeCell ref="K190:K194"/>
    <mergeCell ref="K195:K198"/>
    <mergeCell ref="K199:K203"/>
    <mergeCell ref="K204:K208"/>
    <mergeCell ref="K209:K213"/>
    <mergeCell ref="K214:K218"/>
    <mergeCell ref="K219:K222"/>
    <mergeCell ref="K223:K227"/>
    <mergeCell ref="K228:K232"/>
    <mergeCell ref="K233:K237"/>
    <mergeCell ref="K238:K242"/>
    <mergeCell ref="K243:K246"/>
    <mergeCell ref="K247:K251"/>
    <mergeCell ref="K252:K256"/>
    <mergeCell ref="K257:K261"/>
    <mergeCell ref="K262:K266"/>
    <mergeCell ref="K267:K271"/>
    <mergeCell ref="K272:K276"/>
    <mergeCell ref="K277:K281"/>
    <mergeCell ref="K282:K286"/>
    <mergeCell ref="K287:K291"/>
    <mergeCell ref="K292:K296"/>
    <mergeCell ref="K297:K301"/>
    <mergeCell ref="K302:K306"/>
    <mergeCell ref="K307:K311"/>
    <mergeCell ref="K312:K316"/>
    <mergeCell ref="K317:K321"/>
    <mergeCell ref="K322:K326"/>
    <mergeCell ref="K327:K330"/>
    <mergeCell ref="K331:K335"/>
    <mergeCell ref="K336:K340"/>
    <mergeCell ref="K341:K344"/>
    <mergeCell ref="K345:K348"/>
    <mergeCell ref="K349:K351"/>
    <mergeCell ref="K352:K355"/>
    <mergeCell ref="K356:K360"/>
    <mergeCell ref="K361:K365"/>
    <mergeCell ref="K366:K369"/>
    <mergeCell ref="K370:K374"/>
    <mergeCell ref="K375:K379"/>
    <mergeCell ref="K380:K384"/>
    <mergeCell ref="K385:K389"/>
    <mergeCell ref="K390:K394"/>
    <mergeCell ref="K395:K399"/>
    <mergeCell ref="K400:K402"/>
    <mergeCell ref="K403:K405"/>
    <mergeCell ref="K406:K408"/>
    <mergeCell ref="K409:K412"/>
    <mergeCell ref="K413:K416"/>
    <mergeCell ref="K417:K419"/>
    <mergeCell ref="K420:K423"/>
    <mergeCell ref="K424:K427"/>
    <mergeCell ref="K428:K432"/>
    <mergeCell ref="K433:K435"/>
    <mergeCell ref="K436:K440"/>
    <mergeCell ref="K441:K443"/>
    <mergeCell ref="K444:K448"/>
    <mergeCell ref="K449:K453"/>
    <mergeCell ref="K454:K458"/>
    <mergeCell ref="K459:K462"/>
    <mergeCell ref="K463:K466"/>
    <mergeCell ref="K467:K471"/>
    <mergeCell ref="K472:K476"/>
    <mergeCell ref="K477:K480"/>
    <mergeCell ref="K481:K484"/>
    <mergeCell ref="K485:K487"/>
    <mergeCell ref="K488:K490"/>
    <mergeCell ref="K491:K494"/>
    <mergeCell ref="K495:K498"/>
    <mergeCell ref="K499:K503"/>
    <mergeCell ref="K504:K507"/>
    <mergeCell ref="K508:K510"/>
    <mergeCell ref="K511:K513"/>
    <mergeCell ref="K514:K516"/>
    <mergeCell ref="K517:K521"/>
    <mergeCell ref="K522:K525"/>
    <mergeCell ref="K526:K528"/>
    <mergeCell ref="K529:K533"/>
    <mergeCell ref="K534:K537"/>
    <mergeCell ref="K538:K542"/>
    <mergeCell ref="K543:K545"/>
    <mergeCell ref="K546:K549"/>
    <mergeCell ref="K550:K552"/>
    <mergeCell ref="K553:K556"/>
    <mergeCell ref="K557:K559"/>
    <mergeCell ref="K560:K564"/>
    <mergeCell ref="K565:K567"/>
    <mergeCell ref="K568:K572"/>
    <mergeCell ref="L8:L13"/>
    <mergeCell ref="L14:L21"/>
    <mergeCell ref="L22:L27"/>
    <mergeCell ref="L28:L36"/>
    <mergeCell ref="L38:L42"/>
    <mergeCell ref="L43:L46"/>
    <mergeCell ref="L47:L51"/>
    <mergeCell ref="L52:L56"/>
    <mergeCell ref="L57:L60"/>
    <mergeCell ref="L61:L64"/>
    <mergeCell ref="L65:L68"/>
    <mergeCell ref="L69:L76"/>
    <mergeCell ref="L77:L79"/>
    <mergeCell ref="L80:L83"/>
    <mergeCell ref="L84:L88"/>
    <mergeCell ref="L89:L92"/>
    <mergeCell ref="L93:L97"/>
    <mergeCell ref="L98:L102"/>
    <mergeCell ref="L103:L106"/>
    <mergeCell ref="L107:L111"/>
    <mergeCell ref="L112:L116"/>
    <mergeCell ref="L117:L121"/>
    <mergeCell ref="L122:L126"/>
    <mergeCell ref="L127:L130"/>
    <mergeCell ref="L131:L133"/>
    <mergeCell ref="L134:L135"/>
    <mergeCell ref="L136:L140"/>
    <mergeCell ref="L141:L145"/>
    <mergeCell ref="L146:L150"/>
    <mergeCell ref="L151:L155"/>
    <mergeCell ref="L156:L160"/>
    <mergeCell ref="L161:L165"/>
    <mergeCell ref="L166:L170"/>
    <mergeCell ref="L171:L175"/>
    <mergeCell ref="L176:L179"/>
    <mergeCell ref="L180:L184"/>
    <mergeCell ref="L185:L189"/>
    <mergeCell ref="L190:L194"/>
    <mergeCell ref="L195:L198"/>
    <mergeCell ref="L199:L203"/>
    <mergeCell ref="L204:L208"/>
    <mergeCell ref="L209:L213"/>
    <mergeCell ref="L214:L218"/>
    <mergeCell ref="L219:L222"/>
    <mergeCell ref="L223:L227"/>
    <mergeCell ref="L228:L232"/>
    <mergeCell ref="L233:L237"/>
    <mergeCell ref="L238:L242"/>
    <mergeCell ref="L243:L246"/>
    <mergeCell ref="L247:L251"/>
    <mergeCell ref="L252:L256"/>
    <mergeCell ref="L257:L261"/>
    <mergeCell ref="L262:L266"/>
    <mergeCell ref="L267:L271"/>
    <mergeCell ref="L272:L276"/>
    <mergeCell ref="L277:L281"/>
    <mergeCell ref="L282:L286"/>
    <mergeCell ref="L287:L291"/>
    <mergeCell ref="L292:L296"/>
    <mergeCell ref="L297:L301"/>
    <mergeCell ref="L302:L306"/>
    <mergeCell ref="L307:L311"/>
    <mergeCell ref="L312:L316"/>
    <mergeCell ref="L317:L321"/>
    <mergeCell ref="L322:L326"/>
    <mergeCell ref="L327:L330"/>
    <mergeCell ref="L331:L335"/>
    <mergeCell ref="L336:L340"/>
    <mergeCell ref="L341:L344"/>
    <mergeCell ref="L345:L348"/>
    <mergeCell ref="L349:L351"/>
    <mergeCell ref="L352:L355"/>
    <mergeCell ref="L356:L360"/>
    <mergeCell ref="L361:L365"/>
    <mergeCell ref="L366:L369"/>
    <mergeCell ref="L370:L374"/>
    <mergeCell ref="L375:L379"/>
    <mergeCell ref="L380:L384"/>
    <mergeCell ref="L385:L389"/>
    <mergeCell ref="L390:L394"/>
    <mergeCell ref="L395:L399"/>
    <mergeCell ref="L400:L402"/>
    <mergeCell ref="L403:L405"/>
    <mergeCell ref="L406:L408"/>
    <mergeCell ref="L409:L412"/>
    <mergeCell ref="L413:L416"/>
    <mergeCell ref="L417:L419"/>
    <mergeCell ref="L420:L423"/>
    <mergeCell ref="L424:L427"/>
    <mergeCell ref="L428:L432"/>
    <mergeCell ref="L433:L435"/>
    <mergeCell ref="L436:L440"/>
    <mergeCell ref="L441:L443"/>
    <mergeCell ref="L444:L448"/>
    <mergeCell ref="L449:L453"/>
    <mergeCell ref="L454:L458"/>
    <mergeCell ref="L459:L462"/>
    <mergeCell ref="L463:L466"/>
    <mergeCell ref="L467:L471"/>
    <mergeCell ref="L472:L476"/>
    <mergeCell ref="L477:L480"/>
    <mergeCell ref="L481:L484"/>
    <mergeCell ref="L485:L487"/>
    <mergeCell ref="L488:L490"/>
    <mergeCell ref="L491:L494"/>
    <mergeCell ref="L495:L498"/>
    <mergeCell ref="L499:L503"/>
    <mergeCell ref="L504:L507"/>
    <mergeCell ref="L508:L510"/>
    <mergeCell ref="L511:L513"/>
    <mergeCell ref="L514:L516"/>
    <mergeCell ref="L517:L521"/>
    <mergeCell ref="L522:L525"/>
    <mergeCell ref="L526:L528"/>
    <mergeCell ref="L529:L533"/>
    <mergeCell ref="L534:L537"/>
    <mergeCell ref="L538:L542"/>
    <mergeCell ref="L543:L545"/>
    <mergeCell ref="L546:L549"/>
    <mergeCell ref="L550:L552"/>
    <mergeCell ref="L553:L556"/>
    <mergeCell ref="L557:L559"/>
    <mergeCell ref="L560:L564"/>
    <mergeCell ref="L565:L567"/>
    <mergeCell ref="L568:L572"/>
    <mergeCell ref="M8:M13"/>
    <mergeCell ref="M14:M21"/>
    <mergeCell ref="M22:M27"/>
    <mergeCell ref="M28:M36"/>
    <mergeCell ref="M38:M42"/>
    <mergeCell ref="M43:M46"/>
    <mergeCell ref="M47:M51"/>
    <mergeCell ref="M52:M56"/>
    <mergeCell ref="M57:M60"/>
    <mergeCell ref="M61:M64"/>
    <mergeCell ref="M65:M68"/>
    <mergeCell ref="M69:M76"/>
    <mergeCell ref="M77:M79"/>
    <mergeCell ref="M80:M83"/>
    <mergeCell ref="M84:M88"/>
    <mergeCell ref="M89:M92"/>
    <mergeCell ref="M93:M97"/>
    <mergeCell ref="M98:M102"/>
    <mergeCell ref="M103:M106"/>
    <mergeCell ref="M107:M111"/>
    <mergeCell ref="M112:M116"/>
    <mergeCell ref="M117:M121"/>
    <mergeCell ref="M122:M126"/>
    <mergeCell ref="M127:M130"/>
    <mergeCell ref="M131:M133"/>
    <mergeCell ref="M134:M135"/>
    <mergeCell ref="M136:M140"/>
    <mergeCell ref="M141:M145"/>
    <mergeCell ref="M146:M150"/>
    <mergeCell ref="M151:M155"/>
    <mergeCell ref="M156:M160"/>
    <mergeCell ref="M161:M165"/>
    <mergeCell ref="M166:M170"/>
    <mergeCell ref="M171:M175"/>
    <mergeCell ref="M176:M179"/>
    <mergeCell ref="M180:M184"/>
    <mergeCell ref="M185:M189"/>
    <mergeCell ref="M190:M194"/>
    <mergeCell ref="M195:M198"/>
    <mergeCell ref="M199:M203"/>
    <mergeCell ref="M204:M208"/>
    <mergeCell ref="M209:M213"/>
    <mergeCell ref="M214:M218"/>
    <mergeCell ref="M219:M222"/>
    <mergeCell ref="M223:M227"/>
    <mergeCell ref="M228:M232"/>
    <mergeCell ref="M233:M237"/>
    <mergeCell ref="M238:M242"/>
    <mergeCell ref="M243:M246"/>
    <mergeCell ref="M247:M251"/>
    <mergeCell ref="M252:M256"/>
    <mergeCell ref="M257:M261"/>
    <mergeCell ref="M262:M266"/>
    <mergeCell ref="M267:M271"/>
    <mergeCell ref="M272:M276"/>
    <mergeCell ref="M277:M281"/>
    <mergeCell ref="M282:M286"/>
    <mergeCell ref="M287:M291"/>
    <mergeCell ref="M292:M296"/>
    <mergeCell ref="M297:M301"/>
    <mergeCell ref="M302:M306"/>
    <mergeCell ref="M307:M311"/>
    <mergeCell ref="M312:M316"/>
    <mergeCell ref="M317:M321"/>
    <mergeCell ref="M322:M326"/>
    <mergeCell ref="M327:M330"/>
    <mergeCell ref="M331:M335"/>
    <mergeCell ref="M336:M340"/>
    <mergeCell ref="M341:M344"/>
    <mergeCell ref="M345:M348"/>
    <mergeCell ref="M349:M351"/>
    <mergeCell ref="M352:M355"/>
    <mergeCell ref="M356:M360"/>
    <mergeCell ref="M361:M365"/>
    <mergeCell ref="M366:M369"/>
    <mergeCell ref="M370:M374"/>
    <mergeCell ref="M375:M379"/>
    <mergeCell ref="M380:M384"/>
    <mergeCell ref="M385:M389"/>
    <mergeCell ref="M390:M394"/>
    <mergeCell ref="M395:M399"/>
    <mergeCell ref="M400:M402"/>
    <mergeCell ref="M403:M405"/>
    <mergeCell ref="M406:M408"/>
    <mergeCell ref="M409:M412"/>
    <mergeCell ref="M413:M416"/>
    <mergeCell ref="M417:M419"/>
    <mergeCell ref="M420:M423"/>
    <mergeCell ref="M424:M427"/>
    <mergeCell ref="M428:M432"/>
    <mergeCell ref="M433:M435"/>
    <mergeCell ref="M436:M440"/>
    <mergeCell ref="M441:M443"/>
    <mergeCell ref="M444:M448"/>
    <mergeCell ref="M449:M453"/>
    <mergeCell ref="M454:M458"/>
    <mergeCell ref="M459:M462"/>
    <mergeCell ref="M463:M466"/>
    <mergeCell ref="M467:M471"/>
    <mergeCell ref="M472:M476"/>
    <mergeCell ref="M477:M480"/>
    <mergeCell ref="M481:M484"/>
    <mergeCell ref="M485:M487"/>
    <mergeCell ref="M488:M490"/>
    <mergeCell ref="M491:M494"/>
    <mergeCell ref="M495:M498"/>
    <mergeCell ref="M499:M503"/>
    <mergeCell ref="M504:M507"/>
    <mergeCell ref="M508:M510"/>
    <mergeCell ref="M511:M513"/>
    <mergeCell ref="M514:M516"/>
    <mergeCell ref="M517:M521"/>
    <mergeCell ref="M522:M525"/>
    <mergeCell ref="M526:M528"/>
    <mergeCell ref="M529:M533"/>
    <mergeCell ref="M534:M537"/>
    <mergeCell ref="M538:M542"/>
    <mergeCell ref="M543:M545"/>
    <mergeCell ref="M546:M549"/>
    <mergeCell ref="M550:M552"/>
    <mergeCell ref="M553:M556"/>
    <mergeCell ref="M557:M559"/>
    <mergeCell ref="M560:M564"/>
    <mergeCell ref="M565:M567"/>
    <mergeCell ref="M568:M572"/>
    <mergeCell ref="N8:N13"/>
    <mergeCell ref="N14:N21"/>
    <mergeCell ref="N22:N27"/>
    <mergeCell ref="N28:N36"/>
    <mergeCell ref="N38:N42"/>
    <mergeCell ref="N43:N46"/>
    <mergeCell ref="N47:N51"/>
    <mergeCell ref="N52:N56"/>
    <mergeCell ref="N57:N60"/>
    <mergeCell ref="N61:N64"/>
    <mergeCell ref="N65:N68"/>
    <mergeCell ref="N69:N76"/>
    <mergeCell ref="N77:N79"/>
    <mergeCell ref="N80:N83"/>
    <mergeCell ref="N84:N88"/>
    <mergeCell ref="N89:N92"/>
    <mergeCell ref="N93:N97"/>
    <mergeCell ref="N98:N102"/>
    <mergeCell ref="N103:N106"/>
    <mergeCell ref="N107:N111"/>
    <mergeCell ref="N112:N116"/>
    <mergeCell ref="N117:N121"/>
    <mergeCell ref="N122:N126"/>
    <mergeCell ref="N127:N130"/>
    <mergeCell ref="N131:N133"/>
    <mergeCell ref="N134:N135"/>
    <mergeCell ref="N136:N140"/>
    <mergeCell ref="N141:N145"/>
    <mergeCell ref="N146:N150"/>
    <mergeCell ref="N151:N155"/>
    <mergeCell ref="N156:N160"/>
    <mergeCell ref="N161:N165"/>
    <mergeCell ref="N166:N170"/>
    <mergeCell ref="N171:N175"/>
    <mergeCell ref="N176:N179"/>
    <mergeCell ref="N180:N184"/>
    <mergeCell ref="N185:N189"/>
    <mergeCell ref="N190:N194"/>
    <mergeCell ref="N195:N198"/>
    <mergeCell ref="N199:N203"/>
    <mergeCell ref="N204:N208"/>
    <mergeCell ref="N209:N213"/>
    <mergeCell ref="N214:N218"/>
    <mergeCell ref="N219:N222"/>
    <mergeCell ref="N223:N227"/>
    <mergeCell ref="N228:N232"/>
    <mergeCell ref="N233:N237"/>
    <mergeCell ref="N238:N242"/>
    <mergeCell ref="N243:N246"/>
    <mergeCell ref="N247:N251"/>
    <mergeCell ref="N252:N256"/>
    <mergeCell ref="N257:N261"/>
    <mergeCell ref="N262:N266"/>
    <mergeCell ref="N267:N271"/>
    <mergeCell ref="N272:N276"/>
    <mergeCell ref="N277:N281"/>
    <mergeCell ref="N282:N286"/>
    <mergeCell ref="N287:N291"/>
    <mergeCell ref="N292:N296"/>
    <mergeCell ref="N297:N301"/>
    <mergeCell ref="N302:N306"/>
    <mergeCell ref="N307:N311"/>
    <mergeCell ref="N312:N316"/>
    <mergeCell ref="N317:N321"/>
    <mergeCell ref="N322:N326"/>
    <mergeCell ref="N327:N330"/>
    <mergeCell ref="N331:N335"/>
    <mergeCell ref="N336:N340"/>
    <mergeCell ref="N341:N344"/>
    <mergeCell ref="N345:N348"/>
    <mergeCell ref="N349:N351"/>
    <mergeCell ref="N352:N355"/>
    <mergeCell ref="N356:N360"/>
    <mergeCell ref="N361:N365"/>
    <mergeCell ref="N366:N369"/>
    <mergeCell ref="N370:N374"/>
    <mergeCell ref="N375:N379"/>
    <mergeCell ref="N380:N384"/>
    <mergeCell ref="N385:N389"/>
    <mergeCell ref="N390:N394"/>
    <mergeCell ref="N395:N399"/>
    <mergeCell ref="N400:N402"/>
    <mergeCell ref="N403:N405"/>
    <mergeCell ref="N406:N408"/>
    <mergeCell ref="N409:N412"/>
    <mergeCell ref="N413:N416"/>
    <mergeCell ref="N417:N419"/>
    <mergeCell ref="N420:N423"/>
    <mergeCell ref="N424:N427"/>
    <mergeCell ref="N428:N432"/>
    <mergeCell ref="N433:N435"/>
    <mergeCell ref="N436:N440"/>
    <mergeCell ref="N441:N443"/>
    <mergeCell ref="N444:N448"/>
    <mergeCell ref="N449:N453"/>
    <mergeCell ref="N454:N458"/>
    <mergeCell ref="N459:N462"/>
    <mergeCell ref="N463:N466"/>
    <mergeCell ref="N467:N471"/>
    <mergeCell ref="N472:N476"/>
    <mergeCell ref="N477:N480"/>
    <mergeCell ref="N481:N484"/>
    <mergeCell ref="N485:N487"/>
    <mergeCell ref="N488:N490"/>
    <mergeCell ref="N491:N494"/>
    <mergeCell ref="N495:N498"/>
    <mergeCell ref="N499:N503"/>
    <mergeCell ref="N504:N507"/>
    <mergeCell ref="N508:N510"/>
    <mergeCell ref="N511:N513"/>
    <mergeCell ref="N514:N516"/>
    <mergeCell ref="N517:N521"/>
    <mergeCell ref="N522:N525"/>
    <mergeCell ref="N526:N528"/>
    <mergeCell ref="N529:N533"/>
    <mergeCell ref="N534:N537"/>
    <mergeCell ref="N538:N542"/>
    <mergeCell ref="N543:N545"/>
    <mergeCell ref="N546:N549"/>
    <mergeCell ref="N550:N552"/>
    <mergeCell ref="N553:N556"/>
    <mergeCell ref="N557:N559"/>
    <mergeCell ref="N560:N564"/>
    <mergeCell ref="N565:N567"/>
    <mergeCell ref="N568:N572"/>
    <mergeCell ref="O8:O13"/>
    <mergeCell ref="O14:O21"/>
    <mergeCell ref="O22:O27"/>
    <mergeCell ref="O28:O36"/>
    <mergeCell ref="O38:O42"/>
    <mergeCell ref="O43:O46"/>
    <mergeCell ref="O47:O51"/>
    <mergeCell ref="O52:O56"/>
    <mergeCell ref="O57:O60"/>
    <mergeCell ref="O61:O64"/>
    <mergeCell ref="O65:O68"/>
    <mergeCell ref="O69:O76"/>
    <mergeCell ref="O77:O79"/>
    <mergeCell ref="O80:O83"/>
    <mergeCell ref="O84:O88"/>
    <mergeCell ref="O89:O92"/>
    <mergeCell ref="O93:O97"/>
    <mergeCell ref="O98:O102"/>
    <mergeCell ref="O103:O106"/>
    <mergeCell ref="O107:O111"/>
    <mergeCell ref="O112:O116"/>
    <mergeCell ref="O117:O121"/>
    <mergeCell ref="O122:O126"/>
    <mergeCell ref="O127:O130"/>
    <mergeCell ref="O131:O133"/>
    <mergeCell ref="O134:O135"/>
    <mergeCell ref="O136:O140"/>
    <mergeCell ref="O141:O145"/>
    <mergeCell ref="O146:O150"/>
    <mergeCell ref="O151:O155"/>
    <mergeCell ref="O156:O160"/>
    <mergeCell ref="O161:O165"/>
    <mergeCell ref="O166:O170"/>
    <mergeCell ref="O171:O175"/>
    <mergeCell ref="O176:O179"/>
    <mergeCell ref="O180:O184"/>
    <mergeCell ref="O185:O189"/>
    <mergeCell ref="O190:O194"/>
    <mergeCell ref="O195:O198"/>
    <mergeCell ref="O199:O203"/>
    <mergeCell ref="O204:O208"/>
    <mergeCell ref="O209:O213"/>
    <mergeCell ref="O214:O218"/>
    <mergeCell ref="O219:O222"/>
    <mergeCell ref="O223:O227"/>
    <mergeCell ref="O228:O232"/>
    <mergeCell ref="O233:O237"/>
    <mergeCell ref="O238:O242"/>
    <mergeCell ref="O243:O246"/>
    <mergeCell ref="O247:O251"/>
    <mergeCell ref="O252:O256"/>
    <mergeCell ref="O257:O261"/>
    <mergeCell ref="O262:O266"/>
    <mergeCell ref="O267:O271"/>
    <mergeCell ref="O272:O276"/>
    <mergeCell ref="O277:O281"/>
    <mergeCell ref="O282:O286"/>
    <mergeCell ref="O287:O291"/>
    <mergeCell ref="O292:O296"/>
    <mergeCell ref="O297:O301"/>
    <mergeCell ref="O302:O306"/>
    <mergeCell ref="O307:O311"/>
    <mergeCell ref="O312:O316"/>
    <mergeCell ref="O317:O321"/>
    <mergeCell ref="O322:O326"/>
    <mergeCell ref="O327:O330"/>
    <mergeCell ref="O331:O335"/>
    <mergeCell ref="O336:O340"/>
    <mergeCell ref="O341:O344"/>
    <mergeCell ref="O345:O348"/>
    <mergeCell ref="O349:O351"/>
    <mergeCell ref="O352:O355"/>
    <mergeCell ref="O356:O360"/>
    <mergeCell ref="O361:O365"/>
    <mergeCell ref="O366:O369"/>
    <mergeCell ref="O370:O374"/>
    <mergeCell ref="O375:O379"/>
    <mergeCell ref="O380:O384"/>
    <mergeCell ref="O385:O389"/>
    <mergeCell ref="O390:O394"/>
    <mergeCell ref="O395:O399"/>
    <mergeCell ref="O400:O402"/>
    <mergeCell ref="O403:O405"/>
    <mergeCell ref="O406:O408"/>
    <mergeCell ref="O409:O412"/>
    <mergeCell ref="O413:O416"/>
    <mergeCell ref="O417:O419"/>
    <mergeCell ref="O420:O423"/>
    <mergeCell ref="O424:O427"/>
    <mergeCell ref="O428:O432"/>
    <mergeCell ref="O433:O435"/>
    <mergeCell ref="O436:O440"/>
    <mergeCell ref="O441:O443"/>
    <mergeCell ref="O444:O448"/>
    <mergeCell ref="O449:O453"/>
    <mergeCell ref="O454:O458"/>
    <mergeCell ref="O459:O462"/>
    <mergeCell ref="O463:O466"/>
    <mergeCell ref="O467:O471"/>
    <mergeCell ref="O472:O476"/>
    <mergeCell ref="O477:O480"/>
    <mergeCell ref="O481:O484"/>
    <mergeCell ref="O485:O487"/>
    <mergeCell ref="O488:O490"/>
    <mergeCell ref="O491:O494"/>
    <mergeCell ref="O495:O498"/>
    <mergeCell ref="O499:O503"/>
    <mergeCell ref="O504:O507"/>
    <mergeCell ref="O508:O510"/>
    <mergeCell ref="O511:O513"/>
    <mergeCell ref="O514:O516"/>
    <mergeCell ref="O517:O521"/>
    <mergeCell ref="O522:O525"/>
    <mergeCell ref="O526:O528"/>
    <mergeCell ref="O529:O533"/>
    <mergeCell ref="O534:O537"/>
    <mergeCell ref="O538:O542"/>
    <mergeCell ref="O543:O545"/>
    <mergeCell ref="O546:O549"/>
    <mergeCell ref="O550:O552"/>
    <mergeCell ref="O553:O556"/>
    <mergeCell ref="O557:O559"/>
    <mergeCell ref="O560:O564"/>
    <mergeCell ref="O565:O567"/>
    <mergeCell ref="O568:O572"/>
    <mergeCell ref="P8:P13"/>
    <mergeCell ref="P14:P21"/>
    <mergeCell ref="P22:P27"/>
    <mergeCell ref="P28:P36"/>
    <mergeCell ref="P38:P42"/>
    <mergeCell ref="P43:P46"/>
    <mergeCell ref="P47:P51"/>
    <mergeCell ref="P52:P56"/>
    <mergeCell ref="P57:P60"/>
    <mergeCell ref="P61:P64"/>
    <mergeCell ref="P65:P68"/>
    <mergeCell ref="P69:P76"/>
    <mergeCell ref="P77:P79"/>
    <mergeCell ref="P80:P83"/>
    <mergeCell ref="P84:P88"/>
    <mergeCell ref="P89:P92"/>
    <mergeCell ref="P93:P97"/>
    <mergeCell ref="P98:P102"/>
    <mergeCell ref="P103:P106"/>
    <mergeCell ref="P107:P111"/>
    <mergeCell ref="P112:P116"/>
    <mergeCell ref="P117:P121"/>
    <mergeCell ref="P122:P126"/>
    <mergeCell ref="P127:P130"/>
    <mergeCell ref="P131:P133"/>
    <mergeCell ref="P134:P135"/>
    <mergeCell ref="P136:P140"/>
    <mergeCell ref="P141:P145"/>
    <mergeCell ref="P146:P150"/>
    <mergeCell ref="P151:P155"/>
    <mergeCell ref="P156:P160"/>
    <mergeCell ref="P161:P165"/>
    <mergeCell ref="P166:P170"/>
    <mergeCell ref="P171:P175"/>
    <mergeCell ref="P176:P179"/>
    <mergeCell ref="P180:P184"/>
    <mergeCell ref="P185:P189"/>
    <mergeCell ref="P190:P194"/>
    <mergeCell ref="P195:P198"/>
    <mergeCell ref="P199:P203"/>
    <mergeCell ref="P204:P208"/>
    <mergeCell ref="P209:P213"/>
    <mergeCell ref="P214:P218"/>
    <mergeCell ref="P219:P222"/>
    <mergeCell ref="P223:P227"/>
    <mergeCell ref="P228:P232"/>
    <mergeCell ref="P233:P237"/>
    <mergeCell ref="P238:P242"/>
    <mergeCell ref="P243:P246"/>
    <mergeCell ref="P247:P251"/>
    <mergeCell ref="P252:P256"/>
    <mergeCell ref="P257:P261"/>
    <mergeCell ref="P262:P266"/>
    <mergeCell ref="P267:P271"/>
    <mergeCell ref="P272:P276"/>
    <mergeCell ref="P277:P281"/>
    <mergeCell ref="P282:P286"/>
    <mergeCell ref="P287:P291"/>
    <mergeCell ref="P292:P296"/>
    <mergeCell ref="P297:P301"/>
    <mergeCell ref="P302:P306"/>
    <mergeCell ref="P307:P311"/>
    <mergeCell ref="P312:P316"/>
    <mergeCell ref="P317:P321"/>
    <mergeCell ref="P322:P326"/>
    <mergeCell ref="P327:P330"/>
    <mergeCell ref="P331:P335"/>
    <mergeCell ref="P336:P340"/>
    <mergeCell ref="P341:P344"/>
    <mergeCell ref="P345:P348"/>
    <mergeCell ref="P349:P351"/>
    <mergeCell ref="P352:P355"/>
    <mergeCell ref="P356:P360"/>
    <mergeCell ref="P361:P365"/>
    <mergeCell ref="P366:P369"/>
    <mergeCell ref="P370:P374"/>
    <mergeCell ref="P375:P379"/>
    <mergeCell ref="P380:P384"/>
    <mergeCell ref="P385:P389"/>
    <mergeCell ref="P390:P394"/>
    <mergeCell ref="P395:P399"/>
    <mergeCell ref="P400:P402"/>
    <mergeCell ref="P403:P405"/>
    <mergeCell ref="P406:P408"/>
    <mergeCell ref="P409:P412"/>
    <mergeCell ref="P413:P416"/>
    <mergeCell ref="P417:P419"/>
    <mergeCell ref="P420:P423"/>
    <mergeCell ref="P424:P427"/>
    <mergeCell ref="P428:P432"/>
    <mergeCell ref="P433:P435"/>
    <mergeCell ref="P436:P440"/>
    <mergeCell ref="P441:P443"/>
    <mergeCell ref="P444:P448"/>
    <mergeCell ref="P449:P453"/>
    <mergeCell ref="P454:P458"/>
    <mergeCell ref="P459:P462"/>
    <mergeCell ref="P463:P466"/>
    <mergeCell ref="P467:P471"/>
    <mergeCell ref="P472:P476"/>
    <mergeCell ref="P477:P480"/>
    <mergeCell ref="P481:P484"/>
    <mergeCell ref="P485:P487"/>
    <mergeCell ref="P488:P490"/>
    <mergeCell ref="P491:P494"/>
    <mergeCell ref="P495:P498"/>
    <mergeCell ref="P499:P503"/>
    <mergeCell ref="P504:P507"/>
    <mergeCell ref="P508:P510"/>
    <mergeCell ref="P511:P513"/>
    <mergeCell ref="P514:P516"/>
    <mergeCell ref="P517:P521"/>
    <mergeCell ref="P522:P525"/>
    <mergeCell ref="P526:P528"/>
    <mergeCell ref="P529:P533"/>
    <mergeCell ref="P534:P537"/>
    <mergeCell ref="P538:P542"/>
    <mergeCell ref="P543:P545"/>
    <mergeCell ref="P546:P549"/>
    <mergeCell ref="P550:P552"/>
    <mergeCell ref="P553:P556"/>
    <mergeCell ref="P557:P559"/>
    <mergeCell ref="P560:P564"/>
    <mergeCell ref="P565:P567"/>
    <mergeCell ref="P568:P572"/>
    <mergeCell ref="Q8:Q13"/>
    <mergeCell ref="Q14:Q21"/>
    <mergeCell ref="Q22:Q27"/>
    <mergeCell ref="Q28:Q36"/>
    <mergeCell ref="Q38:Q42"/>
    <mergeCell ref="Q43:Q46"/>
    <mergeCell ref="Q47:Q51"/>
    <mergeCell ref="Q52:Q56"/>
    <mergeCell ref="Q57:Q60"/>
    <mergeCell ref="Q61:Q64"/>
    <mergeCell ref="Q65:Q68"/>
    <mergeCell ref="Q69:Q76"/>
    <mergeCell ref="Q77:Q79"/>
    <mergeCell ref="Q80:Q83"/>
    <mergeCell ref="Q84:Q88"/>
    <mergeCell ref="Q89:Q92"/>
    <mergeCell ref="Q93:Q97"/>
    <mergeCell ref="Q98:Q102"/>
    <mergeCell ref="Q103:Q106"/>
    <mergeCell ref="Q107:Q111"/>
    <mergeCell ref="Q112:Q116"/>
    <mergeCell ref="Q117:Q121"/>
    <mergeCell ref="Q122:Q126"/>
    <mergeCell ref="Q127:Q130"/>
    <mergeCell ref="Q131:Q133"/>
    <mergeCell ref="Q134:Q135"/>
    <mergeCell ref="Q136:Q140"/>
    <mergeCell ref="Q141:Q145"/>
    <mergeCell ref="Q146:Q150"/>
    <mergeCell ref="Q151:Q155"/>
    <mergeCell ref="Q156:Q160"/>
    <mergeCell ref="Q161:Q165"/>
    <mergeCell ref="Q166:Q170"/>
    <mergeCell ref="Q171:Q175"/>
    <mergeCell ref="Q176:Q179"/>
    <mergeCell ref="Q180:Q184"/>
    <mergeCell ref="Q185:Q189"/>
    <mergeCell ref="Q190:Q194"/>
    <mergeCell ref="Q195:Q198"/>
    <mergeCell ref="Q199:Q203"/>
    <mergeCell ref="Q204:Q208"/>
    <mergeCell ref="Q209:Q213"/>
    <mergeCell ref="Q214:Q218"/>
    <mergeCell ref="Q219:Q222"/>
    <mergeCell ref="Q223:Q227"/>
    <mergeCell ref="Q228:Q232"/>
    <mergeCell ref="Q233:Q237"/>
    <mergeCell ref="Q238:Q242"/>
    <mergeCell ref="Q243:Q246"/>
    <mergeCell ref="Q247:Q251"/>
    <mergeCell ref="Q252:Q256"/>
    <mergeCell ref="Q257:Q261"/>
    <mergeCell ref="Q262:Q266"/>
    <mergeCell ref="Q267:Q271"/>
    <mergeCell ref="Q272:Q276"/>
    <mergeCell ref="Q277:Q281"/>
    <mergeCell ref="Q282:Q286"/>
    <mergeCell ref="Q287:Q291"/>
    <mergeCell ref="Q292:Q296"/>
    <mergeCell ref="Q297:Q301"/>
    <mergeCell ref="Q302:Q306"/>
    <mergeCell ref="Q307:Q311"/>
    <mergeCell ref="Q312:Q316"/>
    <mergeCell ref="Q317:Q321"/>
    <mergeCell ref="Q322:Q326"/>
    <mergeCell ref="Q327:Q330"/>
    <mergeCell ref="Q331:Q335"/>
    <mergeCell ref="Q336:Q340"/>
    <mergeCell ref="Q341:Q344"/>
    <mergeCell ref="Q345:Q348"/>
    <mergeCell ref="Q349:Q351"/>
    <mergeCell ref="Q352:Q355"/>
    <mergeCell ref="Q356:Q360"/>
    <mergeCell ref="Q361:Q365"/>
    <mergeCell ref="Q366:Q369"/>
    <mergeCell ref="Q370:Q374"/>
    <mergeCell ref="Q375:Q379"/>
    <mergeCell ref="Q380:Q384"/>
    <mergeCell ref="Q385:Q389"/>
    <mergeCell ref="Q390:Q394"/>
    <mergeCell ref="Q395:Q399"/>
    <mergeCell ref="Q400:Q402"/>
    <mergeCell ref="Q403:Q405"/>
    <mergeCell ref="Q406:Q408"/>
    <mergeCell ref="Q409:Q412"/>
    <mergeCell ref="Q413:Q416"/>
    <mergeCell ref="Q417:Q419"/>
    <mergeCell ref="Q420:Q423"/>
    <mergeCell ref="Q424:Q427"/>
    <mergeCell ref="Q428:Q432"/>
    <mergeCell ref="Q433:Q435"/>
    <mergeCell ref="Q436:Q440"/>
    <mergeCell ref="Q441:Q443"/>
    <mergeCell ref="Q444:Q448"/>
    <mergeCell ref="Q449:Q453"/>
    <mergeCell ref="Q454:Q458"/>
    <mergeCell ref="Q459:Q462"/>
    <mergeCell ref="Q463:Q466"/>
    <mergeCell ref="Q467:Q471"/>
    <mergeCell ref="Q472:Q476"/>
    <mergeCell ref="Q477:Q480"/>
    <mergeCell ref="Q481:Q484"/>
    <mergeCell ref="Q485:Q487"/>
    <mergeCell ref="Q488:Q490"/>
    <mergeCell ref="Q491:Q494"/>
    <mergeCell ref="Q495:Q498"/>
    <mergeCell ref="Q499:Q503"/>
    <mergeCell ref="Q504:Q507"/>
    <mergeCell ref="Q508:Q510"/>
    <mergeCell ref="Q511:Q513"/>
    <mergeCell ref="Q514:Q516"/>
    <mergeCell ref="Q517:Q521"/>
    <mergeCell ref="Q522:Q525"/>
    <mergeCell ref="Q526:Q528"/>
    <mergeCell ref="Q529:Q533"/>
    <mergeCell ref="Q534:Q537"/>
    <mergeCell ref="Q538:Q542"/>
    <mergeCell ref="Q543:Q545"/>
    <mergeCell ref="Q546:Q549"/>
    <mergeCell ref="Q550:Q552"/>
    <mergeCell ref="Q553:Q556"/>
    <mergeCell ref="Q557:Q559"/>
    <mergeCell ref="Q560:Q564"/>
    <mergeCell ref="Q565:Q567"/>
    <mergeCell ref="Q568:Q572"/>
  </mergeCells>
  <pageMargins left="0.75" right="0.75" top="1" bottom="1" header="0.5" footer="0.5"/>
  <headerFooter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13"/>
  <sheetViews>
    <sheetView workbookViewId="0">
      <selection activeCell="K16" sqref="K16"/>
    </sheetView>
  </sheetViews>
  <sheetFormatPr defaultColWidth="9" defaultRowHeight="32" customHeight="1"/>
  <cols>
    <col min="1" max="1" width="4.875" style="5" customWidth="1"/>
    <col min="2" max="2" width="7.75" style="5" customWidth="1"/>
    <col min="3" max="4" width="19.375" style="5" customWidth="1"/>
    <col min="5" max="6" width="12.5" style="5" customWidth="1"/>
    <col min="7" max="7" width="11.25" style="5" customWidth="1"/>
    <col min="8" max="8" width="9.625" style="5" customWidth="1"/>
    <col min="9" max="9" width="11.125" style="5" customWidth="1"/>
    <col min="10" max="11" width="11.375" style="5" customWidth="1"/>
    <col min="12" max="12" width="10.25" style="5" customWidth="1"/>
    <col min="13" max="14" width="19.625" style="5" customWidth="1"/>
    <col min="15" max="15" width="18.625" style="5" customWidth="1"/>
    <col min="16" max="16" width="14.375" style="5" customWidth="1"/>
    <col min="17" max="17" width="7.875" style="5" customWidth="1"/>
    <col min="18" max="20" width="7.875" style="1" customWidth="1"/>
    <col min="21" max="16384" width="9" style="1"/>
  </cols>
  <sheetData>
    <row r="1" s="1" customFormat="1" customHeight="1" spans="1:17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="1" customFormat="1" customHeight="1" spans="1:17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="2" customFormat="1" customHeight="1" spans="1:17">
      <c r="A3" s="2" t="s">
        <v>7645</v>
      </c>
      <c r="P3" s="21"/>
      <c r="Q3" s="21" t="s">
        <v>2</v>
      </c>
    </row>
    <row r="4" s="2" customFormat="1" customHeight="1" spans="1:17">
      <c r="A4" s="10" t="s">
        <v>7646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</row>
    <row r="5" s="2" customFormat="1" customHeight="1" spans="1:17">
      <c r="A5" s="10" t="s">
        <v>4</v>
      </c>
      <c r="B5" s="12"/>
      <c r="C5" s="12"/>
      <c r="D5" s="12"/>
      <c r="E5" s="10"/>
      <c r="F5" s="10"/>
      <c r="G5" s="10"/>
      <c r="H5" s="10"/>
      <c r="J5" s="10" t="s">
        <v>5</v>
      </c>
      <c r="K5" s="12"/>
      <c r="L5" s="12"/>
      <c r="M5" s="12"/>
      <c r="N5" s="12"/>
      <c r="O5" s="12"/>
      <c r="P5" s="12"/>
      <c r="Q5" s="12"/>
    </row>
    <row r="6" s="2" customFormat="1" customHeight="1" spans="1:18">
      <c r="A6" s="10" t="s">
        <v>7647</v>
      </c>
      <c r="B6" s="10"/>
      <c r="C6" s="10"/>
      <c r="D6" s="10"/>
      <c r="E6" s="10"/>
      <c r="F6" s="10"/>
      <c r="G6" s="10"/>
      <c r="H6" s="10"/>
      <c r="J6" s="10" t="s">
        <v>7</v>
      </c>
      <c r="K6" s="10"/>
      <c r="L6" s="10"/>
      <c r="M6" s="10"/>
      <c r="N6" s="10"/>
      <c r="O6" s="10" t="s">
        <v>8</v>
      </c>
      <c r="Q6" s="10"/>
      <c r="R6" s="23" t="s">
        <v>9</v>
      </c>
    </row>
    <row r="7" s="1" customFormat="1" ht="45" customHeight="1" spans="1:20">
      <c r="A7" s="13" t="s">
        <v>10</v>
      </c>
      <c r="B7" s="13" t="s">
        <v>11</v>
      </c>
      <c r="C7" s="13" t="s">
        <v>12</v>
      </c>
      <c r="D7" s="13"/>
      <c r="E7" s="13" t="s">
        <v>13</v>
      </c>
      <c r="F7" s="13"/>
      <c r="G7" s="13" t="s">
        <v>14</v>
      </c>
      <c r="H7" s="13" t="s">
        <v>15</v>
      </c>
      <c r="I7" s="13" t="s">
        <v>16</v>
      </c>
      <c r="J7" s="13" t="s">
        <v>17</v>
      </c>
      <c r="K7" s="13" t="s">
        <v>18</v>
      </c>
      <c r="L7" s="13" t="s">
        <v>19</v>
      </c>
      <c r="M7" s="13" t="s">
        <v>20</v>
      </c>
      <c r="N7" s="13"/>
      <c r="O7" s="13" t="s">
        <v>21</v>
      </c>
      <c r="P7" s="13" t="s">
        <v>22</v>
      </c>
      <c r="Q7" s="24" t="s">
        <v>23</v>
      </c>
      <c r="R7" s="13" t="s">
        <v>24</v>
      </c>
      <c r="S7" s="13" t="s">
        <v>25</v>
      </c>
      <c r="T7" s="13" t="s">
        <v>26</v>
      </c>
    </row>
    <row r="8" s="1" customFormat="1" customHeight="1" spans="1:20">
      <c r="A8" s="86">
        <v>1</v>
      </c>
      <c r="B8" s="86" t="s">
        <v>7648</v>
      </c>
      <c r="C8" s="86" t="s">
        <v>7649</v>
      </c>
      <c r="D8" s="86" t="s">
        <v>617</v>
      </c>
      <c r="E8" s="86">
        <v>18842583269</v>
      </c>
      <c r="F8" s="86" t="s">
        <v>7650</v>
      </c>
      <c r="G8" s="87" t="s">
        <v>3878</v>
      </c>
      <c r="H8" s="59">
        <v>1.14</v>
      </c>
      <c r="I8" s="59">
        <v>1.14</v>
      </c>
      <c r="J8" s="33">
        <f t="shared" ref="J8:J71" si="0">I8*46.97</f>
        <v>53.5458</v>
      </c>
      <c r="K8" s="33">
        <f t="shared" ref="K8:K71" si="1">I8*770</f>
        <v>877.8</v>
      </c>
      <c r="L8" s="33">
        <f t="shared" ref="L8:L71" si="2">J8*20%</f>
        <v>10.70916</v>
      </c>
      <c r="M8" s="86" t="s">
        <v>7651</v>
      </c>
      <c r="N8" s="86" t="s">
        <v>7652</v>
      </c>
      <c r="O8" s="88" t="s">
        <v>2402</v>
      </c>
      <c r="P8" s="86"/>
      <c r="Q8" s="86"/>
      <c r="R8" s="86"/>
      <c r="S8" s="86"/>
      <c r="T8" s="86"/>
    </row>
    <row r="9" s="1" customFormat="1" customHeight="1" spans="1:20">
      <c r="A9" s="86"/>
      <c r="B9" s="86"/>
      <c r="C9" s="86"/>
      <c r="D9" s="86"/>
      <c r="E9" s="86"/>
      <c r="F9" s="86"/>
      <c r="G9" s="87" t="s">
        <v>37</v>
      </c>
      <c r="H9" s="59">
        <v>2.37</v>
      </c>
      <c r="I9" s="59">
        <v>2.37</v>
      </c>
      <c r="J9" s="33">
        <f t="shared" si="0"/>
        <v>111.3189</v>
      </c>
      <c r="K9" s="33">
        <f t="shared" si="1"/>
        <v>1824.9</v>
      </c>
      <c r="L9" s="33">
        <f t="shared" si="2"/>
        <v>22.26378</v>
      </c>
      <c r="M9" s="86"/>
      <c r="N9" s="86"/>
      <c r="O9" s="88"/>
      <c r="P9" s="86"/>
      <c r="Q9" s="86"/>
      <c r="R9" s="86"/>
      <c r="S9" s="86"/>
      <c r="T9" s="86"/>
    </row>
    <row r="10" s="1" customFormat="1" customHeight="1" spans="1:20">
      <c r="A10" s="86"/>
      <c r="B10" s="86"/>
      <c r="C10" s="86"/>
      <c r="D10" s="86"/>
      <c r="E10" s="86"/>
      <c r="F10" s="86"/>
      <c r="G10" s="87" t="s">
        <v>2807</v>
      </c>
      <c r="H10" s="59">
        <v>3.51</v>
      </c>
      <c r="I10" s="59">
        <v>3.51</v>
      </c>
      <c r="J10" s="33">
        <f t="shared" si="0"/>
        <v>164.8647</v>
      </c>
      <c r="K10" s="33">
        <f t="shared" si="1"/>
        <v>2702.7</v>
      </c>
      <c r="L10" s="33">
        <f t="shared" si="2"/>
        <v>32.97294</v>
      </c>
      <c r="M10" s="86"/>
      <c r="N10" s="86"/>
      <c r="O10" s="88"/>
      <c r="P10" s="86"/>
      <c r="Q10" s="86"/>
      <c r="R10" s="86"/>
      <c r="S10" s="86"/>
      <c r="T10" s="86"/>
    </row>
    <row r="11" s="1" customFormat="1" customHeight="1" spans="1:20">
      <c r="A11" s="86"/>
      <c r="B11" s="86"/>
      <c r="C11" s="86"/>
      <c r="D11" s="86"/>
      <c r="E11" s="86"/>
      <c r="F11" s="86"/>
      <c r="G11" s="87" t="s">
        <v>2804</v>
      </c>
      <c r="H11" s="59">
        <v>1.15</v>
      </c>
      <c r="I11" s="59">
        <v>1.15</v>
      </c>
      <c r="J11" s="33">
        <f t="shared" si="0"/>
        <v>54.0155</v>
      </c>
      <c r="K11" s="33">
        <f t="shared" si="1"/>
        <v>885.5</v>
      </c>
      <c r="L11" s="33">
        <f t="shared" si="2"/>
        <v>10.8031</v>
      </c>
      <c r="M11" s="86"/>
      <c r="N11" s="86"/>
      <c r="O11" s="88"/>
      <c r="P11" s="86"/>
      <c r="Q11" s="86"/>
      <c r="R11" s="86"/>
      <c r="S11" s="86"/>
      <c r="T11" s="86"/>
    </row>
    <row r="12" s="1" customFormat="1" customHeight="1" spans="1:20">
      <c r="A12" s="86"/>
      <c r="B12" s="86"/>
      <c r="C12" s="86"/>
      <c r="D12" s="86"/>
      <c r="E12" s="86"/>
      <c r="F12" s="86"/>
      <c r="G12" s="87" t="s">
        <v>7653</v>
      </c>
      <c r="H12" s="59">
        <v>3.99</v>
      </c>
      <c r="I12" s="59">
        <v>3.99</v>
      </c>
      <c r="J12" s="33">
        <f t="shared" si="0"/>
        <v>187.4103</v>
      </c>
      <c r="K12" s="33">
        <f t="shared" si="1"/>
        <v>3072.3</v>
      </c>
      <c r="L12" s="33">
        <f t="shared" si="2"/>
        <v>37.48206</v>
      </c>
      <c r="M12" s="86"/>
      <c r="N12" s="86"/>
      <c r="O12" s="88"/>
      <c r="P12" s="86"/>
      <c r="Q12" s="86"/>
      <c r="R12" s="86"/>
      <c r="S12" s="86"/>
      <c r="T12" s="86"/>
    </row>
    <row r="13" s="1" customFormat="1" customHeight="1" spans="1:20">
      <c r="A13" s="86"/>
      <c r="B13" s="86"/>
      <c r="C13" s="86"/>
      <c r="D13" s="86"/>
      <c r="E13" s="86"/>
      <c r="F13" s="86"/>
      <c r="G13" s="87" t="s">
        <v>7654</v>
      </c>
      <c r="H13" s="59">
        <v>1.63</v>
      </c>
      <c r="I13" s="59">
        <v>1.63</v>
      </c>
      <c r="J13" s="33">
        <f t="shared" si="0"/>
        <v>76.5611</v>
      </c>
      <c r="K13" s="33">
        <f t="shared" si="1"/>
        <v>1255.1</v>
      </c>
      <c r="L13" s="33">
        <f t="shared" si="2"/>
        <v>15.31222</v>
      </c>
      <c r="M13" s="86"/>
      <c r="N13" s="86"/>
      <c r="O13" s="88"/>
      <c r="P13" s="86"/>
      <c r="Q13" s="86"/>
      <c r="R13" s="86"/>
      <c r="S13" s="86"/>
      <c r="T13" s="86"/>
    </row>
    <row r="14" s="1" customFormat="1" customHeight="1" spans="1:20">
      <c r="A14" s="86"/>
      <c r="B14" s="86"/>
      <c r="C14" s="86"/>
      <c r="D14" s="86"/>
      <c r="E14" s="86"/>
      <c r="F14" s="86"/>
      <c r="G14" s="87" t="s">
        <v>7655</v>
      </c>
      <c r="H14" s="59">
        <v>2.67</v>
      </c>
      <c r="I14" s="59">
        <v>2.67</v>
      </c>
      <c r="J14" s="33">
        <f t="shared" si="0"/>
        <v>125.4099</v>
      </c>
      <c r="K14" s="33">
        <f t="shared" si="1"/>
        <v>2055.9</v>
      </c>
      <c r="L14" s="33">
        <f t="shared" si="2"/>
        <v>25.08198</v>
      </c>
      <c r="M14" s="86"/>
      <c r="N14" s="86"/>
      <c r="O14" s="88"/>
      <c r="P14" s="86"/>
      <c r="Q14" s="86"/>
      <c r="R14" s="86"/>
      <c r="S14" s="86"/>
      <c r="T14" s="86"/>
    </row>
    <row r="15" s="1" customFormat="1" customHeight="1" spans="1:20">
      <c r="A15" s="86"/>
      <c r="B15" s="86"/>
      <c r="C15" s="86"/>
      <c r="D15" s="86"/>
      <c r="E15" s="86"/>
      <c r="F15" s="86"/>
      <c r="G15" s="87" t="s">
        <v>7656</v>
      </c>
      <c r="H15" s="59">
        <v>1.74</v>
      </c>
      <c r="I15" s="59">
        <v>1.74</v>
      </c>
      <c r="J15" s="33">
        <f t="shared" si="0"/>
        <v>81.7278</v>
      </c>
      <c r="K15" s="33">
        <f t="shared" si="1"/>
        <v>1339.8</v>
      </c>
      <c r="L15" s="33">
        <f t="shared" si="2"/>
        <v>16.34556</v>
      </c>
      <c r="M15" s="86"/>
      <c r="N15" s="86"/>
      <c r="O15" s="88"/>
      <c r="P15" s="86"/>
      <c r="Q15" s="86"/>
      <c r="R15" s="86"/>
      <c r="S15" s="86"/>
      <c r="T15" s="86"/>
    </row>
    <row r="16" s="1" customFormat="1" customHeight="1" spans="1:20">
      <c r="A16" s="86"/>
      <c r="B16" s="86"/>
      <c r="C16" s="86"/>
      <c r="D16" s="86"/>
      <c r="E16" s="86"/>
      <c r="F16" s="86"/>
      <c r="G16" s="87" t="s">
        <v>5720</v>
      </c>
      <c r="H16" s="59">
        <v>8</v>
      </c>
      <c r="I16" s="59">
        <v>8</v>
      </c>
      <c r="J16" s="33">
        <f t="shared" si="0"/>
        <v>375.76</v>
      </c>
      <c r="K16" s="33">
        <f t="shared" si="1"/>
        <v>6160</v>
      </c>
      <c r="L16" s="33">
        <f t="shared" si="2"/>
        <v>75.152</v>
      </c>
      <c r="M16" s="86"/>
      <c r="N16" s="86"/>
      <c r="O16" s="88"/>
      <c r="P16" s="86"/>
      <c r="Q16" s="86"/>
      <c r="R16" s="86"/>
      <c r="S16" s="86"/>
      <c r="T16" s="86"/>
    </row>
    <row r="17" s="1" customFormat="1" customHeight="1" spans="1:20">
      <c r="A17" s="86"/>
      <c r="B17" s="86"/>
      <c r="C17" s="86"/>
      <c r="D17" s="86"/>
      <c r="E17" s="86"/>
      <c r="F17" s="86"/>
      <c r="G17" s="87" t="s">
        <v>7657</v>
      </c>
      <c r="H17" s="86">
        <v>6.8</v>
      </c>
      <c r="I17" s="86">
        <v>6.8</v>
      </c>
      <c r="J17" s="33">
        <f t="shared" si="0"/>
        <v>319.396</v>
      </c>
      <c r="K17" s="33">
        <f t="shared" si="1"/>
        <v>5236</v>
      </c>
      <c r="L17" s="33">
        <f t="shared" si="2"/>
        <v>63.8792</v>
      </c>
      <c r="M17" s="86"/>
      <c r="N17" s="86"/>
      <c r="O17" s="88"/>
      <c r="P17" s="86"/>
      <c r="Q17" s="86"/>
      <c r="R17" s="86"/>
      <c r="S17" s="86"/>
      <c r="T17" s="86"/>
    </row>
    <row r="18" s="1" customFormat="1" customHeight="1" spans="1:20">
      <c r="A18" s="86"/>
      <c r="B18" s="86"/>
      <c r="C18" s="86"/>
      <c r="D18" s="86"/>
      <c r="E18" s="86"/>
      <c r="F18" s="86"/>
      <c r="G18" s="87" t="s">
        <v>7658</v>
      </c>
      <c r="H18" s="86">
        <v>7</v>
      </c>
      <c r="I18" s="86">
        <v>7</v>
      </c>
      <c r="J18" s="33">
        <f t="shared" si="0"/>
        <v>328.79</v>
      </c>
      <c r="K18" s="33">
        <f t="shared" si="1"/>
        <v>5390</v>
      </c>
      <c r="L18" s="33">
        <f t="shared" si="2"/>
        <v>65.758</v>
      </c>
      <c r="M18" s="86"/>
      <c r="N18" s="86"/>
      <c r="O18" s="88"/>
      <c r="P18" s="86"/>
      <c r="Q18" s="86"/>
      <c r="R18" s="86"/>
      <c r="S18" s="86"/>
      <c r="T18" s="86"/>
    </row>
    <row r="19" s="1" customFormat="1" customHeight="1" spans="1:20">
      <c r="A19" s="86">
        <v>2</v>
      </c>
      <c r="B19" s="86" t="s">
        <v>7659</v>
      </c>
      <c r="C19" s="86" t="s">
        <v>7660</v>
      </c>
      <c r="D19" s="86" t="s">
        <v>7660</v>
      </c>
      <c r="E19" s="86">
        <v>13252868908</v>
      </c>
      <c r="F19" s="86"/>
      <c r="G19" s="20" t="s">
        <v>2807</v>
      </c>
      <c r="H19" s="59">
        <v>0.82</v>
      </c>
      <c r="I19" s="59">
        <v>0.82</v>
      </c>
      <c r="J19" s="33">
        <f t="shared" si="0"/>
        <v>38.5154</v>
      </c>
      <c r="K19" s="33">
        <f t="shared" si="1"/>
        <v>631.4</v>
      </c>
      <c r="L19" s="33">
        <f t="shared" si="2"/>
        <v>7.70308</v>
      </c>
      <c r="M19" s="86" t="s">
        <v>7661</v>
      </c>
      <c r="N19" s="86"/>
      <c r="O19" s="88" t="s">
        <v>2402</v>
      </c>
      <c r="P19" s="86"/>
      <c r="Q19" s="86"/>
      <c r="R19" s="86"/>
      <c r="S19" s="86"/>
      <c r="T19" s="86"/>
    </row>
    <row r="20" s="1" customFormat="1" customHeight="1" spans="1:20">
      <c r="A20" s="86"/>
      <c r="B20" s="86"/>
      <c r="C20" s="86"/>
      <c r="D20" s="86"/>
      <c r="E20" s="86"/>
      <c r="F20" s="86"/>
      <c r="G20" s="20" t="s">
        <v>37</v>
      </c>
      <c r="H20" s="59">
        <v>2.71</v>
      </c>
      <c r="I20" s="59">
        <v>2.71</v>
      </c>
      <c r="J20" s="33">
        <f t="shared" si="0"/>
        <v>127.2887</v>
      </c>
      <c r="K20" s="33">
        <f t="shared" si="1"/>
        <v>2086.7</v>
      </c>
      <c r="L20" s="33">
        <f t="shared" si="2"/>
        <v>25.45774</v>
      </c>
      <c r="M20" s="86"/>
      <c r="N20" s="86"/>
      <c r="O20" s="88"/>
      <c r="P20" s="86"/>
      <c r="Q20" s="86"/>
      <c r="R20" s="86"/>
      <c r="S20" s="86"/>
      <c r="T20" s="86"/>
    </row>
    <row r="21" s="1" customFormat="1" customHeight="1" spans="1:20">
      <c r="A21" s="86"/>
      <c r="B21" s="86"/>
      <c r="C21" s="86"/>
      <c r="D21" s="86"/>
      <c r="E21" s="86"/>
      <c r="F21" s="86"/>
      <c r="G21" s="20" t="s">
        <v>6297</v>
      </c>
      <c r="H21" s="59">
        <v>4.43</v>
      </c>
      <c r="I21" s="59">
        <v>4.43</v>
      </c>
      <c r="J21" s="33">
        <f t="shared" si="0"/>
        <v>208.0771</v>
      </c>
      <c r="K21" s="33">
        <f t="shared" si="1"/>
        <v>3411.1</v>
      </c>
      <c r="L21" s="33">
        <f t="shared" si="2"/>
        <v>41.61542</v>
      </c>
      <c r="M21" s="86"/>
      <c r="N21" s="86"/>
      <c r="O21" s="88"/>
      <c r="P21" s="86"/>
      <c r="Q21" s="86"/>
      <c r="R21" s="86"/>
      <c r="S21" s="86"/>
      <c r="T21" s="86"/>
    </row>
    <row r="22" s="1" customFormat="1" customHeight="1" spans="1:20">
      <c r="A22" s="86"/>
      <c r="B22" s="86"/>
      <c r="C22" s="86"/>
      <c r="D22" s="86"/>
      <c r="E22" s="86"/>
      <c r="F22" s="86"/>
      <c r="G22" s="20" t="s">
        <v>2804</v>
      </c>
      <c r="H22" s="59">
        <v>2.09</v>
      </c>
      <c r="I22" s="59">
        <v>2.09</v>
      </c>
      <c r="J22" s="33">
        <f t="shared" si="0"/>
        <v>98.1673</v>
      </c>
      <c r="K22" s="33">
        <f t="shared" si="1"/>
        <v>1609.3</v>
      </c>
      <c r="L22" s="33">
        <f t="shared" si="2"/>
        <v>19.63346</v>
      </c>
      <c r="M22" s="86"/>
      <c r="N22" s="86"/>
      <c r="O22" s="88"/>
      <c r="P22" s="86"/>
      <c r="Q22" s="86"/>
      <c r="R22" s="86"/>
      <c r="S22" s="86"/>
      <c r="T22" s="86"/>
    </row>
    <row r="23" s="1" customFormat="1" customHeight="1" spans="1:20">
      <c r="A23" s="86"/>
      <c r="B23" s="86"/>
      <c r="C23" s="86"/>
      <c r="D23" s="86"/>
      <c r="E23" s="86"/>
      <c r="F23" s="86"/>
      <c r="G23" s="20" t="s">
        <v>7662</v>
      </c>
      <c r="H23" s="59">
        <v>2.4</v>
      </c>
      <c r="I23" s="59">
        <v>2.4</v>
      </c>
      <c r="J23" s="33">
        <f t="shared" si="0"/>
        <v>112.728</v>
      </c>
      <c r="K23" s="33">
        <f t="shared" si="1"/>
        <v>1848</v>
      </c>
      <c r="L23" s="33">
        <f t="shared" si="2"/>
        <v>22.5456</v>
      </c>
      <c r="M23" s="86"/>
      <c r="N23" s="86"/>
      <c r="O23" s="88"/>
      <c r="P23" s="86"/>
      <c r="Q23" s="86"/>
      <c r="R23" s="86"/>
      <c r="S23" s="86"/>
      <c r="T23" s="86"/>
    </row>
    <row r="24" s="1" customFormat="1" customHeight="1" spans="1:20">
      <c r="A24" s="86"/>
      <c r="B24" s="86"/>
      <c r="C24" s="86"/>
      <c r="D24" s="86"/>
      <c r="E24" s="86"/>
      <c r="F24" s="86"/>
      <c r="G24" s="20" t="s">
        <v>7653</v>
      </c>
      <c r="H24" s="59">
        <v>4.13</v>
      </c>
      <c r="I24" s="59">
        <v>4.13</v>
      </c>
      <c r="J24" s="33">
        <f t="shared" si="0"/>
        <v>193.9861</v>
      </c>
      <c r="K24" s="33">
        <f t="shared" si="1"/>
        <v>3180.1</v>
      </c>
      <c r="L24" s="33">
        <f t="shared" si="2"/>
        <v>38.79722</v>
      </c>
      <c r="M24" s="86"/>
      <c r="N24" s="86"/>
      <c r="O24" s="88"/>
      <c r="P24" s="86"/>
      <c r="Q24" s="86"/>
      <c r="R24" s="86"/>
      <c r="S24" s="86"/>
      <c r="T24" s="86"/>
    </row>
    <row r="25" s="1" customFormat="1" customHeight="1" spans="1:20">
      <c r="A25" s="86"/>
      <c r="B25" s="86"/>
      <c r="C25" s="86"/>
      <c r="D25" s="86"/>
      <c r="E25" s="86"/>
      <c r="F25" s="86"/>
      <c r="G25" s="20" t="s">
        <v>3861</v>
      </c>
      <c r="H25" s="59">
        <v>4.46</v>
      </c>
      <c r="I25" s="59">
        <v>4.46</v>
      </c>
      <c r="J25" s="33">
        <f t="shared" si="0"/>
        <v>209.4862</v>
      </c>
      <c r="K25" s="33">
        <f t="shared" si="1"/>
        <v>3434.2</v>
      </c>
      <c r="L25" s="33">
        <f t="shared" si="2"/>
        <v>41.89724</v>
      </c>
      <c r="M25" s="86"/>
      <c r="N25" s="86"/>
      <c r="O25" s="88"/>
      <c r="P25" s="86"/>
      <c r="Q25" s="86"/>
      <c r="R25" s="86"/>
      <c r="S25" s="86"/>
      <c r="T25" s="86"/>
    </row>
    <row r="26" s="1" customFormat="1" customHeight="1" spans="1:20">
      <c r="A26" s="86"/>
      <c r="B26" s="86"/>
      <c r="C26" s="86"/>
      <c r="D26" s="86"/>
      <c r="E26" s="86"/>
      <c r="F26" s="86"/>
      <c r="G26" s="20" t="s">
        <v>3217</v>
      </c>
      <c r="H26" s="59">
        <v>2.2</v>
      </c>
      <c r="I26" s="59">
        <v>2.2</v>
      </c>
      <c r="J26" s="33">
        <f t="shared" si="0"/>
        <v>103.334</v>
      </c>
      <c r="K26" s="33">
        <f t="shared" si="1"/>
        <v>1694</v>
      </c>
      <c r="L26" s="33">
        <f t="shared" si="2"/>
        <v>20.6668</v>
      </c>
      <c r="M26" s="86"/>
      <c r="N26" s="86"/>
      <c r="O26" s="88"/>
      <c r="P26" s="86"/>
      <c r="Q26" s="86"/>
      <c r="R26" s="86"/>
      <c r="S26" s="86"/>
      <c r="T26" s="86"/>
    </row>
    <row r="27" s="1" customFormat="1" customHeight="1" spans="1:20">
      <c r="A27" s="86"/>
      <c r="B27" s="86"/>
      <c r="C27" s="86"/>
      <c r="D27" s="86"/>
      <c r="E27" s="86"/>
      <c r="F27" s="86"/>
      <c r="G27" s="20" t="s">
        <v>7655</v>
      </c>
      <c r="H27" s="86">
        <v>0.76</v>
      </c>
      <c r="I27" s="86">
        <v>0.76</v>
      </c>
      <c r="J27" s="33">
        <f t="shared" si="0"/>
        <v>35.6972</v>
      </c>
      <c r="K27" s="33">
        <f t="shared" si="1"/>
        <v>585.2</v>
      </c>
      <c r="L27" s="33">
        <f t="shared" si="2"/>
        <v>7.13944</v>
      </c>
      <c r="M27" s="86"/>
      <c r="N27" s="86"/>
      <c r="O27" s="88"/>
      <c r="P27" s="86"/>
      <c r="Q27" s="86"/>
      <c r="R27" s="86"/>
      <c r="S27" s="86"/>
      <c r="T27" s="86"/>
    </row>
    <row r="28" s="1" customFormat="1" customHeight="1" spans="1:20">
      <c r="A28" s="86"/>
      <c r="B28" s="86"/>
      <c r="C28" s="86"/>
      <c r="D28" s="86"/>
      <c r="E28" s="86"/>
      <c r="F28" s="86"/>
      <c r="G28" s="20" t="s">
        <v>5720</v>
      </c>
      <c r="H28" s="86">
        <v>2</v>
      </c>
      <c r="I28" s="86">
        <v>2</v>
      </c>
      <c r="J28" s="33">
        <f t="shared" si="0"/>
        <v>93.94</v>
      </c>
      <c r="K28" s="33">
        <f t="shared" si="1"/>
        <v>1540</v>
      </c>
      <c r="L28" s="33">
        <f t="shared" si="2"/>
        <v>18.788</v>
      </c>
      <c r="M28" s="86"/>
      <c r="N28" s="86"/>
      <c r="O28" s="88"/>
      <c r="P28" s="86"/>
      <c r="Q28" s="86"/>
      <c r="R28" s="86"/>
      <c r="S28" s="86"/>
      <c r="T28" s="86"/>
    </row>
    <row r="29" s="1" customFormat="1" customHeight="1" spans="1:20">
      <c r="A29" s="86"/>
      <c r="B29" s="86"/>
      <c r="C29" s="86"/>
      <c r="D29" s="86"/>
      <c r="E29" s="86"/>
      <c r="F29" s="86"/>
      <c r="G29" s="20" t="s">
        <v>5720</v>
      </c>
      <c r="H29" s="86">
        <v>3</v>
      </c>
      <c r="I29" s="86">
        <v>3</v>
      </c>
      <c r="J29" s="33">
        <f t="shared" si="0"/>
        <v>140.91</v>
      </c>
      <c r="K29" s="33">
        <f t="shared" si="1"/>
        <v>2310</v>
      </c>
      <c r="L29" s="33">
        <f t="shared" si="2"/>
        <v>28.182</v>
      </c>
      <c r="M29" s="86"/>
      <c r="N29" s="86"/>
      <c r="O29" s="88"/>
      <c r="P29" s="86"/>
      <c r="Q29" s="86"/>
      <c r="R29" s="86"/>
      <c r="S29" s="86"/>
      <c r="T29" s="86"/>
    </row>
    <row r="30" s="1" customFormat="1" customHeight="1" spans="1:20">
      <c r="A30" s="86"/>
      <c r="B30" s="86"/>
      <c r="C30" s="86"/>
      <c r="D30" s="86"/>
      <c r="E30" s="86"/>
      <c r="F30" s="86"/>
      <c r="G30" s="20" t="s">
        <v>5948</v>
      </c>
      <c r="H30" s="86">
        <v>1</v>
      </c>
      <c r="I30" s="86">
        <v>1</v>
      </c>
      <c r="J30" s="33">
        <f t="shared" si="0"/>
        <v>46.97</v>
      </c>
      <c r="K30" s="33">
        <f t="shared" si="1"/>
        <v>770</v>
      </c>
      <c r="L30" s="33">
        <f t="shared" si="2"/>
        <v>9.394</v>
      </c>
      <c r="M30" s="86"/>
      <c r="N30" s="86"/>
      <c r="O30" s="88"/>
      <c r="P30" s="86"/>
      <c r="Q30" s="86"/>
      <c r="R30" s="86"/>
      <c r="S30" s="86"/>
      <c r="T30" s="86"/>
    </row>
    <row r="31" s="1" customFormat="1" customHeight="1" spans="1:20">
      <c r="A31" s="86"/>
      <c r="B31" s="86"/>
      <c r="C31" s="86"/>
      <c r="D31" s="86"/>
      <c r="E31" s="86"/>
      <c r="F31" s="86"/>
      <c r="G31" s="20" t="s">
        <v>2806</v>
      </c>
      <c r="H31" s="86">
        <v>1</v>
      </c>
      <c r="I31" s="86">
        <v>1</v>
      </c>
      <c r="J31" s="33">
        <f t="shared" si="0"/>
        <v>46.97</v>
      </c>
      <c r="K31" s="33">
        <f t="shared" si="1"/>
        <v>770</v>
      </c>
      <c r="L31" s="33">
        <f t="shared" si="2"/>
        <v>9.394</v>
      </c>
      <c r="M31" s="86"/>
      <c r="N31" s="86"/>
      <c r="O31" s="88"/>
      <c r="P31" s="86"/>
      <c r="Q31" s="86"/>
      <c r="R31" s="86"/>
      <c r="S31" s="86"/>
      <c r="T31" s="86"/>
    </row>
    <row r="32" s="1" customFormat="1" customHeight="1" spans="1:20">
      <c r="A32" s="86"/>
      <c r="B32" s="86"/>
      <c r="C32" s="86"/>
      <c r="D32" s="86"/>
      <c r="E32" s="86"/>
      <c r="F32" s="86"/>
      <c r="G32" s="20" t="s">
        <v>2804</v>
      </c>
      <c r="H32" s="86">
        <v>1</v>
      </c>
      <c r="I32" s="86">
        <v>1</v>
      </c>
      <c r="J32" s="33">
        <f t="shared" si="0"/>
        <v>46.97</v>
      </c>
      <c r="K32" s="33">
        <f t="shared" si="1"/>
        <v>770</v>
      </c>
      <c r="L32" s="33">
        <f t="shared" si="2"/>
        <v>9.394</v>
      </c>
      <c r="M32" s="86"/>
      <c r="N32" s="86"/>
      <c r="O32" s="88"/>
      <c r="P32" s="86"/>
      <c r="Q32" s="86"/>
      <c r="R32" s="86"/>
      <c r="S32" s="86"/>
      <c r="T32" s="86"/>
    </row>
    <row r="33" s="1" customFormat="1" customHeight="1" spans="1:20">
      <c r="A33" s="86">
        <v>3</v>
      </c>
      <c r="B33" s="86" t="s">
        <v>7663</v>
      </c>
      <c r="C33" s="213" t="s">
        <v>7664</v>
      </c>
      <c r="D33" s="213" t="s">
        <v>7664</v>
      </c>
      <c r="E33" s="86">
        <v>13555870317</v>
      </c>
      <c r="F33" s="86"/>
      <c r="G33" s="20" t="s">
        <v>7665</v>
      </c>
      <c r="H33" s="59">
        <v>3.68</v>
      </c>
      <c r="I33" s="59">
        <v>3.68</v>
      </c>
      <c r="J33" s="33">
        <f t="shared" si="0"/>
        <v>172.8496</v>
      </c>
      <c r="K33" s="33">
        <f t="shared" si="1"/>
        <v>2833.6</v>
      </c>
      <c r="L33" s="33">
        <f t="shared" si="2"/>
        <v>34.56992</v>
      </c>
      <c r="M33" s="86" t="s">
        <v>7666</v>
      </c>
      <c r="N33" s="86"/>
      <c r="O33" s="88" t="s">
        <v>2402</v>
      </c>
      <c r="P33" s="86"/>
      <c r="Q33" s="86"/>
      <c r="R33" s="86"/>
      <c r="S33" s="86"/>
      <c r="T33" s="86"/>
    </row>
    <row r="34" s="1" customFormat="1" customHeight="1" spans="1:20">
      <c r="A34" s="86"/>
      <c r="B34" s="86"/>
      <c r="C34" s="86"/>
      <c r="D34" s="86"/>
      <c r="E34" s="86"/>
      <c r="F34" s="86"/>
      <c r="G34" s="20" t="s">
        <v>2807</v>
      </c>
      <c r="H34" s="59">
        <v>0.87</v>
      </c>
      <c r="I34" s="59">
        <v>0.87</v>
      </c>
      <c r="J34" s="33">
        <f t="shared" si="0"/>
        <v>40.8639</v>
      </c>
      <c r="K34" s="33">
        <f t="shared" si="1"/>
        <v>669.9</v>
      </c>
      <c r="L34" s="33">
        <f t="shared" si="2"/>
        <v>8.17278</v>
      </c>
      <c r="M34" s="86"/>
      <c r="N34" s="86"/>
      <c r="O34" s="88"/>
      <c r="P34" s="86"/>
      <c r="Q34" s="86"/>
      <c r="R34" s="86"/>
      <c r="S34" s="86"/>
      <c r="T34" s="86"/>
    </row>
    <row r="35" s="1" customFormat="1" customHeight="1" spans="1:20">
      <c r="A35" s="86"/>
      <c r="B35" s="86"/>
      <c r="C35" s="86"/>
      <c r="D35" s="86"/>
      <c r="E35" s="86"/>
      <c r="F35" s="86"/>
      <c r="G35" s="20" t="s">
        <v>2806</v>
      </c>
      <c r="H35" s="59">
        <v>1.31</v>
      </c>
      <c r="I35" s="59">
        <v>1.31</v>
      </c>
      <c r="J35" s="33">
        <f t="shared" si="0"/>
        <v>61.5307</v>
      </c>
      <c r="K35" s="33">
        <f t="shared" si="1"/>
        <v>1008.7</v>
      </c>
      <c r="L35" s="33">
        <f t="shared" si="2"/>
        <v>12.30614</v>
      </c>
      <c r="M35" s="86"/>
      <c r="N35" s="86"/>
      <c r="O35" s="88"/>
      <c r="P35" s="86"/>
      <c r="Q35" s="86"/>
      <c r="R35" s="86"/>
      <c r="S35" s="86"/>
      <c r="T35" s="86"/>
    </row>
    <row r="36" s="1" customFormat="1" customHeight="1" spans="1:20">
      <c r="A36" s="86"/>
      <c r="B36" s="86"/>
      <c r="C36" s="86"/>
      <c r="D36" s="86"/>
      <c r="E36" s="86"/>
      <c r="F36" s="86"/>
      <c r="G36" s="20" t="s">
        <v>2806</v>
      </c>
      <c r="H36" s="59">
        <v>0.78</v>
      </c>
      <c r="I36" s="59">
        <v>0.78</v>
      </c>
      <c r="J36" s="33">
        <f t="shared" si="0"/>
        <v>36.6366</v>
      </c>
      <c r="K36" s="33">
        <f t="shared" si="1"/>
        <v>600.6</v>
      </c>
      <c r="L36" s="33">
        <f t="shared" si="2"/>
        <v>7.32732</v>
      </c>
      <c r="M36" s="86"/>
      <c r="N36" s="86"/>
      <c r="O36" s="88"/>
      <c r="P36" s="86"/>
      <c r="Q36" s="86"/>
      <c r="R36" s="86"/>
      <c r="S36" s="86"/>
      <c r="T36" s="86"/>
    </row>
    <row r="37" s="1" customFormat="1" customHeight="1" spans="1:20">
      <c r="A37" s="86"/>
      <c r="B37" s="86"/>
      <c r="C37" s="86"/>
      <c r="D37" s="86"/>
      <c r="E37" s="86"/>
      <c r="F37" s="86"/>
      <c r="G37" s="20" t="s">
        <v>2804</v>
      </c>
      <c r="H37" s="59">
        <v>1.1</v>
      </c>
      <c r="I37" s="59">
        <v>1.1</v>
      </c>
      <c r="J37" s="33">
        <f t="shared" si="0"/>
        <v>51.667</v>
      </c>
      <c r="K37" s="33">
        <f t="shared" si="1"/>
        <v>847</v>
      </c>
      <c r="L37" s="33">
        <f t="shared" si="2"/>
        <v>10.3334</v>
      </c>
      <c r="M37" s="86"/>
      <c r="N37" s="86"/>
      <c r="O37" s="88"/>
      <c r="P37" s="86"/>
      <c r="Q37" s="86"/>
      <c r="R37" s="86"/>
      <c r="S37" s="86"/>
      <c r="T37" s="86"/>
    </row>
    <row r="38" s="1" customFormat="1" customHeight="1" spans="1:20">
      <c r="A38" s="86"/>
      <c r="B38" s="86"/>
      <c r="C38" s="86"/>
      <c r="D38" s="86"/>
      <c r="E38" s="86"/>
      <c r="F38" s="86"/>
      <c r="G38" s="20" t="s">
        <v>2804</v>
      </c>
      <c r="H38" s="59">
        <v>1.17</v>
      </c>
      <c r="I38" s="59">
        <v>1.17</v>
      </c>
      <c r="J38" s="33">
        <f t="shared" si="0"/>
        <v>54.9549</v>
      </c>
      <c r="K38" s="33">
        <f t="shared" si="1"/>
        <v>900.9</v>
      </c>
      <c r="L38" s="33">
        <f t="shared" si="2"/>
        <v>10.99098</v>
      </c>
      <c r="M38" s="86"/>
      <c r="N38" s="86"/>
      <c r="O38" s="88"/>
      <c r="P38" s="86"/>
      <c r="Q38" s="86"/>
      <c r="R38" s="86"/>
      <c r="S38" s="86"/>
      <c r="T38" s="86"/>
    </row>
    <row r="39" s="1" customFormat="1" customHeight="1" spans="1:20">
      <c r="A39" s="86"/>
      <c r="B39" s="86"/>
      <c r="C39" s="86"/>
      <c r="D39" s="86"/>
      <c r="E39" s="86"/>
      <c r="F39" s="86"/>
      <c r="G39" s="20" t="s">
        <v>3847</v>
      </c>
      <c r="H39" s="59">
        <v>1.32</v>
      </c>
      <c r="I39" s="59">
        <v>1.32</v>
      </c>
      <c r="J39" s="33">
        <f t="shared" si="0"/>
        <v>62.0004</v>
      </c>
      <c r="K39" s="33">
        <f t="shared" si="1"/>
        <v>1016.4</v>
      </c>
      <c r="L39" s="33">
        <f t="shared" si="2"/>
        <v>12.40008</v>
      </c>
      <c r="M39" s="86"/>
      <c r="N39" s="86"/>
      <c r="O39" s="88"/>
      <c r="P39" s="86"/>
      <c r="Q39" s="86"/>
      <c r="R39" s="86"/>
      <c r="S39" s="86"/>
      <c r="T39" s="86"/>
    </row>
    <row r="40" s="1" customFormat="1" customHeight="1" spans="1:20">
      <c r="A40" s="86"/>
      <c r="B40" s="86"/>
      <c r="C40" s="86"/>
      <c r="D40" s="86"/>
      <c r="E40" s="86"/>
      <c r="F40" s="86"/>
      <c r="G40" s="20" t="s">
        <v>7653</v>
      </c>
      <c r="H40" s="59">
        <v>3.4</v>
      </c>
      <c r="I40" s="59">
        <v>3.4</v>
      </c>
      <c r="J40" s="33">
        <f t="shared" si="0"/>
        <v>159.698</v>
      </c>
      <c r="K40" s="33">
        <f t="shared" si="1"/>
        <v>2618</v>
      </c>
      <c r="L40" s="33">
        <f t="shared" si="2"/>
        <v>31.9396</v>
      </c>
      <c r="M40" s="86"/>
      <c r="N40" s="86"/>
      <c r="O40" s="88"/>
      <c r="P40" s="86"/>
      <c r="Q40" s="86"/>
      <c r="R40" s="86"/>
      <c r="S40" s="86"/>
      <c r="T40" s="86"/>
    </row>
    <row r="41" s="1" customFormat="1" customHeight="1" spans="1:20">
      <c r="A41" s="86"/>
      <c r="B41" s="86"/>
      <c r="C41" s="86"/>
      <c r="D41" s="86"/>
      <c r="E41" s="86"/>
      <c r="F41" s="86"/>
      <c r="G41" s="20" t="s">
        <v>7667</v>
      </c>
      <c r="H41" s="59">
        <v>1.2</v>
      </c>
      <c r="I41" s="59">
        <v>1.2</v>
      </c>
      <c r="J41" s="33">
        <f t="shared" si="0"/>
        <v>56.364</v>
      </c>
      <c r="K41" s="33">
        <f t="shared" si="1"/>
        <v>924</v>
      </c>
      <c r="L41" s="33">
        <f t="shared" si="2"/>
        <v>11.2728</v>
      </c>
      <c r="M41" s="86"/>
      <c r="N41" s="86"/>
      <c r="O41" s="88"/>
      <c r="P41" s="86"/>
      <c r="Q41" s="86"/>
      <c r="R41" s="86"/>
      <c r="S41" s="86"/>
      <c r="T41" s="86"/>
    </row>
    <row r="42" s="1" customFormat="1" customHeight="1" spans="1:20">
      <c r="A42" s="86"/>
      <c r="B42" s="86"/>
      <c r="C42" s="86"/>
      <c r="D42" s="86"/>
      <c r="E42" s="86"/>
      <c r="F42" s="86"/>
      <c r="G42" s="20" t="s">
        <v>7657</v>
      </c>
      <c r="H42" s="86">
        <v>1.17</v>
      </c>
      <c r="I42" s="86">
        <v>1.17</v>
      </c>
      <c r="J42" s="33">
        <f t="shared" si="0"/>
        <v>54.9549</v>
      </c>
      <c r="K42" s="33">
        <f t="shared" si="1"/>
        <v>900.9</v>
      </c>
      <c r="L42" s="33">
        <f t="shared" si="2"/>
        <v>10.99098</v>
      </c>
      <c r="M42" s="86"/>
      <c r="N42" s="86"/>
      <c r="O42" s="88"/>
      <c r="P42" s="86"/>
      <c r="Q42" s="86"/>
      <c r="R42" s="86"/>
      <c r="S42" s="86"/>
      <c r="T42" s="86"/>
    </row>
    <row r="43" s="1" customFormat="1" customHeight="1" spans="1:20">
      <c r="A43" s="86"/>
      <c r="B43" s="86"/>
      <c r="C43" s="86"/>
      <c r="D43" s="86"/>
      <c r="E43" s="86"/>
      <c r="F43" s="86"/>
      <c r="G43" s="20" t="s">
        <v>628</v>
      </c>
      <c r="H43" s="86">
        <v>2</v>
      </c>
      <c r="I43" s="86">
        <v>2</v>
      </c>
      <c r="J43" s="33">
        <f t="shared" si="0"/>
        <v>93.94</v>
      </c>
      <c r="K43" s="33">
        <f t="shared" si="1"/>
        <v>1540</v>
      </c>
      <c r="L43" s="33">
        <f t="shared" si="2"/>
        <v>18.788</v>
      </c>
      <c r="M43" s="86"/>
      <c r="N43" s="86"/>
      <c r="O43" s="88"/>
      <c r="P43" s="86"/>
      <c r="Q43" s="86"/>
      <c r="R43" s="86"/>
      <c r="S43" s="86"/>
      <c r="T43" s="86"/>
    </row>
    <row r="44" s="1" customFormat="1" customHeight="1" spans="1:20">
      <c r="A44" s="86"/>
      <c r="B44" s="86"/>
      <c r="C44" s="86"/>
      <c r="D44" s="86"/>
      <c r="E44" s="86"/>
      <c r="F44" s="86"/>
      <c r="G44" s="20" t="s">
        <v>5720</v>
      </c>
      <c r="H44" s="86">
        <v>1</v>
      </c>
      <c r="I44" s="86">
        <v>1</v>
      </c>
      <c r="J44" s="33">
        <f t="shared" si="0"/>
        <v>46.97</v>
      </c>
      <c r="K44" s="33">
        <f t="shared" si="1"/>
        <v>770</v>
      </c>
      <c r="L44" s="33">
        <f t="shared" si="2"/>
        <v>9.394</v>
      </c>
      <c r="M44" s="86"/>
      <c r="N44" s="86"/>
      <c r="O44" s="88"/>
      <c r="P44" s="86"/>
      <c r="Q44" s="86"/>
      <c r="R44" s="86"/>
      <c r="S44" s="86"/>
      <c r="T44" s="86"/>
    </row>
    <row r="45" s="1" customFormat="1" customHeight="1" spans="1:20">
      <c r="A45" s="86"/>
      <c r="B45" s="86"/>
      <c r="C45" s="86"/>
      <c r="D45" s="86"/>
      <c r="E45" s="86"/>
      <c r="F45" s="86"/>
      <c r="G45" s="20" t="s">
        <v>7658</v>
      </c>
      <c r="H45" s="86">
        <v>2</v>
      </c>
      <c r="I45" s="86">
        <v>2</v>
      </c>
      <c r="J45" s="33">
        <f t="shared" si="0"/>
        <v>93.94</v>
      </c>
      <c r="K45" s="33">
        <f t="shared" si="1"/>
        <v>1540</v>
      </c>
      <c r="L45" s="33">
        <f t="shared" si="2"/>
        <v>18.788</v>
      </c>
      <c r="M45" s="86"/>
      <c r="N45" s="86"/>
      <c r="O45" s="88"/>
      <c r="P45" s="86"/>
      <c r="Q45" s="86"/>
      <c r="R45" s="86"/>
      <c r="S45" s="86"/>
      <c r="T45" s="86"/>
    </row>
    <row r="46" s="1" customFormat="1" customHeight="1" spans="1:20">
      <c r="A46" s="86"/>
      <c r="B46" s="86"/>
      <c r="C46" s="86"/>
      <c r="D46" s="86"/>
      <c r="E46" s="86"/>
      <c r="F46" s="86"/>
      <c r="G46" s="20" t="s">
        <v>2804</v>
      </c>
      <c r="H46" s="86">
        <v>2</v>
      </c>
      <c r="I46" s="86">
        <v>2</v>
      </c>
      <c r="J46" s="33">
        <f t="shared" si="0"/>
        <v>93.94</v>
      </c>
      <c r="K46" s="33">
        <f t="shared" si="1"/>
        <v>1540</v>
      </c>
      <c r="L46" s="33">
        <f t="shared" si="2"/>
        <v>18.788</v>
      </c>
      <c r="M46" s="86"/>
      <c r="N46" s="86"/>
      <c r="O46" s="88"/>
      <c r="P46" s="86"/>
      <c r="Q46" s="86"/>
      <c r="R46" s="86"/>
      <c r="S46" s="86"/>
      <c r="T46" s="86"/>
    </row>
    <row r="47" s="1" customFormat="1" customHeight="1" spans="1:20">
      <c r="A47" s="86">
        <v>4</v>
      </c>
      <c r="B47" s="86" t="s">
        <v>7668</v>
      </c>
      <c r="C47" s="86" t="s">
        <v>7669</v>
      </c>
      <c r="D47" s="86" t="s">
        <v>7669</v>
      </c>
      <c r="E47" s="86">
        <v>13889158714</v>
      </c>
      <c r="F47" s="86"/>
      <c r="G47" s="20" t="s">
        <v>5721</v>
      </c>
      <c r="H47" s="59">
        <v>2.4</v>
      </c>
      <c r="I47" s="59">
        <v>2.4</v>
      </c>
      <c r="J47" s="33">
        <f t="shared" si="0"/>
        <v>112.728</v>
      </c>
      <c r="K47" s="33">
        <f t="shared" si="1"/>
        <v>1848</v>
      </c>
      <c r="L47" s="33">
        <f t="shared" si="2"/>
        <v>22.5456</v>
      </c>
      <c r="M47" s="86" t="s">
        <v>7670</v>
      </c>
      <c r="N47" s="86"/>
      <c r="O47" s="88" t="s">
        <v>2402</v>
      </c>
      <c r="P47" s="86"/>
      <c r="Q47" s="86"/>
      <c r="R47" s="86"/>
      <c r="S47" s="86"/>
      <c r="T47" s="86"/>
    </row>
    <row r="48" s="1" customFormat="1" customHeight="1" spans="1:20">
      <c r="A48" s="86"/>
      <c r="B48" s="86"/>
      <c r="C48" s="86"/>
      <c r="D48" s="86"/>
      <c r="E48" s="86"/>
      <c r="F48" s="86"/>
      <c r="G48" s="20" t="s">
        <v>7671</v>
      </c>
      <c r="H48" s="59">
        <v>9</v>
      </c>
      <c r="I48" s="59">
        <v>9</v>
      </c>
      <c r="J48" s="33">
        <f t="shared" si="0"/>
        <v>422.73</v>
      </c>
      <c r="K48" s="33">
        <f t="shared" si="1"/>
        <v>6930</v>
      </c>
      <c r="L48" s="33">
        <f t="shared" si="2"/>
        <v>84.546</v>
      </c>
      <c r="M48" s="86"/>
      <c r="N48" s="86"/>
      <c r="O48" s="88"/>
      <c r="P48" s="86"/>
      <c r="Q48" s="86"/>
      <c r="R48" s="86"/>
      <c r="S48" s="86"/>
      <c r="T48" s="86"/>
    </row>
    <row r="49" s="1" customFormat="1" customHeight="1" spans="1:20">
      <c r="A49" s="86"/>
      <c r="B49" s="86"/>
      <c r="C49" s="86"/>
      <c r="D49" s="86"/>
      <c r="E49" s="86"/>
      <c r="F49" s="86"/>
      <c r="G49" s="20" t="s">
        <v>7672</v>
      </c>
      <c r="H49" s="59">
        <v>0.54</v>
      </c>
      <c r="I49" s="59">
        <v>0.54</v>
      </c>
      <c r="J49" s="33">
        <f t="shared" si="0"/>
        <v>25.3638</v>
      </c>
      <c r="K49" s="33">
        <f t="shared" si="1"/>
        <v>415.8</v>
      </c>
      <c r="L49" s="33">
        <f t="shared" si="2"/>
        <v>5.07276</v>
      </c>
      <c r="M49" s="86"/>
      <c r="N49" s="86"/>
      <c r="O49" s="88"/>
      <c r="P49" s="86"/>
      <c r="Q49" s="86"/>
      <c r="R49" s="86"/>
      <c r="S49" s="86"/>
      <c r="T49" s="86"/>
    </row>
    <row r="50" s="1" customFormat="1" customHeight="1" spans="1:20">
      <c r="A50" s="86"/>
      <c r="B50" s="86"/>
      <c r="C50" s="86"/>
      <c r="D50" s="86"/>
      <c r="E50" s="86"/>
      <c r="F50" s="86"/>
      <c r="G50" s="20" t="s">
        <v>230</v>
      </c>
      <c r="H50" s="59">
        <v>1.8</v>
      </c>
      <c r="I50" s="59">
        <v>1.8</v>
      </c>
      <c r="J50" s="33">
        <f t="shared" si="0"/>
        <v>84.546</v>
      </c>
      <c r="K50" s="33">
        <f t="shared" si="1"/>
        <v>1386</v>
      </c>
      <c r="L50" s="33">
        <f t="shared" si="2"/>
        <v>16.9092</v>
      </c>
      <c r="M50" s="86"/>
      <c r="N50" s="86"/>
      <c r="O50" s="88"/>
      <c r="P50" s="86"/>
      <c r="Q50" s="86"/>
      <c r="R50" s="86"/>
      <c r="S50" s="86"/>
      <c r="T50" s="86"/>
    </row>
    <row r="51" s="1" customFormat="1" customHeight="1" spans="1:20">
      <c r="A51" s="86"/>
      <c r="B51" s="86"/>
      <c r="C51" s="86"/>
      <c r="D51" s="86"/>
      <c r="E51" s="86"/>
      <c r="F51" s="86"/>
      <c r="G51" s="20" t="s">
        <v>1054</v>
      </c>
      <c r="H51" s="59">
        <v>3.6</v>
      </c>
      <c r="I51" s="59">
        <v>3.6</v>
      </c>
      <c r="J51" s="33">
        <f t="shared" si="0"/>
        <v>169.092</v>
      </c>
      <c r="K51" s="33">
        <f t="shared" si="1"/>
        <v>2772</v>
      </c>
      <c r="L51" s="33">
        <f t="shared" si="2"/>
        <v>33.8184</v>
      </c>
      <c r="M51" s="86"/>
      <c r="N51" s="86"/>
      <c r="O51" s="88"/>
      <c r="P51" s="86"/>
      <c r="Q51" s="86"/>
      <c r="R51" s="86"/>
      <c r="S51" s="86"/>
      <c r="T51" s="86"/>
    </row>
    <row r="52" s="1" customFormat="1" customHeight="1" spans="1:20">
      <c r="A52" s="86"/>
      <c r="B52" s="86"/>
      <c r="C52" s="86"/>
      <c r="D52" s="86"/>
      <c r="E52" s="86"/>
      <c r="F52" s="86"/>
      <c r="G52" s="20" t="s">
        <v>7673</v>
      </c>
      <c r="H52" s="59">
        <v>2.26</v>
      </c>
      <c r="I52" s="59">
        <v>2.26</v>
      </c>
      <c r="J52" s="33">
        <f t="shared" si="0"/>
        <v>106.1522</v>
      </c>
      <c r="K52" s="33">
        <f t="shared" si="1"/>
        <v>1740.2</v>
      </c>
      <c r="L52" s="33">
        <f t="shared" si="2"/>
        <v>21.23044</v>
      </c>
      <c r="M52" s="86"/>
      <c r="N52" s="86"/>
      <c r="O52" s="88"/>
      <c r="P52" s="86"/>
      <c r="Q52" s="86"/>
      <c r="R52" s="86"/>
      <c r="S52" s="86"/>
      <c r="T52" s="86"/>
    </row>
    <row r="53" s="1" customFormat="1" customHeight="1" spans="1:20">
      <c r="A53" s="86"/>
      <c r="B53" s="86"/>
      <c r="C53" s="86"/>
      <c r="D53" s="86"/>
      <c r="E53" s="86"/>
      <c r="F53" s="86"/>
      <c r="G53" s="20" t="s">
        <v>7673</v>
      </c>
      <c r="H53" s="86">
        <v>0.4</v>
      </c>
      <c r="I53" s="86">
        <v>0.4</v>
      </c>
      <c r="J53" s="33">
        <f t="shared" si="0"/>
        <v>18.788</v>
      </c>
      <c r="K53" s="33">
        <f t="shared" si="1"/>
        <v>308</v>
      </c>
      <c r="L53" s="33">
        <f t="shared" si="2"/>
        <v>3.7576</v>
      </c>
      <c r="M53" s="86"/>
      <c r="N53" s="86"/>
      <c r="O53" s="88"/>
      <c r="P53" s="86"/>
      <c r="Q53" s="86"/>
      <c r="R53" s="86"/>
      <c r="S53" s="86"/>
      <c r="T53" s="86"/>
    </row>
    <row r="54" s="1" customFormat="1" customHeight="1" spans="1:20">
      <c r="A54" s="86">
        <v>5</v>
      </c>
      <c r="B54" s="86" t="s">
        <v>2802</v>
      </c>
      <c r="C54" s="86" t="s">
        <v>7674</v>
      </c>
      <c r="D54" s="86" t="s">
        <v>7674</v>
      </c>
      <c r="E54" s="86">
        <v>15140092191</v>
      </c>
      <c r="F54" s="86"/>
      <c r="G54" s="20" t="s">
        <v>2807</v>
      </c>
      <c r="H54" s="86">
        <v>6.2</v>
      </c>
      <c r="I54" s="86">
        <v>6.2</v>
      </c>
      <c r="J54" s="33">
        <f t="shared" si="0"/>
        <v>291.214</v>
      </c>
      <c r="K54" s="33">
        <f t="shared" si="1"/>
        <v>4774</v>
      </c>
      <c r="L54" s="33">
        <f t="shared" si="2"/>
        <v>58.2428</v>
      </c>
      <c r="M54" s="86" t="s">
        <v>7675</v>
      </c>
      <c r="N54" s="86"/>
      <c r="O54" s="88" t="s">
        <v>2402</v>
      </c>
      <c r="P54" s="86"/>
      <c r="Q54" s="86"/>
      <c r="R54" s="86"/>
      <c r="S54" s="86"/>
      <c r="T54" s="86"/>
    </row>
    <row r="55" s="1" customFormat="1" customHeight="1" spans="1:20">
      <c r="A55" s="86"/>
      <c r="B55" s="86"/>
      <c r="C55" s="86"/>
      <c r="D55" s="86"/>
      <c r="E55" s="86"/>
      <c r="F55" s="86"/>
      <c r="G55" s="20" t="s">
        <v>7676</v>
      </c>
      <c r="H55" s="86">
        <v>7.8</v>
      </c>
      <c r="I55" s="86">
        <v>7.8</v>
      </c>
      <c r="J55" s="33">
        <f t="shared" si="0"/>
        <v>366.366</v>
      </c>
      <c r="K55" s="33">
        <f t="shared" si="1"/>
        <v>6006</v>
      </c>
      <c r="L55" s="33">
        <f t="shared" si="2"/>
        <v>73.2732</v>
      </c>
      <c r="M55" s="86"/>
      <c r="N55" s="86"/>
      <c r="O55" s="88"/>
      <c r="P55" s="86"/>
      <c r="Q55" s="86"/>
      <c r="R55" s="86"/>
      <c r="S55" s="86"/>
      <c r="T55" s="86"/>
    </row>
    <row r="56" s="1" customFormat="1" customHeight="1" spans="1:20">
      <c r="A56" s="86"/>
      <c r="B56" s="86"/>
      <c r="C56" s="86"/>
      <c r="D56" s="86"/>
      <c r="E56" s="86"/>
      <c r="F56" s="86"/>
      <c r="G56" s="20" t="s">
        <v>2806</v>
      </c>
      <c r="H56" s="86">
        <v>6.2</v>
      </c>
      <c r="I56" s="86">
        <v>6.2</v>
      </c>
      <c r="J56" s="33">
        <f t="shared" si="0"/>
        <v>291.214</v>
      </c>
      <c r="K56" s="33">
        <f t="shared" si="1"/>
        <v>4774</v>
      </c>
      <c r="L56" s="33">
        <f t="shared" si="2"/>
        <v>58.2428</v>
      </c>
      <c r="M56" s="86"/>
      <c r="N56" s="86"/>
      <c r="O56" s="88"/>
      <c r="P56" s="86"/>
      <c r="Q56" s="86"/>
      <c r="R56" s="86"/>
      <c r="S56" s="86"/>
      <c r="T56" s="86"/>
    </row>
    <row r="57" s="1" customFormat="1" customHeight="1" spans="1:20">
      <c r="A57" s="86"/>
      <c r="B57" s="86"/>
      <c r="C57" s="86"/>
      <c r="D57" s="86"/>
      <c r="E57" s="86"/>
      <c r="F57" s="86"/>
      <c r="G57" s="20" t="s">
        <v>2804</v>
      </c>
      <c r="H57" s="86">
        <v>7.8</v>
      </c>
      <c r="I57" s="86">
        <v>7.8</v>
      </c>
      <c r="J57" s="33">
        <f t="shared" si="0"/>
        <v>366.366</v>
      </c>
      <c r="K57" s="33">
        <f t="shared" si="1"/>
        <v>6006</v>
      </c>
      <c r="L57" s="33">
        <f t="shared" si="2"/>
        <v>73.2732</v>
      </c>
      <c r="M57" s="86"/>
      <c r="N57" s="86"/>
      <c r="O57" s="88"/>
      <c r="P57" s="86"/>
      <c r="Q57" s="86"/>
      <c r="R57" s="86"/>
      <c r="S57" s="86"/>
      <c r="T57" s="86"/>
    </row>
    <row r="58" s="1" customFormat="1" customHeight="1" spans="1:20">
      <c r="A58" s="86"/>
      <c r="B58" s="86"/>
      <c r="C58" s="86"/>
      <c r="D58" s="86"/>
      <c r="E58" s="86"/>
      <c r="F58" s="86"/>
      <c r="G58" s="20" t="s">
        <v>36</v>
      </c>
      <c r="H58" s="86">
        <v>4</v>
      </c>
      <c r="I58" s="86">
        <v>4</v>
      </c>
      <c r="J58" s="33">
        <f t="shared" si="0"/>
        <v>187.88</v>
      </c>
      <c r="K58" s="33">
        <f t="shared" si="1"/>
        <v>3080</v>
      </c>
      <c r="L58" s="33">
        <f t="shared" si="2"/>
        <v>37.576</v>
      </c>
      <c r="M58" s="86"/>
      <c r="N58" s="86"/>
      <c r="O58" s="88"/>
      <c r="P58" s="86"/>
      <c r="Q58" s="86"/>
      <c r="R58" s="86"/>
      <c r="S58" s="86"/>
      <c r="T58" s="86"/>
    </row>
    <row r="59" s="1" customFormat="1" customHeight="1" spans="1:20">
      <c r="A59" s="86">
        <v>6</v>
      </c>
      <c r="B59" s="86" t="s">
        <v>3215</v>
      </c>
      <c r="C59" s="86" t="s">
        <v>7677</v>
      </c>
      <c r="D59" s="86" t="s">
        <v>7677</v>
      </c>
      <c r="E59" s="86">
        <v>15840247490</v>
      </c>
      <c r="F59" s="86"/>
      <c r="G59" s="20" t="s">
        <v>2807</v>
      </c>
      <c r="H59" s="86">
        <v>4.2</v>
      </c>
      <c r="I59" s="86">
        <v>4.2</v>
      </c>
      <c r="J59" s="33">
        <f t="shared" si="0"/>
        <v>197.274</v>
      </c>
      <c r="K59" s="33">
        <f t="shared" si="1"/>
        <v>3234</v>
      </c>
      <c r="L59" s="33">
        <f t="shared" si="2"/>
        <v>39.4548</v>
      </c>
      <c r="M59" s="86" t="s">
        <v>7678</v>
      </c>
      <c r="N59" s="86"/>
      <c r="O59" s="88" t="s">
        <v>2402</v>
      </c>
      <c r="P59" s="86"/>
      <c r="Q59" s="86"/>
      <c r="R59" s="86"/>
      <c r="S59" s="86"/>
      <c r="T59" s="86"/>
    </row>
    <row r="60" s="1" customFormat="1" customHeight="1" spans="1:20">
      <c r="A60" s="86"/>
      <c r="B60" s="86"/>
      <c r="C60" s="86"/>
      <c r="D60" s="86"/>
      <c r="E60" s="86"/>
      <c r="F60" s="86"/>
      <c r="G60" s="20" t="s">
        <v>2806</v>
      </c>
      <c r="H60" s="86">
        <v>4.8</v>
      </c>
      <c r="I60" s="86">
        <v>4.8</v>
      </c>
      <c r="J60" s="33">
        <f t="shared" si="0"/>
        <v>225.456</v>
      </c>
      <c r="K60" s="33">
        <f t="shared" si="1"/>
        <v>3696</v>
      </c>
      <c r="L60" s="33">
        <f t="shared" si="2"/>
        <v>45.0912</v>
      </c>
      <c r="M60" s="86"/>
      <c r="N60" s="86"/>
      <c r="O60" s="88"/>
      <c r="P60" s="86"/>
      <c r="Q60" s="86"/>
      <c r="R60" s="86"/>
      <c r="S60" s="86"/>
      <c r="T60" s="86"/>
    </row>
    <row r="61" s="1" customFormat="1" customHeight="1" spans="1:20">
      <c r="A61" s="86"/>
      <c r="B61" s="86"/>
      <c r="C61" s="86"/>
      <c r="D61" s="86"/>
      <c r="E61" s="86"/>
      <c r="F61" s="86"/>
      <c r="G61" s="20" t="s">
        <v>2806</v>
      </c>
      <c r="H61" s="86">
        <v>6</v>
      </c>
      <c r="I61" s="86">
        <v>6</v>
      </c>
      <c r="J61" s="33">
        <f t="shared" si="0"/>
        <v>281.82</v>
      </c>
      <c r="K61" s="33">
        <f t="shared" si="1"/>
        <v>4620</v>
      </c>
      <c r="L61" s="33">
        <f t="shared" si="2"/>
        <v>56.364</v>
      </c>
      <c r="M61" s="86"/>
      <c r="N61" s="86"/>
      <c r="O61" s="88"/>
      <c r="P61" s="86"/>
      <c r="Q61" s="86"/>
      <c r="R61" s="86"/>
      <c r="S61" s="86"/>
      <c r="T61" s="86"/>
    </row>
    <row r="62" s="1" customFormat="1" customHeight="1" spans="1:20">
      <c r="A62" s="86"/>
      <c r="B62" s="86"/>
      <c r="C62" s="86"/>
      <c r="D62" s="86"/>
      <c r="E62" s="86"/>
      <c r="F62" s="86"/>
      <c r="G62" s="20" t="s">
        <v>7653</v>
      </c>
      <c r="H62" s="86">
        <v>3</v>
      </c>
      <c r="I62" s="86">
        <v>3</v>
      </c>
      <c r="J62" s="33">
        <f t="shared" si="0"/>
        <v>140.91</v>
      </c>
      <c r="K62" s="33">
        <f t="shared" si="1"/>
        <v>2310</v>
      </c>
      <c r="L62" s="33">
        <f t="shared" si="2"/>
        <v>28.182</v>
      </c>
      <c r="M62" s="86"/>
      <c r="N62" s="86"/>
      <c r="O62" s="88"/>
      <c r="P62" s="86"/>
      <c r="Q62" s="86"/>
      <c r="R62" s="86"/>
      <c r="S62" s="86"/>
      <c r="T62" s="86"/>
    </row>
    <row r="63" s="1" customFormat="1" customHeight="1" spans="1:20">
      <c r="A63" s="86"/>
      <c r="B63" s="86"/>
      <c r="C63" s="86"/>
      <c r="D63" s="86"/>
      <c r="E63" s="86"/>
      <c r="F63" s="86"/>
      <c r="G63" s="20" t="s">
        <v>7654</v>
      </c>
      <c r="H63" s="86">
        <v>6</v>
      </c>
      <c r="I63" s="86">
        <v>6</v>
      </c>
      <c r="J63" s="33">
        <f t="shared" si="0"/>
        <v>281.82</v>
      </c>
      <c r="K63" s="33">
        <f t="shared" si="1"/>
        <v>4620</v>
      </c>
      <c r="L63" s="33">
        <f t="shared" si="2"/>
        <v>56.364</v>
      </c>
      <c r="M63" s="86"/>
      <c r="N63" s="86"/>
      <c r="O63" s="88"/>
      <c r="P63" s="86"/>
      <c r="Q63" s="86"/>
      <c r="R63" s="86"/>
      <c r="S63" s="86"/>
      <c r="T63" s="86"/>
    </row>
    <row r="64" s="1" customFormat="1" customHeight="1" spans="1:20">
      <c r="A64" s="86">
        <v>7</v>
      </c>
      <c r="B64" s="86" t="s">
        <v>7679</v>
      </c>
      <c r="C64" s="213" t="s">
        <v>7680</v>
      </c>
      <c r="D64" s="213" t="s">
        <v>7680</v>
      </c>
      <c r="E64" s="86">
        <v>13478250739</v>
      </c>
      <c r="F64" s="86"/>
      <c r="G64" s="20" t="s">
        <v>2807</v>
      </c>
      <c r="H64" s="86">
        <v>3.6</v>
      </c>
      <c r="I64" s="86">
        <v>3.6</v>
      </c>
      <c r="J64" s="33">
        <f t="shared" si="0"/>
        <v>169.092</v>
      </c>
      <c r="K64" s="33">
        <f t="shared" si="1"/>
        <v>2772</v>
      </c>
      <c r="L64" s="33">
        <f t="shared" si="2"/>
        <v>33.8184</v>
      </c>
      <c r="M64" s="86" t="s">
        <v>7681</v>
      </c>
      <c r="N64" s="86"/>
      <c r="O64" s="88" t="s">
        <v>2402</v>
      </c>
      <c r="P64" s="86"/>
      <c r="Q64" s="86"/>
      <c r="R64" s="86"/>
      <c r="S64" s="86"/>
      <c r="T64" s="86"/>
    </row>
    <row r="65" s="1" customFormat="1" customHeight="1" spans="1:20">
      <c r="A65" s="86"/>
      <c r="B65" s="86"/>
      <c r="C65" s="86"/>
      <c r="D65" s="86"/>
      <c r="E65" s="86"/>
      <c r="F65" s="86"/>
      <c r="G65" s="20" t="s">
        <v>7676</v>
      </c>
      <c r="H65" s="86">
        <v>1.4</v>
      </c>
      <c r="I65" s="86">
        <v>1.4</v>
      </c>
      <c r="J65" s="33">
        <f t="shared" si="0"/>
        <v>65.758</v>
      </c>
      <c r="K65" s="33">
        <f t="shared" si="1"/>
        <v>1078</v>
      </c>
      <c r="L65" s="33">
        <f t="shared" si="2"/>
        <v>13.1516</v>
      </c>
      <c r="M65" s="86"/>
      <c r="N65" s="86"/>
      <c r="O65" s="88"/>
      <c r="P65" s="86"/>
      <c r="Q65" s="86"/>
      <c r="R65" s="86"/>
      <c r="S65" s="86"/>
      <c r="T65" s="86"/>
    </row>
    <row r="66" s="1" customFormat="1" customHeight="1" spans="1:20">
      <c r="A66" s="86"/>
      <c r="B66" s="86"/>
      <c r="C66" s="86"/>
      <c r="D66" s="86"/>
      <c r="E66" s="86"/>
      <c r="F66" s="86"/>
      <c r="G66" s="20" t="s">
        <v>2806</v>
      </c>
      <c r="H66" s="86">
        <v>2.4</v>
      </c>
      <c r="I66" s="86">
        <v>2.4</v>
      </c>
      <c r="J66" s="33">
        <f t="shared" si="0"/>
        <v>112.728</v>
      </c>
      <c r="K66" s="33">
        <f t="shared" si="1"/>
        <v>1848</v>
      </c>
      <c r="L66" s="33">
        <f t="shared" si="2"/>
        <v>22.5456</v>
      </c>
      <c r="M66" s="86"/>
      <c r="N66" s="86"/>
      <c r="O66" s="88"/>
      <c r="P66" s="86"/>
      <c r="Q66" s="86"/>
      <c r="R66" s="86"/>
      <c r="S66" s="86"/>
      <c r="T66" s="86"/>
    </row>
    <row r="67" s="1" customFormat="1" customHeight="1" spans="1:20">
      <c r="A67" s="86"/>
      <c r="B67" s="86"/>
      <c r="C67" s="86"/>
      <c r="D67" s="86"/>
      <c r="E67" s="86"/>
      <c r="F67" s="86"/>
      <c r="G67" s="20" t="s">
        <v>2804</v>
      </c>
      <c r="H67" s="86">
        <v>1.6</v>
      </c>
      <c r="I67" s="86">
        <v>1.6</v>
      </c>
      <c r="J67" s="33">
        <f t="shared" si="0"/>
        <v>75.152</v>
      </c>
      <c r="K67" s="33">
        <f t="shared" si="1"/>
        <v>1232</v>
      </c>
      <c r="L67" s="33">
        <f t="shared" si="2"/>
        <v>15.0304</v>
      </c>
      <c r="M67" s="86"/>
      <c r="N67" s="86"/>
      <c r="O67" s="88"/>
      <c r="P67" s="86"/>
      <c r="Q67" s="86"/>
      <c r="R67" s="86"/>
      <c r="S67" s="86"/>
      <c r="T67" s="86"/>
    </row>
    <row r="68" s="1" customFormat="1" customHeight="1" spans="1:20">
      <c r="A68" s="86"/>
      <c r="B68" s="86"/>
      <c r="C68" s="86"/>
      <c r="D68" s="86"/>
      <c r="E68" s="86"/>
      <c r="F68" s="86"/>
      <c r="G68" s="20" t="s">
        <v>36</v>
      </c>
      <c r="H68" s="86">
        <v>3</v>
      </c>
      <c r="I68" s="86">
        <v>3</v>
      </c>
      <c r="J68" s="33">
        <f t="shared" si="0"/>
        <v>140.91</v>
      </c>
      <c r="K68" s="33">
        <f t="shared" si="1"/>
        <v>2310</v>
      </c>
      <c r="L68" s="33">
        <f t="shared" si="2"/>
        <v>28.182</v>
      </c>
      <c r="M68" s="86"/>
      <c r="N68" s="86"/>
      <c r="O68" s="88"/>
      <c r="P68" s="86"/>
      <c r="Q68" s="86"/>
      <c r="R68" s="86"/>
      <c r="S68" s="86"/>
      <c r="T68" s="86"/>
    </row>
    <row r="69" s="1" customFormat="1" customHeight="1" spans="1:20">
      <c r="A69" s="86">
        <v>8</v>
      </c>
      <c r="B69" s="86" t="s">
        <v>7682</v>
      </c>
      <c r="C69" s="86" t="s">
        <v>7683</v>
      </c>
      <c r="D69" s="86" t="s">
        <v>7683</v>
      </c>
      <c r="E69" s="86">
        <v>15142039491</v>
      </c>
      <c r="F69" s="86"/>
      <c r="G69" s="20" t="s">
        <v>3878</v>
      </c>
      <c r="H69" s="86">
        <v>2.5</v>
      </c>
      <c r="I69" s="86">
        <v>2.5</v>
      </c>
      <c r="J69" s="33">
        <f t="shared" si="0"/>
        <v>117.425</v>
      </c>
      <c r="K69" s="33">
        <f t="shared" si="1"/>
        <v>1925</v>
      </c>
      <c r="L69" s="33">
        <f t="shared" si="2"/>
        <v>23.485</v>
      </c>
      <c r="M69" s="86" t="s">
        <v>7684</v>
      </c>
      <c r="N69" s="86"/>
      <c r="O69" s="88" t="s">
        <v>2402</v>
      </c>
      <c r="P69" s="86"/>
      <c r="Q69" s="86"/>
      <c r="R69" s="86"/>
      <c r="S69" s="86"/>
      <c r="T69" s="86"/>
    </row>
    <row r="70" s="1" customFormat="1" customHeight="1" spans="1:20">
      <c r="A70" s="86"/>
      <c r="B70" s="86"/>
      <c r="C70" s="86"/>
      <c r="D70" s="86"/>
      <c r="E70" s="86"/>
      <c r="F70" s="86"/>
      <c r="G70" s="20" t="s">
        <v>7685</v>
      </c>
      <c r="H70" s="86">
        <v>6.5</v>
      </c>
      <c r="I70" s="86">
        <v>6.5</v>
      </c>
      <c r="J70" s="33">
        <f t="shared" si="0"/>
        <v>305.305</v>
      </c>
      <c r="K70" s="33">
        <f t="shared" si="1"/>
        <v>5005</v>
      </c>
      <c r="L70" s="33">
        <f t="shared" si="2"/>
        <v>61.061</v>
      </c>
      <c r="M70" s="86"/>
      <c r="N70" s="86"/>
      <c r="O70" s="88"/>
      <c r="P70" s="86"/>
      <c r="Q70" s="86"/>
      <c r="R70" s="86"/>
      <c r="S70" s="86"/>
      <c r="T70" s="86"/>
    </row>
    <row r="71" s="1" customFormat="1" customHeight="1" spans="1:20">
      <c r="A71" s="86"/>
      <c r="B71" s="86"/>
      <c r="C71" s="86"/>
      <c r="D71" s="86"/>
      <c r="E71" s="86"/>
      <c r="F71" s="86"/>
      <c r="G71" s="20" t="s">
        <v>5721</v>
      </c>
      <c r="H71" s="86">
        <v>3</v>
      </c>
      <c r="I71" s="86">
        <v>3</v>
      </c>
      <c r="J71" s="33">
        <f t="shared" si="0"/>
        <v>140.91</v>
      </c>
      <c r="K71" s="33">
        <f t="shared" si="1"/>
        <v>2310</v>
      </c>
      <c r="L71" s="33">
        <f t="shared" si="2"/>
        <v>28.182</v>
      </c>
      <c r="M71" s="86"/>
      <c r="N71" s="86"/>
      <c r="O71" s="88"/>
      <c r="P71" s="86"/>
      <c r="Q71" s="86"/>
      <c r="R71" s="86"/>
      <c r="S71" s="86"/>
      <c r="T71" s="86"/>
    </row>
    <row r="72" s="1" customFormat="1" customHeight="1" spans="1:20">
      <c r="A72" s="86"/>
      <c r="B72" s="86"/>
      <c r="C72" s="86"/>
      <c r="D72" s="86"/>
      <c r="E72" s="86"/>
      <c r="F72" s="86"/>
      <c r="G72" s="20" t="s">
        <v>37</v>
      </c>
      <c r="H72" s="86">
        <v>4.5</v>
      </c>
      <c r="I72" s="86">
        <v>4.5</v>
      </c>
      <c r="J72" s="33">
        <f t="shared" ref="J72:J135" si="3">I72*46.97</f>
        <v>211.365</v>
      </c>
      <c r="K72" s="33">
        <f t="shared" ref="K72:K135" si="4">I72*770</f>
        <v>3465</v>
      </c>
      <c r="L72" s="33">
        <f t="shared" ref="L72:L135" si="5">J72*20%</f>
        <v>42.273</v>
      </c>
      <c r="M72" s="86"/>
      <c r="N72" s="86"/>
      <c r="O72" s="88"/>
      <c r="P72" s="86"/>
      <c r="Q72" s="86"/>
      <c r="R72" s="86"/>
      <c r="S72" s="86"/>
      <c r="T72" s="86"/>
    </row>
    <row r="73" s="1" customFormat="1" customHeight="1" spans="1:20">
      <c r="A73" s="86"/>
      <c r="B73" s="86"/>
      <c r="C73" s="86"/>
      <c r="D73" s="86"/>
      <c r="E73" s="86"/>
      <c r="F73" s="86"/>
      <c r="G73" s="20" t="s">
        <v>2804</v>
      </c>
      <c r="H73" s="86">
        <v>3.5</v>
      </c>
      <c r="I73" s="86">
        <v>3.5</v>
      </c>
      <c r="J73" s="33">
        <f t="shared" si="3"/>
        <v>164.395</v>
      </c>
      <c r="K73" s="33">
        <f t="shared" si="4"/>
        <v>2695</v>
      </c>
      <c r="L73" s="33">
        <f t="shared" si="5"/>
        <v>32.879</v>
      </c>
      <c r="M73" s="86"/>
      <c r="N73" s="86"/>
      <c r="O73" s="88"/>
      <c r="P73" s="86"/>
      <c r="Q73" s="86"/>
      <c r="R73" s="86"/>
      <c r="S73" s="86"/>
      <c r="T73" s="86"/>
    </row>
    <row r="74" s="1" customFormat="1" customHeight="1" spans="1:20">
      <c r="A74" s="86">
        <v>9</v>
      </c>
      <c r="B74" s="86" t="s">
        <v>7686</v>
      </c>
      <c r="C74" s="86" t="s">
        <v>7687</v>
      </c>
      <c r="D74" s="86" t="s">
        <v>7687</v>
      </c>
      <c r="E74" s="86">
        <v>13478341635</v>
      </c>
      <c r="F74" s="86"/>
      <c r="G74" s="20" t="s">
        <v>2807</v>
      </c>
      <c r="H74" s="86">
        <v>4.5</v>
      </c>
      <c r="I74" s="86">
        <v>4.5</v>
      </c>
      <c r="J74" s="33">
        <f t="shared" si="3"/>
        <v>211.365</v>
      </c>
      <c r="K74" s="33">
        <f t="shared" si="4"/>
        <v>3465</v>
      </c>
      <c r="L74" s="33">
        <f t="shared" si="5"/>
        <v>42.273</v>
      </c>
      <c r="M74" s="86" t="s">
        <v>7688</v>
      </c>
      <c r="N74" s="86"/>
      <c r="O74" s="88" t="s">
        <v>2402</v>
      </c>
      <c r="P74" s="86"/>
      <c r="Q74" s="86"/>
      <c r="R74" s="86"/>
      <c r="S74" s="86"/>
      <c r="T74" s="86"/>
    </row>
    <row r="75" s="1" customFormat="1" customHeight="1" spans="1:20">
      <c r="A75" s="86"/>
      <c r="B75" s="86"/>
      <c r="C75" s="86"/>
      <c r="D75" s="86"/>
      <c r="E75" s="86"/>
      <c r="F75" s="86"/>
      <c r="G75" s="20" t="s">
        <v>2807</v>
      </c>
      <c r="H75" s="86">
        <v>6.5</v>
      </c>
      <c r="I75" s="86">
        <v>6.5</v>
      </c>
      <c r="J75" s="33">
        <f t="shared" si="3"/>
        <v>305.305</v>
      </c>
      <c r="K75" s="33">
        <f t="shared" si="4"/>
        <v>5005</v>
      </c>
      <c r="L75" s="33">
        <f t="shared" si="5"/>
        <v>61.061</v>
      </c>
      <c r="M75" s="86"/>
      <c r="N75" s="86"/>
      <c r="O75" s="88"/>
      <c r="P75" s="86"/>
      <c r="Q75" s="86"/>
      <c r="R75" s="86"/>
      <c r="S75" s="86"/>
      <c r="T75" s="86"/>
    </row>
    <row r="76" s="1" customFormat="1" customHeight="1" spans="1:20">
      <c r="A76" s="86"/>
      <c r="B76" s="86"/>
      <c r="C76" s="86"/>
      <c r="D76" s="86"/>
      <c r="E76" s="86"/>
      <c r="F76" s="86"/>
      <c r="G76" s="20" t="s">
        <v>7689</v>
      </c>
      <c r="H76" s="86">
        <v>2.2</v>
      </c>
      <c r="I76" s="86">
        <v>2.2</v>
      </c>
      <c r="J76" s="33">
        <f t="shared" si="3"/>
        <v>103.334</v>
      </c>
      <c r="K76" s="33">
        <f t="shared" si="4"/>
        <v>1694</v>
      </c>
      <c r="L76" s="33">
        <f t="shared" si="5"/>
        <v>20.6668</v>
      </c>
      <c r="M76" s="86"/>
      <c r="N76" s="86"/>
      <c r="O76" s="88"/>
      <c r="P76" s="86"/>
      <c r="Q76" s="86"/>
      <c r="R76" s="86"/>
      <c r="S76" s="86"/>
      <c r="T76" s="86"/>
    </row>
    <row r="77" s="1" customFormat="1" customHeight="1" spans="1:20">
      <c r="A77" s="86"/>
      <c r="B77" s="86"/>
      <c r="C77" s="86"/>
      <c r="D77" s="86"/>
      <c r="E77" s="86"/>
      <c r="F77" s="86"/>
      <c r="G77" s="20" t="s">
        <v>2804</v>
      </c>
      <c r="H77" s="86">
        <v>8.8</v>
      </c>
      <c r="I77" s="86">
        <v>8.8</v>
      </c>
      <c r="J77" s="33">
        <f t="shared" si="3"/>
        <v>413.336</v>
      </c>
      <c r="K77" s="33">
        <f t="shared" si="4"/>
        <v>6776</v>
      </c>
      <c r="L77" s="33">
        <f t="shared" si="5"/>
        <v>82.6672</v>
      </c>
      <c r="M77" s="86"/>
      <c r="N77" s="86"/>
      <c r="O77" s="88"/>
      <c r="P77" s="86"/>
      <c r="Q77" s="86"/>
      <c r="R77" s="86"/>
      <c r="S77" s="86"/>
      <c r="T77" s="86"/>
    </row>
    <row r="78" s="1" customFormat="1" customHeight="1" spans="1:20">
      <c r="A78" s="86"/>
      <c r="B78" s="86"/>
      <c r="C78" s="86"/>
      <c r="D78" s="86"/>
      <c r="E78" s="86"/>
      <c r="F78" s="86"/>
      <c r="G78" s="20" t="s">
        <v>3847</v>
      </c>
      <c r="H78" s="86">
        <v>3</v>
      </c>
      <c r="I78" s="86">
        <v>3</v>
      </c>
      <c r="J78" s="33">
        <f t="shared" si="3"/>
        <v>140.91</v>
      </c>
      <c r="K78" s="33">
        <f t="shared" si="4"/>
        <v>2310</v>
      </c>
      <c r="L78" s="33">
        <f t="shared" si="5"/>
        <v>28.182</v>
      </c>
      <c r="M78" s="86"/>
      <c r="N78" s="86"/>
      <c r="O78" s="88"/>
      <c r="P78" s="86"/>
      <c r="Q78" s="86"/>
      <c r="R78" s="86"/>
      <c r="S78" s="86"/>
      <c r="T78" s="86"/>
    </row>
    <row r="79" s="1" customFormat="1" customHeight="1" spans="1:20">
      <c r="A79" s="86">
        <v>10</v>
      </c>
      <c r="B79" s="86" t="s">
        <v>7690</v>
      </c>
      <c r="C79" s="86" t="s">
        <v>7691</v>
      </c>
      <c r="D79" s="86" t="s">
        <v>7691</v>
      </c>
      <c r="E79" s="86">
        <v>13998337768</v>
      </c>
      <c r="F79" s="86"/>
      <c r="G79" s="20" t="s">
        <v>2807</v>
      </c>
      <c r="H79" s="86">
        <v>2.6</v>
      </c>
      <c r="I79" s="86">
        <v>2.6</v>
      </c>
      <c r="J79" s="33">
        <f t="shared" si="3"/>
        <v>122.122</v>
      </c>
      <c r="K79" s="33">
        <f t="shared" si="4"/>
        <v>2002</v>
      </c>
      <c r="L79" s="33">
        <f t="shared" si="5"/>
        <v>24.4244</v>
      </c>
      <c r="M79" s="86" t="s">
        <v>7692</v>
      </c>
      <c r="N79" s="86"/>
      <c r="O79" s="88" t="s">
        <v>2402</v>
      </c>
      <c r="P79" s="86"/>
      <c r="Q79" s="86"/>
      <c r="R79" s="86"/>
      <c r="S79" s="86"/>
      <c r="T79" s="86"/>
    </row>
    <row r="80" s="1" customFormat="1" customHeight="1" spans="1:20">
      <c r="A80" s="86"/>
      <c r="B80" s="86"/>
      <c r="C80" s="86"/>
      <c r="D80" s="86"/>
      <c r="E80" s="86"/>
      <c r="F80" s="86"/>
      <c r="G80" s="20" t="s">
        <v>2807</v>
      </c>
      <c r="H80" s="86">
        <v>4.4</v>
      </c>
      <c r="I80" s="86">
        <v>4.4</v>
      </c>
      <c r="J80" s="33">
        <f t="shared" si="3"/>
        <v>206.668</v>
      </c>
      <c r="K80" s="33">
        <f t="shared" si="4"/>
        <v>3388</v>
      </c>
      <c r="L80" s="33">
        <f t="shared" si="5"/>
        <v>41.3336</v>
      </c>
      <c r="M80" s="86"/>
      <c r="N80" s="86"/>
      <c r="O80" s="88"/>
      <c r="P80" s="86"/>
      <c r="Q80" s="86"/>
      <c r="R80" s="86"/>
      <c r="S80" s="86"/>
      <c r="T80" s="86"/>
    </row>
    <row r="81" s="1" customFormat="1" customHeight="1" spans="1:20">
      <c r="A81" s="86"/>
      <c r="B81" s="86"/>
      <c r="C81" s="86"/>
      <c r="D81" s="86"/>
      <c r="E81" s="86"/>
      <c r="F81" s="86"/>
      <c r="G81" s="20" t="s">
        <v>7689</v>
      </c>
      <c r="H81" s="86">
        <v>5.8</v>
      </c>
      <c r="I81" s="86">
        <v>5.8</v>
      </c>
      <c r="J81" s="33">
        <f t="shared" si="3"/>
        <v>272.426</v>
      </c>
      <c r="K81" s="33">
        <f t="shared" si="4"/>
        <v>4466</v>
      </c>
      <c r="L81" s="33">
        <f t="shared" si="5"/>
        <v>54.4852</v>
      </c>
      <c r="M81" s="86"/>
      <c r="N81" s="86"/>
      <c r="O81" s="88"/>
      <c r="P81" s="86"/>
      <c r="Q81" s="86"/>
      <c r="R81" s="86"/>
      <c r="S81" s="86"/>
      <c r="T81" s="86"/>
    </row>
    <row r="82" s="1" customFormat="1" customHeight="1" spans="1:20">
      <c r="A82" s="86"/>
      <c r="B82" s="86"/>
      <c r="C82" s="86"/>
      <c r="D82" s="86"/>
      <c r="E82" s="86"/>
      <c r="F82" s="86"/>
      <c r="G82" s="20" t="s">
        <v>2804</v>
      </c>
      <c r="H82" s="86">
        <v>6.2</v>
      </c>
      <c r="I82" s="86">
        <v>6.2</v>
      </c>
      <c r="J82" s="33">
        <f t="shared" si="3"/>
        <v>291.214</v>
      </c>
      <c r="K82" s="33">
        <f t="shared" si="4"/>
        <v>4774</v>
      </c>
      <c r="L82" s="33">
        <f t="shared" si="5"/>
        <v>58.2428</v>
      </c>
      <c r="M82" s="86"/>
      <c r="N82" s="86"/>
      <c r="O82" s="88"/>
      <c r="P82" s="86"/>
      <c r="Q82" s="86"/>
      <c r="R82" s="86"/>
      <c r="S82" s="86"/>
      <c r="T82" s="86"/>
    </row>
    <row r="83" s="1" customFormat="1" customHeight="1" spans="1:20">
      <c r="A83" s="86"/>
      <c r="B83" s="86"/>
      <c r="C83" s="86"/>
      <c r="D83" s="86"/>
      <c r="E83" s="86"/>
      <c r="F83" s="86"/>
      <c r="G83" s="20" t="s">
        <v>5721</v>
      </c>
      <c r="H83" s="86">
        <v>6</v>
      </c>
      <c r="I83" s="86">
        <v>6</v>
      </c>
      <c r="J83" s="33">
        <f t="shared" si="3"/>
        <v>281.82</v>
      </c>
      <c r="K83" s="33">
        <f t="shared" si="4"/>
        <v>4620</v>
      </c>
      <c r="L83" s="33">
        <f t="shared" si="5"/>
        <v>56.364</v>
      </c>
      <c r="M83" s="86"/>
      <c r="N83" s="86"/>
      <c r="O83" s="88"/>
      <c r="P83" s="86"/>
      <c r="Q83" s="86"/>
      <c r="R83" s="86"/>
      <c r="S83" s="86"/>
      <c r="T83" s="86"/>
    </row>
    <row r="84" s="1" customFormat="1" customHeight="1" spans="1:20">
      <c r="A84" s="86">
        <v>11</v>
      </c>
      <c r="B84" s="86" t="s">
        <v>7693</v>
      </c>
      <c r="C84" s="86" t="s">
        <v>7694</v>
      </c>
      <c r="D84" s="86" t="s">
        <v>7694</v>
      </c>
      <c r="E84" s="86">
        <v>15998394183</v>
      </c>
      <c r="F84" s="86"/>
      <c r="G84" s="20" t="s">
        <v>7667</v>
      </c>
      <c r="H84" s="86">
        <v>4.5</v>
      </c>
      <c r="I84" s="86">
        <v>4.5</v>
      </c>
      <c r="J84" s="33">
        <f t="shared" si="3"/>
        <v>211.365</v>
      </c>
      <c r="K84" s="33">
        <f t="shared" si="4"/>
        <v>3465</v>
      </c>
      <c r="L84" s="33">
        <f t="shared" si="5"/>
        <v>42.273</v>
      </c>
      <c r="M84" s="86" t="s">
        <v>7695</v>
      </c>
      <c r="N84" s="86"/>
      <c r="O84" s="88" t="s">
        <v>2402</v>
      </c>
      <c r="P84" s="86"/>
      <c r="Q84" s="86"/>
      <c r="R84" s="86"/>
      <c r="S84" s="86"/>
      <c r="T84" s="86"/>
    </row>
    <row r="85" s="1" customFormat="1" customHeight="1" spans="1:20">
      <c r="A85" s="86"/>
      <c r="B85" s="86"/>
      <c r="C85" s="86"/>
      <c r="D85" s="86"/>
      <c r="E85" s="86"/>
      <c r="F85" s="86"/>
      <c r="G85" s="20" t="s">
        <v>7657</v>
      </c>
      <c r="H85" s="86">
        <v>6.5</v>
      </c>
      <c r="I85" s="86">
        <v>6.5</v>
      </c>
      <c r="J85" s="33">
        <f t="shared" si="3"/>
        <v>305.305</v>
      </c>
      <c r="K85" s="33">
        <f t="shared" si="4"/>
        <v>5005</v>
      </c>
      <c r="L85" s="33">
        <f t="shared" si="5"/>
        <v>61.061</v>
      </c>
      <c r="M85" s="86"/>
      <c r="N85" s="86"/>
      <c r="O85" s="88"/>
      <c r="P85" s="86"/>
      <c r="Q85" s="86"/>
      <c r="R85" s="86"/>
      <c r="S85" s="86"/>
      <c r="T85" s="86"/>
    </row>
    <row r="86" s="1" customFormat="1" customHeight="1" spans="1:20">
      <c r="A86" s="86"/>
      <c r="B86" s="86"/>
      <c r="C86" s="86"/>
      <c r="D86" s="86"/>
      <c r="E86" s="86"/>
      <c r="F86" s="86"/>
      <c r="G86" s="20" t="s">
        <v>628</v>
      </c>
      <c r="H86" s="86">
        <v>8</v>
      </c>
      <c r="I86" s="86">
        <v>8</v>
      </c>
      <c r="J86" s="33">
        <f t="shared" si="3"/>
        <v>375.76</v>
      </c>
      <c r="K86" s="33">
        <f t="shared" si="4"/>
        <v>6160</v>
      </c>
      <c r="L86" s="33">
        <f t="shared" si="5"/>
        <v>75.152</v>
      </c>
      <c r="M86" s="86"/>
      <c r="N86" s="86"/>
      <c r="O86" s="88"/>
      <c r="P86" s="86"/>
      <c r="Q86" s="86"/>
      <c r="R86" s="86"/>
      <c r="S86" s="86"/>
      <c r="T86" s="86"/>
    </row>
    <row r="87" s="1" customFormat="1" customHeight="1" spans="1:20">
      <c r="A87" s="86"/>
      <c r="B87" s="86"/>
      <c r="C87" s="86"/>
      <c r="D87" s="86"/>
      <c r="E87" s="86"/>
      <c r="F87" s="86"/>
      <c r="G87" s="20" t="s">
        <v>5720</v>
      </c>
      <c r="H87" s="86">
        <v>3.5</v>
      </c>
      <c r="I87" s="86">
        <v>3.5</v>
      </c>
      <c r="J87" s="33">
        <f t="shared" si="3"/>
        <v>164.395</v>
      </c>
      <c r="K87" s="33">
        <f t="shared" si="4"/>
        <v>2695</v>
      </c>
      <c r="L87" s="33">
        <f t="shared" si="5"/>
        <v>32.879</v>
      </c>
      <c r="M87" s="86"/>
      <c r="N87" s="86"/>
      <c r="O87" s="88"/>
      <c r="P87" s="86"/>
      <c r="Q87" s="86"/>
      <c r="R87" s="86"/>
      <c r="S87" s="86"/>
      <c r="T87" s="86"/>
    </row>
    <row r="88" s="1" customFormat="1" customHeight="1" spans="1:20">
      <c r="A88" s="86"/>
      <c r="B88" s="86"/>
      <c r="C88" s="86"/>
      <c r="D88" s="86"/>
      <c r="E88" s="86"/>
      <c r="F88" s="86"/>
      <c r="G88" s="20" t="s">
        <v>7658</v>
      </c>
      <c r="H88" s="86">
        <v>2.5</v>
      </c>
      <c r="I88" s="86">
        <v>2.5</v>
      </c>
      <c r="J88" s="33">
        <f t="shared" si="3"/>
        <v>117.425</v>
      </c>
      <c r="K88" s="33">
        <f t="shared" si="4"/>
        <v>1925</v>
      </c>
      <c r="L88" s="33">
        <f t="shared" si="5"/>
        <v>23.485</v>
      </c>
      <c r="M88" s="86"/>
      <c r="N88" s="86"/>
      <c r="O88" s="88"/>
      <c r="P88" s="86"/>
      <c r="Q88" s="86"/>
      <c r="R88" s="86"/>
      <c r="S88" s="86"/>
      <c r="T88" s="86"/>
    </row>
    <row r="89" s="1" customFormat="1" customHeight="1" spans="1:20">
      <c r="A89" s="86">
        <v>12</v>
      </c>
      <c r="B89" s="86" t="s">
        <v>7696</v>
      </c>
      <c r="C89" s="86" t="s">
        <v>7697</v>
      </c>
      <c r="D89" s="86" t="s">
        <v>7697</v>
      </c>
      <c r="E89" s="86">
        <v>13464022879</v>
      </c>
      <c r="F89" s="86"/>
      <c r="G89" s="20" t="s">
        <v>2807</v>
      </c>
      <c r="H89" s="86">
        <v>8.5</v>
      </c>
      <c r="I89" s="86">
        <v>8.5</v>
      </c>
      <c r="J89" s="33">
        <f t="shared" si="3"/>
        <v>399.245</v>
      </c>
      <c r="K89" s="33">
        <f t="shared" si="4"/>
        <v>6545</v>
      </c>
      <c r="L89" s="33">
        <f t="shared" si="5"/>
        <v>79.849</v>
      </c>
      <c r="M89" s="86" t="s">
        <v>7698</v>
      </c>
      <c r="N89" s="86"/>
      <c r="O89" s="88" t="s">
        <v>2402</v>
      </c>
      <c r="P89" s="86"/>
      <c r="Q89" s="86"/>
      <c r="R89" s="86"/>
      <c r="S89" s="86"/>
      <c r="T89" s="86"/>
    </row>
    <row r="90" s="1" customFormat="1" customHeight="1" spans="1:20">
      <c r="A90" s="86"/>
      <c r="B90" s="86"/>
      <c r="C90" s="86"/>
      <c r="D90" s="86"/>
      <c r="E90" s="86"/>
      <c r="F90" s="86"/>
      <c r="G90" s="20" t="s">
        <v>7685</v>
      </c>
      <c r="H90" s="86">
        <v>4.9</v>
      </c>
      <c r="I90" s="86">
        <v>4.9</v>
      </c>
      <c r="J90" s="33">
        <f t="shared" si="3"/>
        <v>230.153</v>
      </c>
      <c r="K90" s="33">
        <f t="shared" si="4"/>
        <v>3773</v>
      </c>
      <c r="L90" s="33">
        <f t="shared" si="5"/>
        <v>46.0306</v>
      </c>
      <c r="M90" s="86"/>
      <c r="N90" s="86"/>
      <c r="O90" s="88"/>
      <c r="P90" s="86"/>
      <c r="Q90" s="86"/>
      <c r="R90" s="86"/>
      <c r="S90" s="86"/>
      <c r="T90" s="86"/>
    </row>
    <row r="91" s="1" customFormat="1" customHeight="1" spans="1:20">
      <c r="A91" s="86"/>
      <c r="B91" s="86"/>
      <c r="C91" s="86"/>
      <c r="D91" s="86"/>
      <c r="E91" s="86"/>
      <c r="F91" s="86"/>
      <c r="G91" s="20" t="s">
        <v>2807</v>
      </c>
      <c r="H91" s="86">
        <v>6.7</v>
      </c>
      <c r="I91" s="86">
        <v>6.7</v>
      </c>
      <c r="J91" s="33">
        <f t="shared" si="3"/>
        <v>314.699</v>
      </c>
      <c r="K91" s="33">
        <f t="shared" si="4"/>
        <v>5159</v>
      </c>
      <c r="L91" s="33">
        <f t="shared" si="5"/>
        <v>62.9398</v>
      </c>
      <c r="M91" s="86"/>
      <c r="N91" s="86"/>
      <c r="O91" s="88"/>
      <c r="P91" s="86"/>
      <c r="Q91" s="86"/>
      <c r="R91" s="86"/>
      <c r="S91" s="86"/>
      <c r="T91" s="86"/>
    </row>
    <row r="92" s="1" customFormat="1" customHeight="1" spans="1:20">
      <c r="A92" s="86"/>
      <c r="B92" s="86"/>
      <c r="C92" s="86"/>
      <c r="D92" s="86"/>
      <c r="E92" s="86"/>
      <c r="F92" s="86"/>
      <c r="G92" s="20" t="s">
        <v>2806</v>
      </c>
      <c r="H92" s="86">
        <v>10.8</v>
      </c>
      <c r="I92" s="86">
        <v>10.8</v>
      </c>
      <c r="J92" s="33">
        <f t="shared" si="3"/>
        <v>507.276</v>
      </c>
      <c r="K92" s="33">
        <f t="shared" si="4"/>
        <v>8316</v>
      </c>
      <c r="L92" s="33">
        <f t="shared" si="5"/>
        <v>101.4552</v>
      </c>
      <c r="M92" s="86"/>
      <c r="N92" s="86"/>
      <c r="O92" s="88"/>
      <c r="P92" s="86"/>
      <c r="Q92" s="86"/>
      <c r="R92" s="86"/>
      <c r="S92" s="86"/>
      <c r="T92" s="86"/>
    </row>
    <row r="93" s="1" customFormat="1" customHeight="1" spans="1:20">
      <c r="A93" s="86"/>
      <c r="B93" s="86"/>
      <c r="C93" s="86"/>
      <c r="D93" s="86"/>
      <c r="E93" s="86"/>
      <c r="F93" s="86"/>
      <c r="G93" s="20" t="s">
        <v>2804</v>
      </c>
      <c r="H93" s="86">
        <v>6.1</v>
      </c>
      <c r="I93" s="86">
        <v>6.1</v>
      </c>
      <c r="J93" s="33">
        <f t="shared" si="3"/>
        <v>286.517</v>
      </c>
      <c r="K93" s="33">
        <f t="shared" si="4"/>
        <v>4697</v>
      </c>
      <c r="L93" s="33">
        <f t="shared" si="5"/>
        <v>57.3034</v>
      </c>
      <c r="M93" s="86"/>
      <c r="N93" s="86"/>
      <c r="O93" s="88"/>
      <c r="P93" s="86"/>
      <c r="Q93" s="86"/>
      <c r="R93" s="86"/>
      <c r="S93" s="86"/>
      <c r="T93" s="86"/>
    </row>
    <row r="94" s="1" customFormat="1" customHeight="1" spans="1:20">
      <c r="A94" s="86">
        <v>13</v>
      </c>
      <c r="B94" s="86" t="s">
        <v>7699</v>
      </c>
      <c r="C94" s="86" t="s">
        <v>7700</v>
      </c>
      <c r="D94" s="86" t="s">
        <v>7700</v>
      </c>
      <c r="E94" s="86">
        <v>15040075542</v>
      </c>
      <c r="F94" s="86"/>
      <c r="G94" s="20" t="s">
        <v>2807</v>
      </c>
      <c r="H94" s="86">
        <v>4.5</v>
      </c>
      <c r="I94" s="86">
        <v>4.5</v>
      </c>
      <c r="J94" s="33">
        <f t="shared" si="3"/>
        <v>211.365</v>
      </c>
      <c r="K94" s="33">
        <f t="shared" si="4"/>
        <v>3465</v>
      </c>
      <c r="L94" s="33">
        <f t="shared" si="5"/>
        <v>42.273</v>
      </c>
      <c r="M94" s="86" t="s">
        <v>7701</v>
      </c>
      <c r="N94" s="86"/>
      <c r="O94" s="88" t="s">
        <v>2402</v>
      </c>
      <c r="P94" s="86"/>
      <c r="Q94" s="86"/>
      <c r="R94" s="86"/>
      <c r="S94" s="86"/>
      <c r="T94" s="86"/>
    </row>
    <row r="95" s="1" customFormat="1" customHeight="1" spans="1:20">
      <c r="A95" s="86"/>
      <c r="B95" s="86"/>
      <c r="C95" s="86"/>
      <c r="D95" s="86"/>
      <c r="E95" s="86"/>
      <c r="F95" s="86"/>
      <c r="G95" s="20" t="s">
        <v>7685</v>
      </c>
      <c r="H95" s="86">
        <v>6.8</v>
      </c>
      <c r="I95" s="86">
        <v>6.8</v>
      </c>
      <c r="J95" s="33">
        <f t="shared" si="3"/>
        <v>319.396</v>
      </c>
      <c r="K95" s="33">
        <f t="shared" si="4"/>
        <v>5236</v>
      </c>
      <c r="L95" s="33">
        <f t="shared" si="5"/>
        <v>63.8792</v>
      </c>
      <c r="M95" s="86"/>
      <c r="N95" s="86"/>
      <c r="O95" s="88"/>
      <c r="P95" s="86"/>
      <c r="Q95" s="86"/>
      <c r="R95" s="86"/>
      <c r="S95" s="86"/>
      <c r="T95" s="86"/>
    </row>
    <row r="96" s="1" customFormat="1" customHeight="1" spans="1:20">
      <c r="A96" s="86"/>
      <c r="B96" s="86"/>
      <c r="C96" s="86"/>
      <c r="D96" s="86"/>
      <c r="E96" s="86"/>
      <c r="F96" s="86"/>
      <c r="G96" s="20" t="s">
        <v>2807</v>
      </c>
      <c r="H96" s="86">
        <v>5.6</v>
      </c>
      <c r="I96" s="86">
        <v>5.6</v>
      </c>
      <c r="J96" s="33">
        <f t="shared" si="3"/>
        <v>263.032</v>
      </c>
      <c r="K96" s="33">
        <f t="shared" si="4"/>
        <v>4312</v>
      </c>
      <c r="L96" s="33">
        <f t="shared" si="5"/>
        <v>52.6064</v>
      </c>
      <c r="M96" s="86"/>
      <c r="N96" s="86"/>
      <c r="O96" s="88"/>
      <c r="P96" s="86"/>
      <c r="Q96" s="86"/>
      <c r="R96" s="86"/>
      <c r="S96" s="86"/>
      <c r="T96" s="86"/>
    </row>
    <row r="97" s="1" customFormat="1" customHeight="1" spans="1:20">
      <c r="A97" s="86"/>
      <c r="B97" s="86"/>
      <c r="C97" s="86"/>
      <c r="D97" s="86"/>
      <c r="E97" s="86"/>
      <c r="F97" s="86"/>
      <c r="G97" s="20" t="s">
        <v>2806</v>
      </c>
      <c r="H97" s="86">
        <v>4.1</v>
      </c>
      <c r="I97" s="86">
        <v>4.1</v>
      </c>
      <c r="J97" s="33">
        <f t="shared" si="3"/>
        <v>192.577</v>
      </c>
      <c r="K97" s="33">
        <f t="shared" si="4"/>
        <v>3157</v>
      </c>
      <c r="L97" s="33">
        <f t="shared" si="5"/>
        <v>38.5154</v>
      </c>
      <c r="M97" s="86"/>
      <c r="N97" s="86"/>
      <c r="O97" s="88"/>
      <c r="P97" s="86"/>
      <c r="Q97" s="86"/>
      <c r="R97" s="86"/>
      <c r="S97" s="86"/>
      <c r="T97" s="86"/>
    </row>
    <row r="98" s="1" customFormat="1" customHeight="1" spans="1:20">
      <c r="A98" s="86"/>
      <c r="B98" s="86"/>
      <c r="C98" s="86"/>
      <c r="D98" s="86"/>
      <c r="E98" s="86"/>
      <c r="F98" s="86"/>
      <c r="G98" s="20" t="s">
        <v>7689</v>
      </c>
      <c r="H98" s="86">
        <v>4</v>
      </c>
      <c r="I98" s="86">
        <v>4</v>
      </c>
      <c r="J98" s="33">
        <f t="shared" si="3"/>
        <v>187.88</v>
      </c>
      <c r="K98" s="33">
        <f t="shared" si="4"/>
        <v>3080</v>
      </c>
      <c r="L98" s="33">
        <f t="shared" si="5"/>
        <v>37.576</v>
      </c>
      <c r="M98" s="86"/>
      <c r="N98" s="86"/>
      <c r="O98" s="88"/>
      <c r="P98" s="86"/>
      <c r="Q98" s="86"/>
      <c r="R98" s="86"/>
      <c r="S98" s="86"/>
      <c r="T98" s="86"/>
    </row>
    <row r="99" s="1" customFormat="1" customHeight="1" spans="1:20">
      <c r="A99" s="86">
        <v>14</v>
      </c>
      <c r="B99" s="86" t="s">
        <v>7702</v>
      </c>
      <c r="C99" s="86" t="s">
        <v>7703</v>
      </c>
      <c r="D99" s="86" t="s">
        <v>7703</v>
      </c>
      <c r="E99" s="86">
        <v>13998339221</v>
      </c>
      <c r="F99" s="86"/>
      <c r="G99" s="20" t="s">
        <v>2807</v>
      </c>
      <c r="H99" s="86">
        <v>4.8</v>
      </c>
      <c r="I99" s="86">
        <v>4.8</v>
      </c>
      <c r="J99" s="33">
        <f t="shared" si="3"/>
        <v>225.456</v>
      </c>
      <c r="K99" s="33">
        <f t="shared" si="4"/>
        <v>3696</v>
      </c>
      <c r="L99" s="33">
        <f t="shared" si="5"/>
        <v>45.0912</v>
      </c>
      <c r="M99" s="86" t="s">
        <v>7704</v>
      </c>
      <c r="N99" s="86"/>
      <c r="O99" s="88" t="s">
        <v>2402</v>
      </c>
      <c r="P99" s="86"/>
      <c r="Q99" s="86"/>
      <c r="R99" s="86"/>
      <c r="S99" s="86"/>
      <c r="T99" s="86"/>
    </row>
    <row r="100" s="1" customFormat="1" customHeight="1" spans="1:20">
      <c r="A100" s="86"/>
      <c r="B100" s="86"/>
      <c r="C100" s="86"/>
      <c r="D100" s="86"/>
      <c r="E100" s="86"/>
      <c r="F100" s="86"/>
      <c r="G100" s="20" t="s">
        <v>7685</v>
      </c>
      <c r="H100" s="86">
        <v>8.5</v>
      </c>
      <c r="I100" s="86">
        <v>8.5</v>
      </c>
      <c r="J100" s="33">
        <f t="shared" si="3"/>
        <v>399.245</v>
      </c>
      <c r="K100" s="33">
        <f t="shared" si="4"/>
        <v>6545</v>
      </c>
      <c r="L100" s="33">
        <f t="shared" si="5"/>
        <v>79.849</v>
      </c>
      <c r="M100" s="86"/>
      <c r="N100" s="86"/>
      <c r="O100" s="88"/>
      <c r="P100" s="86"/>
      <c r="Q100" s="86"/>
      <c r="R100" s="86"/>
      <c r="S100" s="86"/>
      <c r="T100" s="86"/>
    </row>
    <row r="101" s="1" customFormat="1" customHeight="1" spans="1:20">
      <c r="A101" s="86"/>
      <c r="B101" s="86"/>
      <c r="C101" s="86"/>
      <c r="D101" s="86"/>
      <c r="E101" s="86"/>
      <c r="F101" s="86"/>
      <c r="G101" s="20" t="s">
        <v>2807</v>
      </c>
      <c r="H101" s="86">
        <v>6.9</v>
      </c>
      <c r="I101" s="86">
        <v>6.9</v>
      </c>
      <c r="J101" s="33">
        <f t="shared" si="3"/>
        <v>324.093</v>
      </c>
      <c r="K101" s="33">
        <f t="shared" si="4"/>
        <v>5313</v>
      </c>
      <c r="L101" s="33">
        <f t="shared" si="5"/>
        <v>64.8186</v>
      </c>
      <c r="M101" s="86"/>
      <c r="N101" s="86"/>
      <c r="O101" s="88"/>
      <c r="P101" s="86"/>
      <c r="Q101" s="86"/>
      <c r="R101" s="86"/>
      <c r="S101" s="86"/>
      <c r="T101" s="86"/>
    </row>
    <row r="102" s="1" customFormat="1" customHeight="1" spans="1:20">
      <c r="A102" s="86"/>
      <c r="B102" s="86"/>
      <c r="C102" s="86"/>
      <c r="D102" s="86"/>
      <c r="E102" s="86"/>
      <c r="F102" s="86"/>
      <c r="G102" s="20" t="s">
        <v>2806</v>
      </c>
      <c r="H102" s="86">
        <v>3.7</v>
      </c>
      <c r="I102" s="86">
        <v>3.7</v>
      </c>
      <c r="J102" s="33">
        <f t="shared" si="3"/>
        <v>173.789</v>
      </c>
      <c r="K102" s="33">
        <f t="shared" si="4"/>
        <v>2849</v>
      </c>
      <c r="L102" s="33">
        <f t="shared" si="5"/>
        <v>34.7578</v>
      </c>
      <c r="M102" s="86"/>
      <c r="N102" s="86"/>
      <c r="O102" s="88"/>
      <c r="P102" s="86"/>
      <c r="Q102" s="86"/>
      <c r="R102" s="86"/>
      <c r="S102" s="86"/>
      <c r="T102" s="86"/>
    </row>
    <row r="103" s="1" customFormat="1" customHeight="1" spans="1:20">
      <c r="A103" s="86"/>
      <c r="B103" s="86"/>
      <c r="C103" s="86"/>
      <c r="D103" s="86"/>
      <c r="E103" s="86"/>
      <c r="F103" s="86"/>
      <c r="G103" s="20" t="s">
        <v>7689</v>
      </c>
      <c r="H103" s="86">
        <v>8.1</v>
      </c>
      <c r="I103" s="86">
        <v>8.1</v>
      </c>
      <c r="J103" s="33">
        <f t="shared" si="3"/>
        <v>380.457</v>
      </c>
      <c r="K103" s="33">
        <f t="shared" si="4"/>
        <v>6237</v>
      </c>
      <c r="L103" s="33">
        <f t="shared" si="5"/>
        <v>76.0914</v>
      </c>
      <c r="M103" s="86"/>
      <c r="N103" s="86"/>
      <c r="O103" s="88"/>
      <c r="P103" s="86"/>
      <c r="Q103" s="86"/>
      <c r="R103" s="86"/>
      <c r="S103" s="86"/>
      <c r="T103" s="86"/>
    </row>
    <row r="104" s="1" customFormat="1" customHeight="1" spans="1:20">
      <c r="A104" s="86">
        <v>15</v>
      </c>
      <c r="B104" s="86" t="s">
        <v>7705</v>
      </c>
      <c r="C104" s="86" t="s">
        <v>7706</v>
      </c>
      <c r="D104" s="86" t="s">
        <v>7706</v>
      </c>
      <c r="E104" s="86">
        <v>13674289768</v>
      </c>
      <c r="F104" s="86"/>
      <c r="G104" s="20" t="s">
        <v>2807</v>
      </c>
      <c r="H104" s="86">
        <v>10.8</v>
      </c>
      <c r="I104" s="86">
        <v>10.8</v>
      </c>
      <c r="J104" s="33">
        <f t="shared" si="3"/>
        <v>507.276</v>
      </c>
      <c r="K104" s="33">
        <f t="shared" si="4"/>
        <v>8316</v>
      </c>
      <c r="L104" s="33">
        <f t="shared" si="5"/>
        <v>101.4552</v>
      </c>
      <c r="M104" s="86" t="s">
        <v>7707</v>
      </c>
      <c r="N104" s="86"/>
      <c r="O104" s="88" t="s">
        <v>2402</v>
      </c>
      <c r="P104" s="86"/>
      <c r="Q104" s="86"/>
      <c r="R104" s="86"/>
      <c r="S104" s="86"/>
      <c r="T104" s="86"/>
    </row>
    <row r="105" s="1" customFormat="1" customHeight="1" spans="1:20">
      <c r="A105" s="86"/>
      <c r="B105" s="86"/>
      <c r="C105" s="86"/>
      <c r="D105" s="86"/>
      <c r="E105" s="86"/>
      <c r="F105" s="86"/>
      <c r="G105" s="20" t="s">
        <v>7685</v>
      </c>
      <c r="H105" s="86">
        <v>6.8</v>
      </c>
      <c r="I105" s="86">
        <v>6.8</v>
      </c>
      <c r="J105" s="33">
        <f t="shared" si="3"/>
        <v>319.396</v>
      </c>
      <c r="K105" s="33">
        <f t="shared" si="4"/>
        <v>5236</v>
      </c>
      <c r="L105" s="33">
        <f t="shared" si="5"/>
        <v>63.8792</v>
      </c>
      <c r="M105" s="86"/>
      <c r="N105" s="86"/>
      <c r="O105" s="88"/>
      <c r="P105" s="86"/>
      <c r="Q105" s="86"/>
      <c r="R105" s="86"/>
      <c r="S105" s="86"/>
      <c r="T105" s="86"/>
    </row>
    <row r="106" s="1" customFormat="1" customHeight="1" spans="1:20">
      <c r="A106" s="86"/>
      <c r="B106" s="86"/>
      <c r="C106" s="86"/>
      <c r="D106" s="86"/>
      <c r="E106" s="86"/>
      <c r="F106" s="86"/>
      <c r="G106" s="20" t="s">
        <v>2807</v>
      </c>
      <c r="H106" s="86">
        <v>4.7</v>
      </c>
      <c r="I106" s="86">
        <v>4.7</v>
      </c>
      <c r="J106" s="33">
        <f t="shared" si="3"/>
        <v>220.759</v>
      </c>
      <c r="K106" s="33">
        <f t="shared" si="4"/>
        <v>3619</v>
      </c>
      <c r="L106" s="33">
        <f t="shared" si="5"/>
        <v>44.1518</v>
      </c>
      <c r="M106" s="86"/>
      <c r="N106" s="86"/>
      <c r="O106" s="88"/>
      <c r="P106" s="86"/>
      <c r="Q106" s="86"/>
      <c r="R106" s="86"/>
      <c r="S106" s="86"/>
      <c r="T106" s="86"/>
    </row>
    <row r="107" s="1" customFormat="1" customHeight="1" spans="1:20">
      <c r="A107" s="86"/>
      <c r="B107" s="86"/>
      <c r="C107" s="86"/>
      <c r="D107" s="86"/>
      <c r="E107" s="86"/>
      <c r="F107" s="86"/>
      <c r="G107" s="20" t="s">
        <v>2806</v>
      </c>
      <c r="H107" s="86">
        <v>5.9</v>
      </c>
      <c r="I107" s="86">
        <v>5.9</v>
      </c>
      <c r="J107" s="33">
        <f t="shared" si="3"/>
        <v>277.123</v>
      </c>
      <c r="K107" s="33">
        <f t="shared" si="4"/>
        <v>4543</v>
      </c>
      <c r="L107" s="33">
        <f t="shared" si="5"/>
        <v>55.4246</v>
      </c>
      <c r="M107" s="86"/>
      <c r="N107" s="86"/>
      <c r="O107" s="88"/>
      <c r="P107" s="86"/>
      <c r="Q107" s="86"/>
      <c r="R107" s="86"/>
      <c r="S107" s="86"/>
      <c r="T107" s="86"/>
    </row>
    <row r="108" s="1" customFormat="1" customHeight="1" spans="1:20">
      <c r="A108" s="86"/>
      <c r="B108" s="86"/>
      <c r="C108" s="86"/>
      <c r="D108" s="86"/>
      <c r="E108" s="86"/>
      <c r="F108" s="86"/>
      <c r="G108" s="20" t="s">
        <v>2804</v>
      </c>
      <c r="H108" s="86">
        <v>11.8</v>
      </c>
      <c r="I108" s="86">
        <v>11.8</v>
      </c>
      <c r="J108" s="33">
        <f t="shared" si="3"/>
        <v>554.246</v>
      </c>
      <c r="K108" s="33">
        <f t="shared" si="4"/>
        <v>9086</v>
      </c>
      <c r="L108" s="33">
        <f t="shared" si="5"/>
        <v>110.8492</v>
      </c>
      <c r="M108" s="86"/>
      <c r="N108" s="86"/>
      <c r="O108" s="88"/>
      <c r="P108" s="86"/>
      <c r="Q108" s="86"/>
      <c r="R108" s="86"/>
      <c r="S108" s="86"/>
      <c r="T108" s="86"/>
    </row>
    <row r="109" s="1" customFormat="1" customHeight="1" spans="1:20">
      <c r="A109" s="86">
        <v>16</v>
      </c>
      <c r="B109" s="86" t="s">
        <v>7708</v>
      </c>
      <c r="C109" s="86" t="s">
        <v>7709</v>
      </c>
      <c r="D109" s="86" t="s">
        <v>7709</v>
      </c>
      <c r="E109" s="86">
        <v>13604903432</v>
      </c>
      <c r="F109" s="86"/>
      <c r="G109" s="20" t="s">
        <v>2807</v>
      </c>
      <c r="H109" s="86">
        <v>5.6</v>
      </c>
      <c r="I109" s="86">
        <v>5.6</v>
      </c>
      <c r="J109" s="33">
        <f t="shared" si="3"/>
        <v>263.032</v>
      </c>
      <c r="K109" s="33">
        <f t="shared" si="4"/>
        <v>4312</v>
      </c>
      <c r="L109" s="33">
        <f t="shared" si="5"/>
        <v>52.6064</v>
      </c>
      <c r="M109" s="86" t="s">
        <v>7710</v>
      </c>
      <c r="N109" s="86"/>
      <c r="O109" s="88" t="s">
        <v>2402</v>
      </c>
      <c r="P109" s="86"/>
      <c r="Q109" s="86"/>
      <c r="R109" s="86"/>
      <c r="S109" s="86"/>
      <c r="T109" s="86"/>
    </row>
    <row r="110" s="1" customFormat="1" customHeight="1" spans="1:20">
      <c r="A110" s="86"/>
      <c r="B110" s="86"/>
      <c r="C110" s="86"/>
      <c r="D110" s="86"/>
      <c r="E110" s="86"/>
      <c r="F110" s="86"/>
      <c r="G110" s="20" t="s">
        <v>2806</v>
      </c>
      <c r="H110" s="86">
        <v>8.6</v>
      </c>
      <c r="I110" s="86">
        <v>8.6</v>
      </c>
      <c r="J110" s="33">
        <f t="shared" si="3"/>
        <v>403.942</v>
      </c>
      <c r="K110" s="33">
        <f t="shared" si="4"/>
        <v>6622</v>
      </c>
      <c r="L110" s="33">
        <f t="shared" si="5"/>
        <v>80.7884</v>
      </c>
      <c r="M110" s="86"/>
      <c r="N110" s="86"/>
      <c r="O110" s="88"/>
      <c r="P110" s="86"/>
      <c r="Q110" s="86"/>
      <c r="R110" s="86"/>
      <c r="S110" s="86"/>
      <c r="T110" s="86"/>
    </row>
    <row r="111" s="1" customFormat="1" customHeight="1" spans="1:20">
      <c r="A111" s="86"/>
      <c r="B111" s="86"/>
      <c r="C111" s="86"/>
      <c r="D111" s="86"/>
      <c r="E111" s="86"/>
      <c r="F111" s="86"/>
      <c r="G111" s="20" t="s">
        <v>2806</v>
      </c>
      <c r="H111" s="86">
        <v>9.2</v>
      </c>
      <c r="I111" s="86">
        <v>9.2</v>
      </c>
      <c r="J111" s="33">
        <f t="shared" si="3"/>
        <v>432.124</v>
      </c>
      <c r="K111" s="33">
        <f t="shared" si="4"/>
        <v>7084</v>
      </c>
      <c r="L111" s="33">
        <f t="shared" si="5"/>
        <v>86.4248</v>
      </c>
      <c r="M111" s="86"/>
      <c r="N111" s="86"/>
      <c r="O111" s="88"/>
      <c r="P111" s="86"/>
      <c r="Q111" s="86"/>
      <c r="R111" s="86"/>
      <c r="S111" s="86"/>
      <c r="T111" s="86"/>
    </row>
    <row r="112" s="1" customFormat="1" customHeight="1" spans="1:20">
      <c r="A112" s="86"/>
      <c r="B112" s="86"/>
      <c r="C112" s="86"/>
      <c r="D112" s="86"/>
      <c r="E112" s="86"/>
      <c r="F112" s="86"/>
      <c r="G112" s="20" t="s">
        <v>2804</v>
      </c>
      <c r="H112" s="86">
        <v>3.9</v>
      </c>
      <c r="I112" s="86">
        <v>3.9</v>
      </c>
      <c r="J112" s="33">
        <f t="shared" si="3"/>
        <v>183.183</v>
      </c>
      <c r="K112" s="33">
        <f t="shared" si="4"/>
        <v>3003</v>
      </c>
      <c r="L112" s="33">
        <f t="shared" si="5"/>
        <v>36.6366</v>
      </c>
      <c r="M112" s="86"/>
      <c r="N112" s="86"/>
      <c r="O112" s="88"/>
      <c r="P112" s="86"/>
      <c r="Q112" s="86"/>
      <c r="R112" s="86"/>
      <c r="S112" s="86"/>
      <c r="T112" s="86"/>
    </row>
    <row r="113" s="1" customFormat="1" customHeight="1" spans="1:20">
      <c r="A113" s="86"/>
      <c r="B113" s="86"/>
      <c r="C113" s="86"/>
      <c r="D113" s="86"/>
      <c r="E113" s="86"/>
      <c r="F113" s="86"/>
      <c r="G113" s="20" t="s">
        <v>36</v>
      </c>
      <c r="H113" s="86">
        <v>6.7</v>
      </c>
      <c r="I113" s="86">
        <v>6.7</v>
      </c>
      <c r="J113" s="33">
        <f t="shared" si="3"/>
        <v>314.699</v>
      </c>
      <c r="K113" s="33">
        <f t="shared" si="4"/>
        <v>5159</v>
      </c>
      <c r="L113" s="33">
        <f t="shared" si="5"/>
        <v>62.9398</v>
      </c>
      <c r="M113" s="86"/>
      <c r="N113" s="86"/>
      <c r="O113" s="88"/>
      <c r="P113" s="86"/>
      <c r="Q113" s="86"/>
      <c r="R113" s="86"/>
      <c r="S113" s="86"/>
      <c r="T113" s="86"/>
    </row>
    <row r="114" s="1" customFormat="1" customHeight="1" spans="1:20">
      <c r="A114" s="86">
        <v>17</v>
      </c>
      <c r="B114" s="86" t="s">
        <v>7711</v>
      </c>
      <c r="C114" s="86" t="s">
        <v>7712</v>
      </c>
      <c r="D114" s="86" t="s">
        <v>7712</v>
      </c>
      <c r="E114" s="86">
        <v>13898838163</v>
      </c>
      <c r="F114" s="86"/>
      <c r="G114" s="20" t="s">
        <v>2807</v>
      </c>
      <c r="H114" s="86">
        <v>5.2</v>
      </c>
      <c r="I114" s="86">
        <v>5.2</v>
      </c>
      <c r="J114" s="33">
        <f t="shared" si="3"/>
        <v>244.244</v>
      </c>
      <c r="K114" s="33">
        <f t="shared" si="4"/>
        <v>4004</v>
      </c>
      <c r="L114" s="33">
        <f t="shared" si="5"/>
        <v>48.8488</v>
      </c>
      <c r="M114" s="86" t="s">
        <v>7713</v>
      </c>
      <c r="N114" s="86"/>
      <c r="O114" s="88" t="s">
        <v>2402</v>
      </c>
      <c r="P114" s="86"/>
      <c r="Q114" s="86"/>
      <c r="R114" s="86"/>
      <c r="S114" s="86"/>
      <c r="T114" s="86"/>
    </row>
    <row r="115" s="1" customFormat="1" customHeight="1" spans="1:20">
      <c r="A115" s="86"/>
      <c r="B115" s="86"/>
      <c r="C115" s="86"/>
      <c r="D115" s="86"/>
      <c r="E115" s="86"/>
      <c r="F115" s="86"/>
      <c r="G115" s="20" t="s">
        <v>7685</v>
      </c>
      <c r="H115" s="86">
        <v>9.3</v>
      </c>
      <c r="I115" s="86">
        <v>9.3</v>
      </c>
      <c r="J115" s="33">
        <f t="shared" si="3"/>
        <v>436.821</v>
      </c>
      <c r="K115" s="33">
        <f t="shared" si="4"/>
        <v>7161</v>
      </c>
      <c r="L115" s="33">
        <f t="shared" si="5"/>
        <v>87.3642</v>
      </c>
      <c r="M115" s="86"/>
      <c r="N115" s="86"/>
      <c r="O115" s="88"/>
      <c r="P115" s="86"/>
      <c r="Q115" s="86"/>
      <c r="R115" s="86"/>
      <c r="S115" s="86"/>
      <c r="T115" s="86"/>
    </row>
    <row r="116" s="1" customFormat="1" customHeight="1" spans="1:20">
      <c r="A116" s="86"/>
      <c r="B116" s="86"/>
      <c r="C116" s="86"/>
      <c r="D116" s="86"/>
      <c r="E116" s="86"/>
      <c r="F116" s="86"/>
      <c r="G116" s="20" t="s">
        <v>2807</v>
      </c>
      <c r="H116" s="86">
        <v>10.2</v>
      </c>
      <c r="I116" s="86">
        <v>10.2</v>
      </c>
      <c r="J116" s="33">
        <f t="shared" si="3"/>
        <v>479.094</v>
      </c>
      <c r="K116" s="33">
        <f t="shared" si="4"/>
        <v>7854</v>
      </c>
      <c r="L116" s="33">
        <f t="shared" si="5"/>
        <v>95.8188</v>
      </c>
      <c r="M116" s="86"/>
      <c r="N116" s="86"/>
      <c r="O116" s="88"/>
      <c r="P116" s="86"/>
      <c r="Q116" s="86"/>
      <c r="R116" s="86"/>
      <c r="S116" s="86"/>
      <c r="T116" s="86"/>
    </row>
    <row r="117" s="1" customFormat="1" customHeight="1" spans="1:20">
      <c r="A117" s="86"/>
      <c r="B117" s="86"/>
      <c r="C117" s="86"/>
      <c r="D117" s="86"/>
      <c r="E117" s="86"/>
      <c r="F117" s="86"/>
      <c r="G117" s="20" t="s">
        <v>2806</v>
      </c>
      <c r="H117" s="86">
        <v>6.9</v>
      </c>
      <c r="I117" s="86">
        <v>6.9</v>
      </c>
      <c r="J117" s="33">
        <f t="shared" si="3"/>
        <v>324.093</v>
      </c>
      <c r="K117" s="33">
        <f t="shared" si="4"/>
        <v>5313</v>
      </c>
      <c r="L117" s="33">
        <f t="shared" si="5"/>
        <v>64.8186</v>
      </c>
      <c r="M117" s="86"/>
      <c r="N117" s="86"/>
      <c r="O117" s="88"/>
      <c r="P117" s="86"/>
      <c r="Q117" s="86"/>
      <c r="R117" s="86"/>
      <c r="S117" s="86"/>
      <c r="T117" s="86"/>
    </row>
    <row r="118" s="1" customFormat="1" customHeight="1" spans="1:20">
      <c r="A118" s="86"/>
      <c r="B118" s="86"/>
      <c r="C118" s="86"/>
      <c r="D118" s="86"/>
      <c r="E118" s="86"/>
      <c r="F118" s="86"/>
      <c r="G118" s="20" t="s">
        <v>2804</v>
      </c>
      <c r="H118" s="86">
        <v>8.4</v>
      </c>
      <c r="I118" s="86">
        <v>8.4</v>
      </c>
      <c r="J118" s="33">
        <f t="shared" si="3"/>
        <v>394.548</v>
      </c>
      <c r="K118" s="33">
        <f t="shared" si="4"/>
        <v>6468</v>
      </c>
      <c r="L118" s="33">
        <f t="shared" si="5"/>
        <v>78.9096</v>
      </c>
      <c r="M118" s="86"/>
      <c r="N118" s="86"/>
      <c r="O118" s="88"/>
      <c r="P118" s="86"/>
      <c r="Q118" s="86"/>
      <c r="R118" s="86"/>
      <c r="S118" s="86"/>
      <c r="T118" s="86"/>
    </row>
    <row r="119" s="1" customFormat="1" customHeight="1" spans="1:20">
      <c r="A119" s="86">
        <v>18</v>
      </c>
      <c r="B119" s="86" t="s">
        <v>7714</v>
      </c>
      <c r="C119" s="86" t="s">
        <v>7715</v>
      </c>
      <c r="D119" s="86" t="s">
        <v>7715</v>
      </c>
      <c r="E119" s="86">
        <v>15802448727</v>
      </c>
      <c r="F119" s="86"/>
      <c r="G119" s="20" t="s">
        <v>2807</v>
      </c>
      <c r="H119" s="86">
        <v>4.2</v>
      </c>
      <c r="I119" s="86">
        <v>4.2</v>
      </c>
      <c r="J119" s="33">
        <f t="shared" si="3"/>
        <v>197.274</v>
      </c>
      <c r="K119" s="33">
        <f t="shared" si="4"/>
        <v>3234</v>
      </c>
      <c r="L119" s="33">
        <f t="shared" si="5"/>
        <v>39.4548</v>
      </c>
      <c r="M119" s="86" t="s">
        <v>7716</v>
      </c>
      <c r="N119" s="86"/>
      <c r="O119" s="88" t="s">
        <v>2402</v>
      </c>
      <c r="P119" s="86"/>
      <c r="Q119" s="86"/>
      <c r="R119" s="86"/>
      <c r="S119" s="86"/>
      <c r="T119" s="86"/>
    </row>
    <row r="120" s="1" customFormat="1" customHeight="1" spans="1:20">
      <c r="A120" s="86"/>
      <c r="B120" s="86"/>
      <c r="C120" s="86"/>
      <c r="D120" s="86"/>
      <c r="E120" s="86"/>
      <c r="F120" s="86"/>
      <c r="G120" s="20" t="s">
        <v>7685</v>
      </c>
      <c r="H120" s="86">
        <v>5.6</v>
      </c>
      <c r="I120" s="86">
        <v>5.6</v>
      </c>
      <c r="J120" s="33">
        <f t="shared" si="3"/>
        <v>263.032</v>
      </c>
      <c r="K120" s="33">
        <f t="shared" si="4"/>
        <v>4312</v>
      </c>
      <c r="L120" s="33">
        <f t="shared" si="5"/>
        <v>52.6064</v>
      </c>
      <c r="M120" s="86"/>
      <c r="N120" s="86"/>
      <c r="O120" s="88"/>
      <c r="P120" s="86"/>
      <c r="Q120" s="86"/>
      <c r="R120" s="86"/>
      <c r="S120" s="86"/>
      <c r="T120" s="86"/>
    </row>
    <row r="121" s="1" customFormat="1" customHeight="1" spans="1:20">
      <c r="A121" s="86"/>
      <c r="B121" s="86"/>
      <c r="C121" s="86"/>
      <c r="D121" s="86"/>
      <c r="E121" s="86"/>
      <c r="F121" s="86"/>
      <c r="G121" s="20" t="s">
        <v>2807</v>
      </c>
      <c r="H121" s="86">
        <v>3.9</v>
      </c>
      <c r="I121" s="86">
        <v>3.9</v>
      </c>
      <c r="J121" s="33">
        <f t="shared" si="3"/>
        <v>183.183</v>
      </c>
      <c r="K121" s="33">
        <f t="shared" si="4"/>
        <v>3003</v>
      </c>
      <c r="L121" s="33">
        <f t="shared" si="5"/>
        <v>36.6366</v>
      </c>
      <c r="M121" s="86"/>
      <c r="N121" s="86"/>
      <c r="O121" s="88"/>
      <c r="P121" s="86"/>
      <c r="Q121" s="86"/>
      <c r="R121" s="86"/>
      <c r="S121" s="86"/>
      <c r="T121" s="86"/>
    </row>
    <row r="122" s="1" customFormat="1" customHeight="1" spans="1:20">
      <c r="A122" s="86"/>
      <c r="B122" s="86"/>
      <c r="C122" s="86"/>
      <c r="D122" s="86"/>
      <c r="E122" s="86"/>
      <c r="F122" s="86"/>
      <c r="G122" s="20" t="s">
        <v>2806</v>
      </c>
      <c r="H122" s="86">
        <v>4.1</v>
      </c>
      <c r="I122" s="86">
        <v>4.1</v>
      </c>
      <c r="J122" s="33">
        <f t="shared" si="3"/>
        <v>192.577</v>
      </c>
      <c r="K122" s="33">
        <f t="shared" si="4"/>
        <v>3157</v>
      </c>
      <c r="L122" s="33">
        <f t="shared" si="5"/>
        <v>38.5154</v>
      </c>
      <c r="M122" s="86"/>
      <c r="N122" s="86"/>
      <c r="O122" s="88"/>
      <c r="P122" s="86"/>
      <c r="Q122" s="86"/>
      <c r="R122" s="86"/>
      <c r="S122" s="86"/>
      <c r="T122" s="86"/>
    </row>
    <row r="123" s="1" customFormat="1" customHeight="1" spans="1:20">
      <c r="A123" s="86"/>
      <c r="B123" s="86"/>
      <c r="C123" s="86"/>
      <c r="D123" s="86"/>
      <c r="E123" s="86"/>
      <c r="F123" s="86"/>
      <c r="G123" s="20" t="s">
        <v>7689</v>
      </c>
      <c r="H123" s="86">
        <v>2.2</v>
      </c>
      <c r="I123" s="86">
        <v>2.2</v>
      </c>
      <c r="J123" s="33">
        <f t="shared" si="3"/>
        <v>103.334</v>
      </c>
      <c r="K123" s="33">
        <f t="shared" si="4"/>
        <v>1694</v>
      </c>
      <c r="L123" s="33">
        <f t="shared" si="5"/>
        <v>20.6668</v>
      </c>
      <c r="M123" s="86"/>
      <c r="N123" s="86"/>
      <c r="O123" s="88"/>
      <c r="P123" s="86"/>
      <c r="Q123" s="86"/>
      <c r="R123" s="86"/>
      <c r="S123" s="86"/>
      <c r="T123" s="86"/>
    </row>
    <row r="124" s="1" customFormat="1" customHeight="1" spans="1:20">
      <c r="A124" s="86">
        <v>19</v>
      </c>
      <c r="B124" s="86" t="s">
        <v>7717</v>
      </c>
      <c r="C124" s="86" t="s">
        <v>7718</v>
      </c>
      <c r="D124" s="86" t="s">
        <v>7718</v>
      </c>
      <c r="E124" s="86">
        <v>13840310467</v>
      </c>
      <c r="F124" s="86"/>
      <c r="G124" s="20" t="s">
        <v>2807</v>
      </c>
      <c r="H124" s="86">
        <v>18.6</v>
      </c>
      <c r="I124" s="86">
        <v>18.6</v>
      </c>
      <c r="J124" s="33">
        <f t="shared" si="3"/>
        <v>873.642</v>
      </c>
      <c r="K124" s="33">
        <f t="shared" si="4"/>
        <v>14322</v>
      </c>
      <c r="L124" s="33">
        <f t="shared" si="5"/>
        <v>174.7284</v>
      </c>
      <c r="M124" s="86" t="s">
        <v>7719</v>
      </c>
      <c r="N124" s="86"/>
      <c r="O124" s="88" t="s">
        <v>2402</v>
      </c>
      <c r="P124" s="86"/>
      <c r="Q124" s="86"/>
      <c r="R124" s="86"/>
      <c r="S124" s="86"/>
      <c r="T124" s="86"/>
    </row>
    <row r="125" s="1" customFormat="1" customHeight="1" spans="1:20">
      <c r="A125" s="86"/>
      <c r="B125" s="86"/>
      <c r="C125" s="86"/>
      <c r="D125" s="86"/>
      <c r="E125" s="86"/>
      <c r="F125" s="86"/>
      <c r="G125" s="20" t="s">
        <v>7685</v>
      </c>
      <c r="H125" s="86">
        <v>3.6</v>
      </c>
      <c r="I125" s="86">
        <v>3.6</v>
      </c>
      <c r="J125" s="33">
        <f t="shared" si="3"/>
        <v>169.092</v>
      </c>
      <c r="K125" s="33">
        <f t="shared" si="4"/>
        <v>2772</v>
      </c>
      <c r="L125" s="33">
        <f t="shared" si="5"/>
        <v>33.8184</v>
      </c>
      <c r="M125" s="86"/>
      <c r="N125" s="86"/>
      <c r="O125" s="88"/>
      <c r="P125" s="86"/>
      <c r="Q125" s="86"/>
      <c r="R125" s="86"/>
      <c r="S125" s="86"/>
      <c r="T125" s="86"/>
    </row>
    <row r="126" s="1" customFormat="1" customHeight="1" spans="1:20">
      <c r="A126" s="86"/>
      <c r="B126" s="86"/>
      <c r="C126" s="86"/>
      <c r="D126" s="86"/>
      <c r="E126" s="86"/>
      <c r="F126" s="86"/>
      <c r="G126" s="20" t="s">
        <v>2807</v>
      </c>
      <c r="H126" s="86">
        <v>9.7</v>
      </c>
      <c r="I126" s="86">
        <v>9.7</v>
      </c>
      <c r="J126" s="33">
        <f t="shared" si="3"/>
        <v>455.609</v>
      </c>
      <c r="K126" s="33">
        <f t="shared" si="4"/>
        <v>7469</v>
      </c>
      <c r="L126" s="33">
        <f t="shared" si="5"/>
        <v>91.1218</v>
      </c>
      <c r="M126" s="86"/>
      <c r="N126" s="86"/>
      <c r="O126" s="88"/>
      <c r="P126" s="86"/>
      <c r="Q126" s="86"/>
      <c r="R126" s="86"/>
      <c r="S126" s="86"/>
      <c r="T126" s="86"/>
    </row>
    <row r="127" s="1" customFormat="1" customHeight="1" spans="1:20">
      <c r="A127" s="86"/>
      <c r="B127" s="86"/>
      <c r="C127" s="86"/>
      <c r="D127" s="86"/>
      <c r="E127" s="86"/>
      <c r="F127" s="86"/>
      <c r="G127" s="20" t="s">
        <v>2806</v>
      </c>
      <c r="H127" s="86">
        <v>5.7</v>
      </c>
      <c r="I127" s="86">
        <v>5.7</v>
      </c>
      <c r="J127" s="33">
        <f t="shared" si="3"/>
        <v>267.729</v>
      </c>
      <c r="K127" s="33">
        <f t="shared" si="4"/>
        <v>4389</v>
      </c>
      <c r="L127" s="33">
        <f t="shared" si="5"/>
        <v>53.5458</v>
      </c>
      <c r="M127" s="86"/>
      <c r="N127" s="86"/>
      <c r="O127" s="88"/>
      <c r="P127" s="86"/>
      <c r="Q127" s="86"/>
      <c r="R127" s="86"/>
      <c r="S127" s="86"/>
      <c r="T127" s="86"/>
    </row>
    <row r="128" s="1" customFormat="1" customHeight="1" spans="1:20">
      <c r="A128" s="86"/>
      <c r="B128" s="86"/>
      <c r="C128" s="86"/>
      <c r="D128" s="86"/>
      <c r="E128" s="86"/>
      <c r="F128" s="86"/>
      <c r="G128" s="20" t="s">
        <v>2804</v>
      </c>
      <c r="H128" s="86">
        <v>9.4</v>
      </c>
      <c r="I128" s="86">
        <v>9.4</v>
      </c>
      <c r="J128" s="33">
        <f t="shared" si="3"/>
        <v>441.518</v>
      </c>
      <c r="K128" s="33">
        <f t="shared" si="4"/>
        <v>7238</v>
      </c>
      <c r="L128" s="33">
        <f t="shared" si="5"/>
        <v>88.3036</v>
      </c>
      <c r="M128" s="86"/>
      <c r="N128" s="86"/>
      <c r="O128" s="88"/>
      <c r="P128" s="86"/>
      <c r="Q128" s="86"/>
      <c r="R128" s="86"/>
      <c r="S128" s="86"/>
      <c r="T128" s="86"/>
    </row>
    <row r="129" s="1" customFormat="1" customHeight="1" spans="1:20">
      <c r="A129" s="86">
        <v>20</v>
      </c>
      <c r="B129" s="86" t="s">
        <v>7720</v>
      </c>
      <c r="C129" s="86" t="s">
        <v>7721</v>
      </c>
      <c r="D129" s="86" t="s">
        <v>7721</v>
      </c>
      <c r="E129" s="86">
        <v>13654025089</v>
      </c>
      <c r="F129" s="86"/>
      <c r="G129" s="20" t="s">
        <v>37</v>
      </c>
      <c r="H129" s="87">
        <v>4.2</v>
      </c>
      <c r="I129" s="87">
        <v>4.2</v>
      </c>
      <c r="J129" s="33">
        <f t="shared" si="3"/>
        <v>197.274</v>
      </c>
      <c r="K129" s="33">
        <f t="shared" si="4"/>
        <v>3234</v>
      </c>
      <c r="L129" s="33">
        <f t="shared" si="5"/>
        <v>39.4548</v>
      </c>
      <c r="M129" s="86" t="s">
        <v>7722</v>
      </c>
      <c r="N129" s="86"/>
      <c r="O129" s="88" t="s">
        <v>2402</v>
      </c>
      <c r="P129" s="86"/>
      <c r="Q129" s="86"/>
      <c r="R129" s="86"/>
      <c r="S129" s="86"/>
      <c r="T129" s="86"/>
    </row>
    <row r="130" s="1" customFormat="1" customHeight="1" spans="1:20">
      <c r="A130" s="86"/>
      <c r="B130" s="86"/>
      <c r="C130" s="86"/>
      <c r="D130" s="86"/>
      <c r="E130" s="86"/>
      <c r="F130" s="86"/>
      <c r="G130" s="20" t="s">
        <v>2804</v>
      </c>
      <c r="H130" s="87">
        <v>6.8</v>
      </c>
      <c r="I130" s="87">
        <v>6.8</v>
      </c>
      <c r="J130" s="33">
        <f t="shared" si="3"/>
        <v>319.396</v>
      </c>
      <c r="K130" s="33">
        <f t="shared" si="4"/>
        <v>5236</v>
      </c>
      <c r="L130" s="33">
        <f t="shared" si="5"/>
        <v>63.8792</v>
      </c>
      <c r="M130" s="86"/>
      <c r="N130" s="86"/>
      <c r="O130" s="88"/>
      <c r="P130" s="86"/>
      <c r="Q130" s="86"/>
      <c r="R130" s="86"/>
      <c r="S130" s="86"/>
      <c r="T130" s="86"/>
    </row>
    <row r="131" s="1" customFormat="1" customHeight="1" spans="1:20">
      <c r="A131" s="86"/>
      <c r="B131" s="86"/>
      <c r="C131" s="86"/>
      <c r="D131" s="86"/>
      <c r="E131" s="86"/>
      <c r="F131" s="86"/>
      <c r="G131" s="20" t="s">
        <v>528</v>
      </c>
      <c r="H131" s="87">
        <v>3.9</v>
      </c>
      <c r="I131" s="87">
        <v>3.9</v>
      </c>
      <c r="J131" s="33">
        <f t="shared" si="3"/>
        <v>183.183</v>
      </c>
      <c r="K131" s="33">
        <f t="shared" si="4"/>
        <v>3003</v>
      </c>
      <c r="L131" s="33">
        <f t="shared" si="5"/>
        <v>36.6366</v>
      </c>
      <c r="M131" s="86"/>
      <c r="N131" s="86"/>
      <c r="O131" s="88"/>
      <c r="P131" s="86"/>
      <c r="Q131" s="86"/>
      <c r="R131" s="86"/>
      <c r="S131" s="86"/>
      <c r="T131" s="86"/>
    </row>
    <row r="132" s="1" customFormat="1" customHeight="1" spans="1:20">
      <c r="A132" s="86"/>
      <c r="B132" s="86"/>
      <c r="C132" s="86"/>
      <c r="D132" s="86"/>
      <c r="E132" s="86"/>
      <c r="F132" s="86"/>
      <c r="G132" s="20" t="s">
        <v>7653</v>
      </c>
      <c r="H132" s="87">
        <v>2.1</v>
      </c>
      <c r="I132" s="87">
        <v>2.1</v>
      </c>
      <c r="J132" s="33">
        <f t="shared" si="3"/>
        <v>98.637</v>
      </c>
      <c r="K132" s="33">
        <f t="shared" si="4"/>
        <v>1617</v>
      </c>
      <c r="L132" s="33">
        <f t="shared" si="5"/>
        <v>19.7274</v>
      </c>
      <c r="M132" s="86"/>
      <c r="N132" s="86"/>
      <c r="O132" s="88"/>
      <c r="P132" s="86"/>
      <c r="Q132" s="86"/>
      <c r="R132" s="86"/>
      <c r="S132" s="86"/>
      <c r="T132" s="86"/>
    </row>
    <row r="133" s="1" customFormat="1" customHeight="1" spans="1:20">
      <c r="A133" s="86"/>
      <c r="B133" s="86"/>
      <c r="C133" s="86"/>
      <c r="D133" s="86"/>
      <c r="E133" s="86"/>
      <c r="F133" s="86"/>
      <c r="G133" s="20" t="s">
        <v>3217</v>
      </c>
      <c r="H133" s="87">
        <v>3</v>
      </c>
      <c r="I133" s="87">
        <v>3</v>
      </c>
      <c r="J133" s="33">
        <f t="shared" si="3"/>
        <v>140.91</v>
      </c>
      <c r="K133" s="33">
        <f t="shared" si="4"/>
        <v>2310</v>
      </c>
      <c r="L133" s="33">
        <f t="shared" si="5"/>
        <v>28.182</v>
      </c>
      <c r="M133" s="86"/>
      <c r="N133" s="86"/>
      <c r="O133" s="88"/>
      <c r="P133" s="86"/>
      <c r="Q133" s="86"/>
      <c r="R133" s="86"/>
      <c r="S133" s="86"/>
      <c r="T133" s="86"/>
    </row>
    <row r="134" s="1" customFormat="1" customHeight="1" spans="1:20">
      <c r="A134" s="86">
        <v>21</v>
      </c>
      <c r="B134" s="86" t="s">
        <v>7723</v>
      </c>
      <c r="C134" s="86" t="s">
        <v>7724</v>
      </c>
      <c r="D134" s="86" t="s">
        <v>7724</v>
      </c>
      <c r="E134" s="86">
        <v>13624074686</v>
      </c>
      <c r="F134" s="86"/>
      <c r="G134" s="20" t="s">
        <v>2807</v>
      </c>
      <c r="H134" s="86">
        <v>10.8</v>
      </c>
      <c r="I134" s="86">
        <v>10.8</v>
      </c>
      <c r="J134" s="33">
        <f t="shared" si="3"/>
        <v>507.276</v>
      </c>
      <c r="K134" s="33">
        <f t="shared" si="4"/>
        <v>8316</v>
      </c>
      <c r="L134" s="33">
        <f t="shared" si="5"/>
        <v>101.4552</v>
      </c>
      <c r="M134" s="86" t="s">
        <v>7725</v>
      </c>
      <c r="N134" s="86"/>
      <c r="O134" s="88" t="s">
        <v>2402</v>
      </c>
      <c r="P134" s="86"/>
      <c r="Q134" s="86"/>
      <c r="R134" s="86"/>
      <c r="S134" s="86"/>
      <c r="T134" s="86"/>
    </row>
    <row r="135" s="1" customFormat="1" customHeight="1" spans="1:20">
      <c r="A135" s="86"/>
      <c r="B135" s="86"/>
      <c r="C135" s="86"/>
      <c r="D135" s="86"/>
      <c r="E135" s="86"/>
      <c r="F135" s="86"/>
      <c r="G135" s="20" t="s">
        <v>2806</v>
      </c>
      <c r="H135" s="86">
        <v>9.6</v>
      </c>
      <c r="I135" s="86">
        <v>9.6</v>
      </c>
      <c r="J135" s="33">
        <f t="shared" si="3"/>
        <v>450.912</v>
      </c>
      <c r="K135" s="33">
        <f t="shared" si="4"/>
        <v>7392</v>
      </c>
      <c r="L135" s="33">
        <f t="shared" si="5"/>
        <v>90.1824</v>
      </c>
      <c r="M135" s="86"/>
      <c r="N135" s="86"/>
      <c r="O135" s="88"/>
      <c r="P135" s="86"/>
      <c r="Q135" s="86"/>
      <c r="R135" s="86"/>
      <c r="S135" s="86"/>
      <c r="T135" s="86"/>
    </row>
    <row r="136" s="1" customFormat="1" customHeight="1" spans="1:20">
      <c r="A136" s="86"/>
      <c r="B136" s="86"/>
      <c r="C136" s="86"/>
      <c r="D136" s="86"/>
      <c r="E136" s="86"/>
      <c r="F136" s="86"/>
      <c r="G136" s="20" t="s">
        <v>2806</v>
      </c>
      <c r="H136" s="86">
        <v>3.9</v>
      </c>
      <c r="I136" s="86">
        <v>3.9</v>
      </c>
      <c r="J136" s="33">
        <f t="shared" ref="J136:J199" si="6">I136*46.97</f>
        <v>183.183</v>
      </c>
      <c r="K136" s="33">
        <f t="shared" ref="K136:K199" si="7">I136*770</f>
        <v>3003</v>
      </c>
      <c r="L136" s="33">
        <f t="shared" ref="L136:L199" si="8">J136*20%</f>
        <v>36.6366</v>
      </c>
      <c r="M136" s="86"/>
      <c r="N136" s="86"/>
      <c r="O136" s="88"/>
      <c r="P136" s="86"/>
      <c r="Q136" s="86"/>
      <c r="R136" s="86"/>
      <c r="S136" s="86"/>
      <c r="T136" s="86"/>
    </row>
    <row r="137" s="1" customFormat="1" customHeight="1" spans="1:20">
      <c r="A137" s="86"/>
      <c r="B137" s="86"/>
      <c r="C137" s="86"/>
      <c r="D137" s="86"/>
      <c r="E137" s="86"/>
      <c r="F137" s="86"/>
      <c r="G137" s="20" t="s">
        <v>2804</v>
      </c>
      <c r="H137" s="86">
        <v>6.8</v>
      </c>
      <c r="I137" s="86">
        <v>6.8</v>
      </c>
      <c r="J137" s="33">
        <f t="shared" si="6"/>
        <v>319.396</v>
      </c>
      <c r="K137" s="33">
        <f t="shared" si="7"/>
        <v>5236</v>
      </c>
      <c r="L137" s="33">
        <f t="shared" si="8"/>
        <v>63.8792</v>
      </c>
      <c r="M137" s="86"/>
      <c r="N137" s="86"/>
      <c r="O137" s="88"/>
      <c r="P137" s="86"/>
      <c r="Q137" s="86"/>
      <c r="R137" s="86"/>
      <c r="S137" s="86"/>
      <c r="T137" s="86"/>
    </row>
    <row r="138" s="1" customFormat="1" customHeight="1" spans="1:20">
      <c r="A138" s="86"/>
      <c r="B138" s="86"/>
      <c r="C138" s="86"/>
      <c r="D138" s="86"/>
      <c r="E138" s="86"/>
      <c r="F138" s="86"/>
      <c r="G138" s="20" t="s">
        <v>36</v>
      </c>
      <c r="H138" s="86">
        <v>8.9</v>
      </c>
      <c r="I138" s="86">
        <v>8.9</v>
      </c>
      <c r="J138" s="33">
        <f t="shared" si="6"/>
        <v>418.033</v>
      </c>
      <c r="K138" s="33">
        <f t="shared" si="7"/>
        <v>6853</v>
      </c>
      <c r="L138" s="33">
        <f t="shared" si="8"/>
        <v>83.6066</v>
      </c>
      <c r="M138" s="86"/>
      <c r="N138" s="86"/>
      <c r="O138" s="88"/>
      <c r="P138" s="86"/>
      <c r="Q138" s="86"/>
      <c r="R138" s="86"/>
      <c r="S138" s="86"/>
      <c r="T138" s="86"/>
    </row>
    <row r="139" s="1" customFormat="1" customHeight="1" spans="1:20">
      <c r="A139" s="86">
        <v>22</v>
      </c>
      <c r="B139" s="86" t="s">
        <v>7726</v>
      </c>
      <c r="C139" s="86" t="s">
        <v>7727</v>
      </c>
      <c r="D139" s="86" t="s">
        <v>7727</v>
      </c>
      <c r="E139" s="86">
        <v>15710561565</v>
      </c>
      <c r="F139" s="86"/>
      <c r="G139" s="20" t="s">
        <v>2807</v>
      </c>
      <c r="H139" s="86">
        <v>12.8</v>
      </c>
      <c r="I139" s="86">
        <v>12.8</v>
      </c>
      <c r="J139" s="33">
        <f t="shared" si="6"/>
        <v>601.216</v>
      </c>
      <c r="K139" s="33">
        <f t="shared" si="7"/>
        <v>9856</v>
      </c>
      <c r="L139" s="33">
        <f t="shared" si="8"/>
        <v>120.2432</v>
      </c>
      <c r="M139" s="86" t="s">
        <v>7728</v>
      </c>
      <c r="N139" s="86"/>
      <c r="O139" s="88" t="s">
        <v>2402</v>
      </c>
      <c r="P139" s="86"/>
      <c r="Q139" s="86"/>
      <c r="R139" s="86"/>
      <c r="S139" s="86"/>
      <c r="T139" s="86"/>
    </row>
    <row r="140" s="1" customFormat="1" customHeight="1" spans="1:20">
      <c r="A140" s="86"/>
      <c r="B140" s="86"/>
      <c r="C140" s="86"/>
      <c r="D140" s="86"/>
      <c r="E140" s="86"/>
      <c r="F140" s="86"/>
      <c r="G140" s="20" t="s">
        <v>2806</v>
      </c>
      <c r="H140" s="86">
        <v>9.6</v>
      </c>
      <c r="I140" s="86">
        <v>9.6</v>
      </c>
      <c r="J140" s="33">
        <f t="shared" si="6"/>
        <v>450.912</v>
      </c>
      <c r="K140" s="33">
        <f t="shared" si="7"/>
        <v>7392</v>
      </c>
      <c r="L140" s="33">
        <f t="shared" si="8"/>
        <v>90.1824</v>
      </c>
      <c r="M140" s="86"/>
      <c r="N140" s="86"/>
      <c r="O140" s="88"/>
      <c r="P140" s="86"/>
      <c r="Q140" s="86"/>
      <c r="R140" s="86"/>
      <c r="S140" s="86"/>
      <c r="T140" s="86"/>
    </row>
    <row r="141" s="1" customFormat="1" customHeight="1" spans="1:20">
      <c r="A141" s="86"/>
      <c r="B141" s="86"/>
      <c r="C141" s="86"/>
      <c r="D141" s="86"/>
      <c r="E141" s="86"/>
      <c r="F141" s="86"/>
      <c r="G141" s="20" t="s">
        <v>2806</v>
      </c>
      <c r="H141" s="86">
        <v>3.9</v>
      </c>
      <c r="I141" s="86">
        <v>3.9</v>
      </c>
      <c r="J141" s="33">
        <f t="shared" si="6"/>
        <v>183.183</v>
      </c>
      <c r="K141" s="33">
        <f t="shared" si="7"/>
        <v>3003</v>
      </c>
      <c r="L141" s="33">
        <f t="shared" si="8"/>
        <v>36.6366</v>
      </c>
      <c r="M141" s="86"/>
      <c r="N141" s="86"/>
      <c r="O141" s="88"/>
      <c r="P141" s="86"/>
      <c r="Q141" s="86"/>
      <c r="R141" s="86"/>
      <c r="S141" s="86"/>
      <c r="T141" s="86"/>
    </row>
    <row r="142" s="1" customFormat="1" customHeight="1" spans="1:20">
      <c r="A142" s="86"/>
      <c r="B142" s="86"/>
      <c r="C142" s="86"/>
      <c r="D142" s="86"/>
      <c r="E142" s="86"/>
      <c r="F142" s="86"/>
      <c r="G142" s="20" t="s">
        <v>2804</v>
      </c>
      <c r="H142" s="86">
        <v>12.9</v>
      </c>
      <c r="I142" s="86">
        <v>12.9</v>
      </c>
      <c r="J142" s="33">
        <f t="shared" si="6"/>
        <v>605.913</v>
      </c>
      <c r="K142" s="33">
        <f t="shared" si="7"/>
        <v>9933</v>
      </c>
      <c r="L142" s="33">
        <f t="shared" si="8"/>
        <v>121.1826</v>
      </c>
      <c r="M142" s="86"/>
      <c r="N142" s="86"/>
      <c r="O142" s="88"/>
      <c r="P142" s="86"/>
      <c r="Q142" s="86"/>
      <c r="R142" s="86"/>
      <c r="S142" s="86"/>
      <c r="T142" s="86"/>
    </row>
    <row r="143" s="1" customFormat="1" customHeight="1" spans="1:20">
      <c r="A143" s="86"/>
      <c r="B143" s="86"/>
      <c r="C143" s="86"/>
      <c r="D143" s="86"/>
      <c r="E143" s="86"/>
      <c r="F143" s="86"/>
      <c r="G143" s="20" t="s">
        <v>36</v>
      </c>
      <c r="H143" s="86">
        <v>4.8</v>
      </c>
      <c r="I143" s="86">
        <v>4.8</v>
      </c>
      <c r="J143" s="33">
        <f t="shared" si="6"/>
        <v>225.456</v>
      </c>
      <c r="K143" s="33">
        <f t="shared" si="7"/>
        <v>3696</v>
      </c>
      <c r="L143" s="33">
        <f t="shared" si="8"/>
        <v>45.0912</v>
      </c>
      <c r="M143" s="86"/>
      <c r="N143" s="86"/>
      <c r="O143" s="88"/>
      <c r="P143" s="86"/>
      <c r="Q143" s="86"/>
      <c r="R143" s="86"/>
      <c r="S143" s="86"/>
      <c r="T143" s="86"/>
    </row>
    <row r="144" s="1" customFormat="1" customHeight="1" spans="1:20">
      <c r="A144" s="86">
        <v>23</v>
      </c>
      <c r="B144" s="86" t="s">
        <v>7729</v>
      </c>
      <c r="C144" s="86" t="s">
        <v>7730</v>
      </c>
      <c r="D144" s="86" t="s">
        <v>7730</v>
      </c>
      <c r="E144" s="86">
        <v>15840386490</v>
      </c>
      <c r="F144" s="86"/>
      <c r="G144" s="20" t="s">
        <v>37</v>
      </c>
      <c r="H144" s="86">
        <v>26.8</v>
      </c>
      <c r="I144" s="86">
        <v>26.8</v>
      </c>
      <c r="J144" s="33">
        <f t="shared" si="6"/>
        <v>1258.796</v>
      </c>
      <c r="K144" s="33">
        <f t="shared" si="7"/>
        <v>20636</v>
      </c>
      <c r="L144" s="33">
        <f t="shared" si="8"/>
        <v>251.7592</v>
      </c>
      <c r="M144" s="86" t="s">
        <v>7731</v>
      </c>
      <c r="N144" s="86"/>
      <c r="O144" s="88" t="s">
        <v>2402</v>
      </c>
      <c r="P144" s="86"/>
      <c r="Q144" s="86"/>
      <c r="R144" s="86"/>
      <c r="S144" s="86"/>
      <c r="T144" s="86"/>
    </row>
    <row r="145" s="1" customFormat="1" customHeight="1" spans="1:20">
      <c r="A145" s="86"/>
      <c r="B145" s="86"/>
      <c r="C145" s="86"/>
      <c r="D145" s="86"/>
      <c r="E145" s="86"/>
      <c r="F145" s="86"/>
      <c r="G145" s="20" t="s">
        <v>2804</v>
      </c>
      <c r="H145" s="86">
        <v>12.9</v>
      </c>
      <c r="I145" s="86">
        <v>12.9</v>
      </c>
      <c r="J145" s="33">
        <f t="shared" si="6"/>
        <v>605.913</v>
      </c>
      <c r="K145" s="33">
        <f t="shared" si="7"/>
        <v>9933</v>
      </c>
      <c r="L145" s="33">
        <f t="shared" si="8"/>
        <v>121.1826</v>
      </c>
      <c r="M145" s="86"/>
      <c r="N145" s="86"/>
      <c r="O145" s="88"/>
      <c r="P145" s="86"/>
      <c r="Q145" s="86"/>
      <c r="R145" s="86"/>
      <c r="S145" s="86"/>
      <c r="T145" s="86"/>
    </row>
    <row r="146" s="1" customFormat="1" customHeight="1" spans="1:20">
      <c r="A146" s="86"/>
      <c r="B146" s="86"/>
      <c r="C146" s="86"/>
      <c r="D146" s="86"/>
      <c r="E146" s="86"/>
      <c r="F146" s="86"/>
      <c r="G146" s="20" t="s">
        <v>528</v>
      </c>
      <c r="H146" s="86">
        <v>19.6</v>
      </c>
      <c r="I146" s="86">
        <v>19.6</v>
      </c>
      <c r="J146" s="33">
        <f t="shared" si="6"/>
        <v>920.612</v>
      </c>
      <c r="K146" s="33">
        <f t="shared" si="7"/>
        <v>15092</v>
      </c>
      <c r="L146" s="33">
        <f t="shared" si="8"/>
        <v>184.1224</v>
      </c>
      <c r="M146" s="86"/>
      <c r="N146" s="86"/>
      <c r="O146" s="88"/>
      <c r="P146" s="86"/>
      <c r="Q146" s="86"/>
      <c r="R146" s="86"/>
      <c r="S146" s="86"/>
      <c r="T146" s="86"/>
    </row>
    <row r="147" s="1" customFormat="1" customHeight="1" spans="1:20">
      <c r="A147" s="86"/>
      <c r="B147" s="86"/>
      <c r="C147" s="86"/>
      <c r="D147" s="86"/>
      <c r="E147" s="86"/>
      <c r="F147" s="86"/>
      <c r="G147" s="20" t="s">
        <v>7653</v>
      </c>
      <c r="H147" s="86">
        <v>9.6</v>
      </c>
      <c r="I147" s="86">
        <v>9.6</v>
      </c>
      <c r="J147" s="33">
        <f t="shared" si="6"/>
        <v>450.912</v>
      </c>
      <c r="K147" s="33">
        <f t="shared" si="7"/>
        <v>7392</v>
      </c>
      <c r="L147" s="33">
        <f t="shared" si="8"/>
        <v>90.1824</v>
      </c>
      <c r="M147" s="86"/>
      <c r="N147" s="86"/>
      <c r="O147" s="88"/>
      <c r="P147" s="86"/>
      <c r="Q147" s="86"/>
      <c r="R147" s="86"/>
      <c r="S147" s="86"/>
      <c r="T147" s="86"/>
    </row>
    <row r="148" s="1" customFormat="1" customHeight="1" spans="1:20">
      <c r="A148" s="86"/>
      <c r="B148" s="86"/>
      <c r="C148" s="86"/>
      <c r="D148" s="86"/>
      <c r="E148" s="86"/>
      <c r="F148" s="86"/>
      <c r="G148" s="20" t="s">
        <v>3217</v>
      </c>
      <c r="H148" s="86">
        <v>6.1</v>
      </c>
      <c r="I148" s="86">
        <v>6.1</v>
      </c>
      <c r="J148" s="33">
        <f t="shared" si="6"/>
        <v>286.517</v>
      </c>
      <c r="K148" s="33">
        <f t="shared" si="7"/>
        <v>4697</v>
      </c>
      <c r="L148" s="33">
        <f t="shared" si="8"/>
        <v>57.3034</v>
      </c>
      <c r="M148" s="86"/>
      <c r="N148" s="86"/>
      <c r="O148" s="88"/>
      <c r="P148" s="86"/>
      <c r="Q148" s="86"/>
      <c r="R148" s="86"/>
      <c r="S148" s="86"/>
      <c r="T148" s="86"/>
    </row>
    <row r="149" s="1" customFormat="1" customHeight="1" spans="1:20">
      <c r="A149" s="86">
        <v>24</v>
      </c>
      <c r="B149" s="86" t="s">
        <v>7732</v>
      </c>
      <c r="C149" s="213" t="s">
        <v>7733</v>
      </c>
      <c r="D149" s="213" t="s">
        <v>7733</v>
      </c>
      <c r="E149" s="86">
        <v>13889175871</v>
      </c>
      <c r="F149" s="86"/>
      <c r="G149" s="20" t="s">
        <v>37</v>
      </c>
      <c r="H149" s="86">
        <v>12.8</v>
      </c>
      <c r="I149" s="86">
        <v>12.8</v>
      </c>
      <c r="J149" s="33">
        <f t="shared" si="6"/>
        <v>601.216</v>
      </c>
      <c r="K149" s="33">
        <f t="shared" si="7"/>
        <v>9856</v>
      </c>
      <c r="L149" s="33">
        <f t="shared" si="8"/>
        <v>120.2432</v>
      </c>
      <c r="M149" s="86" t="s">
        <v>7734</v>
      </c>
      <c r="N149" s="86"/>
      <c r="O149" s="88" t="s">
        <v>2402</v>
      </c>
      <c r="P149" s="86"/>
      <c r="Q149" s="86"/>
      <c r="R149" s="86"/>
      <c r="S149" s="86"/>
      <c r="T149" s="86"/>
    </row>
    <row r="150" s="1" customFormat="1" customHeight="1" spans="1:20">
      <c r="A150" s="86"/>
      <c r="B150" s="86"/>
      <c r="C150" s="86"/>
      <c r="D150" s="86"/>
      <c r="E150" s="86"/>
      <c r="F150" s="86"/>
      <c r="G150" s="20" t="s">
        <v>2804</v>
      </c>
      <c r="H150" s="86">
        <v>9.6</v>
      </c>
      <c r="I150" s="86">
        <v>9.6</v>
      </c>
      <c r="J150" s="33">
        <f t="shared" si="6"/>
        <v>450.912</v>
      </c>
      <c r="K150" s="33">
        <f t="shared" si="7"/>
        <v>7392</v>
      </c>
      <c r="L150" s="33">
        <f t="shared" si="8"/>
        <v>90.1824</v>
      </c>
      <c r="M150" s="86"/>
      <c r="N150" s="86"/>
      <c r="O150" s="88"/>
      <c r="P150" s="86"/>
      <c r="Q150" s="86"/>
      <c r="R150" s="86"/>
      <c r="S150" s="86"/>
      <c r="T150" s="86"/>
    </row>
    <row r="151" s="1" customFormat="1" customHeight="1" spans="1:20">
      <c r="A151" s="86"/>
      <c r="B151" s="86"/>
      <c r="C151" s="86"/>
      <c r="D151" s="86"/>
      <c r="E151" s="86"/>
      <c r="F151" s="86"/>
      <c r="G151" s="20" t="s">
        <v>528</v>
      </c>
      <c r="H151" s="86">
        <v>11.6</v>
      </c>
      <c r="I151" s="86">
        <v>11.6</v>
      </c>
      <c r="J151" s="33">
        <f t="shared" si="6"/>
        <v>544.852</v>
      </c>
      <c r="K151" s="33">
        <f t="shared" si="7"/>
        <v>8932</v>
      </c>
      <c r="L151" s="33">
        <f t="shared" si="8"/>
        <v>108.9704</v>
      </c>
      <c r="M151" s="86"/>
      <c r="N151" s="86"/>
      <c r="O151" s="88"/>
      <c r="P151" s="86"/>
      <c r="Q151" s="86"/>
      <c r="R151" s="86"/>
      <c r="S151" s="86"/>
      <c r="T151" s="86"/>
    </row>
    <row r="152" s="1" customFormat="1" customHeight="1" spans="1:20">
      <c r="A152" s="86"/>
      <c r="B152" s="86"/>
      <c r="C152" s="86"/>
      <c r="D152" s="86"/>
      <c r="E152" s="86"/>
      <c r="F152" s="86"/>
      <c r="G152" s="20" t="s">
        <v>7653</v>
      </c>
      <c r="H152" s="86">
        <v>8.6</v>
      </c>
      <c r="I152" s="86">
        <v>8.6</v>
      </c>
      <c r="J152" s="33">
        <f t="shared" si="6"/>
        <v>403.942</v>
      </c>
      <c r="K152" s="33">
        <f t="shared" si="7"/>
        <v>6622</v>
      </c>
      <c r="L152" s="33">
        <f t="shared" si="8"/>
        <v>80.7884</v>
      </c>
      <c r="M152" s="86"/>
      <c r="N152" s="86"/>
      <c r="O152" s="88"/>
      <c r="P152" s="86"/>
      <c r="Q152" s="86"/>
      <c r="R152" s="86"/>
      <c r="S152" s="86"/>
      <c r="T152" s="86"/>
    </row>
    <row r="153" s="1" customFormat="1" customHeight="1" spans="1:20">
      <c r="A153" s="86"/>
      <c r="B153" s="86"/>
      <c r="C153" s="86"/>
      <c r="D153" s="86"/>
      <c r="E153" s="86"/>
      <c r="F153" s="86"/>
      <c r="G153" s="20" t="s">
        <v>3217</v>
      </c>
      <c r="H153" s="86">
        <v>7.4</v>
      </c>
      <c r="I153" s="86">
        <v>7.4</v>
      </c>
      <c r="J153" s="33">
        <f t="shared" si="6"/>
        <v>347.578</v>
      </c>
      <c r="K153" s="33">
        <f t="shared" si="7"/>
        <v>5698</v>
      </c>
      <c r="L153" s="33">
        <f t="shared" si="8"/>
        <v>69.5156</v>
      </c>
      <c r="M153" s="86"/>
      <c r="N153" s="86"/>
      <c r="O153" s="88"/>
      <c r="P153" s="86"/>
      <c r="Q153" s="86"/>
      <c r="R153" s="86"/>
      <c r="S153" s="86"/>
      <c r="T153" s="86"/>
    </row>
    <row r="154" s="1" customFormat="1" customHeight="1" spans="1:20">
      <c r="A154" s="86">
        <v>25</v>
      </c>
      <c r="B154" s="86" t="s">
        <v>7735</v>
      </c>
      <c r="C154" s="86" t="s">
        <v>7736</v>
      </c>
      <c r="D154" s="86" t="s">
        <v>7736</v>
      </c>
      <c r="E154" s="86">
        <v>13591484571</v>
      </c>
      <c r="F154" s="86"/>
      <c r="G154" s="20" t="s">
        <v>7658</v>
      </c>
      <c r="H154" s="86">
        <v>4.6</v>
      </c>
      <c r="I154" s="86">
        <v>4.6</v>
      </c>
      <c r="J154" s="33">
        <f t="shared" si="6"/>
        <v>216.062</v>
      </c>
      <c r="K154" s="33">
        <f t="shared" si="7"/>
        <v>3542</v>
      </c>
      <c r="L154" s="33">
        <f t="shared" si="8"/>
        <v>43.2124</v>
      </c>
      <c r="M154" s="86" t="s">
        <v>7737</v>
      </c>
      <c r="N154" s="86"/>
      <c r="O154" s="88" t="s">
        <v>2402</v>
      </c>
      <c r="P154" s="86"/>
      <c r="Q154" s="86"/>
      <c r="R154" s="86"/>
      <c r="S154" s="86"/>
      <c r="T154" s="86"/>
    </row>
    <row r="155" s="1" customFormat="1" customHeight="1" spans="1:20">
      <c r="A155" s="86"/>
      <c r="B155" s="86"/>
      <c r="C155" s="86"/>
      <c r="D155" s="86"/>
      <c r="E155" s="86"/>
      <c r="F155" s="86"/>
      <c r="G155" s="20" t="s">
        <v>2807</v>
      </c>
      <c r="H155" s="86">
        <v>3.9</v>
      </c>
      <c r="I155" s="86">
        <v>3.9</v>
      </c>
      <c r="J155" s="33">
        <f t="shared" si="6"/>
        <v>183.183</v>
      </c>
      <c r="K155" s="33">
        <f t="shared" si="7"/>
        <v>3003</v>
      </c>
      <c r="L155" s="33">
        <f t="shared" si="8"/>
        <v>36.6366</v>
      </c>
      <c r="M155" s="86"/>
      <c r="N155" s="86"/>
      <c r="O155" s="88"/>
      <c r="P155" s="86"/>
      <c r="Q155" s="86"/>
      <c r="R155" s="86"/>
      <c r="S155" s="86"/>
      <c r="T155" s="86"/>
    </row>
    <row r="156" s="1" customFormat="1" customHeight="1" spans="1:20">
      <c r="A156" s="86"/>
      <c r="B156" s="86"/>
      <c r="C156" s="86"/>
      <c r="D156" s="86"/>
      <c r="E156" s="86"/>
      <c r="F156" s="86"/>
      <c r="G156" s="20" t="s">
        <v>2807</v>
      </c>
      <c r="H156" s="86">
        <v>6.5</v>
      </c>
      <c r="I156" s="86">
        <v>6.5</v>
      </c>
      <c r="J156" s="33">
        <f t="shared" si="6"/>
        <v>305.305</v>
      </c>
      <c r="K156" s="33">
        <f t="shared" si="7"/>
        <v>5005</v>
      </c>
      <c r="L156" s="33">
        <f t="shared" si="8"/>
        <v>61.061</v>
      </c>
      <c r="M156" s="86"/>
      <c r="N156" s="86"/>
      <c r="O156" s="88"/>
      <c r="P156" s="86"/>
      <c r="Q156" s="86"/>
      <c r="R156" s="86"/>
      <c r="S156" s="86"/>
      <c r="T156" s="86"/>
    </row>
    <row r="157" s="1" customFormat="1" customHeight="1" spans="1:20">
      <c r="A157" s="86">
        <v>26</v>
      </c>
      <c r="B157" s="86" t="s">
        <v>7738</v>
      </c>
      <c r="C157" s="86" t="s">
        <v>7739</v>
      </c>
      <c r="D157" s="86" t="s">
        <v>7739</v>
      </c>
      <c r="E157" s="86">
        <v>13654049110</v>
      </c>
      <c r="F157" s="86"/>
      <c r="G157" s="20" t="s">
        <v>7689</v>
      </c>
      <c r="H157" s="86">
        <v>2.3</v>
      </c>
      <c r="I157" s="86">
        <v>2.3</v>
      </c>
      <c r="J157" s="33">
        <f t="shared" si="6"/>
        <v>108.031</v>
      </c>
      <c r="K157" s="33">
        <f t="shared" si="7"/>
        <v>1771</v>
      </c>
      <c r="L157" s="33">
        <f t="shared" si="8"/>
        <v>21.6062</v>
      </c>
      <c r="M157" s="86" t="s">
        <v>7740</v>
      </c>
      <c r="N157" s="86"/>
      <c r="O157" s="88" t="s">
        <v>2402</v>
      </c>
      <c r="P157" s="86"/>
      <c r="Q157" s="86"/>
      <c r="R157" s="86"/>
      <c r="S157" s="86"/>
      <c r="T157" s="86"/>
    </row>
    <row r="158" s="1" customFormat="1" customHeight="1" spans="1:20">
      <c r="A158" s="86"/>
      <c r="B158" s="86"/>
      <c r="C158" s="86"/>
      <c r="D158" s="86"/>
      <c r="E158" s="86"/>
      <c r="F158" s="86"/>
      <c r="G158" s="20" t="s">
        <v>2804</v>
      </c>
      <c r="H158" s="86">
        <v>3.6</v>
      </c>
      <c r="I158" s="86">
        <v>3.6</v>
      </c>
      <c r="J158" s="33">
        <f t="shared" si="6"/>
        <v>169.092</v>
      </c>
      <c r="K158" s="33">
        <f t="shared" si="7"/>
        <v>2772</v>
      </c>
      <c r="L158" s="33">
        <f t="shared" si="8"/>
        <v>33.8184</v>
      </c>
      <c r="M158" s="86"/>
      <c r="N158" s="86"/>
      <c r="O158" s="88"/>
      <c r="P158" s="86"/>
      <c r="Q158" s="86"/>
      <c r="R158" s="86"/>
      <c r="S158" s="86"/>
      <c r="T158" s="86"/>
    </row>
    <row r="159" s="1" customFormat="1" customHeight="1" spans="1:20">
      <c r="A159" s="86"/>
      <c r="B159" s="86"/>
      <c r="C159" s="86"/>
      <c r="D159" s="86"/>
      <c r="E159" s="86"/>
      <c r="F159" s="86"/>
      <c r="G159" s="20" t="s">
        <v>7741</v>
      </c>
      <c r="H159" s="86">
        <v>2.6</v>
      </c>
      <c r="I159" s="86">
        <v>2.6</v>
      </c>
      <c r="J159" s="33">
        <f t="shared" si="6"/>
        <v>122.122</v>
      </c>
      <c r="K159" s="33">
        <f t="shared" si="7"/>
        <v>2002</v>
      </c>
      <c r="L159" s="33">
        <f t="shared" si="8"/>
        <v>24.4244</v>
      </c>
      <c r="M159" s="86"/>
      <c r="N159" s="86"/>
      <c r="O159" s="88"/>
      <c r="P159" s="86"/>
      <c r="Q159" s="86"/>
      <c r="R159" s="86"/>
      <c r="S159" s="86"/>
      <c r="T159" s="86"/>
    </row>
    <row r="160" s="1" customFormat="1" customHeight="1" spans="1:20">
      <c r="A160" s="86">
        <v>27</v>
      </c>
      <c r="B160" s="86" t="s">
        <v>7742</v>
      </c>
      <c r="C160" s="86" t="s">
        <v>7743</v>
      </c>
      <c r="D160" s="86" t="s">
        <v>7743</v>
      </c>
      <c r="E160" s="86">
        <v>18304048104</v>
      </c>
      <c r="F160" s="86"/>
      <c r="G160" s="20" t="s">
        <v>37</v>
      </c>
      <c r="H160" s="86">
        <v>14.9</v>
      </c>
      <c r="I160" s="86">
        <v>14.9</v>
      </c>
      <c r="J160" s="33">
        <f t="shared" si="6"/>
        <v>699.853</v>
      </c>
      <c r="K160" s="33">
        <f t="shared" si="7"/>
        <v>11473</v>
      </c>
      <c r="L160" s="33">
        <f t="shared" si="8"/>
        <v>139.9706</v>
      </c>
      <c r="M160" s="86" t="s">
        <v>7744</v>
      </c>
      <c r="N160" s="86"/>
      <c r="O160" s="88" t="s">
        <v>2402</v>
      </c>
      <c r="P160" s="86"/>
      <c r="Q160" s="86"/>
      <c r="R160" s="86"/>
      <c r="S160" s="86"/>
      <c r="T160" s="86"/>
    </row>
    <row r="161" s="1" customFormat="1" customHeight="1" spans="1:20">
      <c r="A161" s="86"/>
      <c r="B161" s="86"/>
      <c r="C161" s="86"/>
      <c r="D161" s="86"/>
      <c r="E161" s="86"/>
      <c r="F161" s="86"/>
      <c r="G161" s="20" t="s">
        <v>7653</v>
      </c>
      <c r="H161" s="86">
        <v>6.8</v>
      </c>
      <c r="I161" s="86">
        <v>6.8</v>
      </c>
      <c r="J161" s="33">
        <f t="shared" si="6"/>
        <v>319.396</v>
      </c>
      <c r="K161" s="33">
        <f t="shared" si="7"/>
        <v>5236</v>
      </c>
      <c r="L161" s="33">
        <f t="shared" si="8"/>
        <v>63.8792</v>
      </c>
      <c r="M161" s="86"/>
      <c r="N161" s="86"/>
      <c r="O161" s="88"/>
      <c r="P161" s="86"/>
      <c r="Q161" s="86"/>
      <c r="R161" s="86"/>
      <c r="S161" s="86"/>
      <c r="T161" s="86"/>
    </row>
    <row r="162" s="1" customFormat="1" customHeight="1" spans="1:20">
      <c r="A162" s="86"/>
      <c r="B162" s="86"/>
      <c r="C162" s="86"/>
      <c r="D162" s="86"/>
      <c r="E162" s="86"/>
      <c r="F162" s="86"/>
      <c r="G162" s="20" t="s">
        <v>3217</v>
      </c>
      <c r="H162" s="86">
        <v>18.6</v>
      </c>
      <c r="I162" s="86">
        <v>18.6</v>
      </c>
      <c r="J162" s="33">
        <f t="shared" si="6"/>
        <v>873.642</v>
      </c>
      <c r="K162" s="33">
        <f t="shared" si="7"/>
        <v>14322</v>
      </c>
      <c r="L162" s="33">
        <f t="shared" si="8"/>
        <v>174.7284</v>
      </c>
      <c r="M162" s="86"/>
      <c r="N162" s="86"/>
      <c r="O162" s="88"/>
      <c r="P162" s="86"/>
      <c r="Q162" s="86"/>
      <c r="R162" s="86"/>
      <c r="S162" s="86"/>
      <c r="T162" s="86"/>
    </row>
    <row r="163" s="1" customFormat="1" customHeight="1" spans="1:20">
      <c r="A163" s="86"/>
      <c r="B163" s="86"/>
      <c r="C163" s="86"/>
      <c r="D163" s="86"/>
      <c r="E163" s="86"/>
      <c r="F163" s="86"/>
      <c r="G163" s="20" t="s">
        <v>5720</v>
      </c>
      <c r="H163" s="86">
        <v>4.9</v>
      </c>
      <c r="I163" s="86">
        <v>4.9</v>
      </c>
      <c r="J163" s="33">
        <f t="shared" si="6"/>
        <v>230.153</v>
      </c>
      <c r="K163" s="33">
        <f t="shared" si="7"/>
        <v>3773</v>
      </c>
      <c r="L163" s="33">
        <f t="shared" si="8"/>
        <v>46.0306</v>
      </c>
      <c r="M163" s="86"/>
      <c r="N163" s="86"/>
      <c r="O163" s="88"/>
      <c r="P163" s="86"/>
      <c r="Q163" s="86"/>
      <c r="R163" s="86"/>
      <c r="S163" s="86"/>
      <c r="T163" s="86"/>
    </row>
    <row r="164" s="1" customFormat="1" customHeight="1" spans="1:20">
      <c r="A164" s="86"/>
      <c r="B164" s="86"/>
      <c r="C164" s="86"/>
      <c r="D164" s="86"/>
      <c r="E164" s="86"/>
      <c r="F164" s="86"/>
      <c r="G164" s="20" t="s">
        <v>5720</v>
      </c>
      <c r="H164" s="86">
        <v>12.8</v>
      </c>
      <c r="I164" s="86">
        <v>12.8</v>
      </c>
      <c r="J164" s="33">
        <f t="shared" si="6"/>
        <v>601.216</v>
      </c>
      <c r="K164" s="33">
        <f t="shared" si="7"/>
        <v>9856</v>
      </c>
      <c r="L164" s="33">
        <f t="shared" si="8"/>
        <v>120.2432</v>
      </c>
      <c r="M164" s="86"/>
      <c r="N164" s="86"/>
      <c r="O164" s="88"/>
      <c r="P164" s="86"/>
      <c r="Q164" s="86"/>
      <c r="R164" s="86"/>
      <c r="S164" s="86"/>
      <c r="T164" s="86"/>
    </row>
    <row r="165" s="1" customFormat="1" customHeight="1" spans="1:20">
      <c r="A165" s="86">
        <v>28</v>
      </c>
      <c r="B165" s="86" t="s">
        <v>7745</v>
      </c>
      <c r="C165" s="86" t="s">
        <v>7746</v>
      </c>
      <c r="D165" s="86" t="s">
        <v>7746</v>
      </c>
      <c r="E165" s="86">
        <v>18240419340</v>
      </c>
      <c r="F165" s="86"/>
      <c r="G165" s="20" t="s">
        <v>2807</v>
      </c>
      <c r="H165" s="86">
        <v>2.3</v>
      </c>
      <c r="I165" s="86">
        <v>2.3</v>
      </c>
      <c r="J165" s="33">
        <f t="shared" si="6"/>
        <v>108.031</v>
      </c>
      <c r="K165" s="33">
        <f t="shared" si="7"/>
        <v>1771</v>
      </c>
      <c r="L165" s="33">
        <f t="shared" si="8"/>
        <v>21.6062</v>
      </c>
      <c r="M165" s="86" t="s">
        <v>7747</v>
      </c>
      <c r="N165" s="86"/>
      <c r="O165" s="88" t="s">
        <v>2402</v>
      </c>
      <c r="P165" s="86"/>
      <c r="Q165" s="86"/>
      <c r="R165" s="86"/>
      <c r="S165" s="86"/>
      <c r="T165" s="86"/>
    </row>
    <row r="166" s="1" customFormat="1" customHeight="1" spans="1:20">
      <c r="A166" s="86"/>
      <c r="B166" s="86"/>
      <c r="C166" s="86"/>
      <c r="D166" s="86"/>
      <c r="E166" s="86"/>
      <c r="F166" s="86"/>
      <c r="G166" s="20" t="s">
        <v>7685</v>
      </c>
      <c r="H166" s="86">
        <v>6.2</v>
      </c>
      <c r="I166" s="86">
        <v>6.2</v>
      </c>
      <c r="J166" s="33">
        <f t="shared" si="6"/>
        <v>291.214</v>
      </c>
      <c r="K166" s="33">
        <f t="shared" si="7"/>
        <v>4774</v>
      </c>
      <c r="L166" s="33">
        <f t="shared" si="8"/>
        <v>58.2428</v>
      </c>
      <c r="M166" s="86"/>
      <c r="N166" s="86"/>
      <c r="O166" s="88"/>
      <c r="P166" s="86"/>
      <c r="Q166" s="86"/>
      <c r="R166" s="86"/>
      <c r="S166" s="86"/>
      <c r="T166" s="86"/>
    </row>
    <row r="167" s="1" customFormat="1" customHeight="1" spans="1:20">
      <c r="A167" s="86"/>
      <c r="B167" s="86"/>
      <c r="C167" s="86"/>
      <c r="D167" s="86"/>
      <c r="E167" s="86"/>
      <c r="F167" s="86"/>
      <c r="G167" s="20" t="s">
        <v>2807</v>
      </c>
      <c r="H167" s="86">
        <v>3.9</v>
      </c>
      <c r="I167" s="86">
        <v>3.9</v>
      </c>
      <c r="J167" s="33">
        <f t="shared" si="6"/>
        <v>183.183</v>
      </c>
      <c r="K167" s="33">
        <f t="shared" si="7"/>
        <v>3003</v>
      </c>
      <c r="L167" s="33">
        <f t="shared" si="8"/>
        <v>36.6366</v>
      </c>
      <c r="M167" s="86"/>
      <c r="N167" s="86"/>
      <c r="O167" s="88"/>
      <c r="P167" s="86"/>
      <c r="Q167" s="86"/>
      <c r="R167" s="86"/>
      <c r="S167" s="86"/>
      <c r="T167" s="86"/>
    </row>
    <row r="168" s="1" customFormat="1" customHeight="1" spans="1:20">
      <c r="A168" s="86"/>
      <c r="B168" s="86"/>
      <c r="C168" s="86"/>
      <c r="D168" s="86"/>
      <c r="E168" s="86"/>
      <c r="F168" s="86"/>
      <c r="G168" s="20" t="s">
        <v>2806</v>
      </c>
      <c r="H168" s="86">
        <v>2.1</v>
      </c>
      <c r="I168" s="86">
        <v>2.1</v>
      </c>
      <c r="J168" s="33">
        <f t="shared" si="6"/>
        <v>98.637</v>
      </c>
      <c r="K168" s="33">
        <f t="shared" si="7"/>
        <v>1617</v>
      </c>
      <c r="L168" s="33">
        <f t="shared" si="8"/>
        <v>19.7274</v>
      </c>
      <c r="M168" s="86"/>
      <c r="N168" s="86"/>
      <c r="O168" s="88"/>
      <c r="P168" s="86"/>
      <c r="Q168" s="86"/>
      <c r="R168" s="86"/>
      <c r="S168" s="86"/>
      <c r="T168" s="86"/>
    </row>
    <row r="169" s="1" customFormat="1" customHeight="1" spans="1:20">
      <c r="A169" s="86"/>
      <c r="B169" s="86"/>
      <c r="C169" s="86"/>
      <c r="D169" s="86"/>
      <c r="E169" s="86"/>
      <c r="F169" s="86"/>
      <c r="G169" s="20" t="s">
        <v>7689</v>
      </c>
      <c r="H169" s="86">
        <v>4.5</v>
      </c>
      <c r="I169" s="86">
        <v>4.5</v>
      </c>
      <c r="J169" s="33">
        <f t="shared" si="6"/>
        <v>211.365</v>
      </c>
      <c r="K169" s="33">
        <f t="shared" si="7"/>
        <v>3465</v>
      </c>
      <c r="L169" s="33">
        <f t="shared" si="8"/>
        <v>42.273</v>
      </c>
      <c r="M169" s="86"/>
      <c r="N169" s="86"/>
      <c r="O169" s="88"/>
      <c r="P169" s="86"/>
      <c r="Q169" s="86"/>
      <c r="R169" s="86"/>
      <c r="S169" s="86"/>
      <c r="T169" s="86"/>
    </row>
    <row r="170" s="1" customFormat="1" customHeight="1" spans="1:20">
      <c r="A170" s="86">
        <v>29</v>
      </c>
      <c r="B170" s="86" t="s">
        <v>7748</v>
      </c>
      <c r="C170" s="86" t="s">
        <v>7749</v>
      </c>
      <c r="D170" s="86" t="s">
        <v>7749</v>
      </c>
      <c r="E170" s="86">
        <v>18802419661</v>
      </c>
      <c r="F170" s="86"/>
      <c r="G170" s="20" t="s">
        <v>2804</v>
      </c>
      <c r="H170" s="86">
        <v>3.3</v>
      </c>
      <c r="I170" s="86">
        <v>3.3</v>
      </c>
      <c r="J170" s="33">
        <f t="shared" si="6"/>
        <v>155.001</v>
      </c>
      <c r="K170" s="33">
        <f t="shared" si="7"/>
        <v>2541</v>
      </c>
      <c r="L170" s="33">
        <f t="shared" si="8"/>
        <v>31.0002</v>
      </c>
      <c r="M170" s="86" t="s">
        <v>7750</v>
      </c>
      <c r="N170" s="86"/>
      <c r="O170" s="88" t="s">
        <v>2402</v>
      </c>
      <c r="P170" s="86"/>
      <c r="Q170" s="86"/>
      <c r="R170" s="86"/>
      <c r="S170" s="86"/>
      <c r="T170" s="86"/>
    </row>
    <row r="171" s="1" customFormat="1" customHeight="1" spans="1:20">
      <c r="A171" s="86"/>
      <c r="B171" s="86"/>
      <c r="C171" s="86"/>
      <c r="D171" s="86"/>
      <c r="E171" s="86"/>
      <c r="F171" s="86"/>
      <c r="G171" s="20" t="s">
        <v>7741</v>
      </c>
      <c r="H171" s="86">
        <v>5.3</v>
      </c>
      <c r="I171" s="86">
        <v>5.3</v>
      </c>
      <c r="J171" s="33">
        <f t="shared" si="6"/>
        <v>248.941</v>
      </c>
      <c r="K171" s="33">
        <f t="shared" si="7"/>
        <v>4081</v>
      </c>
      <c r="L171" s="33">
        <f t="shared" si="8"/>
        <v>49.7882</v>
      </c>
      <c r="M171" s="86"/>
      <c r="N171" s="86"/>
      <c r="O171" s="88"/>
      <c r="P171" s="86"/>
      <c r="Q171" s="86"/>
      <c r="R171" s="86"/>
      <c r="S171" s="86"/>
      <c r="T171" s="86"/>
    </row>
    <row r="172" s="1" customFormat="1" customHeight="1" spans="1:20">
      <c r="A172" s="86"/>
      <c r="B172" s="86"/>
      <c r="C172" s="86"/>
      <c r="D172" s="86"/>
      <c r="E172" s="86"/>
      <c r="F172" s="86"/>
      <c r="G172" s="20" t="s">
        <v>2804</v>
      </c>
      <c r="H172" s="86">
        <v>2.2</v>
      </c>
      <c r="I172" s="86">
        <v>2.2</v>
      </c>
      <c r="J172" s="33">
        <f t="shared" si="6"/>
        <v>103.334</v>
      </c>
      <c r="K172" s="33">
        <f t="shared" si="7"/>
        <v>1694</v>
      </c>
      <c r="L172" s="33">
        <f t="shared" si="8"/>
        <v>20.6668</v>
      </c>
      <c r="M172" s="86"/>
      <c r="N172" s="86"/>
      <c r="O172" s="88"/>
      <c r="P172" s="86"/>
      <c r="Q172" s="86"/>
      <c r="R172" s="86"/>
      <c r="S172" s="86"/>
      <c r="T172" s="86"/>
    </row>
    <row r="173" s="1" customFormat="1" customHeight="1" spans="1:20">
      <c r="A173" s="86">
        <v>30</v>
      </c>
      <c r="B173" s="86" t="s">
        <v>7751</v>
      </c>
      <c r="C173" s="86" t="s">
        <v>7752</v>
      </c>
      <c r="D173" s="86" t="s">
        <v>7752</v>
      </c>
      <c r="E173" s="86">
        <v>18742484121</v>
      </c>
      <c r="F173" s="86"/>
      <c r="G173" s="20" t="s">
        <v>3217</v>
      </c>
      <c r="H173" s="86">
        <v>3.7</v>
      </c>
      <c r="I173" s="86">
        <v>3.7</v>
      </c>
      <c r="J173" s="33">
        <f t="shared" si="6"/>
        <v>173.789</v>
      </c>
      <c r="K173" s="33">
        <f t="shared" si="7"/>
        <v>2849</v>
      </c>
      <c r="L173" s="33">
        <f t="shared" si="8"/>
        <v>34.7578</v>
      </c>
      <c r="M173" s="86" t="s">
        <v>7753</v>
      </c>
      <c r="N173" s="86"/>
      <c r="O173" s="88" t="s">
        <v>2402</v>
      </c>
      <c r="P173" s="86"/>
      <c r="Q173" s="86"/>
      <c r="R173" s="86"/>
      <c r="S173" s="86"/>
      <c r="T173" s="86"/>
    </row>
    <row r="174" s="1" customFormat="1" customHeight="1" spans="1:20">
      <c r="A174" s="86"/>
      <c r="B174" s="86"/>
      <c r="C174" s="86"/>
      <c r="D174" s="86"/>
      <c r="E174" s="86"/>
      <c r="F174" s="86"/>
      <c r="G174" s="20" t="s">
        <v>5720</v>
      </c>
      <c r="H174" s="86">
        <v>4.8</v>
      </c>
      <c r="I174" s="86">
        <v>4.8</v>
      </c>
      <c r="J174" s="33">
        <f t="shared" si="6"/>
        <v>225.456</v>
      </c>
      <c r="K174" s="33">
        <f t="shared" si="7"/>
        <v>3696</v>
      </c>
      <c r="L174" s="33">
        <f t="shared" si="8"/>
        <v>45.0912</v>
      </c>
      <c r="M174" s="86"/>
      <c r="N174" s="86"/>
      <c r="O174" s="88"/>
      <c r="P174" s="86"/>
      <c r="Q174" s="86"/>
      <c r="R174" s="86"/>
      <c r="S174" s="86"/>
      <c r="T174" s="86"/>
    </row>
    <row r="175" s="1" customFormat="1" customHeight="1" spans="1:20">
      <c r="A175" s="86"/>
      <c r="B175" s="86"/>
      <c r="C175" s="86"/>
      <c r="D175" s="86"/>
      <c r="E175" s="86"/>
      <c r="F175" s="86"/>
      <c r="G175" s="20" t="s">
        <v>5720</v>
      </c>
      <c r="H175" s="86">
        <v>3.5</v>
      </c>
      <c r="I175" s="86">
        <v>3.5</v>
      </c>
      <c r="J175" s="33">
        <f t="shared" si="6"/>
        <v>164.395</v>
      </c>
      <c r="K175" s="33">
        <f t="shared" si="7"/>
        <v>2695</v>
      </c>
      <c r="L175" s="33">
        <f t="shared" si="8"/>
        <v>32.879</v>
      </c>
      <c r="M175" s="86"/>
      <c r="N175" s="86"/>
      <c r="O175" s="88"/>
      <c r="P175" s="86"/>
      <c r="Q175" s="86"/>
      <c r="R175" s="86"/>
      <c r="S175" s="86"/>
      <c r="T175" s="86"/>
    </row>
    <row r="176" s="1" customFormat="1" customHeight="1" spans="1:20">
      <c r="A176" s="86">
        <v>31</v>
      </c>
      <c r="B176" s="86" t="s">
        <v>7754</v>
      </c>
      <c r="C176" s="86" t="s">
        <v>7755</v>
      </c>
      <c r="D176" s="86" t="s">
        <v>7755</v>
      </c>
      <c r="E176" s="86">
        <v>15541597621</v>
      </c>
      <c r="F176" s="86"/>
      <c r="G176" s="20" t="s">
        <v>2807</v>
      </c>
      <c r="H176" s="86">
        <v>4.6</v>
      </c>
      <c r="I176" s="86">
        <v>4.6</v>
      </c>
      <c r="J176" s="33">
        <f t="shared" si="6"/>
        <v>216.062</v>
      </c>
      <c r="K176" s="33">
        <f t="shared" si="7"/>
        <v>3542</v>
      </c>
      <c r="L176" s="33">
        <f t="shared" si="8"/>
        <v>43.2124</v>
      </c>
      <c r="M176" s="86" t="s">
        <v>7756</v>
      </c>
      <c r="N176" s="86"/>
      <c r="O176" s="88" t="s">
        <v>2402</v>
      </c>
      <c r="P176" s="86"/>
      <c r="Q176" s="86"/>
      <c r="R176" s="86"/>
      <c r="S176" s="86"/>
      <c r="T176" s="86"/>
    </row>
    <row r="177" s="1" customFormat="1" customHeight="1" spans="1:20">
      <c r="A177" s="86"/>
      <c r="B177" s="86"/>
      <c r="C177" s="86"/>
      <c r="D177" s="86"/>
      <c r="E177" s="86"/>
      <c r="F177" s="86"/>
      <c r="G177" s="20" t="s">
        <v>2806</v>
      </c>
      <c r="H177" s="86">
        <v>8.9</v>
      </c>
      <c r="I177" s="86">
        <v>8.9</v>
      </c>
      <c r="J177" s="33">
        <f t="shared" si="6"/>
        <v>418.033</v>
      </c>
      <c r="K177" s="33">
        <f t="shared" si="7"/>
        <v>6853</v>
      </c>
      <c r="L177" s="33">
        <f t="shared" si="8"/>
        <v>83.6066</v>
      </c>
      <c r="M177" s="86"/>
      <c r="N177" s="86"/>
      <c r="O177" s="88"/>
      <c r="P177" s="86"/>
      <c r="Q177" s="86"/>
      <c r="R177" s="86"/>
      <c r="S177" s="86"/>
      <c r="T177" s="86"/>
    </row>
    <row r="178" s="1" customFormat="1" customHeight="1" spans="1:20">
      <c r="A178" s="86"/>
      <c r="B178" s="86"/>
      <c r="C178" s="86"/>
      <c r="D178" s="86"/>
      <c r="E178" s="86"/>
      <c r="F178" s="86"/>
      <c r="G178" s="20" t="s">
        <v>2804</v>
      </c>
      <c r="H178" s="86">
        <v>6.9</v>
      </c>
      <c r="I178" s="86">
        <v>6.9</v>
      </c>
      <c r="J178" s="33">
        <f t="shared" si="6"/>
        <v>324.093</v>
      </c>
      <c r="K178" s="33">
        <f t="shared" si="7"/>
        <v>5313</v>
      </c>
      <c r="L178" s="33">
        <f t="shared" si="8"/>
        <v>64.8186</v>
      </c>
      <c r="M178" s="86"/>
      <c r="N178" s="86"/>
      <c r="O178" s="88"/>
      <c r="P178" s="86"/>
      <c r="Q178" s="86"/>
      <c r="R178" s="86"/>
      <c r="S178" s="86"/>
      <c r="T178" s="86"/>
    </row>
    <row r="179" s="1" customFormat="1" customHeight="1" spans="1:20">
      <c r="A179" s="86"/>
      <c r="B179" s="86"/>
      <c r="C179" s="86"/>
      <c r="D179" s="86"/>
      <c r="E179" s="86"/>
      <c r="F179" s="86"/>
      <c r="G179" s="20" t="s">
        <v>37</v>
      </c>
      <c r="H179" s="86">
        <v>1.2</v>
      </c>
      <c r="I179" s="86">
        <v>1.2</v>
      </c>
      <c r="J179" s="33">
        <f t="shared" si="6"/>
        <v>56.364</v>
      </c>
      <c r="K179" s="33">
        <f t="shared" si="7"/>
        <v>924</v>
      </c>
      <c r="L179" s="33">
        <f t="shared" si="8"/>
        <v>11.2728</v>
      </c>
      <c r="M179" s="86"/>
      <c r="N179" s="86"/>
      <c r="O179" s="88"/>
      <c r="P179" s="86"/>
      <c r="Q179" s="86"/>
      <c r="R179" s="86"/>
      <c r="S179" s="86"/>
      <c r="T179" s="86"/>
    </row>
    <row r="180" s="1" customFormat="1" customHeight="1" spans="1:20">
      <c r="A180" s="86"/>
      <c r="B180" s="86"/>
      <c r="C180" s="86"/>
      <c r="D180" s="86"/>
      <c r="E180" s="86"/>
      <c r="F180" s="86"/>
      <c r="G180" s="20" t="s">
        <v>2804</v>
      </c>
      <c r="H180" s="86">
        <v>3.4</v>
      </c>
      <c r="I180" s="86">
        <v>3.4</v>
      </c>
      <c r="J180" s="33">
        <f t="shared" si="6"/>
        <v>159.698</v>
      </c>
      <c r="K180" s="33">
        <f t="shared" si="7"/>
        <v>2618</v>
      </c>
      <c r="L180" s="33">
        <f t="shared" si="8"/>
        <v>31.9396</v>
      </c>
      <c r="M180" s="86"/>
      <c r="N180" s="86"/>
      <c r="O180" s="88"/>
      <c r="P180" s="86"/>
      <c r="Q180" s="86"/>
      <c r="R180" s="86"/>
      <c r="S180" s="86"/>
      <c r="T180" s="86"/>
    </row>
    <row r="181" s="1" customFormat="1" customHeight="1" spans="1:20">
      <c r="A181" s="86">
        <v>32</v>
      </c>
      <c r="B181" s="86" t="s">
        <v>7757</v>
      </c>
      <c r="C181" s="86" t="s">
        <v>7758</v>
      </c>
      <c r="D181" s="86" t="s">
        <v>7758</v>
      </c>
      <c r="E181" s="86">
        <v>15811008534</v>
      </c>
      <c r="F181" s="86"/>
      <c r="G181" s="20" t="s">
        <v>528</v>
      </c>
      <c r="H181" s="86">
        <v>4.6</v>
      </c>
      <c r="I181" s="86">
        <v>4.6</v>
      </c>
      <c r="J181" s="33">
        <f t="shared" si="6"/>
        <v>216.062</v>
      </c>
      <c r="K181" s="33">
        <f t="shared" si="7"/>
        <v>3542</v>
      </c>
      <c r="L181" s="33">
        <f t="shared" si="8"/>
        <v>43.2124</v>
      </c>
      <c r="M181" s="86" t="s">
        <v>7759</v>
      </c>
      <c r="N181" s="86"/>
      <c r="O181" s="88" t="s">
        <v>2402</v>
      </c>
      <c r="P181" s="86"/>
      <c r="Q181" s="86"/>
      <c r="R181" s="86"/>
      <c r="S181" s="86"/>
      <c r="T181" s="86"/>
    </row>
    <row r="182" s="1" customFormat="1" customHeight="1" spans="1:20">
      <c r="A182" s="86"/>
      <c r="B182" s="86"/>
      <c r="C182" s="86"/>
      <c r="D182" s="86"/>
      <c r="E182" s="86"/>
      <c r="F182" s="86"/>
      <c r="G182" s="20" t="s">
        <v>7653</v>
      </c>
      <c r="H182" s="86">
        <v>9.8</v>
      </c>
      <c r="I182" s="86">
        <v>9.8</v>
      </c>
      <c r="J182" s="33">
        <f t="shared" si="6"/>
        <v>460.306</v>
      </c>
      <c r="K182" s="33">
        <f t="shared" si="7"/>
        <v>7546</v>
      </c>
      <c r="L182" s="33">
        <f t="shared" si="8"/>
        <v>92.0612</v>
      </c>
      <c r="M182" s="86"/>
      <c r="N182" s="86"/>
      <c r="O182" s="88"/>
      <c r="P182" s="86"/>
      <c r="Q182" s="86"/>
      <c r="R182" s="86"/>
      <c r="S182" s="86"/>
      <c r="T182" s="86"/>
    </row>
    <row r="183" s="1" customFormat="1" customHeight="1" spans="1:20">
      <c r="A183" s="86"/>
      <c r="B183" s="86"/>
      <c r="C183" s="86"/>
      <c r="D183" s="86"/>
      <c r="E183" s="86"/>
      <c r="F183" s="86"/>
      <c r="G183" s="20" t="s">
        <v>3217</v>
      </c>
      <c r="H183" s="86">
        <v>6.7</v>
      </c>
      <c r="I183" s="86">
        <v>6.7</v>
      </c>
      <c r="J183" s="33">
        <f t="shared" si="6"/>
        <v>314.699</v>
      </c>
      <c r="K183" s="33">
        <f t="shared" si="7"/>
        <v>5159</v>
      </c>
      <c r="L183" s="33">
        <f t="shared" si="8"/>
        <v>62.9398</v>
      </c>
      <c r="M183" s="86"/>
      <c r="N183" s="86"/>
      <c r="O183" s="88"/>
      <c r="P183" s="86"/>
      <c r="Q183" s="86"/>
      <c r="R183" s="86"/>
      <c r="S183" s="86"/>
      <c r="T183" s="86"/>
    </row>
    <row r="184" s="1" customFormat="1" customHeight="1" spans="1:20">
      <c r="A184" s="86"/>
      <c r="B184" s="86"/>
      <c r="C184" s="86"/>
      <c r="D184" s="86"/>
      <c r="E184" s="86"/>
      <c r="F184" s="86"/>
      <c r="G184" s="20" t="s">
        <v>5720</v>
      </c>
      <c r="H184" s="86">
        <v>3.9</v>
      </c>
      <c r="I184" s="86">
        <v>3.9</v>
      </c>
      <c r="J184" s="33">
        <f t="shared" si="6"/>
        <v>183.183</v>
      </c>
      <c r="K184" s="33">
        <f t="shared" si="7"/>
        <v>3003</v>
      </c>
      <c r="L184" s="33">
        <f t="shared" si="8"/>
        <v>36.6366</v>
      </c>
      <c r="M184" s="86"/>
      <c r="N184" s="86"/>
      <c r="O184" s="88"/>
      <c r="P184" s="86"/>
      <c r="Q184" s="86"/>
      <c r="R184" s="86"/>
      <c r="S184" s="86"/>
      <c r="T184" s="86"/>
    </row>
    <row r="185" s="1" customFormat="1" customHeight="1" spans="1:20">
      <c r="A185" s="86"/>
      <c r="B185" s="86"/>
      <c r="C185" s="86"/>
      <c r="D185" s="86"/>
      <c r="E185" s="86"/>
      <c r="F185" s="86"/>
      <c r="G185" s="20" t="s">
        <v>5720</v>
      </c>
      <c r="H185" s="86">
        <v>6</v>
      </c>
      <c r="I185" s="86">
        <v>6</v>
      </c>
      <c r="J185" s="33">
        <f t="shared" si="6"/>
        <v>281.82</v>
      </c>
      <c r="K185" s="33">
        <f t="shared" si="7"/>
        <v>4620</v>
      </c>
      <c r="L185" s="33">
        <f t="shared" si="8"/>
        <v>56.364</v>
      </c>
      <c r="M185" s="86"/>
      <c r="N185" s="86"/>
      <c r="O185" s="88"/>
      <c r="P185" s="86"/>
      <c r="Q185" s="86"/>
      <c r="R185" s="86"/>
      <c r="S185" s="86"/>
      <c r="T185" s="86"/>
    </row>
    <row r="186" s="1" customFormat="1" customHeight="1" spans="1:20">
      <c r="A186" s="86">
        <v>33</v>
      </c>
      <c r="B186" s="86" t="s">
        <v>7760</v>
      </c>
      <c r="C186" s="86" t="s">
        <v>7761</v>
      </c>
      <c r="D186" s="86" t="s">
        <v>7761</v>
      </c>
      <c r="E186" s="86">
        <v>13654005878</v>
      </c>
      <c r="F186" s="86"/>
      <c r="G186" s="20" t="s">
        <v>2807</v>
      </c>
      <c r="H186" s="86">
        <v>9.6</v>
      </c>
      <c r="I186" s="86">
        <v>9.6</v>
      </c>
      <c r="J186" s="33">
        <f t="shared" si="6"/>
        <v>450.912</v>
      </c>
      <c r="K186" s="33">
        <f t="shared" si="7"/>
        <v>7392</v>
      </c>
      <c r="L186" s="33">
        <f t="shared" si="8"/>
        <v>90.1824</v>
      </c>
      <c r="M186" s="86" t="s">
        <v>7762</v>
      </c>
      <c r="N186" s="86"/>
      <c r="O186" s="88" t="s">
        <v>2402</v>
      </c>
      <c r="P186" s="86"/>
      <c r="Q186" s="86"/>
      <c r="R186" s="86"/>
      <c r="S186" s="86"/>
      <c r="T186" s="86"/>
    </row>
    <row r="187" s="1" customFormat="1" customHeight="1" spans="1:20">
      <c r="A187" s="86"/>
      <c r="B187" s="86"/>
      <c r="C187" s="86"/>
      <c r="D187" s="86"/>
      <c r="E187" s="86"/>
      <c r="F187" s="86"/>
      <c r="G187" s="20" t="s">
        <v>2806</v>
      </c>
      <c r="H187" s="86">
        <v>4.8</v>
      </c>
      <c r="I187" s="86">
        <v>4.8</v>
      </c>
      <c r="J187" s="33">
        <f t="shared" si="6"/>
        <v>225.456</v>
      </c>
      <c r="K187" s="33">
        <f t="shared" si="7"/>
        <v>3696</v>
      </c>
      <c r="L187" s="33">
        <f t="shared" si="8"/>
        <v>45.0912</v>
      </c>
      <c r="M187" s="86"/>
      <c r="N187" s="86"/>
      <c r="O187" s="88"/>
      <c r="P187" s="86"/>
      <c r="Q187" s="86"/>
      <c r="R187" s="86"/>
      <c r="S187" s="86"/>
      <c r="T187" s="86"/>
    </row>
    <row r="188" s="1" customFormat="1" customHeight="1" spans="1:20">
      <c r="A188" s="86"/>
      <c r="B188" s="86"/>
      <c r="C188" s="86"/>
      <c r="D188" s="86"/>
      <c r="E188" s="86"/>
      <c r="F188" s="86"/>
      <c r="G188" s="20" t="s">
        <v>2806</v>
      </c>
      <c r="H188" s="86">
        <v>7.9</v>
      </c>
      <c r="I188" s="86">
        <v>7.9</v>
      </c>
      <c r="J188" s="33">
        <f t="shared" si="6"/>
        <v>371.063</v>
      </c>
      <c r="K188" s="33">
        <f t="shared" si="7"/>
        <v>6083</v>
      </c>
      <c r="L188" s="33">
        <f t="shared" si="8"/>
        <v>74.2126</v>
      </c>
      <c r="M188" s="86"/>
      <c r="N188" s="86"/>
      <c r="O188" s="88"/>
      <c r="P188" s="86"/>
      <c r="Q188" s="86"/>
      <c r="R188" s="86"/>
      <c r="S188" s="86"/>
      <c r="T188" s="86"/>
    </row>
    <row r="189" s="1" customFormat="1" customHeight="1" spans="1:20">
      <c r="A189" s="86"/>
      <c r="B189" s="86"/>
      <c r="C189" s="86"/>
      <c r="D189" s="86"/>
      <c r="E189" s="86"/>
      <c r="F189" s="86"/>
      <c r="G189" s="20" t="s">
        <v>2804</v>
      </c>
      <c r="H189" s="86">
        <v>7.1</v>
      </c>
      <c r="I189" s="86">
        <v>7.1</v>
      </c>
      <c r="J189" s="33">
        <f t="shared" si="6"/>
        <v>333.487</v>
      </c>
      <c r="K189" s="33">
        <f t="shared" si="7"/>
        <v>5467</v>
      </c>
      <c r="L189" s="33">
        <f t="shared" si="8"/>
        <v>66.6974</v>
      </c>
      <c r="M189" s="86"/>
      <c r="N189" s="86"/>
      <c r="O189" s="88"/>
      <c r="P189" s="86"/>
      <c r="Q189" s="86"/>
      <c r="R189" s="86"/>
      <c r="S189" s="86"/>
      <c r="T189" s="86"/>
    </row>
    <row r="190" s="1" customFormat="1" customHeight="1" spans="1:20">
      <c r="A190" s="86"/>
      <c r="B190" s="86"/>
      <c r="C190" s="86"/>
      <c r="D190" s="86"/>
      <c r="E190" s="86"/>
      <c r="F190" s="86"/>
      <c r="G190" s="20" t="s">
        <v>36</v>
      </c>
      <c r="H190" s="86">
        <v>4.6</v>
      </c>
      <c r="I190" s="86">
        <v>4.6</v>
      </c>
      <c r="J190" s="33">
        <f t="shared" si="6"/>
        <v>216.062</v>
      </c>
      <c r="K190" s="33">
        <f t="shared" si="7"/>
        <v>3542</v>
      </c>
      <c r="L190" s="33">
        <f t="shared" si="8"/>
        <v>43.2124</v>
      </c>
      <c r="M190" s="86"/>
      <c r="N190" s="86"/>
      <c r="O190" s="88"/>
      <c r="P190" s="86"/>
      <c r="Q190" s="86"/>
      <c r="R190" s="86"/>
      <c r="S190" s="86"/>
      <c r="T190" s="86"/>
    </row>
    <row r="191" s="1" customFormat="1" customHeight="1" spans="1:20">
      <c r="A191" s="86">
        <v>34</v>
      </c>
      <c r="B191" s="86" t="s">
        <v>7763</v>
      </c>
      <c r="C191" s="86" t="s">
        <v>7764</v>
      </c>
      <c r="D191" s="86" t="s">
        <v>7764</v>
      </c>
      <c r="E191" s="86">
        <v>15242038208</v>
      </c>
      <c r="F191" s="86"/>
      <c r="G191" s="20" t="s">
        <v>7653</v>
      </c>
      <c r="H191" s="86">
        <v>4.6</v>
      </c>
      <c r="I191" s="86">
        <v>4.6</v>
      </c>
      <c r="J191" s="33">
        <f t="shared" si="6"/>
        <v>216.062</v>
      </c>
      <c r="K191" s="33">
        <f t="shared" si="7"/>
        <v>3542</v>
      </c>
      <c r="L191" s="33">
        <f t="shared" si="8"/>
        <v>43.2124</v>
      </c>
      <c r="M191" s="86" t="s">
        <v>7765</v>
      </c>
      <c r="N191" s="86"/>
      <c r="O191" s="88" t="s">
        <v>2402</v>
      </c>
      <c r="P191" s="86"/>
      <c r="Q191" s="86"/>
      <c r="R191" s="86"/>
      <c r="S191" s="86"/>
      <c r="T191" s="86"/>
    </row>
    <row r="192" s="1" customFormat="1" customHeight="1" spans="1:20">
      <c r="A192" s="86"/>
      <c r="B192" s="86"/>
      <c r="C192" s="86"/>
      <c r="D192" s="86"/>
      <c r="E192" s="86"/>
      <c r="F192" s="86"/>
      <c r="G192" s="20" t="s">
        <v>7654</v>
      </c>
      <c r="H192" s="86">
        <v>3.9</v>
      </c>
      <c r="I192" s="86">
        <v>3.9</v>
      </c>
      <c r="J192" s="33">
        <f t="shared" si="6"/>
        <v>183.183</v>
      </c>
      <c r="K192" s="33">
        <f t="shared" si="7"/>
        <v>3003</v>
      </c>
      <c r="L192" s="33">
        <f t="shared" si="8"/>
        <v>36.6366</v>
      </c>
      <c r="M192" s="86"/>
      <c r="N192" s="86"/>
      <c r="O192" s="88"/>
      <c r="P192" s="86"/>
      <c r="Q192" s="86"/>
      <c r="R192" s="86"/>
      <c r="S192" s="86"/>
      <c r="T192" s="86"/>
    </row>
    <row r="193" s="1" customFormat="1" customHeight="1" spans="1:20">
      <c r="A193" s="86"/>
      <c r="B193" s="86"/>
      <c r="C193" s="86"/>
      <c r="D193" s="86"/>
      <c r="E193" s="86"/>
      <c r="F193" s="86"/>
      <c r="G193" s="20" t="s">
        <v>3217</v>
      </c>
      <c r="H193" s="86">
        <v>2.7</v>
      </c>
      <c r="I193" s="86">
        <v>2.7</v>
      </c>
      <c r="J193" s="33">
        <f t="shared" si="6"/>
        <v>126.819</v>
      </c>
      <c r="K193" s="33">
        <f t="shared" si="7"/>
        <v>2079</v>
      </c>
      <c r="L193" s="33">
        <f t="shared" si="8"/>
        <v>25.3638</v>
      </c>
      <c r="M193" s="86"/>
      <c r="N193" s="86"/>
      <c r="O193" s="88"/>
      <c r="P193" s="86"/>
      <c r="Q193" s="86"/>
      <c r="R193" s="86"/>
      <c r="S193" s="86"/>
      <c r="T193" s="86"/>
    </row>
    <row r="194" s="1" customFormat="1" customHeight="1" spans="1:20">
      <c r="A194" s="86"/>
      <c r="B194" s="86"/>
      <c r="C194" s="86"/>
      <c r="D194" s="86"/>
      <c r="E194" s="86"/>
      <c r="F194" s="86"/>
      <c r="G194" s="20" t="s">
        <v>2804</v>
      </c>
      <c r="H194" s="86">
        <v>4.6</v>
      </c>
      <c r="I194" s="86">
        <v>4.6</v>
      </c>
      <c r="J194" s="33">
        <f t="shared" si="6"/>
        <v>216.062</v>
      </c>
      <c r="K194" s="33">
        <f t="shared" si="7"/>
        <v>3542</v>
      </c>
      <c r="L194" s="33">
        <f t="shared" si="8"/>
        <v>43.2124</v>
      </c>
      <c r="M194" s="86"/>
      <c r="N194" s="86"/>
      <c r="O194" s="88"/>
      <c r="P194" s="86"/>
      <c r="Q194" s="86"/>
      <c r="R194" s="86"/>
      <c r="S194" s="86"/>
      <c r="T194" s="86"/>
    </row>
    <row r="195" s="1" customFormat="1" customHeight="1" spans="1:20">
      <c r="A195" s="86"/>
      <c r="B195" s="86"/>
      <c r="C195" s="86"/>
      <c r="D195" s="86"/>
      <c r="E195" s="86"/>
      <c r="F195" s="86"/>
      <c r="G195" s="20" t="s">
        <v>2804</v>
      </c>
      <c r="H195" s="86">
        <v>3.2</v>
      </c>
      <c r="I195" s="86">
        <v>3.2</v>
      </c>
      <c r="J195" s="33">
        <f t="shared" si="6"/>
        <v>150.304</v>
      </c>
      <c r="K195" s="33">
        <f t="shared" si="7"/>
        <v>2464</v>
      </c>
      <c r="L195" s="33">
        <f t="shared" si="8"/>
        <v>30.0608</v>
      </c>
      <c r="M195" s="86"/>
      <c r="N195" s="86"/>
      <c r="O195" s="88"/>
      <c r="P195" s="86"/>
      <c r="Q195" s="86"/>
      <c r="R195" s="86"/>
      <c r="S195" s="86"/>
      <c r="T195" s="86"/>
    </row>
    <row r="196" s="1" customFormat="1" customHeight="1" spans="1:20">
      <c r="A196" s="86">
        <v>35</v>
      </c>
      <c r="B196" s="86" t="s">
        <v>7766</v>
      </c>
      <c r="C196" s="86" t="s">
        <v>7767</v>
      </c>
      <c r="D196" s="86" t="s">
        <v>7767</v>
      </c>
      <c r="E196" s="86">
        <v>13591435253</v>
      </c>
      <c r="F196" s="86"/>
      <c r="G196" s="20" t="s">
        <v>7653</v>
      </c>
      <c r="H196" s="86">
        <v>4.1</v>
      </c>
      <c r="I196" s="86">
        <v>4.1</v>
      </c>
      <c r="J196" s="33">
        <f t="shared" si="6"/>
        <v>192.577</v>
      </c>
      <c r="K196" s="33">
        <f t="shared" si="7"/>
        <v>3157</v>
      </c>
      <c r="L196" s="33">
        <f t="shared" si="8"/>
        <v>38.5154</v>
      </c>
      <c r="M196" s="86" t="s">
        <v>7768</v>
      </c>
      <c r="N196" s="86"/>
      <c r="O196" s="88" t="s">
        <v>2402</v>
      </c>
      <c r="P196" s="86"/>
      <c r="Q196" s="86"/>
      <c r="R196" s="86"/>
      <c r="S196" s="86"/>
      <c r="T196" s="86"/>
    </row>
    <row r="197" s="1" customFormat="1" customHeight="1" spans="1:20">
      <c r="A197" s="86"/>
      <c r="B197" s="86"/>
      <c r="C197" s="86"/>
      <c r="D197" s="86"/>
      <c r="E197" s="86"/>
      <c r="F197" s="86"/>
      <c r="G197" s="20" t="s">
        <v>3217</v>
      </c>
      <c r="H197" s="86">
        <v>2.6</v>
      </c>
      <c r="I197" s="86">
        <v>2.6</v>
      </c>
      <c r="J197" s="33">
        <f t="shared" si="6"/>
        <v>122.122</v>
      </c>
      <c r="K197" s="33">
        <f t="shared" si="7"/>
        <v>2002</v>
      </c>
      <c r="L197" s="33">
        <f t="shared" si="8"/>
        <v>24.4244</v>
      </c>
      <c r="M197" s="86"/>
      <c r="N197" s="86"/>
      <c r="O197" s="88"/>
      <c r="P197" s="86"/>
      <c r="Q197" s="86"/>
      <c r="R197" s="86"/>
      <c r="S197" s="86"/>
      <c r="T197" s="86"/>
    </row>
    <row r="198" s="1" customFormat="1" customHeight="1" spans="1:20">
      <c r="A198" s="86"/>
      <c r="B198" s="86"/>
      <c r="C198" s="86"/>
      <c r="D198" s="86"/>
      <c r="E198" s="86"/>
      <c r="F198" s="86"/>
      <c r="G198" s="20" t="s">
        <v>5720</v>
      </c>
      <c r="H198" s="86">
        <v>6.3</v>
      </c>
      <c r="I198" s="86">
        <v>6.3</v>
      </c>
      <c r="J198" s="33">
        <f t="shared" si="6"/>
        <v>295.911</v>
      </c>
      <c r="K198" s="33">
        <f t="shared" si="7"/>
        <v>4851</v>
      </c>
      <c r="L198" s="33">
        <f t="shared" si="8"/>
        <v>59.1822</v>
      </c>
      <c r="M198" s="86"/>
      <c r="N198" s="86"/>
      <c r="O198" s="88"/>
      <c r="P198" s="86"/>
      <c r="Q198" s="86"/>
      <c r="R198" s="86"/>
      <c r="S198" s="86"/>
      <c r="T198" s="86"/>
    </row>
    <row r="199" s="1" customFormat="1" customHeight="1" spans="1:20">
      <c r="A199" s="86"/>
      <c r="B199" s="86"/>
      <c r="C199" s="86"/>
      <c r="D199" s="86"/>
      <c r="E199" s="86"/>
      <c r="F199" s="86"/>
      <c r="G199" s="20" t="s">
        <v>5720</v>
      </c>
      <c r="H199" s="86">
        <v>4.2</v>
      </c>
      <c r="I199" s="86">
        <v>4.2</v>
      </c>
      <c r="J199" s="33">
        <f t="shared" si="6"/>
        <v>197.274</v>
      </c>
      <c r="K199" s="33">
        <f t="shared" si="7"/>
        <v>3234</v>
      </c>
      <c r="L199" s="33">
        <f t="shared" si="8"/>
        <v>39.4548</v>
      </c>
      <c r="M199" s="86"/>
      <c r="N199" s="86"/>
      <c r="O199" s="88"/>
      <c r="P199" s="86"/>
      <c r="Q199" s="86"/>
      <c r="R199" s="86"/>
      <c r="S199" s="86"/>
      <c r="T199" s="86"/>
    </row>
    <row r="200" s="1" customFormat="1" customHeight="1" spans="1:20">
      <c r="A200" s="86"/>
      <c r="B200" s="86"/>
      <c r="C200" s="86"/>
      <c r="D200" s="86"/>
      <c r="E200" s="86"/>
      <c r="F200" s="86"/>
      <c r="G200" s="20" t="s">
        <v>2807</v>
      </c>
      <c r="H200" s="86">
        <v>2.8</v>
      </c>
      <c r="I200" s="86">
        <v>2.8</v>
      </c>
      <c r="J200" s="33">
        <f t="shared" ref="J200:J263" si="9">I200*46.97</f>
        <v>131.516</v>
      </c>
      <c r="K200" s="33">
        <f t="shared" ref="K200:K263" si="10">I200*770</f>
        <v>2156</v>
      </c>
      <c r="L200" s="33">
        <f t="shared" ref="L200:L263" si="11">J200*20%</f>
        <v>26.3032</v>
      </c>
      <c r="M200" s="86"/>
      <c r="N200" s="86"/>
      <c r="O200" s="88"/>
      <c r="P200" s="86"/>
      <c r="Q200" s="86"/>
      <c r="R200" s="86"/>
      <c r="S200" s="86"/>
      <c r="T200" s="86"/>
    </row>
    <row r="201" s="1" customFormat="1" customHeight="1" spans="1:20">
      <c r="A201" s="86">
        <v>36</v>
      </c>
      <c r="B201" s="86" t="s">
        <v>7769</v>
      </c>
      <c r="C201" s="86" t="s">
        <v>7770</v>
      </c>
      <c r="D201" s="86" t="s">
        <v>7770</v>
      </c>
      <c r="E201" s="86">
        <v>15840256202</v>
      </c>
      <c r="F201" s="86"/>
      <c r="G201" s="20" t="s">
        <v>7685</v>
      </c>
      <c r="H201" s="86">
        <v>4.2</v>
      </c>
      <c r="I201" s="86">
        <v>4.2</v>
      </c>
      <c r="J201" s="33">
        <f t="shared" si="9"/>
        <v>197.274</v>
      </c>
      <c r="K201" s="33">
        <f t="shared" si="10"/>
        <v>3234</v>
      </c>
      <c r="L201" s="33">
        <f t="shared" si="11"/>
        <v>39.4548</v>
      </c>
      <c r="M201" s="86" t="s">
        <v>7771</v>
      </c>
      <c r="N201" s="86"/>
      <c r="O201" s="88" t="s">
        <v>2402</v>
      </c>
      <c r="P201" s="86"/>
      <c r="Q201" s="86"/>
      <c r="R201" s="86"/>
      <c r="S201" s="86"/>
      <c r="T201" s="86"/>
    </row>
    <row r="202" s="1" customFormat="1" customHeight="1" spans="1:20">
      <c r="A202" s="86"/>
      <c r="B202" s="86"/>
      <c r="C202" s="86"/>
      <c r="D202" s="86"/>
      <c r="E202" s="86"/>
      <c r="F202" s="86"/>
      <c r="G202" s="20" t="s">
        <v>2807</v>
      </c>
      <c r="H202" s="86">
        <v>3.6</v>
      </c>
      <c r="I202" s="86">
        <v>3.6</v>
      </c>
      <c r="J202" s="33">
        <f t="shared" si="9"/>
        <v>169.092</v>
      </c>
      <c r="K202" s="33">
        <f t="shared" si="10"/>
        <v>2772</v>
      </c>
      <c r="L202" s="33">
        <f t="shared" si="11"/>
        <v>33.8184</v>
      </c>
      <c r="M202" s="86"/>
      <c r="N202" s="86"/>
      <c r="O202" s="88"/>
      <c r="P202" s="86"/>
      <c r="Q202" s="86"/>
      <c r="R202" s="86"/>
      <c r="S202" s="86"/>
      <c r="T202" s="86"/>
    </row>
    <row r="203" s="1" customFormat="1" customHeight="1" spans="1:20">
      <c r="A203" s="86"/>
      <c r="B203" s="86"/>
      <c r="C203" s="86"/>
      <c r="D203" s="86"/>
      <c r="E203" s="86"/>
      <c r="F203" s="86"/>
      <c r="G203" s="20" t="s">
        <v>2806</v>
      </c>
      <c r="H203" s="86">
        <v>9.3</v>
      </c>
      <c r="I203" s="86">
        <v>9.3</v>
      </c>
      <c r="J203" s="33">
        <f t="shared" si="9"/>
        <v>436.821</v>
      </c>
      <c r="K203" s="33">
        <f t="shared" si="10"/>
        <v>7161</v>
      </c>
      <c r="L203" s="33">
        <f t="shared" si="11"/>
        <v>87.3642</v>
      </c>
      <c r="M203" s="86"/>
      <c r="N203" s="86"/>
      <c r="O203" s="88"/>
      <c r="P203" s="86"/>
      <c r="Q203" s="86"/>
      <c r="R203" s="86"/>
      <c r="S203" s="86"/>
      <c r="T203" s="86"/>
    </row>
    <row r="204" s="1" customFormat="1" customHeight="1" spans="1:20">
      <c r="A204" s="86"/>
      <c r="B204" s="86"/>
      <c r="C204" s="86"/>
      <c r="D204" s="86"/>
      <c r="E204" s="86"/>
      <c r="F204" s="86"/>
      <c r="G204" s="20" t="s">
        <v>2804</v>
      </c>
      <c r="H204" s="86">
        <v>3.4</v>
      </c>
      <c r="I204" s="86">
        <v>3.4</v>
      </c>
      <c r="J204" s="33">
        <f t="shared" si="9"/>
        <v>159.698</v>
      </c>
      <c r="K204" s="33">
        <f t="shared" si="10"/>
        <v>2618</v>
      </c>
      <c r="L204" s="33">
        <f t="shared" si="11"/>
        <v>31.9396</v>
      </c>
      <c r="M204" s="86"/>
      <c r="N204" s="86"/>
      <c r="O204" s="88"/>
      <c r="P204" s="86"/>
      <c r="Q204" s="86"/>
      <c r="R204" s="86"/>
      <c r="S204" s="86"/>
      <c r="T204" s="86"/>
    </row>
    <row r="205" s="1" customFormat="1" customHeight="1" spans="1:20">
      <c r="A205" s="86"/>
      <c r="B205" s="86"/>
      <c r="C205" s="86"/>
      <c r="D205" s="86"/>
      <c r="E205" s="86"/>
      <c r="F205" s="86"/>
      <c r="G205" s="20" t="s">
        <v>37</v>
      </c>
      <c r="H205" s="86">
        <v>4.5</v>
      </c>
      <c r="I205" s="86">
        <v>4.5</v>
      </c>
      <c r="J205" s="33">
        <f t="shared" si="9"/>
        <v>211.365</v>
      </c>
      <c r="K205" s="33">
        <f t="shared" si="10"/>
        <v>3465</v>
      </c>
      <c r="L205" s="33">
        <f t="shared" si="11"/>
        <v>42.273</v>
      </c>
      <c r="M205" s="86"/>
      <c r="N205" s="86"/>
      <c r="O205" s="88"/>
      <c r="P205" s="86"/>
      <c r="Q205" s="86"/>
      <c r="R205" s="86"/>
      <c r="S205" s="86"/>
      <c r="T205" s="86"/>
    </row>
    <row r="206" s="1" customFormat="1" customHeight="1" spans="1:20">
      <c r="A206" s="86">
        <v>37</v>
      </c>
      <c r="B206" s="86" t="s">
        <v>7772</v>
      </c>
      <c r="C206" s="86" t="s">
        <v>7773</v>
      </c>
      <c r="D206" s="86" t="s">
        <v>7773</v>
      </c>
      <c r="E206" s="86">
        <v>13674275529</v>
      </c>
      <c r="F206" s="86"/>
      <c r="G206" s="20" t="s">
        <v>2804</v>
      </c>
      <c r="H206" s="86">
        <v>2.3</v>
      </c>
      <c r="I206" s="86">
        <v>2.3</v>
      </c>
      <c r="J206" s="33">
        <f t="shared" si="9"/>
        <v>108.031</v>
      </c>
      <c r="K206" s="33">
        <f t="shared" si="10"/>
        <v>1771</v>
      </c>
      <c r="L206" s="33">
        <f t="shared" si="11"/>
        <v>21.6062</v>
      </c>
      <c r="M206" s="86" t="s">
        <v>7774</v>
      </c>
      <c r="N206" s="86"/>
      <c r="O206" s="88" t="s">
        <v>2402</v>
      </c>
      <c r="P206" s="86"/>
      <c r="Q206" s="86"/>
      <c r="R206" s="86"/>
      <c r="S206" s="86"/>
      <c r="T206" s="86"/>
    </row>
    <row r="207" s="1" customFormat="1" customHeight="1" spans="1:20">
      <c r="A207" s="86"/>
      <c r="B207" s="86"/>
      <c r="C207" s="86"/>
      <c r="D207" s="86"/>
      <c r="E207" s="86"/>
      <c r="F207" s="86"/>
      <c r="G207" s="20" t="s">
        <v>528</v>
      </c>
      <c r="H207" s="86">
        <v>3.1</v>
      </c>
      <c r="I207" s="86">
        <v>3.1</v>
      </c>
      <c r="J207" s="33">
        <f t="shared" si="9"/>
        <v>145.607</v>
      </c>
      <c r="K207" s="33">
        <f t="shared" si="10"/>
        <v>2387</v>
      </c>
      <c r="L207" s="33">
        <f t="shared" si="11"/>
        <v>29.1214</v>
      </c>
      <c r="M207" s="86"/>
      <c r="N207" s="86"/>
      <c r="O207" s="88"/>
      <c r="P207" s="86"/>
      <c r="Q207" s="86"/>
      <c r="R207" s="86"/>
      <c r="S207" s="86"/>
      <c r="T207" s="86"/>
    </row>
    <row r="208" s="1" customFormat="1" customHeight="1" spans="1:20">
      <c r="A208" s="86"/>
      <c r="B208" s="86"/>
      <c r="C208" s="86"/>
      <c r="D208" s="86"/>
      <c r="E208" s="86"/>
      <c r="F208" s="86"/>
      <c r="G208" s="20" t="s">
        <v>7653</v>
      </c>
      <c r="H208" s="86">
        <v>6.2</v>
      </c>
      <c r="I208" s="86">
        <v>6.2</v>
      </c>
      <c r="J208" s="33">
        <f t="shared" si="9"/>
        <v>291.214</v>
      </c>
      <c r="K208" s="33">
        <f t="shared" si="10"/>
        <v>4774</v>
      </c>
      <c r="L208" s="33">
        <f t="shared" si="11"/>
        <v>58.2428</v>
      </c>
      <c r="M208" s="86"/>
      <c r="N208" s="86"/>
      <c r="O208" s="88"/>
      <c r="P208" s="86"/>
      <c r="Q208" s="86"/>
      <c r="R208" s="86"/>
      <c r="S208" s="86"/>
      <c r="T208" s="86"/>
    </row>
    <row r="209" s="1" customFormat="1" customHeight="1" spans="1:20">
      <c r="A209" s="86"/>
      <c r="B209" s="86"/>
      <c r="C209" s="86"/>
      <c r="D209" s="86"/>
      <c r="E209" s="86"/>
      <c r="F209" s="86"/>
      <c r="G209" s="20" t="s">
        <v>3217</v>
      </c>
      <c r="H209" s="86">
        <v>1.4</v>
      </c>
      <c r="I209" s="86">
        <v>1.4</v>
      </c>
      <c r="J209" s="33">
        <f t="shared" si="9"/>
        <v>65.758</v>
      </c>
      <c r="K209" s="33">
        <f t="shared" si="10"/>
        <v>1078</v>
      </c>
      <c r="L209" s="33">
        <f t="shared" si="11"/>
        <v>13.1516</v>
      </c>
      <c r="M209" s="86"/>
      <c r="N209" s="86"/>
      <c r="O209" s="88"/>
      <c r="P209" s="86"/>
      <c r="Q209" s="86"/>
      <c r="R209" s="86"/>
      <c r="S209" s="86"/>
      <c r="T209" s="86"/>
    </row>
    <row r="210" s="1" customFormat="1" customHeight="1" spans="1:20">
      <c r="A210" s="86"/>
      <c r="B210" s="86"/>
      <c r="C210" s="86"/>
      <c r="D210" s="86"/>
      <c r="E210" s="86"/>
      <c r="F210" s="86"/>
      <c r="G210" s="20" t="s">
        <v>5720</v>
      </c>
      <c r="H210" s="86">
        <v>4</v>
      </c>
      <c r="I210" s="86">
        <v>4</v>
      </c>
      <c r="J210" s="33">
        <f t="shared" si="9"/>
        <v>187.88</v>
      </c>
      <c r="K210" s="33">
        <f t="shared" si="10"/>
        <v>3080</v>
      </c>
      <c r="L210" s="33">
        <f t="shared" si="11"/>
        <v>37.576</v>
      </c>
      <c r="M210" s="86"/>
      <c r="N210" s="86"/>
      <c r="O210" s="88"/>
      <c r="P210" s="86"/>
      <c r="Q210" s="86"/>
      <c r="R210" s="86"/>
      <c r="S210" s="86"/>
      <c r="T210" s="86"/>
    </row>
    <row r="211" s="1" customFormat="1" customHeight="1" spans="1:20">
      <c r="A211" s="86">
        <v>38</v>
      </c>
      <c r="B211" s="86" t="s">
        <v>7775</v>
      </c>
      <c r="C211" s="86" t="s">
        <v>7776</v>
      </c>
      <c r="D211" s="86" t="s">
        <v>7776</v>
      </c>
      <c r="E211" s="86">
        <v>13709824335</v>
      </c>
      <c r="F211" s="86"/>
      <c r="G211" s="20" t="s">
        <v>5720</v>
      </c>
      <c r="H211" s="86">
        <v>12.3</v>
      </c>
      <c r="I211" s="86">
        <v>12.3</v>
      </c>
      <c r="J211" s="33">
        <f t="shared" si="9"/>
        <v>577.731</v>
      </c>
      <c r="K211" s="33">
        <f t="shared" si="10"/>
        <v>9471</v>
      </c>
      <c r="L211" s="33">
        <f t="shared" si="11"/>
        <v>115.5462</v>
      </c>
      <c r="M211" s="86" t="s">
        <v>7777</v>
      </c>
      <c r="N211" s="86"/>
      <c r="O211" s="88" t="s">
        <v>2402</v>
      </c>
      <c r="P211" s="86"/>
      <c r="Q211" s="86"/>
      <c r="R211" s="86"/>
      <c r="S211" s="86"/>
      <c r="T211" s="86"/>
    </row>
    <row r="212" s="1" customFormat="1" customHeight="1" spans="1:20">
      <c r="A212" s="86"/>
      <c r="B212" s="86"/>
      <c r="C212" s="86"/>
      <c r="D212" s="86"/>
      <c r="E212" s="86"/>
      <c r="F212" s="86"/>
      <c r="G212" s="20" t="s">
        <v>2807</v>
      </c>
      <c r="H212" s="86">
        <v>3.3</v>
      </c>
      <c r="I212" s="86">
        <v>3.3</v>
      </c>
      <c r="J212" s="33">
        <f t="shared" si="9"/>
        <v>155.001</v>
      </c>
      <c r="K212" s="33">
        <f t="shared" si="10"/>
        <v>2541</v>
      </c>
      <c r="L212" s="33">
        <f t="shared" si="11"/>
        <v>31.0002</v>
      </c>
      <c r="M212" s="86"/>
      <c r="N212" s="86"/>
      <c r="O212" s="88"/>
      <c r="P212" s="86"/>
      <c r="Q212" s="86"/>
      <c r="R212" s="86"/>
      <c r="S212" s="86"/>
      <c r="T212" s="86"/>
    </row>
    <row r="213" s="1" customFormat="1" customHeight="1" spans="1:20">
      <c r="A213" s="86"/>
      <c r="B213" s="86"/>
      <c r="C213" s="86"/>
      <c r="D213" s="86"/>
      <c r="E213" s="86"/>
      <c r="F213" s="86"/>
      <c r="G213" s="20" t="s">
        <v>2806</v>
      </c>
      <c r="H213" s="86">
        <v>6.2</v>
      </c>
      <c r="I213" s="86">
        <v>6.2</v>
      </c>
      <c r="J213" s="33">
        <f t="shared" si="9"/>
        <v>291.214</v>
      </c>
      <c r="K213" s="33">
        <f t="shared" si="10"/>
        <v>4774</v>
      </c>
      <c r="L213" s="33">
        <f t="shared" si="11"/>
        <v>58.2428</v>
      </c>
      <c r="M213" s="86"/>
      <c r="N213" s="86"/>
      <c r="O213" s="88"/>
      <c r="P213" s="86"/>
      <c r="Q213" s="86"/>
      <c r="R213" s="86"/>
      <c r="S213" s="86"/>
      <c r="T213" s="86"/>
    </row>
    <row r="214" s="1" customFormat="1" customHeight="1" spans="1:20">
      <c r="A214" s="86"/>
      <c r="B214" s="86"/>
      <c r="C214" s="86"/>
      <c r="D214" s="86"/>
      <c r="E214" s="86"/>
      <c r="F214" s="86"/>
      <c r="G214" s="20" t="s">
        <v>7657</v>
      </c>
      <c r="H214" s="86">
        <v>12.9</v>
      </c>
      <c r="I214" s="86">
        <v>12.9</v>
      </c>
      <c r="J214" s="33">
        <f t="shared" si="9"/>
        <v>605.913</v>
      </c>
      <c r="K214" s="33">
        <f t="shared" si="10"/>
        <v>9933</v>
      </c>
      <c r="L214" s="33">
        <f t="shared" si="11"/>
        <v>121.1826</v>
      </c>
      <c r="M214" s="86"/>
      <c r="N214" s="86"/>
      <c r="O214" s="88"/>
      <c r="P214" s="86"/>
      <c r="Q214" s="86"/>
      <c r="R214" s="86"/>
      <c r="S214" s="86"/>
      <c r="T214" s="86"/>
    </row>
    <row r="215" s="1" customFormat="1" customHeight="1" spans="1:20">
      <c r="A215" s="86"/>
      <c r="B215" s="86"/>
      <c r="C215" s="86"/>
      <c r="D215" s="86"/>
      <c r="E215" s="86"/>
      <c r="F215" s="86"/>
      <c r="G215" s="20" t="s">
        <v>628</v>
      </c>
      <c r="H215" s="86">
        <v>9.3</v>
      </c>
      <c r="I215" s="86">
        <v>9.3</v>
      </c>
      <c r="J215" s="33">
        <f t="shared" si="9"/>
        <v>436.821</v>
      </c>
      <c r="K215" s="33">
        <f t="shared" si="10"/>
        <v>7161</v>
      </c>
      <c r="L215" s="33">
        <f t="shared" si="11"/>
        <v>87.3642</v>
      </c>
      <c r="M215" s="86"/>
      <c r="N215" s="86"/>
      <c r="O215" s="88"/>
      <c r="P215" s="86"/>
      <c r="Q215" s="86"/>
      <c r="R215" s="86"/>
      <c r="S215" s="86"/>
      <c r="T215" s="86"/>
    </row>
    <row r="216" s="1" customFormat="1" customHeight="1" spans="1:20">
      <c r="A216" s="86">
        <v>39</v>
      </c>
      <c r="B216" s="86" t="s">
        <v>7778</v>
      </c>
      <c r="C216" s="86" t="s">
        <v>7779</v>
      </c>
      <c r="D216" s="86" t="s">
        <v>7779</v>
      </c>
      <c r="E216" s="86">
        <v>13614026795</v>
      </c>
      <c r="F216" s="86"/>
      <c r="G216" s="20" t="s">
        <v>5720</v>
      </c>
      <c r="H216" s="86">
        <v>2.3</v>
      </c>
      <c r="I216" s="86">
        <v>2.3</v>
      </c>
      <c r="J216" s="33">
        <f t="shared" si="9"/>
        <v>108.031</v>
      </c>
      <c r="K216" s="33">
        <f t="shared" si="10"/>
        <v>1771</v>
      </c>
      <c r="L216" s="33">
        <f t="shared" si="11"/>
        <v>21.6062</v>
      </c>
      <c r="M216" s="86" t="s">
        <v>7780</v>
      </c>
      <c r="N216" s="86"/>
      <c r="O216" s="88" t="s">
        <v>2402</v>
      </c>
      <c r="P216" s="86"/>
      <c r="Q216" s="86"/>
      <c r="R216" s="86"/>
      <c r="S216" s="86"/>
      <c r="T216" s="86"/>
    </row>
    <row r="217" s="1" customFormat="1" customHeight="1" spans="1:20">
      <c r="A217" s="86"/>
      <c r="B217" s="86"/>
      <c r="C217" s="86"/>
      <c r="D217" s="86"/>
      <c r="E217" s="86"/>
      <c r="F217" s="86"/>
      <c r="G217" s="20" t="s">
        <v>7658</v>
      </c>
      <c r="H217" s="86">
        <v>3.6</v>
      </c>
      <c r="I217" s="86">
        <v>3.6</v>
      </c>
      <c r="J217" s="33">
        <f t="shared" si="9"/>
        <v>169.092</v>
      </c>
      <c r="K217" s="33">
        <f t="shared" si="10"/>
        <v>2772</v>
      </c>
      <c r="L217" s="33">
        <f t="shared" si="11"/>
        <v>33.8184</v>
      </c>
      <c r="M217" s="86"/>
      <c r="N217" s="86"/>
      <c r="O217" s="88"/>
      <c r="P217" s="86"/>
      <c r="Q217" s="86"/>
      <c r="R217" s="86"/>
      <c r="S217" s="86"/>
      <c r="T217" s="86"/>
    </row>
    <row r="218" s="1" customFormat="1" customHeight="1" spans="1:20">
      <c r="A218" s="86"/>
      <c r="B218" s="86"/>
      <c r="C218" s="86"/>
      <c r="D218" s="86"/>
      <c r="E218" s="86"/>
      <c r="F218" s="86"/>
      <c r="G218" s="20" t="s">
        <v>2804</v>
      </c>
      <c r="H218" s="86">
        <v>4.3</v>
      </c>
      <c r="I218" s="86">
        <v>4.3</v>
      </c>
      <c r="J218" s="33">
        <f t="shared" si="9"/>
        <v>201.971</v>
      </c>
      <c r="K218" s="33">
        <f t="shared" si="10"/>
        <v>3311</v>
      </c>
      <c r="L218" s="33">
        <f t="shared" si="11"/>
        <v>40.3942</v>
      </c>
      <c r="M218" s="86"/>
      <c r="N218" s="86"/>
      <c r="O218" s="88"/>
      <c r="P218" s="86"/>
      <c r="Q218" s="86"/>
      <c r="R218" s="86"/>
      <c r="S218" s="86"/>
      <c r="T218" s="86"/>
    </row>
    <row r="219" s="1" customFormat="1" customHeight="1" spans="1:20">
      <c r="A219" s="86"/>
      <c r="B219" s="86"/>
      <c r="C219" s="86"/>
      <c r="D219" s="86"/>
      <c r="E219" s="86"/>
      <c r="F219" s="86"/>
      <c r="G219" s="20" t="s">
        <v>2807</v>
      </c>
      <c r="H219" s="86">
        <v>8.6</v>
      </c>
      <c r="I219" s="86">
        <v>8.6</v>
      </c>
      <c r="J219" s="33">
        <f t="shared" si="9"/>
        <v>403.942</v>
      </c>
      <c r="K219" s="33">
        <f t="shared" si="10"/>
        <v>6622</v>
      </c>
      <c r="L219" s="33">
        <f t="shared" si="11"/>
        <v>80.7884</v>
      </c>
      <c r="M219" s="86"/>
      <c r="N219" s="86"/>
      <c r="O219" s="88"/>
      <c r="P219" s="86"/>
      <c r="Q219" s="86"/>
      <c r="R219" s="86"/>
      <c r="S219" s="86"/>
      <c r="T219" s="86"/>
    </row>
    <row r="220" s="1" customFormat="1" customHeight="1" spans="1:20">
      <c r="A220" s="86"/>
      <c r="B220" s="86"/>
      <c r="C220" s="86"/>
      <c r="D220" s="86"/>
      <c r="E220" s="86"/>
      <c r="F220" s="86"/>
      <c r="G220" s="20" t="s">
        <v>37</v>
      </c>
      <c r="H220" s="86">
        <v>7.2</v>
      </c>
      <c r="I220" s="86">
        <v>7.2</v>
      </c>
      <c r="J220" s="33">
        <f t="shared" si="9"/>
        <v>338.184</v>
      </c>
      <c r="K220" s="33">
        <f t="shared" si="10"/>
        <v>5544</v>
      </c>
      <c r="L220" s="33">
        <f t="shared" si="11"/>
        <v>67.6368</v>
      </c>
      <c r="M220" s="86"/>
      <c r="N220" s="86"/>
      <c r="O220" s="88"/>
      <c r="P220" s="86"/>
      <c r="Q220" s="86"/>
      <c r="R220" s="86"/>
      <c r="S220" s="86"/>
      <c r="T220" s="86"/>
    </row>
    <row r="221" s="1" customFormat="1" customHeight="1" spans="1:20">
      <c r="A221" s="86">
        <v>40</v>
      </c>
      <c r="B221" s="86" t="s">
        <v>7781</v>
      </c>
      <c r="C221" s="86" t="s">
        <v>7782</v>
      </c>
      <c r="D221" s="86" t="s">
        <v>7782</v>
      </c>
      <c r="E221" s="86">
        <v>13066795883</v>
      </c>
      <c r="F221" s="86"/>
      <c r="G221" s="20" t="s">
        <v>6297</v>
      </c>
      <c r="H221" s="86">
        <v>3.6</v>
      </c>
      <c r="I221" s="86">
        <v>3.6</v>
      </c>
      <c r="J221" s="33">
        <f t="shared" si="9"/>
        <v>169.092</v>
      </c>
      <c r="K221" s="33">
        <f t="shared" si="10"/>
        <v>2772</v>
      </c>
      <c r="L221" s="33">
        <f t="shared" si="11"/>
        <v>33.8184</v>
      </c>
      <c r="M221" s="86" t="s">
        <v>7783</v>
      </c>
      <c r="N221" s="86"/>
      <c r="O221" s="88" t="s">
        <v>2402</v>
      </c>
      <c r="P221" s="86"/>
      <c r="Q221" s="86"/>
      <c r="R221" s="86"/>
      <c r="S221" s="86"/>
      <c r="T221" s="86"/>
    </row>
    <row r="222" s="1" customFormat="1" customHeight="1" spans="1:20">
      <c r="A222" s="86"/>
      <c r="B222" s="86"/>
      <c r="C222" s="86"/>
      <c r="D222" s="86"/>
      <c r="E222" s="86"/>
      <c r="F222" s="86"/>
      <c r="G222" s="20" t="s">
        <v>2804</v>
      </c>
      <c r="H222" s="86">
        <v>2.3</v>
      </c>
      <c r="I222" s="86">
        <v>2.3</v>
      </c>
      <c r="J222" s="33">
        <f t="shared" si="9"/>
        <v>108.031</v>
      </c>
      <c r="K222" s="33">
        <f t="shared" si="10"/>
        <v>1771</v>
      </c>
      <c r="L222" s="33">
        <f t="shared" si="11"/>
        <v>21.6062</v>
      </c>
      <c r="M222" s="86"/>
      <c r="N222" s="86"/>
      <c r="O222" s="88"/>
      <c r="P222" s="86"/>
      <c r="Q222" s="86"/>
      <c r="R222" s="86"/>
      <c r="S222" s="86"/>
      <c r="T222" s="86"/>
    </row>
    <row r="223" s="1" customFormat="1" customHeight="1" spans="1:20">
      <c r="A223" s="86"/>
      <c r="B223" s="86"/>
      <c r="C223" s="86"/>
      <c r="D223" s="86"/>
      <c r="E223" s="86"/>
      <c r="F223" s="86"/>
      <c r="G223" s="20" t="s">
        <v>7662</v>
      </c>
      <c r="H223" s="86">
        <v>3.2</v>
      </c>
      <c r="I223" s="86">
        <v>3.2</v>
      </c>
      <c r="J223" s="33">
        <f t="shared" si="9"/>
        <v>150.304</v>
      </c>
      <c r="K223" s="33">
        <f t="shared" si="10"/>
        <v>2464</v>
      </c>
      <c r="L223" s="33">
        <f t="shared" si="11"/>
        <v>30.0608</v>
      </c>
      <c r="M223" s="86"/>
      <c r="N223" s="86"/>
      <c r="O223" s="88"/>
      <c r="P223" s="86"/>
      <c r="Q223" s="86"/>
      <c r="R223" s="86"/>
      <c r="S223" s="86"/>
      <c r="T223" s="86"/>
    </row>
    <row r="224" s="1" customFormat="1" customHeight="1" spans="1:20">
      <c r="A224" s="86"/>
      <c r="B224" s="86"/>
      <c r="C224" s="86"/>
      <c r="D224" s="86"/>
      <c r="E224" s="86"/>
      <c r="F224" s="86"/>
      <c r="G224" s="20" t="s">
        <v>7653</v>
      </c>
      <c r="H224" s="86">
        <v>5.4</v>
      </c>
      <c r="I224" s="86">
        <v>5.4</v>
      </c>
      <c r="J224" s="33">
        <f t="shared" si="9"/>
        <v>253.638</v>
      </c>
      <c r="K224" s="33">
        <f t="shared" si="10"/>
        <v>4158</v>
      </c>
      <c r="L224" s="33">
        <f t="shared" si="11"/>
        <v>50.7276</v>
      </c>
      <c r="M224" s="86"/>
      <c r="N224" s="86"/>
      <c r="O224" s="88"/>
      <c r="P224" s="86"/>
      <c r="Q224" s="86"/>
      <c r="R224" s="86"/>
      <c r="S224" s="86"/>
      <c r="T224" s="86"/>
    </row>
    <row r="225" s="1" customFormat="1" customHeight="1" spans="1:20">
      <c r="A225" s="86"/>
      <c r="B225" s="86"/>
      <c r="C225" s="86"/>
      <c r="D225" s="86"/>
      <c r="E225" s="86"/>
      <c r="F225" s="86"/>
      <c r="G225" s="20" t="s">
        <v>3861</v>
      </c>
      <c r="H225" s="86">
        <v>2.5</v>
      </c>
      <c r="I225" s="86">
        <v>2.5</v>
      </c>
      <c r="J225" s="33">
        <f t="shared" si="9"/>
        <v>117.425</v>
      </c>
      <c r="K225" s="33">
        <f t="shared" si="10"/>
        <v>1925</v>
      </c>
      <c r="L225" s="33">
        <f t="shared" si="11"/>
        <v>23.485</v>
      </c>
      <c r="M225" s="86"/>
      <c r="N225" s="86"/>
      <c r="O225" s="88"/>
      <c r="P225" s="86"/>
      <c r="Q225" s="86"/>
      <c r="R225" s="86"/>
      <c r="S225" s="86"/>
      <c r="T225" s="86"/>
    </row>
    <row r="226" s="1" customFormat="1" customHeight="1" spans="1:20">
      <c r="A226" s="86">
        <v>41</v>
      </c>
      <c r="B226" s="86" t="s">
        <v>7784</v>
      </c>
      <c r="C226" s="86" t="s">
        <v>7785</v>
      </c>
      <c r="D226" s="86" t="s">
        <v>7785</v>
      </c>
      <c r="E226" s="86">
        <v>15940232207</v>
      </c>
      <c r="F226" s="86"/>
      <c r="G226" s="20" t="s">
        <v>3217</v>
      </c>
      <c r="H226" s="86">
        <v>8.4</v>
      </c>
      <c r="I226" s="86">
        <v>8.4</v>
      </c>
      <c r="J226" s="33">
        <f t="shared" si="9"/>
        <v>394.548</v>
      </c>
      <c r="K226" s="33">
        <f t="shared" si="10"/>
        <v>6468</v>
      </c>
      <c r="L226" s="33">
        <f t="shared" si="11"/>
        <v>78.9096</v>
      </c>
      <c r="M226" s="86" t="s">
        <v>7786</v>
      </c>
      <c r="N226" s="86"/>
      <c r="O226" s="88" t="s">
        <v>2402</v>
      </c>
      <c r="P226" s="86"/>
      <c r="Q226" s="86"/>
      <c r="R226" s="86"/>
      <c r="S226" s="86"/>
      <c r="T226" s="86"/>
    </row>
    <row r="227" s="1" customFormat="1" customHeight="1" spans="1:20">
      <c r="A227" s="86"/>
      <c r="B227" s="86"/>
      <c r="C227" s="86"/>
      <c r="D227" s="86"/>
      <c r="E227" s="86"/>
      <c r="F227" s="86"/>
      <c r="G227" s="20" t="s">
        <v>7655</v>
      </c>
      <c r="H227" s="86">
        <v>7.6</v>
      </c>
      <c r="I227" s="86">
        <v>7.6</v>
      </c>
      <c r="J227" s="33">
        <f t="shared" si="9"/>
        <v>356.972</v>
      </c>
      <c r="K227" s="33">
        <f t="shared" si="10"/>
        <v>5852</v>
      </c>
      <c r="L227" s="33">
        <f t="shared" si="11"/>
        <v>71.3944</v>
      </c>
      <c r="M227" s="86"/>
      <c r="N227" s="86"/>
      <c r="O227" s="88"/>
      <c r="P227" s="86"/>
      <c r="Q227" s="86"/>
      <c r="R227" s="86"/>
      <c r="S227" s="86"/>
      <c r="T227" s="86"/>
    </row>
    <row r="228" s="1" customFormat="1" customHeight="1" spans="1:20">
      <c r="A228" s="86"/>
      <c r="B228" s="86"/>
      <c r="C228" s="86"/>
      <c r="D228" s="86"/>
      <c r="E228" s="86"/>
      <c r="F228" s="86"/>
      <c r="G228" s="20" t="s">
        <v>5720</v>
      </c>
      <c r="H228" s="86">
        <v>9.4</v>
      </c>
      <c r="I228" s="86">
        <v>9.4</v>
      </c>
      <c r="J228" s="33">
        <f t="shared" si="9"/>
        <v>441.518</v>
      </c>
      <c r="K228" s="33">
        <f t="shared" si="10"/>
        <v>7238</v>
      </c>
      <c r="L228" s="33">
        <f t="shared" si="11"/>
        <v>88.3036</v>
      </c>
      <c r="M228" s="86"/>
      <c r="N228" s="86"/>
      <c r="O228" s="88"/>
      <c r="P228" s="86"/>
      <c r="Q228" s="86"/>
      <c r="R228" s="86"/>
      <c r="S228" s="86"/>
      <c r="T228" s="86"/>
    </row>
    <row r="229" s="1" customFormat="1" customHeight="1" spans="1:20">
      <c r="A229" s="86"/>
      <c r="B229" s="86"/>
      <c r="C229" s="86"/>
      <c r="D229" s="86"/>
      <c r="E229" s="86"/>
      <c r="F229" s="86"/>
      <c r="G229" s="20" t="s">
        <v>5720</v>
      </c>
      <c r="H229" s="86">
        <v>3.6</v>
      </c>
      <c r="I229" s="86">
        <v>3.6</v>
      </c>
      <c r="J229" s="33">
        <f t="shared" si="9"/>
        <v>169.092</v>
      </c>
      <c r="K229" s="33">
        <f t="shared" si="10"/>
        <v>2772</v>
      </c>
      <c r="L229" s="33">
        <f t="shared" si="11"/>
        <v>33.8184</v>
      </c>
      <c r="M229" s="86"/>
      <c r="N229" s="86"/>
      <c r="O229" s="88"/>
      <c r="P229" s="86"/>
      <c r="Q229" s="86"/>
      <c r="R229" s="86"/>
      <c r="S229" s="86"/>
      <c r="T229" s="86"/>
    </row>
    <row r="230" s="1" customFormat="1" customHeight="1" spans="1:20">
      <c r="A230" s="86"/>
      <c r="B230" s="86"/>
      <c r="C230" s="86"/>
      <c r="D230" s="86"/>
      <c r="E230" s="86"/>
      <c r="F230" s="86"/>
      <c r="G230" s="20" t="s">
        <v>5948</v>
      </c>
      <c r="H230" s="86">
        <v>6</v>
      </c>
      <c r="I230" s="86">
        <v>6</v>
      </c>
      <c r="J230" s="33">
        <f t="shared" si="9"/>
        <v>281.82</v>
      </c>
      <c r="K230" s="33">
        <f t="shared" si="10"/>
        <v>4620</v>
      </c>
      <c r="L230" s="33">
        <f t="shared" si="11"/>
        <v>56.364</v>
      </c>
      <c r="M230" s="86"/>
      <c r="N230" s="86"/>
      <c r="O230" s="88"/>
      <c r="P230" s="86"/>
      <c r="Q230" s="86"/>
      <c r="R230" s="86"/>
      <c r="S230" s="86"/>
      <c r="T230" s="86"/>
    </row>
    <row r="231" s="1" customFormat="1" customHeight="1" spans="1:20">
      <c r="A231" s="86">
        <v>42</v>
      </c>
      <c r="B231" s="86" t="s">
        <v>7787</v>
      </c>
      <c r="C231" s="86" t="s">
        <v>7788</v>
      </c>
      <c r="D231" s="86" t="s">
        <v>7788</v>
      </c>
      <c r="E231" s="86">
        <v>13614036756</v>
      </c>
      <c r="F231" s="86"/>
      <c r="G231" s="20" t="s">
        <v>7657</v>
      </c>
      <c r="H231" s="86">
        <v>16.3</v>
      </c>
      <c r="I231" s="86">
        <v>16.3</v>
      </c>
      <c r="J231" s="33">
        <f t="shared" si="9"/>
        <v>765.611</v>
      </c>
      <c r="K231" s="33">
        <f t="shared" si="10"/>
        <v>12551</v>
      </c>
      <c r="L231" s="33">
        <f t="shared" si="11"/>
        <v>153.1222</v>
      </c>
      <c r="M231" s="86" t="s">
        <v>7789</v>
      </c>
      <c r="N231" s="86"/>
      <c r="O231" s="88" t="s">
        <v>2402</v>
      </c>
      <c r="P231" s="86"/>
      <c r="Q231" s="86"/>
      <c r="R231" s="86"/>
      <c r="S231" s="86"/>
      <c r="T231" s="86"/>
    </row>
    <row r="232" s="1" customFormat="1" customHeight="1" spans="1:20">
      <c r="A232" s="86"/>
      <c r="B232" s="86"/>
      <c r="C232" s="86"/>
      <c r="D232" s="86"/>
      <c r="E232" s="86"/>
      <c r="F232" s="86"/>
      <c r="G232" s="20" t="s">
        <v>628</v>
      </c>
      <c r="H232" s="86">
        <v>16.3</v>
      </c>
      <c r="I232" s="86">
        <v>16.3</v>
      </c>
      <c r="J232" s="33">
        <f t="shared" si="9"/>
        <v>765.611</v>
      </c>
      <c r="K232" s="33">
        <f t="shared" si="10"/>
        <v>12551</v>
      </c>
      <c r="L232" s="33">
        <f t="shared" si="11"/>
        <v>153.1222</v>
      </c>
      <c r="M232" s="86"/>
      <c r="N232" s="86"/>
      <c r="O232" s="88"/>
      <c r="P232" s="86"/>
      <c r="Q232" s="86"/>
      <c r="R232" s="86"/>
      <c r="S232" s="86"/>
      <c r="T232" s="86"/>
    </row>
    <row r="233" s="1" customFormat="1" customHeight="1" spans="1:20">
      <c r="A233" s="86"/>
      <c r="B233" s="86"/>
      <c r="C233" s="86"/>
      <c r="D233" s="86"/>
      <c r="E233" s="86"/>
      <c r="F233" s="86"/>
      <c r="G233" s="20" t="s">
        <v>5720</v>
      </c>
      <c r="H233" s="86">
        <v>8.6</v>
      </c>
      <c r="I233" s="86">
        <v>8.6</v>
      </c>
      <c r="J233" s="33">
        <f t="shared" si="9"/>
        <v>403.942</v>
      </c>
      <c r="K233" s="33">
        <f t="shared" si="10"/>
        <v>6622</v>
      </c>
      <c r="L233" s="33">
        <f t="shared" si="11"/>
        <v>80.7884</v>
      </c>
      <c r="M233" s="86"/>
      <c r="N233" s="86"/>
      <c r="O233" s="88"/>
      <c r="P233" s="86"/>
      <c r="Q233" s="86"/>
      <c r="R233" s="86"/>
      <c r="S233" s="86"/>
      <c r="T233" s="86"/>
    </row>
    <row r="234" s="1" customFormat="1" customHeight="1" spans="1:20">
      <c r="A234" s="86"/>
      <c r="B234" s="86"/>
      <c r="C234" s="86"/>
      <c r="D234" s="86"/>
      <c r="E234" s="86"/>
      <c r="F234" s="86"/>
      <c r="G234" s="20" t="s">
        <v>7658</v>
      </c>
      <c r="H234" s="86">
        <v>9.4</v>
      </c>
      <c r="I234" s="86">
        <v>9.4</v>
      </c>
      <c r="J234" s="33">
        <f t="shared" si="9"/>
        <v>441.518</v>
      </c>
      <c r="K234" s="33">
        <f t="shared" si="10"/>
        <v>7238</v>
      </c>
      <c r="L234" s="33">
        <f t="shared" si="11"/>
        <v>88.3036</v>
      </c>
      <c r="M234" s="86"/>
      <c r="N234" s="86"/>
      <c r="O234" s="88"/>
      <c r="P234" s="86"/>
      <c r="Q234" s="86"/>
      <c r="R234" s="86"/>
      <c r="S234" s="86"/>
      <c r="T234" s="86"/>
    </row>
    <row r="235" s="1" customFormat="1" customHeight="1" spans="1:20">
      <c r="A235" s="86"/>
      <c r="B235" s="86"/>
      <c r="C235" s="86"/>
      <c r="D235" s="86"/>
      <c r="E235" s="86"/>
      <c r="F235" s="86"/>
      <c r="G235" s="20" t="s">
        <v>2804</v>
      </c>
      <c r="H235" s="86">
        <v>4.4</v>
      </c>
      <c r="I235" s="86">
        <v>4.4</v>
      </c>
      <c r="J235" s="33">
        <f t="shared" si="9"/>
        <v>206.668</v>
      </c>
      <c r="K235" s="33">
        <f t="shared" si="10"/>
        <v>3388</v>
      </c>
      <c r="L235" s="33">
        <f t="shared" si="11"/>
        <v>41.3336</v>
      </c>
      <c r="M235" s="86"/>
      <c r="N235" s="86"/>
      <c r="O235" s="88"/>
      <c r="P235" s="86"/>
      <c r="Q235" s="86"/>
      <c r="R235" s="86"/>
      <c r="S235" s="86"/>
      <c r="T235" s="86"/>
    </row>
    <row r="236" s="1" customFormat="1" customHeight="1" spans="1:20">
      <c r="A236" s="86">
        <v>43</v>
      </c>
      <c r="B236" s="86" t="s">
        <v>7787</v>
      </c>
      <c r="C236" s="86" t="s">
        <v>7790</v>
      </c>
      <c r="D236" s="86" t="s">
        <v>7790</v>
      </c>
      <c r="E236" s="86">
        <v>13694195943</v>
      </c>
      <c r="F236" s="86"/>
      <c r="G236" s="20" t="s">
        <v>2807</v>
      </c>
      <c r="H236" s="86">
        <v>12.3</v>
      </c>
      <c r="I236" s="86">
        <v>12.3</v>
      </c>
      <c r="J236" s="33">
        <f t="shared" si="9"/>
        <v>577.731</v>
      </c>
      <c r="K236" s="33">
        <f t="shared" si="10"/>
        <v>9471</v>
      </c>
      <c r="L236" s="33">
        <f t="shared" si="11"/>
        <v>115.5462</v>
      </c>
      <c r="M236" s="86" t="s">
        <v>7791</v>
      </c>
      <c r="N236" s="86"/>
      <c r="O236" s="88" t="s">
        <v>2402</v>
      </c>
      <c r="P236" s="86"/>
      <c r="Q236" s="86"/>
      <c r="R236" s="86"/>
      <c r="S236" s="86"/>
      <c r="T236" s="86"/>
    </row>
    <row r="237" s="1" customFormat="1" customHeight="1" spans="1:20">
      <c r="A237" s="86"/>
      <c r="B237" s="86"/>
      <c r="C237" s="86"/>
      <c r="D237" s="86"/>
      <c r="E237" s="86"/>
      <c r="F237" s="86"/>
      <c r="G237" s="20" t="s">
        <v>37</v>
      </c>
      <c r="H237" s="86">
        <v>6.3</v>
      </c>
      <c r="I237" s="86">
        <v>6.3</v>
      </c>
      <c r="J237" s="33">
        <f t="shared" si="9"/>
        <v>295.911</v>
      </c>
      <c r="K237" s="33">
        <f t="shared" si="10"/>
        <v>4851</v>
      </c>
      <c r="L237" s="33">
        <f t="shared" si="11"/>
        <v>59.1822</v>
      </c>
      <c r="M237" s="86"/>
      <c r="N237" s="86"/>
      <c r="O237" s="88"/>
      <c r="P237" s="86"/>
      <c r="Q237" s="86"/>
      <c r="R237" s="86"/>
      <c r="S237" s="86"/>
      <c r="T237" s="86"/>
    </row>
    <row r="238" s="1" customFormat="1" customHeight="1" spans="1:20">
      <c r="A238" s="86"/>
      <c r="B238" s="86"/>
      <c r="C238" s="86"/>
      <c r="D238" s="86"/>
      <c r="E238" s="86"/>
      <c r="F238" s="86"/>
      <c r="G238" s="20" t="s">
        <v>6297</v>
      </c>
      <c r="H238" s="86">
        <v>6.9</v>
      </c>
      <c r="I238" s="86">
        <v>6.9</v>
      </c>
      <c r="J238" s="33">
        <f t="shared" si="9"/>
        <v>324.093</v>
      </c>
      <c r="K238" s="33">
        <f t="shared" si="10"/>
        <v>5313</v>
      </c>
      <c r="L238" s="33">
        <f t="shared" si="11"/>
        <v>64.8186</v>
      </c>
      <c r="M238" s="86"/>
      <c r="N238" s="86"/>
      <c r="O238" s="88"/>
      <c r="P238" s="86"/>
      <c r="Q238" s="86"/>
      <c r="R238" s="86"/>
      <c r="S238" s="86"/>
      <c r="T238" s="86"/>
    </row>
    <row r="239" s="1" customFormat="1" customHeight="1" spans="1:20">
      <c r="A239" s="86"/>
      <c r="B239" s="86"/>
      <c r="C239" s="86"/>
      <c r="D239" s="86"/>
      <c r="E239" s="86"/>
      <c r="F239" s="86"/>
      <c r="G239" s="20" t="s">
        <v>2804</v>
      </c>
      <c r="H239" s="86">
        <v>8.9</v>
      </c>
      <c r="I239" s="86">
        <v>8.9</v>
      </c>
      <c r="J239" s="33">
        <f t="shared" si="9"/>
        <v>418.033</v>
      </c>
      <c r="K239" s="33">
        <f t="shared" si="10"/>
        <v>6853</v>
      </c>
      <c r="L239" s="33">
        <f t="shared" si="11"/>
        <v>83.6066</v>
      </c>
      <c r="M239" s="86"/>
      <c r="N239" s="86"/>
      <c r="O239" s="88"/>
      <c r="P239" s="86"/>
      <c r="Q239" s="86"/>
      <c r="R239" s="86"/>
      <c r="S239" s="86"/>
      <c r="T239" s="86"/>
    </row>
    <row r="240" s="1" customFormat="1" customHeight="1" spans="1:20">
      <c r="A240" s="86"/>
      <c r="B240" s="86"/>
      <c r="C240" s="86"/>
      <c r="D240" s="86"/>
      <c r="E240" s="86"/>
      <c r="F240" s="86"/>
      <c r="G240" s="20" t="s">
        <v>7662</v>
      </c>
      <c r="H240" s="86">
        <v>11.6</v>
      </c>
      <c r="I240" s="86">
        <v>11.6</v>
      </c>
      <c r="J240" s="33">
        <f t="shared" si="9"/>
        <v>544.852</v>
      </c>
      <c r="K240" s="33">
        <f t="shared" si="10"/>
        <v>8932</v>
      </c>
      <c r="L240" s="33">
        <f t="shared" si="11"/>
        <v>108.9704</v>
      </c>
      <c r="M240" s="86"/>
      <c r="N240" s="86"/>
      <c r="O240" s="88"/>
      <c r="P240" s="86"/>
      <c r="Q240" s="86"/>
      <c r="R240" s="86"/>
      <c r="S240" s="86"/>
      <c r="T240" s="86"/>
    </row>
    <row r="241" s="1" customFormat="1" customHeight="1" spans="1:20">
      <c r="A241" s="86">
        <v>44</v>
      </c>
      <c r="B241" s="86" t="s">
        <v>7792</v>
      </c>
      <c r="C241" s="86" t="s">
        <v>7793</v>
      </c>
      <c r="D241" s="86" t="s">
        <v>7793</v>
      </c>
      <c r="E241" s="86">
        <v>15502455487</v>
      </c>
      <c r="F241" s="86"/>
      <c r="G241" s="20" t="s">
        <v>7653</v>
      </c>
      <c r="H241" s="86">
        <v>12.8</v>
      </c>
      <c r="I241" s="86">
        <v>12.8</v>
      </c>
      <c r="J241" s="33">
        <f t="shared" si="9"/>
        <v>601.216</v>
      </c>
      <c r="K241" s="33">
        <f t="shared" si="10"/>
        <v>9856</v>
      </c>
      <c r="L241" s="33">
        <f t="shared" si="11"/>
        <v>120.2432</v>
      </c>
      <c r="M241" s="86" t="s">
        <v>7794</v>
      </c>
      <c r="N241" s="86"/>
      <c r="O241" s="88" t="s">
        <v>2402</v>
      </c>
      <c r="P241" s="86"/>
      <c r="Q241" s="86"/>
      <c r="R241" s="86"/>
      <c r="S241" s="86"/>
      <c r="T241" s="86"/>
    </row>
    <row r="242" s="1" customFormat="1" customHeight="1" spans="1:20">
      <c r="A242" s="86"/>
      <c r="B242" s="86"/>
      <c r="C242" s="86"/>
      <c r="D242" s="86"/>
      <c r="E242" s="86"/>
      <c r="F242" s="86"/>
      <c r="G242" s="20" t="s">
        <v>3861</v>
      </c>
      <c r="H242" s="86">
        <v>6.3</v>
      </c>
      <c r="I242" s="86">
        <v>6.3</v>
      </c>
      <c r="J242" s="33">
        <f t="shared" si="9"/>
        <v>295.911</v>
      </c>
      <c r="K242" s="33">
        <f t="shared" si="10"/>
        <v>4851</v>
      </c>
      <c r="L242" s="33">
        <f t="shared" si="11"/>
        <v>59.1822</v>
      </c>
      <c r="M242" s="86"/>
      <c r="N242" s="86"/>
      <c r="O242" s="88"/>
      <c r="P242" s="86"/>
      <c r="Q242" s="86"/>
      <c r="R242" s="86"/>
      <c r="S242" s="86"/>
      <c r="T242" s="86"/>
    </row>
    <row r="243" s="1" customFormat="1" customHeight="1" spans="1:20">
      <c r="A243" s="86"/>
      <c r="B243" s="86"/>
      <c r="C243" s="86"/>
      <c r="D243" s="86"/>
      <c r="E243" s="86"/>
      <c r="F243" s="86"/>
      <c r="G243" s="20" t="s">
        <v>3217</v>
      </c>
      <c r="H243" s="86">
        <v>8.9</v>
      </c>
      <c r="I243" s="86">
        <v>8.9</v>
      </c>
      <c r="J243" s="33">
        <f t="shared" si="9"/>
        <v>418.033</v>
      </c>
      <c r="K243" s="33">
        <f t="shared" si="10"/>
        <v>6853</v>
      </c>
      <c r="L243" s="33">
        <f t="shared" si="11"/>
        <v>83.6066</v>
      </c>
      <c r="M243" s="86"/>
      <c r="N243" s="86"/>
      <c r="O243" s="88"/>
      <c r="P243" s="86"/>
      <c r="Q243" s="86"/>
      <c r="R243" s="86"/>
      <c r="S243" s="86"/>
      <c r="T243" s="86"/>
    </row>
    <row r="244" s="1" customFormat="1" customHeight="1" spans="1:20">
      <c r="A244" s="86"/>
      <c r="B244" s="86"/>
      <c r="C244" s="86"/>
      <c r="D244" s="86"/>
      <c r="E244" s="86"/>
      <c r="F244" s="86"/>
      <c r="G244" s="20" t="s">
        <v>7655</v>
      </c>
      <c r="H244" s="86">
        <v>12.9</v>
      </c>
      <c r="I244" s="86">
        <v>12.9</v>
      </c>
      <c r="J244" s="33">
        <f t="shared" si="9"/>
        <v>605.913</v>
      </c>
      <c r="K244" s="33">
        <f t="shared" si="10"/>
        <v>9933</v>
      </c>
      <c r="L244" s="33">
        <f t="shared" si="11"/>
        <v>121.1826</v>
      </c>
      <c r="M244" s="86"/>
      <c r="N244" s="86"/>
      <c r="O244" s="88"/>
      <c r="P244" s="86"/>
      <c r="Q244" s="86"/>
      <c r="R244" s="86"/>
      <c r="S244" s="86"/>
      <c r="T244" s="86"/>
    </row>
    <row r="245" s="1" customFormat="1" customHeight="1" spans="1:20">
      <c r="A245" s="86"/>
      <c r="B245" s="86"/>
      <c r="C245" s="86"/>
      <c r="D245" s="86"/>
      <c r="E245" s="86"/>
      <c r="F245" s="86"/>
      <c r="G245" s="20" t="s">
        <v>5720</v>
      </c>
      <c r="H245" s="86">
        <v>14.1</v>
      </c>
      <c r="I245" s="86">
        <v>14.1</v>
      </c>
      <c r="J245" s="33">
        <f t="shared" si="9"/>
        <v>662.277</v>
      </c>
      <c r="K245" s="33">
        <f t="shared" si="10"/>
        <v>10857</v>
      </c>
      <c r="L245" s="33">
        <f t="shared" si="11"/>
        <v>132.4554</v>
      </c>
      <c r="M245" s="86"/>
      <c r="N245" s="86"/>
      <c r="O245" s="88"/>
      <c r="P245" s="86"/>
      <c r="Q245" s="86"/>
      <c r="R245" s="86"/>
      <c r="S245" s="86"/>
      <c r="T245" s="86"/>
    </row>
    <row r="246" s="1" customFormat="1" customHeight="1" spans="1:20">
      <c r="A246" s="86">
        <v>45</v>
      </c>
      <c r="B246" s="86" t="s">
        <v>7795</v>
      </c>
      <c r="C246" s="86" t="s">
        <v>7796</v>
      </c>
      <c r="D246" s="86" t="s">
        <v>7796</v>
      </c>
      <c r="E246" s="86">
        <v>13386844169</v>
      </c>
      <c r="F246" s="86"/>
      <c r="G246" s="20" t="s">
        <v>5720</v>
      </c>
      <c r="H246" s="86">
        <v>2.3</v>
      </c>
      <c r="I246" s="86">
        <v>2.3</v>
      </c>
      <c r="J246" s="33">
        <f t="shared" si="9"/>
        <v>108.031</v>
      </c>
      <c r="K246" s="33">
        <f t="shared" si="10"/>
        <v>1771</v>
      </c>
      <c r="L246" s="33">
        <f t="shared" si="11"/>
        <v>21.6062</v>
      </c>
      <c r="M246" s="86" t="s">
        <v>7797</v>
      </c>
      <c r="N246" s="86"/>
      <c r="O246" s="88" t="s">
        <v>2402</v>
      </c>
      <c r="P246" s="86"/>
      <c r="Q246" s="86"/>
      <c r="R246" s="86"/>
      <c r="S246" s="86"/>
      <c r="T246" s="86"/>
    </row>
    <row r="247" s="1" customFormat="1" customHeight="1" spans="1:20">
      <c r="A247" s="86"/>
      <c r="B247" s="86"/>
      <c r="C247" s="86"/>
      <c r="D247" s="86"/>
      <c r="E247" s="86"/>
      <c r="F247" s="86"/>
      <c r="G247" s="20" t="s">
        <v>5948</v>
      </c>
      <c r="H247" s="86">
        <v>6.8</v>
      </c>
      <c r="I247" s="86">
        <v>6.8</v>
      </c>
      <c r="J247" s="33">
        <f t="shared" si="9"/>
        <v>319.396</v>
      </c>
      <c r="K247" s="33">
        <f t="shared" si="10"/>
        <v>5236</v>
      </c>
      <c r="L247" s="33">
        <f t="shared" si="11"/>
        <v>63.8792</v>
      </c>
      <c r="M247" s="86"/>
      <c r="N247" s="86"/>
      <c r="O247" s="88"/>
      <c r="P247" s="86"/>
      <c r="Q247" s="86"/>
      <c r="R247" s="86"/>
      <c r="S247" s="86"/>
      <c r="T247" s="86"/>
    </row>
    <row r="248" s="1" customFormat="1" customHeight="1" spans="1:20">
      <c r="A248" s="86"/>
      <c r="B248" s="86"/>
      <c r="C248" s="86"/>
      <c r="D248" s="86"/>
      <c r="E248" s="86"/>
      <c r="F248" s="86"/>
      <c r="G248" s="20" t="s">
        <v>7657</v>
      </c>
      <c r="H248" s="86">
        <v>6.3</v>
      </c>
      <c r="I248" s="86">
        <v>6.3</v>
      </c>
      <c r="J248" s="33">
        <f t="shared" si="9"/>
        <v>295.911</v>
      </c>
      <c r="K248" s="33">
        <f t="shared" si="10"/>
        <v>4851</v>
      </c>
      <c r="L248" s="33">
        <f t="shared" si="11"/>
        <v>59.1822</v>
      </c>
      <c r="M248" s="86"/>
      <c r="N248" s="86"/>
      <c r="O248" s="88"/>
      <c r="P248" s="86"/>
      <c r="Q248" s="86"/>
      <c r="R248" s="86"/>
      <c r="S248" s="86"/>
      <c r="T248" s="86"/>
    </row>
    <row r="249" s="1" customFormat="1" customHeight="1" spans="1:20">
      <c r="A249" s="86"/>
      <c r="B249" s="86"/>
      <c r="C249" s="86"/>
      <c r="D249" s="86"/>
      <c r="E249" s="86"/>
      <c r="F249" s="86"/>
      <c r="G249" s="20" t="s">
        <v>628</v>
      </c>
      <c r="H249" s="86">
        <v>8.6</v>
      </c>
      <c r="I249" s="86">
        <v>8.6</v>
      </c>
      <c r="J249" s="33">
        <f t="shared" si="9"/>
        <v>403.942</v>
      </c>
      <c r="K249" s="33">
        <f t="shared" si="10"/>
        <v>6622</v>
      </c>
      <c r="L249" s="33">
        <f t="shared" si="11"/>
        <v>80.7884</v>
      </c>
      <c r="M249" s="86"/>
      <c r="N249" s="86"/>
      <c r="O249" s="88"/>
      <c r="P249" s="86"/>
      <c r="Q249" s="86"/>
      <c r="R249" s="86"/>
      <c r="S249" s="86"/>
      <c r="T249" s="86"/>
    </row>
    <row r="250" s="1" customFormat="1" customHeight="1" spans="1:20">
      <c r="A250" s="86"/>
      <c r="B250" s="86"/>
      <c r="C250" s="86"/>
      <c r="D250" s="86"/>
      <c r="E250" s="86"/>
      <c r="F250" s="86"/>
      <c r="G250" s="20" t="s">
        <v>5720</v>
      </c>
      <c r="H250" s="86">
        <v>1</v>
      </c>
      <c r="I250" s="86">
        <v>1</v>
      </c>
      <c r="J250" s="33">
        <f t="shared" si="9"/>
        <v>46.97</v>
      </c>
      <c r="K250" s="33">
        <f t="shared" si="10"/>
        <v>770</v>
      </c>
      <c r="L250" s="33">
        <f t="shared" si="11"/>
        <v>9.394</v>
      </c>
      <c r="M250" s="86"/>
      <c r="N250" s="86"/>
      <c r="O250" s="88"/>
      <c r="P250" s="86"/>
      <c r="Q250" s="86"/>
      <c r="R250" s="86"/>
      <c r="S250" s="86"/>
      <c r="T250" s="86"/>
    </row>
    <row r="251" s="1" customFormat="1" customHeight="1" spans="1:20">
      <c r="A251" s="86">
        <v>46</v>
      </c>
      <c r="B251" s="86" t="s">
        <v>7798</v>
      </c>
      <c r="C251" s="86" t="s">
        <v>7799</v>
      </c>
      <c r="D251" s="86" t="s">
        <v>7799</v>
      </c>
      <c r="E251" s="86">
        <v>13840251501</v>
      </c>
      <c r="F251" s="86"/>
      <c r="G251" s="20" t="s">
        <v>7658</v>
      </c>
      <c r="H251" s="86">
        <v>2.3</v>
      </c>
      <c r="I251" s="86">
        <v>2.3</v>
      </c>
      <c r="J251" s="33">
        <f t="shared" si="9"/>
        <v>108.031</v>
      </c>
      <c r="K251" s="33">
        <f t="shared" si="10"/>
        <v>1771</v>
      </c>
      <c r="L251" s="33">
        <f t="shared" si="11"/>
        <v>21.6062</v>
      </c>
      <c r="M251" s="86" t="s">
        <v>7800</v>
      </c>
      <c r="N251" s="86"/>
      <c r="O251" s="88" t="s">
        <v>2402</v>
      </c>
      <c r="P251" s="86"/>
      <c r="Q251" s="86"/>
      <c r="R251" s="86"/>
      <c r="S251" s="86"/>
      <c r="T251" s="86"/>
    </row>
    <row r="252" s="1" customFormat="1" customHeight="1" spans="1:20">
      <c r="A252" s="86"/>
      <c r="B252" s="86"/>
      <c r="C252" s="86"/>
      <c r="D252" s="86"/>
      <c r="E252" s="86"/>
      <c r="F252" s="86"/>
      <c r="G252" s="20" t="s">
        <v>2804</v>
      </c>
      <c r="H252" s="86">
        <v>8.6</v>
      </c>
      <c r="I252" s="86">
        <v>8.6</v>
      </c>
      <c r="J252" s="33">
        <f t="shared" si="9"/>
        <v>403.942</v>
      </c>
      <c r="K252" s="33">
        <f t="shared" si="10"/>
        <v>6622</v>
      </c>
      <c r="L252" s="33">
        <f t="shared" si="11"/>
        <v>80.7884</v>
      </c>
      <c r="M252" s="86"/>
      <c r="N252" s="86"/>
      <c r="O252" s="88"/>
      <c r="P252" s="86"/>
      <c r="Q252" s="86"/>
      <c r="R252" s="86"/>
      <c r="S252" s="86"/>
      <c r="T252" s="86"/>
    </row>
    <row r="253" s="1" customFormat="1" customHeight="1" spans="1:20">
      <c r="A253" s="86"/>
      <c r="B253" s="86"/>
      <c r="C253" s="86"/>
      <c r="D253" s="86"/>
      <c r="E253" s="86"/>
      <c r="F253" s="86"/>
      <c r="G253" s="20" t="s">
        <v>2807</v>
      </c>
      <c r="H253" s="86">
        <v>6.1</v>
      </c>
      <c r="I253" s="86">
        <v>6.1</v>
      </c>
      <c r="J253" s="33">
        <f t="shared" si="9"/>
        <v>286.517</v>
      </c>
      <c r="K253" s="33">
        <f t="shared" si="10"/>
        <v>4697</v>
      </c>
      <c r="L253" s="33">
        <f t="shared" si="11"/>
        <v>57.3034</v>
      </c>
      <c r="M253" s="86"/>
      <c r="N253" s="86"/>
      <c r="O253" s="88"/>
      <c r="P253" s="86"/>
      <c r="Q253" s="86"/>
      <c r="R253" s="86"/>
      <c r="S253" s="86"/>
      <c r="T253" s="86"/>
    </row>
    <row r="254" s="1" customFormat="1" customHeight="1" spans="1:20">
      <c r="A254" s="86"/>
      <c r="B254" s="86"/>
      <c r="C254" s="86"/>
      <c r="D254" s="86"/>
      <c r="E254" s="86"/>
      <c r="F254" s="86"/>
      <c r="G254" s="20" t="s">
        <v>37</v>
      </c>
      <c r="H254" s="86">
        <v>2.1</v>
      </c>
      <c r="I254" s="86">
        <v>2.1</v>
      </c>
      <c r="J254" s="33">
        <f t="shared" si="9"/>
        <v>98.637</v>
      </c>
      <c r="K254" s="33">
        <f t="shared" si="10"/>
        <v>1617</v>
      </c>
      <c r="L254" s="33">
        <f t="shared" si="11"/>
        <v>19.7274</v>
      </c>
      <c r="M254" s="86"/>
      <c r="N254" s="86"/>
      <c r="O254" s="88"/>
      <c r="P254" s="86"/>
      <c r="Q254" s="86"/>
      <c r="R254" s="86"/>
      <c r="S254" s="86"/>
      <c r="T254" s="86"/>
    </row>
    <row r="255" s="1" customFormat="1" customHeight="1" spans="1:20">
      <c r="A255" s="86"/>
      <c r="B255" s="86"/>
      <c r="C255" s="86"/>
      <c r="D255" s="86"/>
      <c r="E255" s="86"/>
      <c r="F255" s="86"/>
      <c r="G255" s="20" t="s">
        <v>6297</v>
      </c>
      <c r="H255" s="86">
        <v>6.9</v>
      </c>
      <c r="I255" s="86">
        <v>6.9</v>
      </c>
      <c r="J255" s="33">
        <f t="shared" si="9"/>
        <v>324.093</v>
      </c>
      <c r="K255" s="33">
        <f t="shared" si="10"/>
        <v>5313</v>
      </c>
      <c r="L255" s="33">
        <f t="shared" si="11"/>
        <v>64.8186</v>
      </c>
      <c r="M255" s="86"/>
      <c r="N255" s="86"/>
      <c r="O255" s="88"/>
      <c r="P255" s="86"/>
      <c r="Q255" s="86"/>
      <c r="R255" s="86"/>
      <c r="S255" s="86"/>
      <c r="T255" s="86"/>
    </row>
    <row r="256" s="1" customFormat="1" customHeight="1" spans="1:20">
      <c r="A256" s="86">
        <v>47</v>
      </c>
      <c r="B256" s="86" t="s">
        <v>7801</v>
      </c>
      <c r="C256" s="86" t="s">
        <v>7802</v>
      </c>
      <c r="D256" s="86" t="s">
        <v>7802</v>
      </c>
      <c r="E256" s="86">
        <v>15040361437</v>
      </c>
      <c r="F256" s="86"/>
      <c r="G256" s="20" t="s">
        <v>2804</v>
      </c>
      <c r="H256" s="86">
        <v>2.3</v>
      </c>
      <c r="I256" s="86">
        <v>2.3</v>
      </c>
      <c r="J256" s="33">
        <f t="shared" si="9"/>
        <v>108.031</v>
      </c>
      <c r="K256" s="33">
        <f t="shared" si="10"/>
        <v>1771</v>
      </c>
      <c r="L256" s="33">
        <f t="shared" si="11"/>
        <v>21.6062</v>
      </c>
      <c r="M256" s="86" t="s">
        <v>7803</v>
      </c>
      <c r="N256" s="86"/>
      <c r="O256" s="88" t="s">
        <v>2402</v>
      </c>
      <c r="P256" s="86"/>
      <c r="Q256" s="86"/>
      <c r="R256" s="86"/>
      <c r="S256" s="86"/>
      <c r="T256" s="86"/>
    </row>
    <row r="257" s="1" customFormat="1" customHeight="1" spans="1:20">
      <c r="A257" s="86"/>
      <c r="B257" s="86"/>
      <c r="C257" s="86"/>
      <c r="D257" s="86"/>
      <c r="E257" s="86"/>
      <c r="F257" s="86"/>
      <c r="G257" s="20" t="s">
        <v>7662</v>
      </c>
      <c r="H257" s="86">
        <v>5.3</v>
      </c>
      <c r="I257" s="86">
        <v>5.3</v>
      </c>
      <c r="J257" s="33">
        <f t="shared" si="9"/>
        <v>248.941</v>
      </c>
      <c r="K257" s="33">
        <f t="shared" si="10"/>
        <v>4081</v>
      </c>
      <c r="L257" s="33">
        <f t="shared" si="11"/>
        <v>49.7882</v>
      </c>
      <c r="M257" s="86"/>
      <c r="N257" s="86"/>
      <c r="O257" s="88"/>
      <c r="P257" s="86"/>
      <c r="Q257" s="86"/>
      <c r="R257" s="86"/>
      <c r="S257" s="86"/>
      <c r="T257" s="86"/>
    </row>
    <row r="258" s="1" customFormat="1" customHeight="1" spans="1:20">
      <c r="A258" s="86"/>
      <c r="B258" s="86"/>
      <c r="C258" s="86"/>
      <c r="D258" s="86"/>
      <c r="E258" s="86"/>
      <c r="F258" s="86"/>
      <c r="G258" s="20" t="s">
        <v>7653</v>
      </c>
      <c r="H258" s="86">
        <v>6.9</v>
      </c>
      <c r="I258" s="86">
        <v>6.9</v>
      </c>
      <c r="J258" s="33">
        <f t="shared" si="9"/>
        <v>324.093</v>
      </c>
      <c r="K258" s="33">
        <f t="shared" si="10"/>
        <v>5313</v>
      </c>
      <c r="L258" s="33">
        <f t="shared" si="11"/>
        <v>64.8186</v>
      </c>
      <c r="M258" s="86"/>
      <c r="N258" s="86"/>
      <c r="O258" s="88"/>
      <c r="P258" s="86"/>
      <c r="Q258" s="86"/>
      <c r="R258" s="86"/>
      <c r="S258" s="86"/>
      <c r="T258" s="86"/>
    </row>
    <row r="259" s="1" customFormat="1" customHeight="1" spans="1:20">
      <c r="A259" s="86"/>
      <c r="B259" s="86"/>
      <c r="C259" s="86"/>
      <c r="D259" s="86"/>
      <c r="E259" s="86"/>
      <c r="F259" s="86"/>
      <c r="G259" s="20" t="s">
        <v>3861</v>
      </c>
      <c r="H259" s="86">
        <v>4.2</v>
      </c>
      <c r="I259" s="86">
        <v>4.2</v>
      </c>
      <c r="J259" s="33">
        <f t="shared" si="9"/>
        <v>197.274</v>
      </c>
      <c r="K259" s="33">
        <f t="shared" si="10"/>
        <v>3234</v>
      </c>
      <c r="L259" s="33">
        <f t="shared" si="11"/>
        <v>39.4548</v>
      </c>
      <c r="M259" s="86"/>
      <c r="N259" s="86"/>
      <c r="O259" s="88"/>
      <c r="P259" s="86"/>
      <c r="Q259" s="86"/>
      <c r="R259" s="86"/>
      <c r="S259" s="86"/>
      <c r="T259" s="86"/>
    </row>
    <row r="260" s="1" customFormat="1" customHeight="1" spans="1:20">
      <c r="A260" s="86"/>
      <c r="B260" s="86"/>
      <c r="C260" s="86"/>
      <c r="D260" s="86"/>
      <c r="E260" s="86"/>
      <c r="F260" s="86"/>
      <c r="G260" s="20" t="s">
        <v>3217</v>
      </c>
      <c r="H260" s="86">
        <v>1.3</v>
      </c>
      <c r="I260" s="86">
        <v>1.3</v>
      </c>
      <c r="J260" s="33">
        <f t="shared" si="9"/>
        <v>61.061</v>
      </c>
      <c r="K260" s="33">
        <f t="shared" si="10"/>
        <v>1001</v>
      </c>
      <c r="L260" s="33">
        <f t="shared" si="11"/>
        <v>12.2122</v>
      </c>
      <c r="M260" s="86"/>
      <c r="N260" s="86"/>
      <c r="O260" s="88"/>
      <c r="P260" s="86"/>
      <c r="Q260" s="86"/>
      <c r="R260" s="86"/>
      <c r="S260" s="86"/>
      <c r="T260" s="86"/>
    </row>
    <row r="261" s="1" customFormat="1" customHeight="1" spans="1:20">
      <c r="A261" s="86">
        <v>48</v>
      </c>
      <c r="B261" s="86" t="s">
        <v>7804</v>
      </c>
      <c r="C261" s="86" t="s">
        <v>7805</v>
      </c>
      <c r="D261" s="86" t="s">
        <v>7805</v>
      </c>
      <c r="E261" s="86">
        <v>13674256007</v>
      </c>
      <c r="F261" s="86"/>
      <c r="G261" s="20" t="s">
        <v>7655</v>
      </c>
      <c r="H261" s="86">
        <v>12.3</v>
      </c>
      <c r="I261" s="86">
        <v>12.3</v>
      </c>
      <c r="J261" s="33">
        <f t="shared" si="9"/>
        <v>577.731</v>
      </c>
      <c r="K261" s="33">
        <f t="shared" si="10"/>
        <v>9471</v>
      </c>
      <c r="L261" s="33">
        <f t="shared" si="11"/>
        <v>115.5462</v>
      </c>
      <c r="M261" s="86" t="s">
        <v>7806</v>
      </c>
      <c r="N261" s="86"/>
      <c r="O261" s="88" t="s">
        <v>2402</v>
      </c>
      <c r="P261" s="86"/>
      <c r="Q261" s="86"/>
      <c r="R261" s="86"/>
      <c r="S261" s="86"/>
      <c r="T261" s="86"/>
    </row>
    <row r="262" s="1" customFormat="1" customHeight="1" spans="1:20">
      <c r="A262" s="86"/>
      <c r="B262" s="86"/>
      <c r="C262" s="86"/>
      <c r="D262" s="86"/>
      <c r="E262" s="86"/>
      <c r="F262" s="86"/>
      <c r="G262" s="20" t="s">
        <v>5720</v>
      </c>
      <c r="H262" s="86">
        <v>13.6</v>
      </c>
      <c r="I262" s="86">
        <v>13.6</v>
      </c>
      <c r="J262" s="33">
        <f t="shared" si="9"/>
        <v>638.792</v>
      </c>
      <c r="K262" s="33">
        <f t="shared" si="10"/>
        <v>10472</v>
      </c>
      <c r="L262" s="33">
        <f t="shared" si="11"/>
        <v>127.7584</v>
      </c>
      <c r="M262" s="86"/>
      <c r="N262" s="86"/>
      <c r="O262" s="88"/>
      <c r="P262" s="86"/>
      <c r="Q262" s="86"/>
      <c r="R262" s="86"/>
      <c r="S262" s="86"/>
      <c r="T262" s="86"/>
    </row>
    <row r="263" s="1" customFormat="1" customHeight="1" spans="1:20">
      <c r="A263" s="86"/>
      <c r="B263" s="86"/>
      <c r="C263" s="86"/>
      <c r="D263" s="86"/>
      <c r="E263" s="86"/>
      <c r="F263" s="86"/>
      <c r="G263" s="20" t="s">
        <v>5720</v>
      </c>
      <c r="H263" s="86">
        <v>10.9</v>
      </c>
      <c r="I263" s="86">
        <v>10.9</v>
      </c>
      <c r="J263" s="33">
        <f t="shared" si="9"/>
        <v>511.973</v>
      </c>
      <c r="K263" s="33">
        <f t="shared" si="10"/>
        <v>8393</v>
      </c>
      <c r="L263" s="33">
        <f t="shared" si="11"/>
        <v>102.3946</v>
      </c>
      <c r="M263" s="86"/>
      <c r="N263" s="86"/>
      <c r="O263" s="88"/>
      <c r="P263" s="86"/>
      <c r="Q263" s="86"/>
      <c r="R263" s="86"/>
      <c r="S263" s="86"/>
      <c r="T263" s="86"/>
    </row>
    <row r="264" s="1" customFormat="1" customHeight="1" spans="1:20">
      <c r="A264" s="86"/>
      <c r="B264" s="86"/>
      <c r="C264" s="86"/>
      <c r="D264" s="86"/>
      <c r="E264" s="86"/>
      <c r="F264" s="86"/>
      <c r="G264" s="20" t="s">
        <v>5948</v>
      </c>
      <c r="H264" s="86">
        <v>4.9</v>
      </c>
      <c r="I264" s="86">
        <v>4.9</v>
      </c>
      <c r="J264" s="33">
        <f t="shared" ref="J264:J327" si="12">I264*46.97</f>
        <v>230.153</v>
      </c>
      <c r="K264" s="33">
        <f t="shared" ref="K264:K327" si="13">I264*770</f>
        <v>3773</v>
      </c>
      <c r="L264" s="33">
        <f t="shared" ref="L264:L327" si="14">J264*20%</f>
        <v>46.0306</v>
      </c>
      <c r="M264" s="86"/>
      <c r="N264" s="86"/>
      <c r="O264" s="88"/>
      <c r="P264" s="86"/>
      <c r="Q264" s="86"/>
      <c r="R264" s="86"/>
      <c r="S264" s="86"/>
      <c r="T264" s="86"/>
    </row>
    <row r="265" s="1" customFormat="1" customHeight="1" spans="1:20">
      <c r="A265" s="86"/>
      <c r="B265" s="86"/>
      <c r="C265" s="86"/>
      <c r="D265" s="86"/>
      <c r="E265" s="86"/>
      <c r="F265" s="86"/>
      <c r="G265" s="20" t="s">
        <v>7657</v>
      </c>
      <c r="H265" s="86">
        <v>8.3</v>
      </c>
      <c r="I265" s="86">
        <v>8.3</v>
      </c>
      <c r="J265" s="33">
        <f t="shared" si="12"/>
        <v>389.851</v>
      </c>
      <c r="K265" s="33">
        <f t="shared" si="13"/>
        <v>6391</v>
      </c>
      <c r="L265" s="33">
        <f t="shared" si="14"/>
        <v>77.9702</v>
      </c>
      <c r="M265" s="86"/>
      <c r="N265" s="86"/>
      <c r="O265" s="88"/>
      <c r="P265" s="86"/>
      <c r="Q265" s="86"/>
      <c r="R265" s="86"/>
      <c r="S265" s="86"/>
      <c r="T265" s="86"/>
    </row>
    <row r="266" s="1" customFormat="1" customHeight="1" spans="1:20">
      <c r="A266" s="86">
        <v>49</v>
      </c>
      <c r="B266" s="86" t="s">
        <v>7807</v>
      </c>
      <c r="C266" s="86" t="s">
        <v>7808</v>
      </c>
      <c r="D266" s="86" t="s">
        <v>7808</v>
      </c>
      <c r="E266" s="86">
        <v>13478198676</v>
      </c>
      <c r="F266" s="86"/>
      <c r="G266" s="20" t="s">
        <v>628</v>
      </c>
      <c r="H266" s="86">
        <v>4.3</v>
      </c>
      <c r="I266" s="86">
        <v>4.3</v>
      </c>
      <c r="J266" s="33">
        <f t="shared" si="12"/>
        <v>201.971</v>
      </c>
      <c r="K266" s="33">
        <f t="shared" si="13"/>
        <v>3311</v>
      </c>
      <c r="L266" s="33">
        <f t="shared" si="14"/>
        <v>40.3942</v>
      </c>
      <c r="M266" s="86" t="s">
        <v>7809</v>
      </c>
      <c r="N266" s="86"/>
      <c r="O266" s="88" t="s">
        <v>2402</v>
      </c>
      <c r="P266" s="86"/>
      <c r="Q266" s="86"/>
      <c r="R266" s="86"/>
      <c r="S266" s="86"/>
      <c r="T266" s="86"/>
    </row>
    <row r="267" s="1" customFormat="1" customHeight="1" spans="1:20">
      <c r="A267" s="86"/>
      <c r="B267" s="86"/>
      <c r="C267" s="86"/>
      <c r="D267" s="86"/>
      <c r="E267" s="86"/>
      <c r="F267" s="86"/>
      <c r="G267" s="20" t="s">
        <v>5720</v>
      </c>
      <c r="H267" s="86">
        <v>5.6</v>
      </c>
      <c r="I267" s="86">
        <v>5.6</v>
      </c>
      <c r="J267" s="33">
        <f t="shared" si="12"/>
        <v>263.032</v>
      </c>
      <c r="K267" s="33">
        <f t="shared" si="13"/>
        <v>4312</v>
      </c>
      <c r="L267" s="33">
        <f t="shared" si="14"/>
        <v>52.6064</v>
      </c>
      <c r="M267" s="86"/>
      <c r="N267" s="86"/>
      <c r="O267" s="88"/>
      <c r="P267" s="86"/>
      <c r="Q267" s="86"/>
      <c r="R267" s="86"/>
      <c r="S267" s="86"/>
      <c r="T267" s="86"/>
    </row>
    <row r="268" s="1" customFormat="1" customHeight="1" spans="1:20">
      <c r="A268" s="86"/>
      <c r="B268" s="86"/>
      <c r="C268" s="86"/>
      <c r="D268" s="86"/>
      <c r="E268" s="86"/>
      <c r="F268" s="86"/>
      <c r="G268" s="20" t="s">
        <v>7658</v>
      </c>
      <c r="H268" s="86">
        <v>3.9</v>
      </c>
      <c r="I268" s="86">
        <v>3.9</v>
      </c>
      <c r="J268" s="33">
        <f t="shared" si="12"/>
        <v>183.183</v>
      </c>
      <c r="K268" s="33">
        <f t="shared" si="13"/>
        <v>3003</v>
      </c>
      <c r="L268" s="33">
        <f t="shared" si="14"/>
        <v>36.6366</v>
      </c>
      <c r="M268" s="86"/>
      <c r="N268" s="86"/>
      <c r="O268" s="88"/>
      <c r="P268" s="86"/>
      <c r="Q268" s="86"/>
      <c r="R268" s="86"/>
      <c r="S268" s="86"/>
      <c r="T268" s="86"/>
    </row>
    <row r="269" s="1" customFormat="1" customHeight="1" spans="1:20">
      <c r="A269" s="86"/>
      <c r="B269" s="86"/>
      <c r="C269" s="86"/>
      <c r="D269" s="86"/>
      <c r="E269" s="86"/>
      <c r="F269" s="86"/>
      <c r="G269" s="20" t="s">
        <v>2804</v>
      </c>
      <c r="H269" s="86">
        <v>6.7</v>
      </c>
      <c r="I269" s="86">
        <v>6.7</v>
      </c>
      <c r="J269" s="33">
        <f t="shared" si="12"/>
        <v>314.699</v>
      </c>
      <c r="K269" s="33">
        <f t="shared" si="13"/>
        <v>5159</v>
      </c>
      <c r="L269" s="33">
        <f t="shared" si="14"/>
        <v>62.9398</v>
      </c>
      <c r="M269" s="86"/>
      <c r="N269" s="86"/>
      <c r="O269" s="88"/>
      <c r="P269" s="86"/>
      <c r="Q269" s="86"/>
      <c r="R269" s="86"/>
      <c r="S269" s="86"/>
      <c r="T269" s="86"/>
    </row>
    <row r="270" s="1" customFormat="1" customHeight="1" spans="1:20">
      <c r="A270" s="86"/>
      <c r="B270" s="86"/>
      <c r="C270" s="86"/>
      <c r="D270" s="86"/>
      <c r="E270" s="86"/>
      <c r="F270" s="86"/>
      <c r="G270" s="20" t="s">
        <v>2807</v>
      </c>
      <c r="H270" s="86">
        <v>4.5</v>
      </c>
      <c r="I270" s="86">
        <v>4.5</v>
      </c>
      <c r="J270" s="33">
        <f t="shared" si="12"/>
        <v>211.365</v>
      </c>
      <c r="K270" s="33">
        <f t="shared" si="13"/>
        <v>3465</v>
      </c>
      <c r="L270" s="33">
        <f t="shared" si="14"/>
        <v>42.273</v>
      </c>
      <c r="M270" s="86"/>
      <c r="N270" s="86"/>
      <c r="O270" s="88"/>
      <c r="P270" s="86"/>
      <c r="Q270" s="86"/>
      <c r="R270" s="86"/>
      <c r="S270" s="86"/>
      <c r="T270" s="86"/>
    </row>
    <row r="271" s="1" customFormat="1" customHeight="1" spans="1:20">
      <c r="A271" s="86">
        <v>50</v>
      </c>
      <c r="B271" s="86" t="s">
        <v>7810</v>
      </c>
      <c r="C271" s="86" t="s">
        <v>7811</v>
      </c>
      <c r="D271" s="86" t="s">
        <v>7811</v>
      </c>
      <c r="E271" s="86">
        <v>13840421386</v>
      </c>
      <c r="F271" s="86"/>
      <c r="G271" s="20" t="s">
        <v>37</v>
      </c>
      <c r="H271" s="86">
        <v>1.3</v>
      </c>
      <c r="I271" s="86">
        <v>1.3</v>
      </c>
      <c r="J271" s="33">
        <f t="shared" si="12"/>
        <v>61.061</v>
      </c>
      <c r="K271" s="33">
        <f t="shared" si="13"/>
        <v>1001</v>
      </c>
      <c r="L271" s="33">
        <f t="shared" si="14"/>
        <v>12.2122</v>
      </c>
      <c r="M271" s="86" t="s">
        <v>7812</v>
      </c>
      <c r="N271" s="86"/>
      <c r="O271" s="88" t="s">
        <v>2402</v>
      </c>
      <c r="P271" s="86"/>
      <c r="Q271" s="86"/>
      <c r="R271" s="86"/>
      <c r="S271" s="86"/>
      <c r="T271" s="86"/>
    </row>
    <row r="272" s="1" customFormat="1" customHeight="1" spans="1:20">
      <c r="A272" s="86"/>
      <c r="B272" s="86"/>
      <c r="C272" s="86"/>
      <c r="D272" s="86"/>
      <c r="E272" s="86"/>
      <c r="F272" s="86"/>
      <c r="G272" s="20" t="s">
        <v>6297</v>
      </c>
      <c r="H272" s="86">
        <v>2.3</v>
      </c>
      <c r="I272" s="86">
        <v>2.3</v>
      </c>
      <c r="J272" s="33">
        <f t="shared" si="12"/>
        <v>108.031</v>
      </c>
      <c r="K272" s="33">
        <f t="shared" si="13"/>
        <v>1771</v>
      </c>
      <c r="L272" s="33">
        <f t="shared" si="14"/>
        <v>21.6062</v>
      </c>
      <c r="M272" s="86"/>
      <c r="N272" s="86"/>
      <c r="O272" s="88"/>
      <c r="P272" s="86"/>
      <c r="Q272" s="86"/>
      <c r="R272" s="86"/>
      <c r="S272" s="86"/>
      <c r="T272" s="86"/>
    </row>
    <row r="273" s="1" customFormat="1" customHeight="1" spans="1:20">
      <c r="A273" s="86"/>
      <c r="B273" s="86"/>
      <c r="C273" s="86"/>
      <c r="D273" s="86"/>
      <c r="E273" s="86"/>
      <c r="F273" s="86"/>
      <c r="G273" s="20" t="s">
        <v>2804</v>
      </c>
      <c r="H273" s="86">
        <v>6.7</v>
      </c>
      <c r="I273" s="86">
        <v>6.7</v>
      </c>
      <c r="J273" s="33">
        <f t="shared" si="12"/>
        <v>314.699</v>
      </c>
      <c r="K273" s="33">
        <f t="shared" si="13"/>
        <v>5159</v>
      </c>
      <c r="L273" s="33">
        <f t="shared" si="14"/>
        <v>62.9398</v>
      </c>
      <c r="M273" s="86"/>
      <c r="N273" s="86"/>
      <c r="O273" s="88"/>
      <c r="P273" s="86"/>
      <c r="Q273" s="86"/>
      <c r="R273" s="86"/>
      <c r="S273" s="86"/>
      <c r="T273" s="86"/>
    </row>
    <row r="274" s="1" customFormat="1" customHeight="1" spans="1:20">
      <c r="A274" s="86"/>
      <c r="B274" s="86"/>
      <c r="C274" s="86"/>
      <c r="D274" s="86"/>
      <c r="E274" s="86"/>
      <c r="F274" s="86"/>
      <c r="G274" s="20" t="s">
        <v>7662</v>
      </c>
      <c r="H274" s="86">
        <v>3.6</v>
      </c>
      <c r="I274" s="86">
        <v>3.6</v>
      </c>
      <c r="J274" s="33">
        <f t="shared" si="12"/>
        <v>169.092</v>
      </c>
      <c r="K274" s="33">
        <f t="shared" si="13"/>
        <v>2772</v>
      </c>
      <c r="L274" s="33">
        <f t="shared" si="14"/>
        <v>33.8184</v>
      </c>
      <c r="M274" s="86"/>
      <c r="N274" s="86"/>
      <c r="O274" s="88"/>
      <c r="P274" s="86"/>
      <c r="Q274" s="86"/>
      <c r="R274" s="86"/>
      <c r="S274" s="86"/>
      <c r="T274" s="86"/>
    </row>
    <row r="275" s="1" customFormat="1" customHeight="1" spans="1:20">
      <c r="A275" s="86"/>
      <c r="B275" s="86"/>
      <c r="C275" s="86"/>
      <c r="D275" s="86"/>
      <c r="E275" s="86"/>
      <c r="F275" s="86"/>
      <c r="G275" s="20" t="s">
        <v>7653</v>
      </c>
      <c r="H275" s="86">
        <v>6.1</v>
      </c>
      <c r="I275" s="86">
        <v>6.1</v>
      </c>
      <c r="J275" s="33">
        <f t="shared" si="12"/>
        <v>286.517</v>
      </c>
      <c r="K275" s="33">
        <f t="shared" si="13"/>
        <v>4697</v>
      </c>
      <c r="L275" s="33">
        <f t="shared" si="14"/>
        <v>57.3034</v>
      </c>
      <c r="M275" s="86"/>
      <c r="N275" s="86"/>
      <c r="O275" s="88"/>
      <c r="P275" s="86"/>
      <c r="Q275" s="86"/>
      <c r="R275" s="86"/>
      <c r="S275" s="86"/>
      <c r="T275" s="86"/>
    </row>
    <row r="276" s="1" customFormat="1" customHeight="1" spans="1:20">
      <c r="A276" s="86">
        <v>51</v>
      </c>
      <c r="B276" s="86" t="s">
        <v>7813</v>
      </c>
      <c r="C276" s="86" t="s">
        <v>7814</v>
      </c>
      <c r="D276" s="86" t="s">
        <v>7814</v>
      </c>
      <c r="E276" s="86">
        <v>18742402613</v>
      </c>
      <c r="F276" s="86"/>
      <c r="G276" s="20" t="s">
        <v>3861</v>
      </c>
      <c r="H276" s="86">
        <v>1.2</v>
      </c>
      <c r="I276" s="86">
        <v>1.2</v>
      </c>
      <c r="J276" s="33">
        <f t="shared" si="12"/>
        <v>56.364</v>
      </c>
      <c r="K276" s="33">
        <f t="shared" si="13"/>
        <v>924</v>
      </c>
      <c r="L276" s="33">
        <f t="shared" si="14"/>
        <v>11.2728</v>
      </c>
      <c r="M276" s="86" t="s">
        <v>7815</v>
      </c>
      <c r="N276" s="86"/>
      <c r="O276" s="88" t="s">
        <v>2402</v>
      </c>
      <c r="P276" s="86"/>
      <c r="Q276" s="86"/>
      <c r="R276" s="86"/>
      <c r="S276" s="86"/>
      <c r="T276" s="86"/>
    </row>
    <row r="277" s="1" customFormat="1" customHeight="1" spans="1:20">
      <c r="A277" s="86"/>
      <c r="B277" s="86"/>
      <c r="C277" s="86"/>
      <c r="D277" s="86"/>
      <c r="E277" s="86"/>
      <c r="F277" s="86"/>
      <c r="G277" s="20" t="s">
        <v>3217</v>
      </c>
      <c r="H277" s="86">
        <v>3.9</v>
      </c>
      <c r="I277" s="86">
        <v>3.9</v>
      </c>
      <c r="J277" s="33">
        <f t="shared" si="12"/>
        <v>183.183</v>
      </c>
      <c r="K277" s="33">
        <f t="shared" si="13"/>
        <v>3003</v>
      </c>
      <c r="L277" s="33">
        <f t="shared" si="14"/>
        <v>36.6366</v>
      </c>
      <c r="M277" s="86"/>
      <c r="N277" s="86"/>
      <c r="O277" s="88"/>
      <c r="P277" s="86"/>
      <c r="Q277" s="86"/>
      <c r="R277" s="86"/>
      <c r="S277" s="86"/>
      <c r="T277" s="86"/>
    </row>
    <row r="278" s="1" customFormat="1" customHeight="1" spans="1:20">
      <c r="A278" s="86"/>
      <c r="B278" s="86"/>
      <c r="C278" s="86"/>
      <c r="D278" s="86"/>
      <c r="E278" s="86"/>
      <c r="F278" s="86"/>
      <c r="G278" s="20" t="s">
        <v>7655</v>
      </c>
      <c r="H278" s="86">
        <v>6.8</v>
      </c>
      <c r="I278" s="86">
        <v>6.8</v>
      </c>
      <c r="J278" s="33">
        <f t="shared" si="12"/>
        <v>319.396</v>
      </c>
      <c r="K278" s="33">
        <f t="shared" si="13"/>
        <v>5236</v>
      </c>
      <c r="L278" s="33">
        <f t="shared" si="14"/>
        <v>63.8792</v>
      </c>
      <c r="M278" s="86"/>
      <c r="N278" s="86"/>
      <c r="O278" s="88"/>
      <c r="P278" s="86"/>
      <c r="Q278" s="86"/>
      <c r="R278" s="86"/>
      <c r="S278" s="86"/>
      <c r="T278" s="86"/>
    </row>
    <row r="279" s="1" customFormat="1" customHeight="1" spans="1:20">
      <c r="A279" s="86"/>
      <c r="B279" s="86"/>
      <c r="C279" s="86"/>
      <c r="D279" s="86"/>
      <c r="E279" s="86"/>
      <c r="F279" s="86"/>
      <c r="G279" s="20" t="s">
        <v>5720</v>
      </c>
      <c r="H279" s="86">
        <v>7.9</v>
      </c>
      <c r="I279" s="86">
        <v>7.9</v>
      </c>
      <c r="J279" s="33">
        <f t="shared" si="12"/>
        <v>371.063</v>
      </c>
      <c r="K279" s="33">
        <f t="shared" si="13"/>
        <v>6083</v>
      </c>
      <c r="L279" s="33">
        <f t="shared" si="14"/>
        <v>74.2126</v>
      </c>
      <c r="M279" s="86"/>
      <c r="N279" s="86"/>
      <c r="O279" s="88"/>
      <c r="P279" s="86"/>
      <c r="Q279" s="86"/>
      <c r="R279" s="86"/>
      <c r="S279" s="86"/>
      <c r="T279" s="86"/>
    </row>
    <row r="280" s="1" customFormat="1" customHeight="1" spans="1:20">
      <c r="A280" s="86"/>
      <c r="B280" s="86"/>
      <c r="C280" s="86"/>
      <c r="D280" s="86"/>
      <c r="E280" s="86"/>
      <c r="F280" s="86"/>
      <c r="G280" s="20" t="s">
        <v>5720</v>
      </c>
      <c r="H280" s="86">
        <v>5.2</v>
      </c>
      <c r="I280" s="86">
        <v>5.2</v>
      </c>
      <c r="J280" s="33">
        <f t="shared" si="12"/>
        <v>244.244</v>
      </c>
      <c r="K280" s="33">
        <f t="shared" si="13"/>
        <v>4004</v>
      </c>
      <c r="L280" s="33">
        <f t="shared" si="14"/>
        <v>48.8488</v>
      </c>
      <c r="M280" s="86"/>
      <c r="N280" s="86"/>
      <c r="O280" s="88"/>
      <c r="P280" s="86"/>
      <c r="Q280" s="86"/>
      <c r="R280" s="86"/>
      <c r="S280" s="86"/>
      <c r="T280" s="86"/>
    </row>
    <row r="281" s="1" customFormat="1" customHeight="1" spans="1:20">
      <c r="A281" s="86">
        <v>52</v>
      </c>
      <c r="B281" s="86" t="s">
        <v>7816</v>
      </c>
      <c r="C281" s="86" t="s">
        <v>7817</v>
      </c>
      <c r="D281" s="86" t="s">
        <v>7817</v>
      </c>
      <c r="E281" s="86">
        <v>13840202550</v>
      </c>
      <c r="F281" s="86"/>
      <c r="G281" s="20" t="s">
        <v>5948</v>
      </c>
      <c r="H281" s="86">
        <v>12.8</v>
      </c>
      <c r="I281" s="86">
        <v>12.8</v>
      </c>
      <c r="J281" s="33">
        <f t="shared" si="12"/>
        <v>601.216</v>
      </c>
      <c r="K281" s="33">
        <f t="shared" si="13"/>
        <v>9856</v>
      </c>
      <c r="L281" s="33">
        <f t="shared" si="14"/>
        <v>120.2432</v>
      </c>
      <c r="M281" s="86" t="s">
        <v>7818</v>
      </c>
      <c r="N281" s="86"/>
      <c r="O281" s="88" t="s">
        <v>2402</v>
      </c>
      <c r="P281" s="86"/>
      <c r="Q281" s="86"/>
      <c r="R281" s="86"/>
      <c r="S281" s="86"/>
      <c r="T281" s="86"/>
    </row>
    <row r="282" s="1" customFormat="1" customHeight="1" spans="1:20">
      <c r="A282" s="86"/>
      <c r="B282" s="86"/>
      <c r="C282" s="86"/>
      <c r="D282" s="86"/>
      <c r="E282" s="86"/>
      <c r="F282" s="86"/>
      <c r="G282" s="20" t="s">
        <v>7657</v>
      </c>
      <c r="H282" s="86">
        <v>9.6</v>
      </c>
      <c r="I282" s="86">
        <v>9.6</v>
      </c>
      <c r="J282" s="33">
        <f t="shared" si="12"/>
        <v>450.912</v>
      </c>
      <c r="K282" s="33">
        <f t="shared" si="13"/>
        <v>7392</v>
      </c>
      <c r="L282" s="33">
        <f t="shared" si="14"/>
        <v>90.1824</v>
      </c>
      <c r="M282" s="86"/>
      <c r="N282" s="86"/>
      <c r="O282" s="88"/>
      <c r="P282" s="86"/>
      <c r="Q282" s="86"/>
      <c r="R282" s="86"/>
      <c r="S282" s="86"/>
      <c r="T282" s="86"/>
    </row>
    <row r="283" s="1" customFormat="1" customHeight="1" spans="1:20">
      <c r="A283" s="86"/>
      <c r="B283" s="86"/>
      <c r="C283" s="86"/>
      <c r="D283" s="86"/>
      <c r="E283" s="86"/>
      <c r="F283" s="86"/>
      <c r="G283" s="20" t="s">
        <v>628</v>
      </c>
      <c r="H283" s="86">
        <v>3.9</v>
      </c>
      <c r="I283" s="86">
        <v>3.9</v>
      </c>
      <c r="J283" s="33">
        <f t="shared" si="12"/>
        <v>183.183</v>
      </c>
      <c r="K283" s="33">
        <f t="shared" si="13"/>
        <v>3003</v>
      </c>
      <c r="L283" s="33">
        <f t="shared" si="14"/>
        <v>36.6366</v>
      </c>
      <c r="M283" s="86"/>
      <c r="N283" s="86"/>
      <c r="O283" s="88"/>
      <c r="P283" s="86"/>
      <c r="Q283" s="86"/>
      <c r="R283" s="86"/>
      <c r="S283" s="86"/>
      <c r="T283" s="86"/>
    </row>
    <row r="284" s="1" customFormat="1" customHeight="1" spans="1:20">
      <c r="A284" s="86"/>
      <c r="B284" s="86"/>
      <c r="C284" s="86"/>
      <c r="D284" s="86"/>
      <c r="E284" s="86"/>
      <c r="F284" s="86"/>
      <c r="G284" s="20" t="s">
        <v>5720</v>
      </c>
      <c r="H284" s="86">
        <v>8.6</v>
      </c>
      <c r="I284" s="86">
        <v>8.6</v>
      </c>
      <c r="J284" s="33">
        <f t="shared" si="12"/>
        <v>403.942</v>
      </c>
      <c r="K284" s="33">
        <f t="shared" si="13"/>
        <v>6622</v>
      </c>
      <c r="L284" s="33">
        <f t="shared" si="14"/>
        <v>80.7884</v>
      </c>
      <c r="M284" s="86"/>
      <c r="N284" s="86"/>
      <c r="O284" s="88"/>
      <c r="P284" s="86"/>
      <c r="Q284" s="86"/>
      <c r="R284" s="86"/>
      <c r="S284" s="86"/>
      <c r="T284" s="86"/>
    </row>
    <row r="285" s="1" customFormat="1" customHeight="1" spans="1:20">
      <c r="A285" s="86"/>
      <c r="B285" s="86"/>
      <c r="C285" s="86"/>
      <c r="D285" s="86"/>
      <c r="E285" s="86"/>
      <c r="F285" s="86"/>
      <c r="G285" s="20" t="s">
        <v>7658</v>
      </c>
      <c r="H285" s="86">
        <v>5.1</v>
      </c>
      <c r="I285" s="86">
        <v>5.1</v>
      </c>
      <c r="J285" s="33">
        <f t="shared" si="12"/>
        <v>239.547</v>
      </c>
      <c r="K285" s="33">
        <f t="shared" si="13"/>
        <v>3927</v>
      </c>
      <c r="L285" s="33">
        <f t="shared" si="14"/>
        <v>47.9094</v>
      </c>
      <c r="M285" s="86"/>
      <c r="N285" s="86"/>
      <c r="O285" s="88"/>
      <c r="P285" s="86"/>
      <c r="Q285" s="86"/>
      <c r="R285" s="86"/>
      <c r="S285" s="86"/>
      <c r="T285" s="86"/>
    </row>
    <row r="286" s="1" customFormat="1" customHeight="1" spans="1:20">
      <c r="A286" s="86">
        <v>53</v>
      </c>
      <c r="B286" s="86" t="s">
        <v>7819</v>
      </c>
      <c r="C286" s="86" t="s">
        <v>7820</v>
      </c>
      <c r="D286" s="86" t="s">
        <v>7820</v>
      </c>
      <c r="E286" s="86">
        <v>15840346804</v>
      </c>
      <c r="F286" s="86"/>
      <c r="G286" s="20" t="s">
        <v>2804</v>
      </c>
      <c r="H286" s="86">
        <v>2.2</v>
      </c>
      <c r="I286" s="86">
        <v>2.2</v>
      </c>
      <c r="J286" s="33">
        <f t="shared" si="12"/>
        <v>103.334</v>
      </c>
      <c r="K286" s="33">
        <f t="shared" si="13"/>
        <v>1694</v>
      </c>
      <c r="L286" s="33">
        <f t="shared" si="14"/>
        <v>20.6668</v>
      </c>
      <c r="M286" s="86" t="s">
        <v>7821</v>
      </c>
      <c r="N286" s="86"/>
      <c r="O286" s="88" t="s">
        <v>2402</v>
      </c>
      <c r="P286" s="86"/>
      <c r="Q286" s="86"/>
      <c r="R286" s="86"/>
      <c r="S286" s="86"/>
      <c r="T286" s="86"/>
    </row>
    <row r="287" s="1" customFormat="1" customHeight="1" spans="1:20">
      <c r="A287" s="86"/>
      <c r="B287" s="86"/>
      <c r="C287" s="86"/>
      <c r="D287" s="86"/>
      <c r="E287" s="86"/>
      <c r="F287" s="86"/>
      <c r="G287" s="20" t="s">
        <v>2807</v>
      </c>
      <c r="H287" s="86">
        <v>3.6</v>
      </c>
      <c r="I287" s="86">
        <v>3.6</v>
      </c>
      <c r="J287" s="33">
        <f t="shared" si="12"/>
        <v>169.092</v>
      </c>
      <c r="K287" s="33">
        <f t="shared" si="13"/>
        <v>2772</v>
      </c>
      <c r="L287" s="33">
        <f t="shared" si="14"/>
        <v>33.8184</v>
      </c>
      <c r="M287" s="86"/>
      <c r="N287" s="86"/>
      <c r="O287" s="88"/>
      <c r="P287" s="86"/>
      <c r="Q287" s="86"/>
      <c r="R287" s="86"/>
      <c r="S287" s="86"/>
      <c r="T287" s="86"/>
    </row>
    <row r="288" s="1" customFormat="1" customHeight="1" spans="1:20">
      <c r="A288" s="86"/>
      <c r="B288" s="86"/>
      <c r="C288" s="86"/>
      <c r="D288" s="86"/>
      <c r="E288" s="86"/>
      <c r="F288" s="86"/>
      <c r="G288" s="20" t="s">
        <v>37</v>
      </c>
      <c r="H288" s="86">
        <v>5.3</v>
      </c>
      <c r="I288" s="86">
        <v>5.3</v>
      </c>
      <c r="J288" s="33">
        <f t="shared" si="12"/>
        <v>248.941</v>
      </c>
      <c r="K288" s="33">
        <f t="shared" si="13"/>
        <v>4081</v>
      </c>
      <c r="L288" s="33">
        <f t="shared" si="14"/>
        <v>49.7882</v>
      </c>
      <c r="M288" s="86"/>
      <c r="N288" s="86"/>
      <c r="O288" s="88"/>
      <c r="P288" s="86"/>
      <c r="Q288" s="86"/>
      <c r="R288" s="86"/>
      <c r="S288" s="86"/>
      <c r="T288" s="86"/>
    </row>
    <row r="289" s="1" customFormat="1" customHeight="1" spans="1:20">
      <c r="A289" s="86"/>
      <c r="B289" s="86"/>
      <c r="C289" s="86"/>
      <c r="D289" s="86"/>
      <c r="E289" s="86"/>
      <c r="F289" s="86"/>
      <c r="G289" s="20" t="s">
        <v>6297</v>
      </c>
      <c r="H289" s="86">
        <v>6.1</v>
      </c>
      <c r="I289" s="86">
        <v>6.1</v>
      </c>
      <c r="J289" s="33">
        <f t="shared" si="12"/>
        <v>286.517</v>
      </c>
      <c r="K289" s="33">
        <f t="shared" si="13"/>
        <v>4697</v>
      </c>
      <c r="L289" s="33">
        <f t="shared" si="14"/>
        <v>57.3034</v>
      </c>
      <c r="M289" s="86"/>
      <c r="N289" s="86"/>
      <c r="O289" s="88"/>
      <c r="P289" s="86"/>
      <c r="Q289" s="86"/>
      <c r="R289" s="86"/>
      <c r="S289" s="86"/>
      <c r="T289" s="86"/>
    </row>
    <row r="290" s="1" customFormat="1" customHeight="1" spans="1:20">
      <c r="A290" s="86"/>
      <c r="B290" s="86"/>
      <c r="C290" s="86"/>
      <c r="D290" s="86"/>
      <c r="E290" s="86"/>
      <c r="F290" s="86"/>
      <c r="G290" s="20" t="s">
        <v>2804</v>
      </c>
      <c r="H290" s="86">
        <v>2.8</v>
      </c>
      <c r="I290" s="86">
        <v>2.8</v>
      </c>
      <c r="J290" s="33">
        <f t="shared" si="12"/>
        <v>131.516</v>
      </c>
      <c r="K290" s="33">
        <f t="shared" si="13"/>
        <v>2156</v>
      </c>
      <c r="L290" s="33">
        <f t="shared" si="14"/>
        <v>26.3032</v>
      </c>
      <c r="M290" s="86"/>
      <c r="N290" s="86"/>
      <c r="O290" s="88"/>
      <c r="P290" s="86"/>
      <c r="Q290" s="86"/>
      <c r="R290" s="86"/>
      <c r="S290" s="86"/>
      <c r="T290" s="86"/>
    </row>
    <row r="291" s="1" customFormat="1" customHeight="1" spans="1:20">
      <c r="A291" s="86">
        <v>54</v>
      </c>
      <c r="B291" s="86" t="s">
        <v>7822</v>
      </c>
      <c r="C291" s="86" t="s">
        <v>7823</v>
      </c>
      <c r="D291" s="86" t="s">
        <v>7823</v>
      </c>
      <c r="E291" s="86">
        <v>15940106997</v>
      </c>
      <c r="F291" s="86"/>
      <c r="G291" s="20" t="s">
        <v>7662</v>
      </c>
      <c r="H291" s="86">
        <v>12.8</v>
      </c>
      <c r="I291" s="86">
        <v>12.8</v>
      </c>
      <c r="J291" s="33">
        <f t="shared" si="12"/>
        <v>601.216</v>
      </c>
      <c r="K291" s="33">
        <f t="shared" si="13"/>
        <v>9856</v>
      </c>
      <c r="L291" s="33">
        <f t="shared" si="14"/>
        <v>120.2432</v>
      </c>
      <c r="M291" s="86" t="s">
        <v>7824</v>
      </c>
      <c r="N291" s="86"/>
      <c r="O291" s="88" t="s">
        <v>2402</v>
      </c>
      <c r="P291" s="86"/>
      <c r="Q291" s="86"/>
      <c r="R291" s="86"/>
      <c r="S291" s="86"/>
      <c r="T291" s="86"/>
    </row>
    <row r="292" s="1" customFormat="1" customHeight="1" spans="1:20">
      <c r="A292" s="86"/>
      <c r="B292" s="86"/>
      <c r="C292" s="86"/>
      <c r="D292" s="86"/>
      <c r="E292" s="86"/>
      <c r="F292" s="86"/>
      <c r="G292" s="20" t="s">
        <v>7653</v>
      </c>
      <c r="H292" s="86">
        <v>3.8</v>
      </c>
      <c r="I292" s="86">
        <v>3.8</v>
      </c>
      <c r="J292" s="33">
        <f t="shared" si="12"/>
        <v>178.486</v>
      </c>
      <c r="K292" s="33">
        <f t="shared" si="13"/>
        <v>2926</v>
      </c>
      <c r="L292" s="33">
        <f t="shared" si="14"/>
        <v>35.6972</v>
      </c>
      <c r="M292" s="86"/>
      <c r="N292" s="86"/>
      <c r="O292" s="88"/>
      <c r="P292" s="86"/>
      <c r="Q292" s="86"/>
      <c r="R292" s="86"/>
      <c r="S292" s="86"/>
      <c r="T292" s="86"/>
    </row>
    <row r="293" s="1" customFormat="1" customHeight="1" spans="1:20">
      <c r="A293" s="86"/>
      <c r="B293" s="86"/>
      <c r="C293" s="86"/>
      <c r="D293" s="86"/>
      <c r="E293" s="86"/>
      <c r="F293" s="86"/>
      <c r="G293" s="20" t="s">
        <v>3861</v>
      </c>
      <c r="H293" s="86">
        <v>9.6</v>
      </c>
      <c r="I293" s="86">
        <v>9.6</v>
      </c>
      <c r="J293" s="33">
        <f t="shared" si="12"/>
        <v>450.912</v>
      </c>
      <c r="K293" s="33">
        <f t="shared" si="13"/>
        <v>7392</v>
      </c>
      <c r="L293" s="33">
        <f t="shared" si="14"/>
        <v>90.1824</v>
      </c>
      <c r="M293" s="86"/>
      <c r="N293" s="86"/>
      <c r="O293" s="88"/>
      <c r="P293" s="86"/>
      <c r="Q293" s="86"/>
      <c r="R293" s="86"/>
      <c r="S293" s="86"/>
      <c r="T293" s="86"/>
    </row>
    <row r="294" s="1" customFormat="1" customHeight="1" spans="1:20">
      <c r="A294" s="86"/>
      <c r="B294" s="86"/>
      <c r="C294" s="86"/>
      <c r="D294" s="86"/>
      <c r="E294" s="86"/>
      <c r="F294" s="86"/>
      <c r="G294" s="20" t="s">
        <v>3217</v>
      </c>
      <c r="H294" s="86">
        <v>4.7</v>
      </c>
      <c r="I294" s="86">
        <v>4.7</v>
      </c>
      <c r="J294" s="33">
        <f t="shared" si="12"/>
        <v>220.759</v>
      </c>
      <c r="K294" s="33">
        <f t="shared" si="13"/>
        <v>3619</v>
      </c>
      <c r="L294" s="33">
        <f t="shared" si="14"/>
        <v>44.1518</v>
      </c>
      <c r="M294" s="86"/>
      <c r="N294" s="86"/>
      <c r="O294" s="88"/>
      <c r="P294" s="86"/>
      <c r="Q294" s="86"/>
      <c r="R294" s="86"/>
      <c r="S294" s="86"/>
      <c r="T294" s="86"/>
    </row>
    <row r="295" s="1" customFormat="1" customHeight="1" spans="1:20">
      <c r="A295" s="86"/>
      <c r="B295" s="86"/>
      <c r="C295" s="86"/>
      <c r="D295" s="86"/>
      <c r="E295" s="86"/>
      <c r="F295" s="86"/>
      <c r="G295" s="20" t="s">
        <v>7655</v>
      </c>
      <c r="H295" s="86">
        <v>14.1</v>
      </c>
      <c r="I295" s="86">
        <v>14.1</v>
      </c>
      <c r="J295" s="33">
        <f t="shared" si="12"/>
        <v>662.277</v>
      </c>
      <c r="K295" s="33">
        <f t="shared" si="13"/>
        <v>10857</v>
      </c>
      <c r="L295" s="33">
        <f t="shared" si="14"/>
        <v>132.4554</v>
      </c>
      <c r="M295" s="86"/>
      <c r="N295" s="86"/>
      <c r="O295" s="88"/>
      <c r="P295" s="86"/>
      <c r="Q295" s="86"/>
      <c r="R295" s="86"/>
      <c r="S295" s="86"/>
      <c r="T295" s="86"/>
    </row>
    <row r="296" s="1" customFormat="1" customHeight="1" spans="1:20">
      <c r="A296" s="86">
        <v>55</v>
      </c>
      <c r="B296" s="86" t="s">
        <v>7825</v>
      </c>
      <c r="C296" s="86" t="s">
        <v>7826</v>
      </c>
      <c r="D296" s="86" t="s">
        <v>7826</v>
      </c>
      <c r="E296" s="86">
        <v>16504669048</v>
      </c>
      <c r="F296" s="86"/>
      <c r="G296" s="20" t="s">
        <v>5720</v>
      </c>
      <c r="H296" s="86">
        <v>4.6</v>
      </c>
      <c r="I296" s="86">
        <v>4.6</v>
      </c>
      <c r="J296" s="33">
        <f t="shared" si="12"/>
        <v>216.062</v>
      </c>
      <c r="K296" s="33">
        <f t="shared" si="13"/>
        <v>3542</v>
      </c>
      <c r="L296" s="33">
        <f t="shared" si="14"/>
        <v>43.2124</v>
      </c>
      <c r="M296" s="86" t="s">
        <v>7827</v>
      </c>
      <c r="N296" s="86"/>
      <c r="O296" s="88" t="s">
        <v>2402</v>
      </c>
      <c r="P296" s="86"/>
      <c r="Q296" s="86"/>
      <c r="R296" s="86"/>
      <c r="S296" s="86"/>
      <c r="T296" s="86"/>
    </row>
    <row r="297" s="1" customFormat="1" customHeight="1" spans="1:20">
      <c r="A297" s="86"/>
      <c r="B297" s="86"/>
      <c r="C297" s="86"/>
      <c r="D297" s="86"/>
      <c r="E297" s="86"/>
      <c r="F297" s="86"/>
      <c r="G297" s="20" t="s">
        <v>5720</v>
      </c>
      <c r="H297" s="86">
        <v>3.6</v>
      </c>
      <c r="I297" s="86">
        <v>3.6</v>
      </c>
      <c r="J297" s="33">
        <f t="shared" si="12"/>
        <v>169.092</v>
      </c>
      <c r="K297" s="33">
        <f t="shared" si="13"/>
        <v>2772</v>
      </c>
      <c r="L297" s="33">
        <f t="shared" si="14"/>
        <v>33.8184</v>
      </c>
      <c r="M297" s="86"/>
      <c r="N297" s="86"/>
      <c r="O297" s="88"/>
      <c r="P297" s="86"/>
      <c r="Q297" s="86"/>
      <c r="R297" s="86"/>
      <c r="S297" s="86"/>
      <c r="T297" s="86"/>
    </row>
    <row r="298" s="1" customFormat="1" customHeight="1" spans="1:20">
      <c r="A298" s="86"/>
      <c r="B298" s="86"/>
      <c r="C298" s="86"/>
      <c r="D298" s="86"/>
      <c r="E298" s="86"/>
      <c r="F298" s="86"/>
      <c r="G298" s="20" t="s">
        <v>5948</v>
      </c>
      <c r="H298" s="86">
        <v>9.5</v>
      </c>
      <c r="I298" s="86">
        <v>9.5</v>
      </c>
      <c r="J298" s="33">
        <f t="shared" si="12"/>
        <v>446.215</v>
      </c>
      <c r="K298" s="33">
        <f t="shared" si="13"/>
        <v>7315</v>
      </c>
      <c r="L298" s="33">
        <f t="shared" si="14"/>
        <v>89.243</v>
      </c>
      <c r="M298" s="86"/>
      <c r="N298" s="86"/>
      <c r="O298" s="88"/>
      <c r="P298" s="86"/>
      <c r="Q298" s="86"/>
      <c r="R298" s="86"/>
      <c r="S298" s="86"/>
      <c r="T298" s="86"/>
    </row>
    <row r="299" s="1" customFormat="1" customHeight="1" spans="1:20">
      <c r="A299" s="86"/>
      <c r="B299" s="86"/>
      <c r="C299" s="86"/>
      <c r="D299" s="86"/>
      <c r="E299" s="86"/>
      <c r="F299" s="86"/>
      <c r="G299" s="20" t="s">
        <v>7657</v>
      </c>
      <c r="H299" s="86">
        <v>3.6</v>
      </c>
      <c r="I299" s="86">
        <v>3.6</v>
      </c>
      <c r="J299" s="33">
        <f t="shared" si="12"/>
        <v>169.092</v>
      </c>
      <c r="K299" s="33">
        <f t="shared" si="13"/>
        <v>2772</v>
      </c>
      <c r="L299" s="33">
        <f t="shared" si="14"/>
        <v>33.8184</v>
      </c>
      <c r="M299" s="86"/>
      <c r="N299" s="86"/>
      <c r="O299" s="88"/>
      <c r="P299" s="86"/>
      <c r="Q299" s="86"/>
      <c r="R299" s="86"/>
      <c r="S299" s="86"/>
      <c r="T299" s="86"/>
    </row>
    <row r="300" s="1" customFormat="1" customHeight="1" spans="1:20">
      <c r="A300" s="86"/>
      <c r="B300" s="86"/>
      <c r="C300" s="86"/>
      <c r="D300" s="86"/>
      <c r="E300" s="86"/>
      <c r="F300" s="86"/>
      <c r="G300" s="20" t="s">
        <v>628</v>
      </c>
      <c r="H300" s="86">
        <v>3.7</v>
      </c>
      <c r="I300" s="86">
        <v>3.7</v>
      </c>
      <c r="J300" s="33">
        <f t="shared" si="12"/>
        <v>173.789</v>
      </c>
      <c r="K300" s="33">
        <f t="shared" si="13"/>
        <v>2849</v>
      </c>
      <c r="L300" s="33">
        <f t="shared" si="14"/>
        <v>34.7578</v>
      </c>
      <c r="M300" s="86"/>
      <c r="N300" s="86"/>
      <c r="O300" s="88"/>
      <c r="P300" s="86"/>
      <c r="Q300" s="86"/>
      <c r="R300" s="86"/>
      <c r="S300" s="86"/>
      <c r="T300" s="86"/>
    </row>
    <row r="301" s="1" customFormat="1" customHeight="1" spans="1:20">
      <c r="A301" s="86">
        <v>56</v>
      </c>
      <c r="B301" s="86" t="s">
        <v>5114</v>
      </c>
      <c r="C301" s="86" t="s">
        <v>7828</v>
      </c>
      <c r="D301" s="86" t="s">
        <v>7828</v>
      </c>
      <c r="E301" s="86">
        <v>13664140489</v>
      </c>
      <c r="F301" s="86"/>
      <c r="G301" s="20" t="s">
        <v>5720</v>
      </c>
      <c r="H301" s="86">
        <v>8.6</v>
      </c>
      <c r="I301" s="86">
        <v>8.6</v>
      </c>
      <c r="J301" s="33">
        <f t="shared" si="12"/>
        <v>403.942</v>
      </c>
      <c r="K301" s="33">
        <f t="shared" si="13"/>
        <v>6622</v>
      </c>
      <c r="L301" s="33">
        <f t="shared" si="14"/>
        <v>80.7884</v>
      </c>
      <c r="M301" s="86" t="s">
        <v>7829</v>
      </c>
      <c r="N301" s="86"/>
      <c r="O301" s="88" t="s">
        <v>2402</v>
      </c>
      <c r="P301" s="86"/>
      <c r="Q301" s="86"/>
      <c r="R301" s="86"/>
      <c r="S301" s="86"/>
      <c r="T301" s="86"/>
    </row>
    <row r="302" s="1" customFormat="1" customHeight="1" spans="1:20">
      <c r="A302" s="86"/>
      <c r="B302" s="86"/>
      <c r="C302" s="86"/>
      <c r="D302" s="86"/>
      <c r="E302" s="86"/>
      <c r="F302" s="86"/>
      <c r="G302" s="20" t="s">
        <v>7658</v>
      </c>
      <c r="H302" s="86">
        <v>6.6</v>
      </c>
      <c r="I302" s="86">
        <v>6.6</v>
      </c>
      <c r="J302" s="33">
        <f t="shared" si="12"/>
        <v>310.002</v>
      </c>
      <c r="K302" s="33">
        <f t="shared" si="13"/>
        <v>5082</v>
      </c>
      <c r="L302" s="33">
        <f t="shared" si="14"/>
        <v>62.0004</v>
      </c>
      <c r="M302" s="86"/>
      <c r="N302" s="86"/>
      <c r="O302" s="88"/>
      <c r="P302" s="86"/>
      <c r="Q302" s="86"/>
      <c r="R302" s="86"/>
      <c r="S302" s="86"/>
      <c r="T302" s="86"/>
    </row>
    <row r="303" s="1" customFormat="1" customHeight="1" spans="1:20">
      <c r="A303" s="86"/>
      <c r="B303" s="86"/>
      <c r="C303" s="86"/>
      <c r="D303" s="86"/>
      <c r="E303" s="86"/>
      <c r="F303" s="86"/>
      <c r="G303" s="20" t="s">
        <v>2804</v>
      </c>
      <c r="H303" s="86">
        <v>2.4</v>
      </c>
      <c r="I303" s="86">
        <v>2.4</v>
      </c>
      <c r="J303" s="33">
        <f t="shared" si="12"/>
        <v>112.728</v>
      </c>
      <c r="K303" s="33">
        <f t="shared" si="13"/>
        <v>1848</v>
      </c>
      <c r="L303" s="33">
        <f t="shared" si="14"/>
        <v>22.5456</v>
      </c>
      <c r="M303" s="86"/>
      <c r="N303" s="86"/>
      <c r="O303" s="88"/>
      <c r="P303" s="86"/>
      <c r="Q303" s="86"/>
      <c r="R303" s="86"/>
      <c r="S303" s="86"/>
      <c r="T303" s="86"/>
    </row>
    <row r="304" s="1" customFormat="1" customHeight="1" spans="1:20">
      <c r="A304" s="86"/>
      <c r="B304" s="86"/>
      <c r="C304" s="86"/>
      <c r="D304" s="86"/>
      <c r="E304" s="86"/>
      <c r="F304" s="86"/>
      <c r="G304" s="20" t="s">
        <v>2807</v>
      </c>
      <c r="H304" s="86">
        <v>6.3</v>
      </c>
      <c r="I304" s="86">
        <v>6.3</v>
      </c>
      <c r="J304" s="33">
        <f t="shared" si="12"/>
        <v>295.911</v>
      </c>
      <c r="K304" s="33">
        <f t="shared" si="13"/>
        <v>4851</v>
      </c>
      <c r="L304" s="33">
        <f t="shared" si="14"/>
        <v>59.1822</v>
      </c>
      <c r="M304" s="86"/>
      <c r="N304" s="86"/>
      <c r="O304" s="88"/>
      <c r="P304" s="86"/>
      <c r="Q304" s="86"/>
      <c r="R304" s="86"/>
      <c r="S304" s="86"/>
      <c r="T304" s="86"/>
    </row>
    <row r="305" s="1" customFormat="1" customHeight="1" spans="1:20">
      <c r="A305" s="86"/>
      <c r="B305" s="86"/>
      <c r="C305" s="86"/>
      <c r="D305" s="86"/>
      <c r="E305" s="86"/>
      <c r="F305" s="86"/>
      <c r="G305" s="20" t="s">
        <v>37</v>
      </c>
      <c r="H305" s="86">
        <v>6.1</v>
      </c>
      <c r="I305" s="86">
        <v>6.1</v>
      </c>
      <c r="J305" s="33">
        <f t="shared" si="12"/>
        <v>286.517</v>
      </c>
      <c r="K305" s="33">
        <f t="shared" si="13"/>
        <v>4697</v>
      </c>
      <c r="L305" s="33">
        <f t="shared" si="14"/>
        <v>57.3034</v>
      </c>
      <c r="M305" s="86"/>
      <c r="N305" s="86"/>
      <c r="O305" s="88"/>
      <c r="P305" s="86"/>
      <c r="Q305" s="86"/>
      <c r="R305" s="86"/>
      <c r="S305" s="86"/>
      <c r="T305" s="86"/>
    </row>
    <row r="306" s="1" customFormat="1" customHeight="1" spans="1:20">
      <c r="A306" s="86">
        <v>57</v>
      </c>
      <c r="B306" s="86" t="s">
        <v>7830</v>
      </c>
      <c r="C306" s="86" t="s">
        <v>7831</v>
      </c>
      <c r="D306" s="86" t="s">
        <v>7831</v>
      </c>
      <c r="E306" s="86">
        <v>18240014296</v>
      </c>
      <c r="F306" s="86"/>
      <c r="G306" s="20" t="s">
        <v>6297</v>
      </c>
      <c r="H306" s="86">
        <v>2.3</v>
      </c>
      <c r="I306" s="86">
        <v>2.3</v>
      </c>
      <c r="J306" s="33">
        <f t="shared" si="12"/>
        <v>108.031</v>
      </c>
      <c r="K306" s="33">
        <f t="shared" si="13"/>
        <v>1771</v>
      </c>
      <c r="L306" s="33">
        <f t="shared" si="14"/>
        <v>21.6062</v>
      </c>
      <c r="M306" s="86" t="s">
        <v>7832</v>
      </c>
      <c r="N306" s="86"/>
      <c r="O306" s="88" t="s">
        <v>2402</v>
      </c>
      <c r="P306" s="86"/>
      <c r="Q306" s="86"/>
      <c r="R306" s="86"/>
      <c r="S306" s="86"/>
      <c r="T306" s="86"/>
    </row>
    <row r="307" s="1" customFormat="1" customHeight="1" spans="1:20">
      <c r="A307" s="86"/>
      <c r="B307" s="86"/>
      <c r="C307" s="86"/>
      <c r="D307" s="86"/>
      <c r="E307" s="86"/>
      <c r="F307" s="86"/>
      <c r="G307" s="20" t="s">
        <v>2804</v>
      </c>
      <c r="H307" s="86">
        <v>6.1</v>
      </c>
      <c r="I307" s="86">
        <v>6.1</v>
      </c>
      <c r="J307" s="33">
        <f t="shared" si="12"/>
        <v>286.517</v>
      </c>
      <c r="K307" s="33">
        <f t="shared" si="13"/>
        <v>4697</v>
      </c>
      <c r="L307" s="33">
        <f t="shared" si="14"/>
        <v>57.3034</v>
      </c>
      <c r="M307" s="86"/>
      <c r="N307" s="86"/>
      <c r="O307" s="88"/>
      <c r="P307" s="86"/>
      <c r="Q307" s="86"/>
      <c r="R307" s="86"/>
      <c r="S307" s="86"/>
      <c r="T307" s="86"/>
    </row>
    <row r="308" s="1" customFormat="1" customHeight="1" spans="1:20">
      <c r="A308" s="86"/>
      <c r="B308" s="86"/>
      <c r="C308" s="86"/>
      <c r="D308" s="86"/>
      <c r="E308" s="86"/>
      <c r="F308" s="86"/>
      <c r="G308" s="20" t="s">
        <v>7662</v>
      </c>
      <c r="H308" s="86">
        <v>3.1</v>
      </c>
      <c r="I308" s="86">
        <v>3.1</v>
      </c>
      <c r="J308" s="33">
        <f t="shared" si="12"/>
        <v>145.607</v>
      </c>
      <c r="K308" s="33">
        <f t="shared" si="13"/>
        <v>2387</v>
      </c>
      <c r="L308" s="33">
        <f t="shared" si="14"/>
        <v>29.1214</v>
      </c>
      <c r="M308" s="86"/>
      <c r="N308" s="86"/>
      <c r="O308" s="88"/>
      <c r="P308" s="86"/>
      <c r="Q308" s="86"/>
      <c r="R308" s="86"/>
      <c r="S308" s="86"/>
      <c r="T308" s="86"/>
    </row>
    <row r="309" s="1" customFormat="1" customHeight="1" spans="1:20">
      <c r="A309" s="86"/>
      <c r="B309" s="86"/>
      <c r="C309" s="86"/>
      <c r="D309" s="86"/>
      <c r="E309" s="86"/>
      <c r="F309" s="86"/>
      <c r="G309" s="20" t="s">
        <v>7653</v>
      </c>
      <c r="H309" s="86">
        <v>2.1</v>
      </c>
      <c r="I309" s="86">
        <v>2.1</v>
      </c>
      <c r="J309" s="33">
        <f t="shared" si="12"/>
        <v>98.637</v>
      </c>
      <c r="K309" s="33">
        <f t="shared" si="13"/>
        <v>1617</v>
      </c>
      <c r="L309" s="33">
        <f t="shared" si="14"/>
        <v>19.7274</v>
      </c>
      <c r="M309" s="86"/>
      <c r="N309" s="86"/>
      <c r="O309" s="88"/>
      <c r="P309" s="86"/>
      <c r="Q309" s="86"/>
      <c r="R309" s="86"/>
      <c r="S309" s="86"/>
      <c r="T309" s="86"/>
    </row>
    <row r="310" s="1" customFormat="1" customHeight="1" spans="1:20">
      <c r="A310" s="86"/>
      <c r="B310" s="86"/>
      <c r="C310" s="86"/>
      <c r="D310" s="86"/>
      <c r="E310" s="86"/>
      <c r="F310" s="86"/>
      <c r="G310" s="20" t="s">
        <v>3861</v>
      </c>
      <c r="H310" s="86">
        <v>1.4</v>
      </c>
      <c r="I310" s="86">
        <v>1.4</v>
      </c>
      <c r="J310" s="33">
        <f t="shared" si="12"/>
        <v>65.758</v>
      </c>
      <c r="K310" s="33">
        <f t="shared" si="13"/>
        <v>1078</v>
      </c>
      <c r="L310" s="33">
        <f t="shared" si="14"/>
        <v>13.1516</v>
      </c>
      <c r="M310" s="86"/>
      <c r="N310" s="86"/>
      <c r="O310" s="88"/>
      <c r="P310" s="86"/>
      <c r="Q310" s="86"/>
      <c r="R310" s="86"/>
      <c r="S310" s="86"/>
      <c r="T310" s="86"/>
    </row>
    <row r="311" s="1" customFormat="1" customHeight="1" spans="1:20">
      <c r="A311" s="86">
        <v>58</v>
      </c>
      <c r="B311" s="86" t="s">
        <v>7833</v>
      </c>
      <c r="C311" s="86" t="s">
        <v>7834</v>
      </c>
      <c r="D311" s="86" t="s">
        <v>7834</v>
      </c>
      <c r="E311" s="86">
        <v>15241798326</v>
      </c>
      <c r="F311" s="86"/>
      <c r="G311" s="20" t="s">
        <v>3217</v>
      </c>
      <c r="H311" s="86">
        <v>6.2</v>
      </c>
      <c r="I311" s="86">
        <v>6.2</v>
      </c>
      <c r="J311" s="33">
        <f t="shared" si="12"/>
        <v>291.214</v>
      </c>
      <c r="K311" s="33">
        <f t="shared" si="13"/>
        <v>4774</v>
      </c>
      <c r="L311" s="33">
        <f t="shared" si="14"/>
        <v>58.2428</v>
      </c>
      <c r="M311" s="86" t="s">
        <v>7835</v>
      </c>
      <c r="N311" s="86"/>
      <c r="O311" s="88" t="s">
        <v>2402</v>
      </c>
      <c r="P311" s="86"/>
      <c r="Q311" s="86"/>
      <c r="R311" s="86"/>
      <c r="S311" s="86"/>
      <c r="T311" s="86"/>
    </row>
    <row r="312" s="1" customFormat="1" customHeight="1" spans="1:20">
      <c r="A312" s="86"/>
      <c r="B312" s="86"/>
      <c r="C312" s="86"/>
      <c r="D312" s="86"/>
      <c r="E312" s="86"/>
      <c r="F312" s="86"/>
      <c r="G312" s="20" t="s">
        <v>7655</v>
      </c>
      <c r="H312" s="86">
        <v>1.3</v>
      </c>
      <c r="I312" s="86">
        <v>1.3</v>
      </c>
      <c r="J312" s="33">
        <f t="shared" si="12"/>
        <v>61.061</v>
      </c>
      <c r="K312" s="33">
        <f t="shared" si="13"/>
        <v>1001</v>
      </c>
      <c r="L312" s="33">
        <f t="shared" si="14"/>
        <v>12.2122</v>
      </c>
      <c r="M312" s="86"/>
      <c r="N312" s="86"/>
      <c r="O312" s="88"/>
      <c r="P312" s="86"/>
      <c r="Q312" s="86"/>
      <c r="R312" s="86"/>
      <c r="S312" s="86"/>
      <c r="T312" s="86"/>
    </row>
    <row r="313" s="1" customFormat="1" customHeight="1" spans="1:20">
      <c r="A313" s="86"/>
      <c r="B313" s="86"/>
      <c r="C313" s="86"/>
      <c r="D313" s="86"/>
      <c r="E313" s="86"/>
      <c r="F313" s="86"/>
      <c r="G313" s="20" t="s">
        <v>5720</v>
      </c>
      <c r="H313" s="86">
        <v>6.3</v>
      </c>
      <c r="I313" s="86">
        <v>6.3</v>
      </c>
      <c r="J313" s="33">
        <f t="shared" si="12"/>
        <v>295.911</v>
      </c>
      <c r="K313" s="33">
        <f t="shared" si="13"/>
        <v>4851</v>
      </c>
      <c r="L313" s="33">
        <f t="shared" si="14"/>
        <v>59.1822</v>
      </c>
      <c r="M313" s="86"/>
      <c r="N313" s="86"/>
      <c r="O313" s="88"/>
      <c r="P313" s="86"/>
      <c r="Q313" s="86"/>
      <c r="R313" s="86"/>
      <c r="S313" s="86"/>
      <c r="T313" s="86"/>
    </row>
    <row r="314" s="1" customFormat="1" customHeight="1" spans="1:20">
      <c r="A314" s="86"/>
      <c r="B314" s="86"/>
      <c r="C314" s="86"/>
      <c r="D314" s="86"/>
      <c r="E314" s="86"/>
      <c r="F314" s="86"/>
      <c r="G314" s="20" t="s">
        <v>5720</v>
      </c>
      <c r="H314" s="86">
        <v>5.1</v>
      </c>
      <c r="I314" s="86">
        <v>5.1</v>
      </c>
      <c r="J314" s="33">
        <f t="shared" si="12"/>
        <v>239.547</v>
      </c>
      <c r="K314" s="33">
        <f t="shared" si="13"/>
        <v>3927</v>
      </c>
      <c r="L314" s="33">
        <f t="shared" si="14"/>
        <v>47.9094</v>
      </c>
      <c r="M314" s="86"/>
      <c r="N314" s="86"/>
      <c r="O314" s="88"/>
      <c r="P314" s="86"/>
      <c r="Q314" s="86"/>
      <c r="R314" s="86"/>
      <c r="S314" s="86"/>
      <c r="T314" s="86"/>
    </row>
    <row r="315" s="1" customFormat="1" customHeight="1" spans="1:20">
      <c r="A315" s="86"/>
      <c r="B315" s="86"/>
      <c r="C315" s="86"/>
      <c r="D315" s="86"/>
      <c r="E315" s="86"/>
      <c r="F315" s="86"/>
      <c r="G315" s="20" t="s">
        <v>5948</v>
      </c>
      <c r="H315" s="86">
        <v>1.1</v>
      </c>
      <c r="I315" s="86">
        <v>1.1</v>
      </c>
      <c r="J315" s="33">
        <f t="shared" si="12"/>
        <v>51.667</v>
      </c>
      <c r="K315" s="33">
        <f t="shared" si="13"/>
        <v>847</v>
      </c>
      <c r="L315" s="33">
        <f t="shared" si="14"/>
        <v>10.3334</v>
      </c>
      <c r="M315" s="86"/>
      <c r="N315" s="86"/>
      <c r="O315" s="88"/>
      <c r="P315" s="86"/>
      <c r="Q315" s="86"/>
      <c r="R315" s="86"/>
      <c r="S315" s="86"/>
      <c r="T315" s="86"/>
    </row>
    <row r="316" s="1" customFormat="1" customHeight="1" spans="1:20">
      <c r="A316" s="86">
        <v>59</v>
      </c>
      <c r="B316" s="86" t="s">
        <v>7836</v>
      </c>
      <c r="C316" s="86" t="s">
        <v>7837</v>
      </c>
      <c r="D316" s="86" t="s">
        <v>7837</v>
      </c>
      <c r="E316" s="86">
        <v>15998191592</v>
      </c>
      <c r="F316" s="86"/>
      <c r="G316" s="20" t="s">
        <v>7657</v>
      </c>
      <c r="H316" s="86">
        <v>2.3</v>
      </c>
      <c r="I316" s="86">
        <v>2.3</v>
      </c>
      <c r="J316" s="33">
        <f t="shared" si="12"/>
        <v>108.031</v>
      </c>
      <c r="K316" s="33">
        <f t="shared" si="13"/>
        <v>1771</v>
      </c>
      <c r="L316" s="33">
        <f t="shared" si="14"/>
        <v>21.6062</v>
      </c>
      <c r="M316" s="86" t="s">
        <v>7838</v>
      </c>
      <c r="N316" s="86"/>
      <c r="O316" s="88" t="s">
        <v>2402</v>
      </c>
      <c r="P316" s="86"/>
      <c r="Q316" s="86"/>
      <c r="R316" s="86"/>
      <c r="S316" s="86"/>
      <c r="T316" s="86"/>
    </row>
    <row r="317" s="1" customFormat="1" customHeight="1" spans="1:20">
      <c r="A317" s="86"/>
      <c r="B317" s="86"/>
      <c r="C317" s="86"/>
      <c r="D317" s="86"/>
      <c r="E317" s="86"/>
      <c r="F317" s="86"/>
      <c r="G317" s="20" t="s">
        <v>628</v>
      </c>
      <c r="H317" s="86">
        <v>6.3</v>
      </c>
      <c r="I317" s="86">
        <v>6.3</v>
      </c>
      <c r="J317" s="33">
        <f t="shared" si="12"/>
        <v>295.911</v>
      </c>
      <c r="K317" s="33">
        <f t="shared" si="13"/>
        <v>4851</v>
      </c>
      <c r="L317" s="33">
        <f t="shared" si="14"/>
        <v>59.1822</v>
      </c>
      <c r="M317" s="86"/>
      <c r="N317" s="86"/>
      <c r="O317" s="88"/>
      <c r="P317" s="86"/>
      <c r="Q317" s="86"/>
      <c r="R317" s="86"/>
      <c r="S317" s="86"/>
      <c r="T317" s="86"/>
    </row>
    <row r="318" s="1" customFormat="1" customHeight="1" spans="1:20">
      <c r="A318" s="86"/>
      <c r="B318" s="86"/>
      <c r="C318" s="86"/>
      <c r="D318" s="86"/>
      <c r="E318" s="86"/>
      <c r="F318" s="86"/>
      <c r="G318" s="20" t="s">
        <v>5720</v>
      </c>
      <c r="H318" s="86">
        <v>1.9</v>
      </c>
      <c r="I318" s="86">
        <v>1.9</v>
      </c>
      <c r="J318" s="33">
        <f t="shared" si="12"/>
        <v>89.243</v>
      </c>
      <c r="K318" s="33">
        <f t="shared" si="13"/>
        <v>1463</v>
      </c>
      <c r="L318" s="33">
        <f t="shared" si="14"/>
        <v>17.8486</v>
      </c>
      <c r="M318" s="86"/>
      <c r="N318" s="86"/>
      <c r="O318" s="88"/>
      <c r="P318" s="86"/>
      <c r="Q318" s="86"/>
      <c r="R318" s="86"/>
      <c r="S318" s="86"/>
      <c r="T318" s="86"/>
    </row>
    <row r="319" s="1" customFormat="1" customHeight="1" spans="1:20">
      <c r="A319" s="86"/>
      <c r="B319" s="86"/>
      <c r="C319" s="86"/>
      <c r="D319" s="86"/>
      <c r="E319" s="86"/>
      <c r="F319" s="86"/>
      <c r="G319" s="20" t="s">
        <v>7658</v>
      </c>
      <c r="H319" s="86">
        <v>6.8</v>
      </c>
      <c r="I319" s="86">
        <v>6.8</v>
      </c>
      <c r="J319" s="33">
        <f t="shared" si="12"/>
        <v>319.396</v>
      </c>
      <c r="K319" s="33">
        <f t="shared" si="13"/>
        <v>5236</v>
      </c>
      <c r="L319" s="33">
        <f t="shared" si="14"/>
        <v>63.8792</v>
      </c>
      <c r="M319" s="86"/>
      <c r="N319" s="86"/>
      <c r="O319" s="88"/>
      <c r="P319" s="86"/>
      <c r="Q319" s="86"/>
      <c r="R319" s="86"/>
      <c r="S319" s="86"/>
      <c r="T319" s="86"/>
    </row>
    <row r="320" s="1" customFormat="1" customHeight="1" spans="1:20">
      <c r="A320" s="86"/>
      <c r="B320" s="86"/>
      <c r="C320" s="86"/>
      <c r="D320" s="86"/>
      <c r="E320" s="86"/>
      <c r="F320" s="86"/>
      <c r="G320" s="20" t="s">
        <v>2804</v>
      </c>
      <c r="H320" s="86">
        <v>2.7</v>
      </c>
      <c r="I320" s="86">
        <v>2.7</v>
      </c>
      <c r="J320" s="33">
        <f t="shared" si="12"/>
        <v>126.819</v>
      </c>
      <c r="K320" s="33">
        <f t="shared" si="13"/>
        <v>2079</v>
      </c>
      <c r="L320" s="33">
        <f t="shared" si="14"/>
        <v>25.3638</v>
      </c>
      <c r="M320" s="86"/>
      <c r="N320" s="86"/>
      <c r="O320" s="88"/>
      <c r="P320" s="86"/>
      <c r="Q320" s="86"/>
      <c r="R320" s="86"/>
      <c r="S320" s="86"/>
      <c r="T320" s="86"/>
    </row>
    <row r="321" s="1" customFormat="1" customHeight="1" spans="1:20">
      <c r="A321" s="86">
        <v>60</v>
      </c>
      <c r="B321" s="86" t="s">
        <v>7839</v>
      </c>
      <c r="C321" s="86" t="s">
        <v>7840</v>
      </c>
      <c r="D321" s="86" t="s">
        <v>7840</v>
      </c>
      <c r="E321" s="86">
        <v>13940371862</v>
      </c>
      <c r="F321" s="86"/>
      <c r="G321" s="20" t="s">
        <v>2807</v>
      </c>
      <c r="H321" s="86">
        <v>12.6</v>
      </c>
      <c r="I321" s="86">
        <v>12.6</v>
      </c>
      <c r="J321" s="33">
        <f t="shared" si="12"/>
        <v>591.822</v>
      </c>
      <c r="K321" s="33">
        <f t="shared" si="13"/>
        <v>9702</v>
      </c>
      <c r="L321" s="33">
        <f t="shared" si="14"/>
        <v>118.3644</v>
      </c>
      <c r="M321" s="86" t="s">
        <v>7841</v>
      </c>
      <c r="N321" s="86"/>
      <c r="O321" s="88" t="s">
        <v>2402</v>
      </c>
      <c r="P321" s="86"/>
      <c r="Q321" s="86"/>
      <c r="R321" s="86"/>
      <c r="S321" s="86"/>
      <c r="T321" s="86"/>
    </row>
    <row r="322" s="1" customFormat="1" customHeight="1" spans="1:20">
      <c r="A322" s="86"/>
      <c r="B322" s="86"/>
      <c r="C322" s="86"/>
      <c r="D322" s="86"/>
      <c r="E322" s="86"/>
      <c r="F322" s="86"/>
      <c r="G322" s="20" t="s">
        <v>37</v>
      </c>
      <c r="H322" s="86">
        <v>8.8</v>
      </c>
      <c r="I322" s="86">
        <v>8.8</v>
      </c>
      <c r="J322" s="33">
        <f t="shared" si="12"/>
        <v>413.336</v>
      </c>
      <c r="K322" s="33">
        <f t="shared" si="13"/>
        <v>6776</v>
      </c>
      <c r="L322" s="33">
        <f t="shared" si="14"/>
        <v>82.6672</v>
      </c>
      <c r="M322" s="86"/>
      <c r="N322" s="86"/>
      <c r="O322" s="88"/>
      <c r="P322" s="86"/>
      <c r="Q322" s="86"/>
      <c r="R322" s="86"/>
      <c r="S322" s="86"/>
      <c r="T322" s="86"/>
    </row>
    <row r="323" s="1" customFormat="1" customHeight="1" spans="1:20">
      <c r="A323" s="86"/>
      <c r="B323" s="86"/>
      <c r="C323" s="86"/>
      <c r="D323" s="86"/>
      <c r="E323" s="86"/>
      <c r="F323" s="86"/>
      <c r="G323" s="20" t="s">
        <v>6297</v>
      </c>
      <c r="H323" s="86">
        <v>3.6</v>
      </c>
      <c r="I323" s="86">
        <v>3.6</v>
      </c>
      <c r="J323" s="33">
        <f t="shared" si="12"/>
        <v>169.092</v>
      </c>
      <c r="K323" s="33">
        <f t="shared" si="13"/>
        <v>2772</v>
      </c>
      <c r="L323" s="33">
        <f t="shared" si="14"/>
        <v>33.8184</v>
      </c>
      <c r="M323" s="86"/>
      <c r="N323" s="86"/>
      <c r="O323" s="88"/>
      <c r="P323" s="86"/>
      <c r="Q323" s="86"/>
      <c r="R323" s="86"/>
      <c r="S323" s="86"/>
      <c r="T323" s="86"/>
    </row>
    <row r="324" s="1" customFormat="1" customHeight="1" spans="1:20">
      <c r="A324" s="86"/>
      <c r="B324" s="86"/>
      <c r="C324" s="86"/>
      <c r="D324" s="86"/>
      <c r="E324" s="86"/>
      <c r="F324" s="86"/>
      <c r="G324" s="20" t="s">
        <v>2804</v>
      </c>
      <c r="H324" s="86">
        <v>9.2</v>
      </c>
      <c r="I324" s="86">
        <v>9.2</v>
      </c>
      <c r="J324" s="33">
        <f t="shared" si="12"/>
        <v>432.124</v>
      </c>
      <c r="K324" s="33">
        <f t="shared" si="13"/>
        <v>7084</v>
      </c>
      <c r="L324" s="33">
        <f t="shared" si="14"/>
        <v>86.4248</v>
      </c>
      <c r="M324" s="86"/>
      <c r="N324" s="86"/>
      <c r="O324" s="88"/>
      <c r="P324" s="86"/>
      <c r="Q324" s="86"/>
      <c r="R324" s="86"/>
      <c r="S324" s="86"/>
      <c r="T324" s="86"/>
    </row>
    <row r="325" s="1" customFormat="1" customHeight="1" spans="1:20">
      <c r="A325" s="86"/>
      <c r="B325" s="86"/>
      <c r="C325" s="86"/>
      <c r="D325" s="86"/>
      <c r="E325" s="86"/>
      <c r="F325" s="86"/>
      <c r="G325" s="20" t="s">
        <v>7662</v>
      </c>
      <c r="H325" s="86">
        <v>5.8</v>
      </c>
      <c r="I325" s="86">
        <v>5.8</v>
      </c>
      <c r="J325" s="33">
        <f t="shared" si="12"/>
        <v>272.426</v>
      </c>
      <c r="K325" s="33">
        <f t="shared" si="13"/>
        <v>4466</v>
      </c>
      <c r="L325" s="33">
        <f t="shared" si="14"/>
        <v>54.4852</v>
      </c>
      <c r="M325" s="86"/>
      <c r="N325" s="86"/>
      <c r="O325" s="88"/>
      <c r="P325" s="86"/>
      <c r="Q325" s="86"/>
      <c r="R325" s="86"/>
      <c r="S325" s="86"/>
      <c r="T325" s="86"/>
    </row>
    <row r="326" s="1" customFormat="1" customHeight="1" spans="1:20">
      <c r="A326" s="86">
        <v>61</v>
      </c>
      <c r="B326" s="86" t="s">
        <v>7842</v>
      </c>
      <c r="C326" s="86" t="s">
        <v>7843</v>
      </c>
      <c r="D326" s="86" t="s">
        <v>7843</v>
      </c>
      <c r="E326" s="86">
        <v>15042001318</v>
      </c>
      <c r="F326" s="86"/>
      <c r="G326" s="20" t="s">
        <v>7653</v>
      </c>
      <c r="H326" s="86">
        <v>2.3</v>
      </c>
      <c r="I326" s="86">
        <v>2.3</v>
      </c>
      <c r="J326" s="33">
        <f t="shared" si="12"/>
        <v>108.031</v>
      </c>
      <c r="K326" s="33">
        <f t="shared" si="13"/>
        <v>1771</v>
      </c>
      <c r="L326" s="33">
        <f t="shared" si="14"/>
        <v>21.6062</v>
      </c>
      <c r="M326" s="86" t="s">
        <v>7844</v>
      </c>
      <c r="N326" s="86"/>
      <c r="O326" s="88" t="s">
        <v>2402</v>
      </c>
      <c r="P326" s="86"/>
      <c r="Q326" s="86"/>
      <c r="R326" s="86"/>
      <c r="S326" s="86"/>
      <c r="T326" s="86"/>
    </row>
    <row r="327" s="1" customFormat="1" customHeight="1" spans="1:20">
      <c r="A327" s="86"/>
      <c r="B327" s="86"/>
      <c r="C327" s="86"/>
      <c r="D327" s="86"/>
      <c r="E327" s="86"/>
      <c r="F327" s="86"/>
      <c r="G327" s="20" t="s">
        <v>3861</v>
      </c>
      <c r="H327" s="86">
        <v>4.3</v>
      </c>
      <c r="I327" s="86">
        <v>4.3</v>
      </c>
      <c r="J327" s="33">
        <f t="shared" si="12"/>
        <v>201.971</v>
      </c>
      <c r="K327" s="33">
        <f t="shared" si="13"/>
        <v>3311</v>
      </c>
      <c r="L327" s="33">
        <f t="shared" si="14"/>
        <v>40.3942</v>
      </c>
      <c r="M327" s="86"/>
      <c r="N327" s="86"/>
      <c r="O327" s="88"/>
      <c r="P327" s="86"/>
      <c r="Q327" s="86"/>
      <c r="R327" s="86"/>
      <c r="S327" s="86"/>
      <c r="T327" s="86"/>
    </row>
    <row r="328" s="1" customFormat="1" customHeight="1" spans="1:20">
      <c r="A328" s="86"/>
      <c r="B328" s="86"/>
      <c r="C328" s="86"/>
      <c r="D328" s="86"/>
      <c r="E328" s="86"/>
      <c r="F328" s="86"/>
      <c r="G328" s="20" t="s">
        <v>3217</v>
      </c>
      <c r="H328" s="86">
        <v>2.6</v>
      </c>
      <c r="I328" s="86">
        <v>2.6</v>
      </c>
      <c r="J328" s="33">
        <f t="shared" ref="J328:J391" si="15">I328*46.97</f>
        <v>122.122</v>
      </c>
      <c r="K328" s="33">
        <f t="shared" ref="K328:K391" si="16">I328*770</f>
        <v>2002</v>
      </c>
      <c r="L328" s="33">
        <f t="shared" ref="L328:L391" si="17">J328*20%</f>
        <v>24.4244</v>
      </c>
      <c r="M328" s="86"/>
      <c r="N328" s="86"/>
      <c r="O328" s="88"/>
      <c r="P328" s="86"/>
      <c r="Q328" s="86"/>
      <c r="R328" s="86"/>
      <c r="S328" s="86"/>
      <c r="T328" s="86"/>
    </row>
    <row r="329" s="1" customFormat="1" customHeight="1" spans="1:20">
      <c r="A329" s="86"/>
      <c r="B329" s="86"/>
      <c r="C329" s="86"/>
      <c r="D329" s="86"/>
      <c r="E329" s="86"/>
      <c r="F329" s="86"/>
      <c r="G329" s="20" t="s">
        <v>7655</v>
      </c>
      <c r="H329" s="86">
        <v>3.6</v>
      </c>
      <c r="I329" s="86">
        <v>3.6</v>
      </c>
      <c r="J329" s="33">
        <f t="shared" si="15"/>
        <v>169.092</v>
      </c>
      <c r="K329" s="33">
        <f t="shared" si="16"/>
        <v>2772</v>
      </c>
      <c r="L329" s="33">
        <f t="shared" si="17"/>
        <v>33.8184</v>
      </c>
      <c r="M329" s="86"/>
      <c r="N329" s="86"/>
      <c r="O329" s="88"/>
      <c r="P329" s="86"/>
      <c r="Q329" s="86"/>
      <c r="R329" s="86"/>
      <c r="S329" s="86"/>
      <c r="T329" s="86"/>
    </row>
    <row r="330" s="1" customFormat="1" customHeight="1" spans="1:20">
      <c r="A330" s="86"/>
      <c r="B330" s="86"/>
      <c r="C330" s="86"/>
      <c r="D330" s="86"/>
      <c r="E330" s="86"/>
      <c r="F330" s="86"/>
      <c r="G330" s="20" t="s">
        <v>5720</v>
      </c>
      <c r="H330" s="86">
        <v>2.2</v>
      </c>
      <c r="I330" s="86">
        <v>2.2</v>
      </c>
      <c r="J330" s="33">
        <f t="shared" si="15"/>
        <v>103.334</v>
      </c>
      <c r="K330" s="33">
        <f t="shared" si="16"/>
        <v>1694</v>
      </c>
      <c r="L330" s="33">
        <f t="shared" si="17"/>
        <v>20.6668</v>
      </c>
      <c r="M330" s="86"/>
      <c r="N330" s="86"/>
      <c r="O330" s="88"/>
      <c r="P330" s="86"/>
      <c r="Q330" s="86"/>
      <c r="R330" s="86"/>
      <c r="S330" s="86"/>
      <c r="T330" s="86"/>
    </row>
    <row r="331" s="1" customFormat="1" customHeight="1" spans="1:20">
      <c r="A331" s="86">
        <v>62</v>
      </c>
      <c r="B331" s="86" t="s">
        <v>7845</v>
      </c>
      <c r="C331" s="86" t="s">
        <v>7846</v>
      </c>
      <c r="D331" s="86" t="s">
        <v>7846</v>
      </c>
      <c r="E331" s="86">
        <v>13940390458</v>
      </c>
      <c r="F331" s="86"/>
      <c r="G331" s="20" t="s">
        <v>5720</v>
      </c>
      <c r="H331" s="86">
        <v>42</v>
      </c>
      <c r="I331" s="86">
        <v>42</v>
      </c>
      <c r="J331" s="33">
        <f t="shared" si="15"/>
        <v>1972.74</v>
      </c>
      <c r="K331" s="33">
        <f t="shared" si="16"/>
        <v>32340</v>
      </c>
      <c r="L331" s="33">
        <f t="shared" si="17"/>
        <v>394.548</v>
      </c>
      <c r="M331" s="86" t="s">
        <v>7847</v>
      </c>
      <c r="N331" s="86"/>
      <c r="O331" s="88" t="s">
        <v>2402</v>
      </c>
      <c r="P331" s="86"/>
      <c r="Q331" s="86"/>
      <c r="R331" s="86"/>
      <c r="S331" s="86"/>
      <c r="T331" s="86"/>
    </row>
    <row r="332" s="1" customFormat="1" customHeight="1" spans="1:20">
      <c r="A332" s="86"/>
      <c r="B332" s="86"/>
      <c r="C332" s="86"/>
      <c r="D332" s="86"/>
      <c r="E332" s="86"/>
      <c r="F332" s="86"/>
      <c r="G332" s="20" t="s">
        <v>5948</v>
      </c>
      <c r="H332" s="86">
        <v>15.8</v>
      </c>
      <c r="I332" s="86">
        <v>15.8</v>
      </c>
      <c r="J332" s="33">
        <f t="shared" si="15"/>
        <v>742.126</v>
      </c>
      <c r="K332" s="33">
        <f t="shared" si="16"/>
        <v>12166</v>
      </c>
      <c r="L332" s="33">
        <f t="shared" si="17"/>
        <v>148.4252</v>
      </c>
      <c r="M332" s="86"/>
      <c r="N332" s="86"/>
      <c r="O332" s="88"/>
      <c r="P332" s="86"/>
      <c r="Q332" s="86"/>
      <c r="R332" s="86"/>
      <c r="S332" s="86"/>
      <c r="T332" s="86"/>
    </row>
    <row r="333" s="1" customFormat="1" customHeight="1" spans="1:20">
      <c r="A333" s="86"/>
      <c r="B333" s="86"/>
      <c r="C333" s="86"/>
      <c r="D333" s="86"/>
      <c r="E333" s="86"/>
      <c r="F333" s="86"/>
      <c r="G333" s="20" t="s">
        <v>7657</v>
      </c>
      <c r="H333" s="86">
        <v>12.8</v>
      </c>
      <c r="I333" s="86">
        <v>12.8</v>
      </c>
      <c r="J333" s="33">
        <f t="shared" si="15"/>
        <v>601.216</v>
      </c>
      <c r="K333" s="33">
        <f t="shared" si="16"/>
        <v>9856</v>
      </c>
      <c r="L333" s="33">
        <f t="shared" si="17"/>
        <v>120.2432</v>
      </c>
      <c r="M333" s="86"/>
      <c r="N333" s="86"/>
      <c r="O333" s="88"/>
      <c r="P333" s="86"/>
      <c r="Q333" s="86"/>
      <c r="R333" s="86"/>
      <c r="S333" s="86"/>
      <c r="T333" s="86"/>
    </row>
    <row r="334" s="1" customFormat="1" customHeight="1" spans="1:20">
      <c r="A334" s="86"/>
      <c r="B334" s="86"/>
      <c r="C334" s="86"/>
      <c r="D334" s="86"/>
      <c r="E334" s="86"/>
      <c r="F334" s="86"/>
      <c r="G334" s="20" t="s">
        <v>628</v>
      </c>
      <c r="H334" s="86">
        <v>6.9</v>
      </c>
      <c r="I334" s="86">
        <v>6.9</v>
      </c>
      <c r="J334" s="33">
        <f t="shared" si="15"/>
        <v>324.093</v>
      </c>
      <c r="K334" s="33">
        <f t="shared" si="16"/>
        <v>5313</v>
      </c>
      <c r="L334" s="33">
        <f t="shared" si="17"/>
        <v>64.8186</v>
      </c>
      <c r="M334" s="86"/>
      <c r="N334" s="86"/>
      <c r="O334" s="88"/>
      <c r="P334" s="86"/>
      <c r="Q334" s="86"/>
      <c r="R334" s="86"/>
      <c r="S334" s="86"/>
      <c r="T334" s="86"/>
    </row>
    <row r="335" s="1" customFormat="1" customHeight="1" spans="1:20">
      <c r="A335" s="86"/>
      <c r="B335" s="86"/>
      <c r="C335" s="86"/>
      <c r="D335" s="86"/>
      <c r="E335" s="86"/>
      <c r="F335" s="86"/>
      <c r="G335" s="20" t="s">
        <v>5720</v>
      </c>
      <c r="H335" s="86">
        <v>20.5</v>
      </c>
      <c r="I335" s="86">
        <v>20.5</v>
      </c>
      <c r="J335" s="33">
        <f t="shared" si="15"/>
        <v>962.885</v>
      </c>
      <c r="K335" s="33">
        <f t="shared" si="16"/>
        <v>15785</v>
      </c>
      <c r="L335" s="33">
        <f t="shared" si="17"/>
        <v>192.577</v>
      </c>
      <c r="M335" s="86"/>
      <c r="N335" s="86"/>
      <c r="O335" s="88"/>
      <c r="P335" s="86"/>
      <c r="Q335" s="86"/>
      <c r="R335" s="86"/>
      <c r="S335" s="86"/>
      <c r="T335" s="86"/>
    </row>
    <row r="336" s="1" customFormat="1" customHeight="1" spans="1:20">
      <c r="A336" s="86">
        <v>63</v>
      </c>
      <c r="B336" s="86" t="s">
        <v>7848</v>
      </c>
      <c r="C336" s="86" t="s">
        <v>7849</v>
      </c>
      <c r="D336" s="86" t="s">
        <v>7849</v>
      </c>
      <c r="E336" s="86">
        <v>15204088219</v>
      </c>
      <c r="F336" s="86"/>
      <c r="G336" s="20" t="s">
        <v>7658</v>
      </c>
      <c r="H336" s="86">
        <v>6.3</v>
      </c>
      <c r="I336" s="86">
        <v>6.3</v>
      </c>
      <c r="J336" s="33">
        <f t="shared" si="15"/>
        <v>295.911</v>
      </c>
      <c r="K336" s="33">
        <f t="shared" si="16"/>
        <v>4851</v>
      </c>
      <c r="L336" s="33">
        <f t="shared" si="17"/>
        <v>59.1822</v>
      </c>
      <c r="M336" s="86" t="s">
        <v>7850</v>
      </c>
      <c r="N336" s="86"/>
      <c r="O336" s="88" t="s">
        <v>2402</v>
      </c>
      <c r="P336" s="86"/>
      <c r="Q336" s="86"/>
      <c r="R336" s="86"/>
      <c r="S336" s="86"/>
      <c r="T336" s="86"/>
    </row>
    <row r="337" s="1" customFormat="1" customHeight="1" spans="1:20">
      <c r="A337" s="86"/>
      <c r="B337" s="86"/>
      <c r="C337" s="86"/>
      <c r="D337" s="86"/>
      <c r="E337" s="86"/>
      <c r="F337" s="86"/>
      <c r="G337" s="20" t="s">
        <v>2804</v>
      </c>
      <c r="H337" s="86">
        <v>2.9</v>
      </c>
      <c r="I337" s="86">
        <v>2.9</v>
      </c>
      <c r="J337" s="33">
        <f t="shared" si="15"/>
        <v>136.213</v>
      </c>
      <c r="K337" s="33">
        <f t="shared" si="16"/>
        <v>2233</v>
      </c>
      <c r="L337" s="33">
        <f t="shared" si="17"/>
        <v>27.2426</v>
      </c>
      <c r="M337" s="86"/>
      <c r="N337" s="86"/>
      <c r="O337" s="88"/>
      <c r="P337" s="86"/>
      <c r="Q337" s="86"/>
      <c r="R337" s="86"/>
      <c r="S337" s="86"/>
      <c r="T337" s="86"/>
    </row>
    <row r="338" s="1" customFormat="1" customHeight="1" spans="1:20">
      <c r="A338" s="86"/>
      <c r="B338" s="86"/>
      <c r="C338" s="86"/>
      <c r="D338" s="86"/>
      <c r="E338" s="86"/>
      <c r="F338" s="86"/>
      <c r="G338" s="20" t="s">
        <v>2807</v>
      </c>
      <c r="H338" s="86">
        <v>8.3</v>
      </c>
      <c r="I338" s="86">
        <v>8.3</v>
      </c>
      <c r="J338" s="33">
        <f t="shared" si="15"/>
        <v>389.851</v>
      </c>
      <c r="K338" s="33">
        <f t="shared" si="16"/>
        <v>6391</v>
      </c>
      <c r="L338" s="33">
        <f t="shared" si="17"/>
        <v>77.9702</v>
      </c>
      <c r="M338" s="86"/>
      <c r="N338" s="86"/>
      <c r="O338" s="88"/>
      <c r="P338" s="86"/>
      <c r="Q338" s="86"/>
      <c r="R338" s="86"/>
      <c r="S338" s="86"/>
      <c r="T338" s="86"/>
    </row>
    <row r="339" s="1" customFormat="1" customHeight="1" spans="1:20">
      <c r="A339" s="86"/>
      <c r="B339" s="86"/>
      <c r="C339" s="86"/>
      <c r="D339" s="86"/>
      <c r="E339" s="86"/>
      <c r="F339" s="86"/>
      <c r="G339" s="20" t="s">
        <v>37</v>
      </c>
      <c r="H339" s="86">
        <v>1.3</v>
      </c>
      <c r="I339" s="86">
        <v>1.3</v>
      </c>
      <c r="J339" s="33">
        <f t="shared" si="15"/>
        <v>61.061</v>
      </c>
      <c r="K339" s="33">
        <f t="shared" si="16"/>
        <v>1001</v>
      </c>
      <c r="L339" s="33">
        <f t="shared" si="17"/>
        <v>12.2122</v>
      </c>
      <c r="M339" s="86"/>
      <c r="N339" s="86"/>
      <c r="O339" s="88"/>
      <c r="P339" s="86"/>
      <c r="Q339" s="86"/>
      <c r="R339" s="86"/>
      <c r="S339" s="86"/>
      <c r="T339" s="86"/>
    </row>
    <row r="340" s="1" customFormat="1" customHeight="1" spans="1:20">
      <c r="A340" s="86"/>
      <c r="B340" s="86"/>
      <c r="C340" s="86"/>
      <c r="D340" s="86"/>
      <c r="E340" s="86"/>
      <c r="F340" s="86"/>
      <c r="G340" s="20" t="s">
        <v>6297</v>
      </c>
      <c r="H340" s="86">
        <v>1.2</v>
      </c>
      <c r="I340" s="86">
        <v>1.2</v>
      </c>
      <c r="J340" s="33">
        <f t="shared" si="15"/>
        <v>56.364</v>
      </c>
      <c r="K340" s="33">
        <f t="shared" si="16"/>
        <v>924</v>
      </c>
      <c r="L340" s="33">
        <f t="shared" si="17"/>
        <v>11.2728</v>
      </c>
      <c r="M340" s="86"/>
      <c r="N340" s="86"/>
      <c r="O340" s="88"/>
      <c r="P340" s="86"/>
      <c r="Q340" s="86"/>
      <c r="R340" s="86"/>
      <c r="S340" s="86"/>
      <c r="T340" s="86"/>
    </row>
    <row r="341" s="1" customFormat="1" customHeight="1" spans="1:20">
      <c r="A341" s="86">
        <v>64</v>
      </c>
      <c r="B341" s="86" t="s">
        <v>7851</v>
      </c>
      <c r="C341" s="86" t="s">
        <v>7852</v>
      </c>
      <c r="D341" s="86" t="s">
        <v>7852</v>
      </c>
      <c r="E341" s="86">
        <v>13709824804</v>
      </c>
      <c r="F341" s="86"/>
      <c r="G341" s="20" t="s">
        <v>2804</v>
      </c>
      <c r="H341" s="86">
        <v>1.8</v>
      </c>
      <c r="I341" s="86">
        <v>1.8</v>
      </c>
      <c r="J341" s="33">
        <f t="shared" si="15"/>
        <v>84.546</v>
      </c>
      <c r="K341" s="33">
        <f t="shared" si="16"/>
        <v>1386</v>
      </c>
      <c r="L341" s="33">
        <f t="shared" si="17"/>
        <v>16.9092</v>
      </c>
      <c r="M341" s="86" t="s">
        <v>7853</v>
      </c>
      <c r="N341" s="86"/>
      <c r="O341" s="88" t="s">
        <v>2402</v>
      </c>
      <c r="P341" s="86"/>
      <c r="Q341" s="86"/>
      <c r="R341" s="86"/>
      <c r="S341" s="86"/>
      <c r="T341" s="86"/>
    </row>
    <row r="342" s="1" customFormat="1" customHeight="1" spans="1:20">
      <c r="A342" s="86"/>
      <c r="B342" s="86"/>
      <c r="C342" s="86"/>
      <c r="D342" s="86"/>
      <c r="E342" s="86"/>
      <c r="F342" s="86"/>
      <c r="G342" s="20" t="s">
        <v>7662</v>
      </c>
      <c r="H342" s="86">
        <v>3.6</v>
      </c>
      <c r="I342" s="86">
        <v>3.6</v>
      </c>
      <c r="J342" s="33">
        <f t="shared" si="15"/>
        <v>169.092</v>
      </c>
      <c r="K342" s="33">
        <f t="shared" si="16"/>
        <v>2772</v>
      </c>
      <c r="L342" s="33">
        <f t="shared" si="17"/>
        <v>33.8184</v>
      </c>
      <c r="M342" s="86"/>
      <c r="N342" s="86"/>
      <c r="O342" s="88"/>
      <c r="P342" s="86"/>
      <c r="Q342" s="86"/>
      <c r="R342" s="86"/>
      <c r="S342" s="86"/>
      <c r="T342" s="86"/>
    </row>
    <row r="343" s="1" customFormat="1" customHeight="1" spans="1:20">
      <c r="A343" s="86"/>
      <c r="B343" s="86"/>
      <c r="C343" s="86"/>
      <c r="D343" s="86"/>
      <c r="E343" s="86"/>
      <c r="F343" s="86"/>
      <c r="G343" s="20" t="s">
        <v>7653</v>
      </c>
      <c r="H343" s="86">
        <v>4.2</v>
      </c>
      <c r="I343" s="86">
        <v>4.2</v>
      </c>
      <c r="J343" s="33">
        <f t="shared" si="15"/>
        <v>197.274</v>
      </c>
      <c r="K343" s="33">
        <f t="shared" si="16"/>
        <v>3234</v>
      </c>
      <c r="L343" s="33">
        <f t="shared" si="17"/>
        <v>39.4548</v>
      </c>
      <c r="M343" s="86"/>
      <c r="N343" s="86"/>
      <c r="O343" s="88"/>
      <c r="P343" s="86"/>
      <c r="Q343" s="86"/>
      <c r="R343" s="86"/>
      <c r="S343" s="86"/>
      <c r="T343" s="86"/>
    </row>
    <row r="344" s="1" customFormat="1" customHeight="1" spans="1:20">
      <c r="A344" s="86"/>
      <c r="B344" s="86"/>
      <c r="C344" s="86"/>
      <c r="D344" s="86"/>
      <c r="E344" s="86"/>
      <c r="F344" s="86"/>
      <c r="G344" s="20" t="s">
        <v>3861</v>
      </c>
      <c r="H344" s="86">
        <v>3.6</v>
      </c>
      <c r="I344" s="86">
        <v>3.6</v>
      </c>
      <c r="J344" s="33">
        <f t="shared" si="15"/>
        <v>169.092</v>
      </c>
      <c r="K344" s="33">
        <f t="shared" si="16"/>
        <v>2772</v>
      </c>
      <c r="L344" s="33">
        <f t="shared" si="17"/>
        <v>33.8184</v>
      </c>
      <c r="M344" s="86"/>
      <c r="N344" s="86"/>
      <c r="O344" s="88"/>
      <c r="P344" s="86"/>
      <c r="Q344" s="86"/>
      <c r="R344" s="86"/>
      <c r="S344" s="86"/>
      <c r="T344" s="86"/>
    </row>
    <row r="345" s="1" customFormat="1" customHeight="1" spans="1:20">
      <c r="A345" s="86"/>
      <c r="B345" s="86"/>
      <c r="C345" s="86"/>
      <c r="D345" s="86"/>
      <c r="E345" s="86"/>
      <c r="F345" s="86"/>
      <c r="G345" s="20" t="s">
        <v>3217</v>
      </c>
      <c r="H345" s="86">
        <v>6.8</v>
      </c>
      <c r="I345" s="86">
        <v>6.8</v>
      </c>
      <c r="J345" s="33">
        <f t="shared" si="15"/>
        <v>319.396</v>
      </c>
      <c r="K345" s="33">
        <f t="shared" si="16"/>
        <v>5236</v>
      </c>
      <c r="L345" s="33">
        <f t="shared" si="17"/>
        <v>63.8792</v>
      </c>
      <c r="M345" s="86"/>
      <c r="N345" s="86"/>
      <c r="O345" s="88"/>
      <c r="P345" s="86"/>
      <c r="Q345" s="86"/>
      <c r="R345" s="86"/>
      <c r="S345" s="86"/>
      <c r="T345" s="86"/>
    </row>
    <row r="346" s="1" customFormat="1" customHeight="1" spans="1:20">
      <c r="A346" s="86">
        <v>65</v>
      </c>
      <c r="B346" s="86" t="s">
        <v>7854</v>
      </c>
      <c r="C346" s="86" t="s">
        <v>7855</v>
      </c>
      <c r="D346" s="86" t="s">
        <v>7855</v>
      </c>
      <c r="E346" s="86">
        <v>18240087413</v>
      </c>
      <c r="F346" s="86"/>
      <c r="G346" s="20" t="s">
        <v>7655</v>
      </c>
      <c r="H346" s="86">
        <v>2.1</v>
      </c>
      <c r="I346" s="86">
        <v>2.1</v>
      </c>
      <c r="J346" s="33">
        <f t="shared" si="15"/>
        <v>98.637</v>
      </c>
      <c r="K346" s="33">
        <f t="shared" si="16"/>
        <v>1617</v>
      </c>
      <c r="L346" s="33">
        <f t="shared" si="17"/>
        <v>19.7274</v>
      </c>
      <c r="M346" s="86" t="s">
        <v>7856</v>
      </c>
      <c r="N346" s="86"/>
      <c r="O346" s="88" t="s">
        <v>2402</v>
      </c>
      <c r="P346" s="86"/>
      <c r="Q346" s="86"/>
      <c r="R346" s="86"/>
      <c r="S346" s="86"/>
      <c r="T346" s="86"/>
    </row>
    <row r="347" s="1" customFormat="1" customHeight="1" spans="1:20">
      <c r="A347" s="86"/>
      <c r="B347" s="86"/>
      <c r="C347" s="86"/>
      <c r="D347" s="86"/>
      <c r="E347" s="86"/>
      <c r="F347" s="86"/>
      <c r="G347" s="20" t="s">
        <v>5720</v>
      </c>
      <c r="H347" s="86">
        <v>3.6</v>
      </c>
      <c r="I347" s="86">
        <v>3.6</v>
      </c>
      <c r="J347" s="33">
        <f t="shared" si="15"/>
        <v>169.092</v>
      </c>
      <c r="K347" s="33">
        <f t="shared" si="16"/>
        <v>2772</v>
      </c>
      <c r="L347" s="33">
        <f t="shared" si="17"/>
        <v>33.8184</v>
      </c>
      <c r="M347" s="86"/>
      <c r="N347" s="86"/>
      <c r="O347" s="88"/>
      <c r="P347" s="86"/>
      <c r="Q347" s="86"/>
      <c r="R347" s="86"/>
      <c r="S347" s="86"/>
      <c r="T347" s="86"/>
    </row>
    <row r="348" s="1" customFormat="1" customHeight="1" spans="1:20">
      <c r="A348" s="86"/>
      <c r="B348" s="86"/>
      <c r="C348" s="86"/>
      <c r="D348" s="86"/>
      <c r="E348" s="86"/>
      <c r="F348" s="86"/>
      <c r="G348" s="20" t="s">
        <v>5720</v>
      </c>
      <c r="H348" s="86">
        <v>2.8</v>
      </c>
      <c r="I348" s="86">
        <v>2.8</v>
      </c>
      <c r="J348" s="33">
        <f t="shared" si="15"/>
        <v>131.516</v>
      </c>
      <c r="K348" s="33">
        <f t="shared" si="16"/>
        <v>2156</v>
      </c>
      <c r="L348" s="33">
        <f t="shared" si="17"/>
        <v>26.3032</v>
      </c>
      <c r="M348" s="86"/>
      <c r="N348" s="86"/>
      <c r="O348" s="88"/>
      <c r="P348" s="86"/>
      <c r="Q348" s="86"/>
      <c r="R348" s="86"/>
      <c r="S348" s="86"/>
      <c r="T348" s="86"/>
    </row>
    <row r="349" s="1" customFormat="1" customHeight="1" spans="1:20">
      <c r="A349" s="86"/>
      <c r="B349" s="86"/>
      <c r="C349" s="86"/>
      <c r="D349" s="86"/>
      <c r="E349" s="86"/>
      <c r="F349" s="86"/>
      <c r="G349" s="20" t="s">
        <v>5948</v>
      </c>
      <c r="H349" s="86">
        <v>1.9</v>
      </c>
      <c r="I349" s="86">
        <v>1.9</v>
      </c>
      <c r="J349" s="33">
        <f t="shared" si="15"/>
        <v>89.243</v>
      </c>
      <c r="K349" s="33">
        <f t="shared" si="16"/>
        <v>1463</v>
      </c>
      <c r="L349" s="33">
        <f t="shared" si="17"/>
        <v>17.8486</v>
      </c>
      <c r="M349" s="86"/>
      <c r="N349" s="86"/>
      <c r="O349" s="88"/>
      <c r="P349" s="86"/>
      <c r="Q349" s="86"/>
      <c r="R349" s="86"/>
      <c r="S349" s="86"/>
      <c r="T349" s="86"/>
    </row>
    <row r="350" s="1" customFormat="1" customHeight="1" spans="1:20">
      <c r="A350" s="86"/>
      <c r="B350" s="86"/>
      <c r="C350" s="86"/>
      <c r="D350" s="86"/>
      <c r="E350" s="86"/>
      <c r="F350" s="86"/>
      <c r="G350" s="20" t="s">
        <v>7657</v>
      </c>
      <c r="H350" s="86">
        <v>4.6</v>
      </c>
      <c r="I350" s="86">
        <v>4.6</v>
      </c>
      <c r="J350" s="33">
        <f t="shared" si="15"/>
        <v>216.062</v>
      </c>
      <c r="K350" s="33">
        <f t="shared" si="16"/>
        <v>3542</v>
      </c>
      <c r="L350" s="33">
        <f t="shared" si="17"/>
        <v>43.2124</v>
      </c>
      <c r="M350" s="86"/>
      <c r="N350" s="86"/>
      <c r="O350" s="88"/>
      <c r="P350" s="86"/>
      <c r="Q350" s="86"/>
      <c r="R350" s="86"/>
      <c r="S350" s="86"/>
      <c r="T350" s="86"/>
    </row>
    <row r="351" s="1" customFormat="1" customHeight="1" spans="1:20">
      <c r="A351" s="86">
        <v>66</v>
      </c>
      <c r="B351" s="86" t="s">
        <v>7857</v>
      </c>
      <c r="C351" s="86" t="s">
        <v>7858</v>
      </c>
      <c r="D351" s="86" t="s">
        <v>7858</v>
      </c>
      <c r="E351" s="86">
        <v>18202446283</v>
      </c>
      <c r="F351" s="86"/>
      <c r="G351" s="20" t="s">
        <v>628</v>
      </c>
      <c r="H351" s="86">
        <v>2.2</v>
      </c>
      <c r="I351" s="86">
        <v>2.2</v>
      </c>
      <c r="J351" s="33">
        <f t="shared" si="15"/>
        <v>103.334</v>
      </c>
      <c r="K351" s="33">
        <f t="shared" si="16"/>
        <v>1694</v>
      </c>
      <c r="L351" s="33">
        <f t="shared" si="17"/>
        <v>20.6668</v>
      </c>
      <c r="M351" s="86" t="s">
        <v>7859</v>
      </c>
      <c r="N351" s="86"/>
      <c r="O351" s="88" t="s">
        <v>2402</v>
      </c>
      <c r="P351" s="86"/>
      <c r="Q351" s="86"/>
      <c r="R351" s="86"/>
      <c r="S351" s="86"/>
      <c r="T351" s="86"/>
    </row>
    <row r="352" s="1" customFormat="1" customHeight="1" spans="1:20">
      <c r="A352" s="86"/>
      <c r="B352" s="86"/>
      <c r="C352" s="86"/>
      <c r="D352" s="86"/>
      <c r="E352" s="86"/>
      <c r="F352" s="86"/>
      <c r="G352" s="20" t="s">
        <v>5720</v>
      </c>
      <c r="H352" s="86">
        <v>6.13</v>
      </c>
      <c r="I352" s="86">
        <v>6.13</v>
      </c>
      <c r="J352" s="33">
        <f t="shared" si="15"/>
        <v>287.9261</v>
      </c>
      <c r="K352" s="33">
        <f t="shared" si="16"/>
        <v>4720.1</v>
      </c>
      <c r="L352" s="33">
        <f t="shared" si="17"/>
        <v>57.58522</v>
      </c>
      <c r="M352" s="86"/>
      <c r="N352" s="86"/>
      <c r="O352" s="88"/>
      <c r="P352" s="86"/>
      <c r="Q352" s="86"/>
      <c r="R352" s="86"/>
      <c r="S352" s="86"/>
      <c r="T352" s="86"/>
    </row>
    <row r="353" s="1" customFormat="1" customHeight="1" spans="1:20">
      <c r="A353" s="86"/>
      <c r="B353" s="86"/>
      <c r="C353" s="86"/>
      <c r="D353" s="86"/>
      <c r="E353" s="86"/>
      <c r="F353" s="86"/>
      <c r="G353" s="20" t="s">
        <v>7658</v>
      </c>
      <c r="H353" s="86">
        <v>6.9</v>
      </c>
      <c r="I353" s="86">
        <v>6.9</v>
      </c>
      <c r="J353" s="33">
        <f t="shared" si="15"/>
        <v>324.093</v>
      </c>
      <c r="K353" s="33">
        <f t="shared" si="16"/>
        <v>5313</v>
      </c>
      <c r="L353" s="33">
        <f t="shared" si="17"/>
        <v>64.8186</v>
      </c>
      <c r="M353" s="86"/>
      <c r="N353" s="86"/>
      <c r="O353" s="88"/>
      <c r="P353" s="86"/>
      <c r="Q353" s="86"/>
      <c r="R353" s="86"/>
      <c r="S353" s="86"/>
      <c r="T353" s="86"/>
    </row>
    <row r="354" s="1" customFormat="1" customHeight="1" spans="1:20">
      <c r="A354" s="86"/>
      <c r="B354" s="86"/>
      <c r="C354" s="86"/>
      <c r="D354" s="86"/>
      <c r="E354" s="86"/>
      <c r="F354" s="86"/>
      <c r="G354" s="20" t="s">
        <v>2804</v>
      </c>
      <c r="H354" s="86">
        <v>2.8</v>
      </c>
      <c r="I354" s="86">
        <v>2.8</v>
      </c>
      <c r="J354" s="33">
        <f t="shared" si="15"/>
        <v>131.516</v>
      </c>
      <c r="K354" s="33">
        <f t="shared" si="16"/>
        <v>2156</v>
      </c>
      <c r="L354" s="33">
        <f t="shared" si="17"/>
        <v>26.3032</v>
      </c>
      <c r="M354" s="86"/>
      <c r="N354" s="86"/>
      <c r="O354" s="88"/>
      <c r="P354" s="86"/>
      <c r="Q354" s="86"/>
      <c r="R354" s="86"/>
      <c r="S354" s="86"/>
      <c r="T354" s="86"/>
    </row>
    <row r="355" s="1" customFormat="1" customHeight="1" spans="1:20">
      <c r="A355" s="86"/>
      <c r="B355" s="86"/>
      <c r="C355" s="86"/>
      <c r="D355" s="86"/>
      <c r="E355" s="86"/>
      <c r="F355" s="86"/>
      <c r="G355" s="20" t="s">
        <v>2807</v>
      </c>
      <c r="H355" s="86">
        <v>4.2</v>
      </c>
      <c r="I355" s="86">
        <v>4.2</v>
      </c>
      <c r="J355" s="33">
        <f t="shared" si="15"/>
        <v>197.274</v>
      </c>
      <c r="K355" s="33">
        <f t="shared" si="16"/>
        <v>3234</v>
      </c>
      <c r="L355" s="33">
        <f t="shared" si="17"/>
        <v>39.4548</v>
      </c>
      <c r="M355" s="86"/>
      <c r="N355" s="86"/>
      <c r="O355" s="88"/>
      <c r="P355" s="86"/>
      <c r="Q355" s="86"/>
      <c r="R355" s="86"/>
      <c r="S355" s="86"/>
      <c r="T355" s="86"/>
    </row>
    <row r="356" s="1" customFormat="1" customHeight="1" spans="1:20">
      <c r="A356" s="86">
        <v>67</v>
      </c>
      <c r="B356" s="86" t="s">
        <v>7860</v>
      </c>
      <c r="C356" s="86" t="s">
        <v>7861</v>
      </c>
      <c r="D356" s="86" t="s">
        <v>7861</v>
      </c>
      <c r="E356" s="86">
        <v>15840331645</v>
      </c>
      <c r="F356" s="86"/>
      <c r="G356" s="20" t="s">
        <v>37</v>
      </c>
      <c r="H356" s="86">
        <v>2.9</v>
      </c>
      <c r="I356" s="86">
        <v>2.9</v>
      </c>
      <c r="J356" s="33">
        <f t="shared" si="15"/>
        <v>136.213</v>
      </c>
      <c r="K356" s="33">
        <f t="shared" si="16"/>
        <v>2233</v>
      </c>
      <c r="L356" s="33">
        <f t="shared" si="17"/>
        <v>27.2426</v>
      </c>
      <c r="M356" s="86" t="s">
        <v>7862</v>
      </c>
      <c r="N356" s="86"/>
      <c r="O356" s="88" t="s">
        <v>2402</v>
      </c>
      <c r="P356" s="86"/>
      <c r="Q356" s="86"/>
      <c r="R356" s="86"/>
      <c r="S356" s="86"/>
      <c r="T356" s="86"/>
    </row>
    <row r="357" s="1" customFormat="1" customHeight="1" spans="1:20">
      <c r="A357" s="86"/>
      <c r="B357" s="86"/>
      <c r="C357" s="86"/>
      <c r="D357" s="86"/>
      <c r="E357" s="86"/>
      <c r="F357" s="86"/>
      <c r="G357" s="20" t="s">
        <v>6297</v>
      </c>
      <c r="H357" s="86">
        <v>3.6</v>
      </c>
      <c r="I357" s="86">
        <v>3.6</v>
      </c>
      <c r="J357" s="33">
        <f t="shared" si="15"/>
        <v>169.092</v>
      </c>
      <c r="K357" s="33">
        <f t="shared" si="16"/>
        <v>2772</v>
      </c>
      <c r="L357" s="33">
        <f t="shared" si="17"/>
        <v>33.8184</v>
      </c>
      <c r="M357" s="86"/>
      <c r="N357" s="86"/>
      <c r="O357" s="88"/>
      <c r="P357" s="86"/>
      <c r="Q357" s="86"/>
      <c r="R357" s="86"/>
      <c r="S357" s="86"/>
      <c r="T357" s="86"/>
    </row>
    <row r="358" s="1" customFormat="1" customHeight="1" spans="1:20">
      <c r="A358" s="86"/>
      <c r="B358" s="86"/>
      <c r="C358" s="86"/>
      <c r="D358" s="86"/>
      <c r="E358" s="86"/>
      <c r="F358" s="86"/>
      <c r="G358" s="20" t="s">
        <v>2804</v>
      </c>
      <c r="H358" s="86">
        <v>2.7</v>
      </c>
      <c r="I358" s="86">
        <v>2.7</v>
      </c>
      <c r="J358" s="33">
        <f t="shared" si="15"/>
        <v>126.819</v>
      </c>
      <c r="K358" s="33">
        <f t="shared" si="16"/>
        <v>2079</v>
      </c>
      <c r="L358" s="33">
        <f t="shared" si="17"/>
        <v>25.3638</v>
      </c>
      <c r="M358" s="86"/>
      <c r="N358" s="86"/>
      <c r="O358" s="88"/>
      <c r="P358" s="86"/>
      <c r="Q358" s="86"/>
      <c r="R358" s="86"/>
      <c r="S358" s="86"/>
      <c r="T358" s="86"/>
    </row>
    <row r="359" s="1" customFormat="1" customHeight="1" spans="1:20">
      <c r="A359" s="86"/>
      <c r="B359" s="86"/>
      <c r="C359" s="86"/>
      <c r="D359" s="86"/>
      <c r="E359" s="86"/>
      <c r="F359" s="86"/>
      <c r="G359" s="20" t="s">
        <v>7662</v>
      </c>
      <c r="H359" s="86">
        <v>3.9</v>
      </c>
      <c r="I359" s="86">
        <v>3.9</v>
      </c>
      <c r="J359" s="33">
        <f t="shared" si="15"/>
        <v>183.183</v>
      </c>
      <c r="K359" s="33">
        <f t="shared" si="16"/>
        <v>3003</v>
      </c>
      <c r="L359" s="33">
        <f t="shared" si="17"/>
        <v>36.6366</v>
      </c>
      <c r="M359" s="86"/>
      <c r="N359" s="86"/>
      <c r="O359" s="88"/>
      <c r="P359" s="86"/>
      <c r="Q359" s="86"/>
      <c r="R359" s="86"/>
      <c r="S359" s="86"/>
      <c r="T359" s="86"/>
    </row>
    <row r="360" s="1" customFormat="1" customHeight="1" spans="1:20">
      <c r="A360" s="86"/>
      <c r="B360" s="86"/>
      <c r="C360" s="86"/>
      <c r="D360" s="86"/>
      <c r="E360" s="86"/>
      <c r="F360" s="86"/>
      <c r="G360" s="20" t="s">
        <v>7653</v>
      </c>
      <c r="H360" s="86">
        <v>0.9</v>
      </c>
      <c r="I360" s="86">
        <v>0.9</v>
      </c>
      <c r="J360" s="33">
        <f t="shared" si="15"/>
        <v>42.273</v>
      </c>
      <c r="K360" s="33">
        <f t="shared" si="16"/>
        <v>693</v>
      </c>
      <c r="L360" s="33">
        <f t="shared" si="17"/>
        <v>8.4546</v>
      </c>
      <c r="M360" s="86"/>
      <c r="N360" s="86"/>
      <c r="O360" s="88"/>
      <c r="P360" s="86"/>
      <c r="Q360" s="86"/>
      <c r="R360" s="86"/>
      <c r="S360" s="86"/>
      <c r="T360" s="86"/>
    </row>
    <row r="361" s="1" customFormat="1" customHeight="1" spans="1:20">
      <c r="A361" s="86">
        <v>68</v>
      </c>
      <c r="B361" s="86" t="s">
        <v>7863</v>
      </c>
      <c r="C361" s="86" t="s">
        <v>7864</v>
      </c>
      <c r="D361" s="86" t="s">
        <v>7864</v>
      </c>
      <c r="E361" s="86">
        <v>13889360545</v>
      </c>
      <c r="F361" s="86"/>
      <c r="G361" s="20" t="s">
        <v>3861</v>
      </c>
      <c r="H361" s="86">
        <v>8.08</v>
      </c>
      <c r="I361" s="86">
        <v>8.08</v>
      </c>
      <c r="J361" s="33">
        <f t="shared" si="15"/>
        <v>379.5176</v>
      </c>
      <c r="K361" s="33">
        <f t="shared" si="16"/>
        <v>6221.6</v>
      </c>
      <c r="L361" s="33">
        <f t="shared" si="17"/>
        <v>75.90352</v>
      </c>
      <c r="M361" s="86" t="s">
        <v>7865</v>
      </c>
      <c r="N361" s="86"/>
      <c r="O361" s="88" t="s">
        <v>2402</v>
      </c>
      <c r="P361" s="86"/>
      <c r="Q361" s="86"/>
      <c r="R361" s="86"/>
      <c r="S361" s="86"/>
      <c r="T361" s="86"/>
    </row>
    <row r="362" s="1" customFormat="1" customHeight="1" spans="1:20">
      <c r="A362" s="86"/>
      <c r="B362" s="86"/>
      <c r="C362" s="86"/>
      <c r="D362" s="86"/>
      <c r="E362" s="86"/>
      <c r="F362" s="86"/>
      <c r="G362" s="20" t="s">
        <v>3217</v>
      </c>
      <c r="H362" s="86">
        <v>2.3</v>
      </c>
      <c r="I362" s="86">
        <v>2.3</v>
      </c>
      <c r="J362" s="33">
        <f t="shared" si="15"/>
        <v>108.031</v>
      </c>
      <c r="K362" s="33">
        <f t="shared" si="16"/>
        <v>1771</v>
      </c>
      <c r="L362" s="33">
        <f t="shared" si="17"/>
        <v>21.6062</v>
      </c>
      <c r="M362" s="86"/>
      <c r="N362" s="86"/>
      <c r="O362" s="88"/>
      <c r="P362" s="86"/>
      <c r="Q362" s="86"/>
      <c r="R362" s="86"/>
      <c r="S362" s="86"/>
      <c r="T362" s="86"/>
    </row>
    <row r="363" s="1" customFormat="1" customHeight="1" spans="1:20">
      <c r="A363" s="86"/>
      <c r="B363" s="86"/>
      <c r="C363" s="86"/>
      <c r="D363" s="86"/>
      <c r="E363" s="86"/>
      <c r="F363" s="86"/>
      <c r="G363" s="20" t="s">
        <v>7655</v>
      </c>
      <c r="H363" s="86">
        <v>6.3</v>
      </c>
      <c r="I363" s="86">
        <v>6.3</v>
      </c>
      <c r="J363" s="33">
        <f t="shared" si="15"/>
        <v>295.911</v>
      </c>
      <c r="K363" s="33">
        <f t="shared" si="16"/>
        <v>4851</v>
      </c>
      <c r="L363" s="33">
        <f t="shared" si="17"/>
        <v>59.1822</v>
      </c>
      <c r="M363" s="86"/>
      <c r="N363" s="86"/>
      <c r="O363" s="88"/>
      <c r="P363" s="86"/>
      <c r="Q363" s="86"/>
      <c r="R363" s="86"/>
      <c r="S363" s="86"/>
      <c r="T363" s="86"/>
    </row>
    <row r="364" s="1" customFormat="1" customHeight="1" spans="1:20">
      <c r="A364" s="86"/>
      <c r="B364" s="86"/>
      <c r="C364" s="86"/>
      <c r="D364" s="86"/>
      <c r="E364" s="86"/>
      <c r="F364" s="86"/>
      <c r="G364" s="20" t="s">
        <v>5720</v>
      </c>
      <c r="H364" s="86">
        <v>4.8</v>
      </c>
      <c r="I364" s="86">
        <v>4.8</v>
      </c>
      <c r="J364" s="33">
        <f t="shared" si="15"/>
        <v>225.456</v>
      </c>
      <c r="K364" s="33">
        <f t="shared" si="16"/>
        <v>3696</v>
      </c>
      <c r="L364" s="33">
        <f t="shared" si="17"/>
        <v>45.0912</v>
      </c>
      <c r="M364" s="86"/>
      <c r="N364" s="86"/>
      <c r="O364" s="88"/>
      <c r="P364" s="86"/>
      <c r="Q364" s="86"/>
      <c r="R364" s="86"/>
      <c r="S364" s="86"/>
      <c r="T364" s="86"/>
    </row>
    <row r="365" s="1" customFormat="1" customHeight="1" spans="1:20">
      <c r="A365" s="86"/>
      <c r="B365" s="86"/>
      <c r="C365" s="86"/>
      <c r="D365" s="86"/>
      <c r="E365" s="86"/>
      <c r="F365" s="86"/>
      <c r="G365" s="20" t="s">
        <v>5720</v>
      </c>
      <c r="H365" s="86">
        <v>1.6</v>
      </c>
      <c r="I365" s="86">
        <v>1.6</v>
      </c>
      <c r="J365" s="33">
        <f t="shared" si="15"/>
        <v>75.152</v>
      </c>
      <c r="K365" s="33">
        <f t="shared" si="16"/>
        <v>1232</v>
      </c>
      <c r="L365" s="33">
        <f t="shared" si="17"/>
        <v>15.0304</v>
      </c>
      <c r="M365" s="86"/>
      <c r="N365" s="86"/>
      <c r="O365" s="88"/>
      <c r="P365" s="86"/>
      <c r="Q365" s="86"/>
      <c r="R365" s="86"/>
      <c r="S365" s="86"/>
      <c r="T365" s="86"/>
    </row>
    <row r="366" s="1" customFormat="1" customHeight="1" spans="1:20">
      <c r="A366" s="86">
        <v>69</v>
      </c>
      <c r="B366" s="86" t="s">
        <v>7866</v>
      </c>
      <c r="C366" s="86" t="s">
        <v>7867</v>
      </c>
      <c r="D366" s="86" t="s">
        <v>7867</v>
      </c>
      <c r="E366" s="86">
        <v>13940302256</v>
      </c>
      <c r="F366" s="86"/>
      <c r="G366" s="20" t="s">
        <v>5948</v>
      </c>
      <c r="H366" s="86">
        <v>2.3</v>
      </c>
      <c r="I366" s="86">
        <v>2.3</v>
      </c>
      <c r="J366" s="33">
        <f t="shared" si="15"/>
        <v>108.031</v>
      </c>
      <c r="K366" s="33">
        <f t="shared" si="16"/>
        <v>1771</v>
      </c>
      <c r="L366" s="33">
        <f t="shared" si="17"/>
        <v>21.6062</v>
      </c>
      <c r="M366" s="86" t="s">
        <v>7868</v>
      </c>
      <c r="N366" s="86"/>
      <c r="O366" s="88" t="s">
        <v>2402</v>
      </c>
      <c r="P366" s="86"/>
      <c r="Q366" s="86"/>
      <c r="R366" s="86"/>
      <c r="S366" s="86"/>
      <c r="T366" s="86"/>
    </row>
    <row r="367" s="1" customFormat="1" customHeight="1" spans="1:20">
      <c r="A367" s="86"/>
      <c r="B367" s="86"/>
      <c r="C367" s="86"/>
      <c r="D367" s="86"/>
      <c r="E367" s="86"/>
      <c r="F367" s="86"/>
      <c r="G367" s="20" t="s">
        <v>7657</v>
      </c>
      <c r="H367" s="86">
        <v>3.5</v>
      </c>
      <c r="I367" s="86">
        <v>3.5</v>
      </c>
      <c r="J367" s="33">
        <f t="shared" si="15"/>
        <v>164.395</v>
      </c>
      <c r="K367" s="33">
        <f t="shared" si="16"/>
        <v>2695</v>
      </c>
      <c r="L367" s="33">
        <f t="shared" si="17"/>
        <v>32.879</v>
      </c>
      <c r="M367" s="86"/>
      <c r="N367" s="86"/>
      <c r="O367" s="88"/>
      <c r="P367" s="86"/>
      <c r="Q367" s="86"/>
      <c r="R367" s="86"/>
      <c r="S367" s="86"/>
      <c r="T367" s="86"/>
    </row>
    <row r="368" s="1" customFormat="1" customHeight="1" spans="1:20">
      <c r="A368" s="86"/>
      <c r="B368" s="86"/>
      <c r="C368" s="86"/>
      <c r="D368" s="86"/>
      <c r="E368" s="86"/>
      <c r="F368" s="86"/>
      <c r="G368" s="20" t="s">
        <v>628</v>
      </c>
      <c r="H368" s="86">
        <v>4.09</v>
      </c>
      <c r="I368" s="86">
        <v>4.09</v>
      </c>
      <c r="J368" s="33">
        <f t="shared" si="15"/>
        <v>192.1073</v>
      </c>
      <c r="K368" s="33">
        <f t="shared" si="16"/>
        <v>3149.3</v>
      </c>
      <c r="L368" s="33">
        <f t="shared" si="17"/>
        <v>38.42146</v>
      </c>
      <c r="M368" s="86"/>
      <c r="N368" s="86"/>
      <c r="O368" s="88"/>
      <c r="P368" s="86"/>
      <c r="Q368" s="86"/>
      <c r="R368" s="86"/>
      <c r="S368" s="86"/>
      <c r="T368" s="86"/>
    </row>
    <row r="369" s="1" customFormat="1" customHeight="1" spans="1:20">
      <c r="A369" s="86">
        <v>70</v>
      </c>
      <c r="B369" s="86" t="s">
        <v>7869</v>
      </c>
      <c r="C369" s="86" t="s">
        <v>7870</v>
      </c>
      <c r="D369" s="86" t="s">
        <v>7870</v>
      </c>
      <c r="E369" s="86">
        <v>15840187836</v>
      </c>
      <c r="F369" s="86"/>
      <c r="G369" s="20" t="s">
        <v>2804</v>
      </c>
      <c r="H369" s="86">
        <v>5.6</v>
      </c>
      <c r="I369" s="86">
        <v>5.6</v>
      </c>
      <c r="J369" s="33">
        <f t="shared" si="15"/>
        <v>263.032</v>
      </c>
      <c r="K369" s="33">
        <f t="shared" si="16"/>
        <v>4312</v>
      </c>
      <c r="L369" s="33">
        <f t="shared" si="17"/>
        <v>52.6064</v>
      </c>
      <c r="M369" s="86" t="s">
        <v>7871</v>
      </c>
      <c r="N369" s="86"/>
      <c r="O369" s="88" t="s">
        <v>2402</v>
      </c>
      <c r="P369" s="86"/>
      <c r="Q369" s="86"/>
      <c r="R369" s="86"/>
      <c r="S369" s="86"/>
      <c r="T369" s="86"/>
    </row>
    <row r="370" s="1" customFormat="1" customHeight="1" spans="1:20">
      <c r="A370" s="86"/>
      <c r="B370" s="86"/>
      <c r="C370" s="86"/>
      <c r="D370" s="86"/>
      <c r="E370" s="86"/>
      <c r="F370" s="86"/>
      <c r="G370" s="20" t="s">
        <v>2807</v>
      </c>
      <c r="H370" s="86">
        <v>3.9</v>
      </c>
      <c r="I370" s="86">
        <v>3.9</v>
      </c>
      <c r="J370" s="33">
        <f t="shared" si="15"/>
        <v>183.183</v>
      </c>
      <c r="K370" s="33">
        <f t="shared" si="16"/>
        <v>3003</v>
      </c>
      <c r="L370" s="33">
        <f t="shared" si="17"/>
        <v>36.6366</v>
      </c>
      <c r="M370" s="86"/>
      <c r="N370" s="86"/>
      <c r="O370" s="88"/>
      <c r="P370" s="86"/>
      <c r="Q370" s="86"/>
      <c r="R370" s="86"/>
      <c r="S370" s="86"/>
      <c r="T370" s="86"/>
    </row>
    <row r="371" s="1" customFormat="1" customHeight="1" spans="1:20">
      <c r="A371" s="86"/>
      <c r="B371" s="86"/>
      <c r="C371" s="86"/>
      <c r="D371" s="86"/>
      <c r="E371" s="86"/>
      <c r="F371" s="86"/>
      <c r="G371" s="20" t="s">
        <v>37</v>
      </c>
      <c r="H371" s="86">
        <v>5.9</v>
      </c>
      <c r="I371" s="86">
        <v>5.9</v>
      </c>
      <c r="J371" s="33">
        <f t="shared" si="15"/>
        <v>277.123</v>
      </c>
      <c r="K371" s="33">
        <f t="shared" si="16"/>
        <v>4543</v>
      </c>
      <c r="L371" s="33">
        <f t="shared" si="17"/>
        <v>55.4246</v>
      </c>
      <c r="M371" s="86"/>
      <c r="N371" s="86"/>
      <c r="O371" s="88"/>
      <c r="P371" s="86"/>
      <c r="Q371" s="86"/>
      <c r="R371" s="86"/>
      <c r="S371" s="86"/>
      <c r="T371" s="86"/>
    </row>
    <row r="372" s="1" customFormat="1" customHeight="1" spans="1:20">
      <c r="A372" s="86"/>
      <c r="B372" s="86"/>
      <c r="C372" s="86"/>
      <c r="D372" s="86"/>
      <c r="E372" s="86"/>
      <c r="F372" s="86"/>
      <c r="G372" s="20" t="s">
        <v>6297</v>
      </c>
      <c r="H372" s="86">
        <v>4.7</v>
      </c>
      <c r="I372" s="86">
        <v>4.7</v>
      </c>
      <c r="J372" s="33">
        <f t="shared" si="15"/>
        <v>220.759</v>
      </c>
      <c r="K372" s="33">
        <f t="shared" si="16"/>
        <v>3619</v>
      </c>
      <c r="L372" s="33">
        <f t="shared" si="17"/>
        <v>44.1518</v>
      </c>
      <c r="M372" s="86"/>
      <c r="N372" s="86"/>
      <c r="O372" s="88"/>
      <c r="P372" s="86"/>
      <c r="Q372" s="86"/>
      <c r="R372" s="86"/>
      <c r="S372" s="86"/>
      <c r="T372" s="86"/>
    </row>
    <row r="373" s="1" customFormat="1" customHeight="1" spans="1:20">
      <c r="A373" s="86"/>
      <c r="B373" s="86"/>
      <c r="C373" s="86"/>
      <c r="D373" s="86"/>
      <c r="E373" s="86"/>
      <c r="F373" s="86"/>
      <c r="G373" s="20" t="s">
        <v>2804</v>
      </c>
      <c r="H373" s="86">
        <v>5.43</v>
      </c>
      <c r="I373" s="86">
        <v>5.43</v>
      </c>
      <c r="J373" s="33">
        <f t="shared" si="15"/>
        <v>255.0471</v>
      </c>
      <c r="K373" s="33">
        <f t="shared" si="16"/>
        <v>4181.1</v>
      </c>
      <c r="L373" s="33">
        <f t="shared" si="17"/>
        <v>51.00942</v>
      </c>
      <c r="M373" s="86"/>
      <c r="N373" s="86"/>
      <c r="O373" s="88"/>
      <c r="P373" s="86"/>
      <c r="Q373" s="86"/>
      <c r="R373" s="86"/>
      <c r="S373" s="86"/>
      <c r="T373" s="86"/>
    </row>
    <row r="374" s="1" customFormat="1" customHeight="1" spans="1:20">
      <c r="A374" s="86">
        <v>71</v>
      </c>
      <c r="B374" s="86" t="s">
        <v>7872</v>
      </c>
      <c r="C374" s="86" t="s">
        <v>7873</v>
      </c>
      <c r="D374" s="86" t="s">
        <v>7873</v>
      </c>
      <c r="E374" s="86">
        <v>18842324419</v>
      </c>
      <c r="F374" s="86"/>
      <c r="G374" s="20" t="s">
        <v>7662</v>
      </c>
      <c r="H374" s="86">
        <v>2.6</v>
      </c>
      <c r="I374" s="86">
        <v>2.6</v>
      </c>
      <c r="J374" s="33">
        <f t="shared" si="15"/>
        <v>122.122</v>
      </c>
      <c r="K374" s="33">
        <f t="shared" si="16"/>
        <v>2002</v>
      </c>
      <c r="L374" s="33">
        <f t="shared" si="17"/>
        <v>24.4244</v>
      </c>
      <c r="M374" s="86" t="s">
        <v>7874</v>
      </c>
      <c r="N374" s="86"/>
      <c r="O374" s="88" t="s">
        <v>2402</v>
      </c>
      <c r="P374" s="86"/>
      <c r="Q374" s="86"/>
      <c r="R374" s="86"/>
      <c r="S374" s="86"/>
      <c r="T374" s="86"/>
    </row>
    <row r="375" s="1" customFormat="1" customHeight="1" spans="1:20">
      <c r="A375" s="86"/>
      <c r="B375" s="86"/>
      <c r="C375" s="86"/>
      <c r="D375" s="86"/>
      <c r="E375" s="86"/>
      <c r="F375" s="86"/>
      <c r="G375" s="20" t="s">
        <v>7653</v>
      </c>
      <c r="H375" s="86">
        <v>3.9</v>
      </c>
      <c r="I375" s="86">
        <v>3.9</v>
      </c>
      <c r="J375" s="33">
        <f t="shared" si="15"/>
        <v>183.183</v>
      </c>
      <c r="K375" s="33">
        <f t="shared" si="16"/>
        <v>3003</v>
      </c>
      <c r="L375" s="33">
        <f t="shared" si="17"/>
        <v>36.6366</v>
      </c>
      <c r="M375" s="86"/>
      <c r="N375" s="86"/>
      <c r="O375" s="88"/>
      <c r="P375" s="86"/>
      <c r="Q375" s="86"/>
      <c r="R375" s="86"/>
      <c r="S375" s="86"/>
      <c r="T375" s="86"/>
    </row>
    <row r="376" s="1" customFormat="1" customHeight="1" spans="1:20">
      <c r="A376" s="86"/>
      <c r="B376" s="86"/>
      <c r="C376" s="86"/>
      <c r="D376" s="86"/>
      <c r="E376" s="86"/>
      <c r="F376" s="86"/>
      <c r="G376" s="20" t="s">
        <v>3861</v>
      </c>
      <c r="H376" s="86">
        <v>5.5</v>
      </c>
      <c r="I376" s="86">
        <v>5.5</v>
      </c>
      <c r="J376" s="33">
        <f t="shared" si="15"/>
        <v>258.335</v>
      </c>
      <c r="K376" s="33">
        <f t="shared" si="16"/>
        <v>4235</v>
      </c>
      <c r="L376" s="33">
        <f t="shared" si="17"/>
        <v>51.667</v>
      </c>
      <c r="M376" s="86"/>
      <c r="N376" s="86"/>
      <c r="O376" s="88"/>
      <c r="P376" s="86"/>
      <c r="Q376" s="86"/>
      <c r="R376" s="86"/>
      <c r="S376" s="86"/>
      <c r="T376" s="86"/>
    </row>
    <row r="377" s="1" customFormat="1" customHeight="1" spans="1:20">
      <c r="A377" s="86">
        <v>72</v>
      </c>
      <c r="B377" s="86" t="s">
        <v>7875</v>
      </c>
      <c r="C377" s="86" t="s">
        <v>7876</v>
      </c>
      <c r="D377" s="86" t="s">
        <v>7876</v>
      </c>
      <c r="E377" s="86">
        <v>15840343395</v>
      </c>
      <c r="F377" s="86"/>
      <c r="G377" s="20" t="s">
        <v>5720</v>
      </c>
      <c r="H377" s="86">
        <v>2.3</v>
      </c>
      <c r="I377" s="86">
        <v>2.3</v>
      </c>
      <c r="J377" s="33">
        <f t="shared" si="15"/>
        <v>108.031</v>
      </c>
      <c r="K377" s="33">
        <f t="shared" si="16"/>
        <v>1771</v>
      </c>
      <c r="L377" s="33">
        <f t="shared" si="17"/>
        <v>21.6062</v>
      </c>
      <c r="M377" s="86" t="s">
        <v>7877</v>
      </c>
      <c r="N377" s="86"/>
      <c r="O377" s="88" t="s">
        <v>2402</v>
      </c>
      <c r="P377" s="86"/>
      <c r="Q377" s="86"/>
      <c r="R377" s="86"/>
      <c r="S377" s="86"/>
      <c r="T377" s="86"/>
    </row>
    <row r="378" s="1" customFormat="1" customHeight="1" spans="1:20">
      <c r="A378" s="86"/>
      <c r="B378" s="86"/>
      <c r="C378" s="86"/>
      <c r="D378" s="86"/>
      <c r="E378" s="86"/>
      <c r="F378" s="86"/>
      <c r="G378" s="20" t="s">
        <v>5720</v>
      </c>
      <c r="H378" s="86">
        <v>3.55</v>
      </c>
      <c r="I378" s="86">
        <v>3.55</v>
      </c>
      <c r="J378" s="33">
        <f t="shared" si="15"/>
        <v>166.7435</v>
      </c>
      <c r="K378" s="33">
        <f t="shared" si="16"/>
        <v>2733.5</v>
      </c>
      <c r="L378" s="33">
        <f t="shared" si="17"/>
        <v>33.3487</v>
      </c>
      <c r="M378" s="86"/>
      <c r="N378" s="86"/>
      <c r="O378" s="88"/>
      <c r="P378" s="86"/>
      <c r="Q378" s="86"/>
      <c r="R378" s="86"/>
      <c r="S378" s="86"/>
      <c r="T378" s="86"/>
    </row>
    <row r="379" s="1" customFormat="1" customHeight="1" spans="1:20">
      <c r="A379" s="86"/>
      <c r="B379" s="86"/>
      <c r="C379" s="86"/>
      <c r="D379" s="86"/>
      <c r="E379" s="86"/>
      <c r="F379" s="86"/>
      <c r="G379" s="20" t="s">
        <v>5948</v>
      </c>
      <c r="H379" s="86">
        <v>3.1</v>
      </c>
      <c r="I379" s="86">
        <v>3.1</v>
      </c>
      <c r="J379" s="33">
        <f t="shared" si="15"/>
        <v>145.607</v>
      </c>
      <c r="K379" s="33">
        <f t="shared" si="16"/>
        <v>2387</v>
      </c>
      <c r="L379" s="33">
        <f t="shared" si="17"/>
        <v>29.1214</v>
      </c>
      <c r="M379" s="86"/>
      <c r="N379" s="86"/>
      <c r="O379" s="88"/>
      <c r="P379" s="86"/>
      <c r="Q379" s="86"/>
      <c r="R379" s="86"/>
      <c r="S379" s="86"/>
      <c r="T379" s="86"/>
    </row>
    <row r="380" s="1" customFormat="1" customHeight="1" spans="1:20">
      <c r="A380" s="86">
        <v>73</v>
      </c>
      <c r="B380" s="86" t="s">
        <v>7878</v>
      </c>
      <c r="C380" s="86" t="s">
        <v>7879</v>
      </c>
      <c r="D380" s="86" t="s">
        <v>7879</v>
      </c>
      <c r="E380" s="86" t="s">
        <v>7880</v>
      </c>
      <c r="F380" s="86"/>
      <c r="G380" s="20" t="s">
        <v>5720</v>
      </c>
      <c r="H380" s="86">
        <v>2.3</v>
      </c>
      <c r="I380" s="86">
        <v>2.3</v>
      </c>
      <c r="J380" s="33">
        <f t="shared" si="15"/>
        <v>108.031</v>
      </c>
      <c r="K380" s="33">
        <f t="shared" si="16"/>
        <v>1771</v>
      </c>
      <c r="L380" s="33">
        <f t="shared" si="17"/>
        <v>21.6062</v>
      </c>
      <c r="M380" s="86" t="s">
        <v>7881</v>
      </c>
      <c r="N380" s="86"/>
      <c r="O380" s="88" t="s">
        <v>2402</v>
      </c>
      <c r="P380" s="86"/>
      <c r="Q380" s="86"/>
      <c r="R380" s="86"/>
      <c r="S380" s="86"/>
      <c r="T380" s="86"/>
    </row>
    <row r="381" s="1" customFormat="1" customHeight="1" spans="1:20">
      <c r="A381" s="86"/>
      <c r="B381" s="86"/>
      <c r="C381" s="86"/>
      <c r="D381" s="86"/>
      <c r="E381" s="86"/>
      <c r="F381" s="86"/>
      <c r="G381" s="20" t="s">
        <v>7658</v>
      </c>
      <c r="H381" s="86">
        <v>3.1</v>
      </c>
      <c r="I381" s="86">
        <v>3.1</v>
      </c>
      <c r="J381" s="33">
        <f t="shared" si="15"/>
        <v>145.607</v>
      </c>
      <c r="K381" s="33">
        <f t="shared" si="16"/>
        <v>2387</v>
      </c>
      <c r="L381" s="33">
        <f t="shared" si="17"/>
        <v>29.1214</v>
      </c>
      <c r="M381" s="86"/>
      <c r="N381" s="86"/>
      <c r="O381" s="88"/>
      <c r="P381" s="86"/>
      <c r="Q381" s="86"/>
      <c r="R381" s="86"/>
      <c r="S381" s="86"/>
      <c r="T381" s="86"/>
    </row>
    <row r="382" s="1" customFormat="1" customHeight="1" spans="1:20">
      <c r="A382" s="86"/>
      <c r="B382" s="86"/>
      <c r="C382" s="86"/>
      <c r="D382" s="86"/>
      <c r="E382" s="86"/>
      <c r="F382" s="86"/>
      <c r="G382" s="20" t="s">
        <v>2804</v>
      </c>
      <c r="H382" s="86">
        <v>2.9</v>
      </c>
      <c r="I382" s="86">
        <v>2.9</v>
      </c>
      <c r="J382" s="33">
        <f t="shared" si="15"/>
        <v>136.213</v>
      </c>
      <c r="K382" s="33">
        <f t="shared" si="16"/>
        <v>2233</v>
      </c>
      <c r="L382" s="33">
        <f t="shared" si="17"/>
        <v>27.2426</v>
      </c>
      <c r="M382" s="86"/>
      <c r="N382" s="86"/>
      <c r="O382" s="88"/>
      <c r="P382" s="86"/>
      <c r="Q382" s="86"/>
      <c r="R382" s="86"/>
      <c r="S382" s="86"/>
      <c r="T382" s="86"/>
    </row>
    <row r="383" s="1" customFormat="1" customHeight="1" spans="1:20">
      <c r="A383" s="86"/>
      <c r="B383" s="86"/>
      <c r="C383" s="86"/>
      <c r="D383" s="86"/>
      <c r="E383" s="86"/>
      <c r="F383" s="86"/>
      <c r="G383" s="20" t="s">
        <v>2807</v>
      </c>
      <c r="H383" s="86">
        <v>3.9</v>
      </c>
      <c r="I383" s="86">
        <v>3.9</v>
      </c>
      <c r="J383" s="33">
        <f t="shared" si="15"/>
        <v>183.183</v>
      </c>
      <c r="K383" s="33">
        <f t="shared" si="16"/>
        <v>3003</v>
      </c>
      <c r="L383" s="33">
        <f t="shared" si="17"/>
        <v>36.6366</v>
      </c>
      <c r="M383" s="86"/>
      <c r="N383" s="86"/>
      <c r="O383" s="88"/>
      <c r="P383" s="86"/>
      <c r="Q383" s="86"/>
      <c r="R383" s="86"/>
      <c r="S383" s="86"/>
      <c r="T383" s="86"/>
    </row>
    <row r="384" s="1" customFormat="1" customHeight="1" spans="1:20">
      <c r="A384" s="86"/>
      <c r="B384" s="86"/>
      <c r="C384" s="86"/>
      <c r="D384" s="86"/>
      <c r="E384" s="86"/>
      <c r="F384" s="86"/>
      <c r="G384" s="20" t="s">
        <v>37</v>
      </c>
      <c r="H384" s="86">
        <v>2.8</v>
      </c>
      <c r="I384" s="86">
        <v>2.8</v>
      </c>
      <c r="J384" s="33">
        <f t="shared" si="15"/>
        <v>131.516</v>
      </c>
      <c r="K384" s="33">
        <f t="shared" si="16"/>
        <v>2156</v>
      </c>
      <c r="L384" s="33">
        <f t="shared" si="17"/>
        <v>26.3032</v>
      </c>
      <c r="M384" s="86"/>
      <c r="N384" s="86"/>
      <c r="O384" s="88"/>
      <c r="P384" s="86"/>
      <c r="Q384" s="86"/>
      <c r="R384" s="86"/>
      <c r="S384" s="86"/>
      <c r="T384" s="86"/>
    </row>
    <row r="385" s="1" customFormat="1" customHeight="1" spans="1:20">
      <c r="A385" s="86">
        <v>74</v>
      </c>
      <c r="B385" s="86" t="s">
        <v>7882</v>
      </c>
      <c r="C385" s="86" t="s">
        <v>7883</v>
      </c>
      <c r="D385" s="86" t="s">
        <v>7883</v>
      </c>
      <c r="E385" s="86">
        <v>13804907865</v>
      </c>
      <c r="F385" s="86"/>
      <c r="G385" s="20" t="s">
        <v>6297</v>
      </c>
      <c r="H385" s="86">
        <v>12.3</v>
      </c>
      <c r="I385" s="86">
        <v>12.3</v>
      </c>
      <c r="J385" s="33">
        <f t="shared" si="15"/>
        <v>577.731</v>
      </c>
      <c r="K385" s="33">
        <f t="shared" si="16"/>
        <v>9471</v>
      </c>
      <c r="L385" s="33">
        <f t="shared" si="17"/>
        <v>115.5462</v>
      </c>
      <c r="M385" s="86" t="s">
        <v>7884</v>
      </c>
      <c r="N385" s="86"/>
      <c r="O385" s="88" t="s">
        <v>2402</v>
      </c>
      <c r="P385" s="86"/>
      <c r="Q385" s="86"/>
      <c r="R385" s="86"/>
      <c r="S385" s="86"/>
      <c r="T385" s="86"/>
    </row>
    <row r="386" s="1" customFormat="1" customHeight="1" spans="1:20">
      <c r="A386" s="86"/>
      <c r="B386" s="86"/>
      <c r="C386" s="86"/>
      <c r="D386" s="86"/>
      <c r="E386" s="86"/>
      <c r="F386" s="86"/>
      <c r="G386" s="20" t="s">
        <v>2804</v>
      </c>
      <c r="H386" s="86">
        <v>6.9</v>
      </c>
      <c r="I386" s="86">
        <v>6.9</v>
      </c>
      <c r="J386" s="33">
        <f t="shared" si="15"/>
        <v>324.093</v>
      </c>
      <c r="K386" s="33">
        <f t="shared" si="16"/>
        <v>5313</v>
      </c>
      <c r="L386" s="33">
        <f t="shared" si="17"/>
        <v>64.8186</v>
      </c>
      <c r="M386" s="86"/>
      <c r="N386" s="86"/>
      <c r="O386" s="88"/>
      <c r="P386" s="86"/>
      <c r="Q386" s="86"/>
      <c r="R386" s="86"/>
      <c r="S386" s="86"/>
      <c r="T386" s="86"/>
    </row>
    <row r="387" s="1" customFormat="1" customHeight="1" spans="1:20">
      <c r="A387" s="86"/>
      <c r="B387" s="86"/>
      <c r="C387" s="86"/>
      <c r="D387" s="86"/>
      <c r="E387" s="86"/>
      <c r="F387" s="86"/>
      <c r="G387" s="20" t="s">
        <v>7662</v>
      </c>
      <c r="H387" s="86">
        <v>18.6</v>
      </c>
      <c r="I387" s="86">
        <v>18.6</v>
      </c>
      <c r="J387" s="33">
        <f t="shared" si="15"/>
        <v>873.642</v>
      </c>
      <c r="K387" s="33">
        <f t="shared" si="16"/>
        <v>14322</v>
      </c>
      <c r="L387" s="33">
        <f t="shared" si="17"/>
        <v>174.7284</v>
      </c>
      <c r="M387" s="86"/>
      <c r="N387" s="86"/>
      <c r="O387" s="88"/>
      <c r="P387" s="86"/>
      <c r="Q387" s="86"/>
      <c r="R387" s="86"/>
      <c r="S387" s="86"/>
      <c r="T387" s="86"/>
    </row>
    <row r="388" s="1" customFormat="1" customHeight="1" spans="1:20">
      <c r="A388" s="86"/>
      <c r="B388" s="86"/>
      <c r="C388" s="86"/>
      <c r="D388" s="86"/>
      <c r="E388" s="86"/>
      <c r="F388" s="86"/>
      <c r="G388" s="20" t="s">
        <v>7653</v>
      </c>
      <c r="H388" s="86">
        <v>7.9</v>
      </c>
      <c r="I388" s="86">
        <v>7.9</v>
      </c>
      <c r="J388" s="33">
        <f t="shared" si="15"/>
        <v>371.063</v>
      </c>
      <c r="K388" s="33">
        <f t="shared" si="16"/>
        <v>6083</v>
      </c>
      <c r="L388" s="33">
        <f t="shared" si="17"/>
        <v>74.2126</v>
      </c>
      <c r="M388" s="86"/>
      <c r="N388" s="86"/>
      <c r="O388" s="88"/>
      <c r="P388" s="86"/>
      <c r="Q388" s="86"/>
      <c r="R388" s="86"/>
      <c r="S388" s="86"/>
      <c r="T388" s="86"/>
    </row>
    <row r="389" s="1" customFormat="1" customHeight="1" spans="1:20">
      <c r="A389" s="86"/>
      <c r="B389" s="86"/>
      <c r="C389" s="86"/>
      <c r="D389" s="86"/>
      <c r="E389" s="86"/>
      <c r="F389" s="86"/>
      <c r="G389" s="20" t="s">
        <v>3861</v>
      </c>
      <c r="H389" s="86">
        <v>15</v>
      </c>
      <c r="I389" s="86">
        <v>15</v>
      </c>
      <c r="J389" s="33">
        <f t="shared" si="15"/>
        <v>704.55</v>
      </c>
      <c r="K389" s="33">
        <f t="shared" si="16"/>
        <v>11550</v>
      </c>
      <c r="L389" s="33">
        <f t="shared" si="17"/>
        <v>140.91</v>
      </c>
      <c r="M389" s="86"/>
      <c r="N389" s="86"/>
      <c r="O389" s="88"/>
      <c r="P389" s="86"/>
      <c r="Q389" s="86"/>
      <c r="R389" s="86"/>
      <c r="S389" s="86"/>
      <c r="T389" s="86"/>
    </row>
    <row r="390" s="1" customFormat="1" customHeight="1" spans="1:20">
      <c r="A390" s="88">
        <v>75</v>
      </c>
      <c r="B390" s="86" t="s">
        <v>7885</v>
      </c>
      <c r="C390" s="86" t="s">
        <v>7886</v>
      </c>
      <c r="D390" s="86" t="s">
        <v>7886</v>
      </c>
      <c r="E390" s="86">
        <v>13840220504</v>
      </c>
      <c r="F390" s="86"/>
      <c r="G390" s="20" t="s">
        <v>3217</v>
      </c>
      <c r="H390" s="86">
        <v>3.6</v>
      </c>
      <c r="I390" s="86">
        <v>3.6</v>
      </c>
      <c r="J390" s="33">
        <f t="shared" si="15"/>
        <v>169.092</v>
      </c>
      <c r="K390" s="33">
        <f t="shared" si="16"/>
        <v>2772</v>
      </c>
      <c r="L390" s="33">
        <f t="shared" si="17"/>
        <v>33.8184</v>
      </c>
      <c r="M390" s="86" t="s">
        <v>7887</v>
      </c>
      <c r="N390" s="86"/>
      <c r="O390" s="88" t="s">
        <v>2402</v>
      </c>
      <c r="P390" s="86"/>
      <c r="Q390" s="86"/>
      <c r="R390" s="86"/>
      <c r="S390" s="86"/>
      <c r="T390" s="86"/>
    </row>
    <row r="391" s="1" customFormat="1" customHeight="1" spans="1:20">
      <c r="A391" s="88"/>
      <c r="B391" s="86"/>
      <c r="C391" s="86"/>
      <c r="D391" s="86"/>
      <c r="E391" s="86"/>
      <c r="F391" s="86"/>
      <c r="G391" s="20" t="s">
        <v>7655</v>
      </c>
      <c r="H391" s="86">
        <v>2.4</v>
      </c>
      <c r="I391" s="86">
        <v>2.4</v>
      </c>
      <c r="J391" s="33">
        <f t="shared" si="15"/>
        <v>112.728</v>
      </c>
      <c r="K391" s="33">
        <f t="shared" si="16"/>
        <v>1848</v>
      </c>
      <c r="L391" s="33">
        <f t="shared" si="17"/>
        <v>22.5456</v>
      </c>
      <c r="M391" s="86"/>
      <c r="N391" s="86"/>
      <c r="O391" s="88"/>
      <c r="P391" s="86"/>
      <c r="Q391" s="86"/>
      <c r="R391" s="86"/>
      <c r="S391" s="86"/>
      <c r="T391" s="86"/>
    </row>
    <row r="392" s="1" customFormat="1" customHeight="1" spans="1:20">
      <c r="A392" s="88"/>
      <c r="B392" s="86"/>
      <c r="C392" s="86"/>
      <c r="D392" s="86"/>
      <c r="E392" s="86"/>
      <c r="F392" s="86"/>
      <c r="G392" s="20" t="s">
        <v>5720</v>
      </c>
      <c r="H392" s="86">
        <v>3</v>
      </c>
      <c r="I392" s="86">
        <v>3</v>
      </c>
      <c r="J392" s="33">
        <f t="shared" ref="J392:J411" si="18">I392*46.97</f>
        <v>140.91</v>
      </c>
      <c r="K392" s="33">
        <f t="shared" ref="K392:K411" si="19">I392*770</f>
        <v>2310</v>
      </c>
      <c r="L392" s="33">
        <f t="shared" ref="L392:L411" si="20">J392*20%</f>
        <v>28.182</v>
      </c>
      <c r="M392" s="86"/>
      <c r="N392" s="86"/>
      <c r="O392" s="88"/>
      <c r="P392" s="86"/>
      <c r="Q392" s="86"/>
      <c r="R392" s="86"/>
      <c r="S392" s="86"/>
      <c r="T392" s="86"/>
    </row>
    <row r="393" s="1" customFormat="1" customHeight="1" spans="1:20">
      <c r="A393" s="86">
        <v>76</v>
      </c>
      <c r="B393" s="86" t="s">
        <v>7888</v>
      </c>
      <c r="C393" s="86" t="s">
        <v>7889</v>
      </c>
      <c r="D393" s="86" t="s">
        <v>7889</v>
      </c>
      <c r="E393" s="86">
        <v>15904021719</v>
      </c>
      <c r="F393" s="86"/>
      <c r="G393" s="20" t="s">
        <v>7657</v>
      </c>
      <c r="H393" s="86">
        <v>8.3</v>
      </c>
      <c r="I393" s="86">
        <v>8.3</v>
      </c>
      <c r="J393" s="33">
        <f t="shared" si="18"/>
        <v>389.851</v>
      </c>
      <c r="K393" s="33">
        <f t="shared" si="19"/>
        <v>6391</v>
      </c>
      <c r="L393" s="33">
        <f t="shared" si="20"/>
        <v>77.9702</v>
      </c>
      <c r="M393" s="86" t="s">
        <v>7890</v>
      </c>
      <c r="N393" s="86"/>
      <c r="O393" s="88" t="s">
        <v>2402</v>
      </c>
      <c r="P393" s="86"/>
      <c r="Q393" s="86"/>
      <c r="R393" s="86"/>
      <c r="S393" s="86"/>
      <c r="T393" s="86"/>
    </row>
    <row r="394" s="1" customFormat="1" customHeight="1" spans="1:20">
      <c r="A394" s="86"/>
      <c r="B394" s="86"/>
      <c r="C394" s="86"/>
      <c r="D394" s="86"/>
      <c r="E394" s="86"/>
      <c r="F394" s="86"/>
      <c r="G394" s="20" t="s">
        <v>628</v>
      </c>
      <c r="H394" s="86">
        <v>3.6</v>
      </c>
      <c r="I394" s="86">
        <v>3.6</v>
      </c>
      <c r="J394" s="33">
        <f t="shared" si="18"/>
        <v>169.092</v>
      </c>
      <c r="K394" s="33">
        <f t="shared" si="19"/>
        <v>2772</v>
      </c>
      <c r="L394" s="33">
        <f t="shared" si="20"/>
        <v>33.8184</v>
      </c>
      <c r="M394" s="86"/>
      <c r="N394" s="86"/>
      <c r="O394" s="88"/>
      <c r="P394" s="86"/>
      <c r="Q394" s="86"/>
      <c r="R394" s="86"/>
      <c r="S394" s="86"/>
      <c r="T394" s="86"/>
    </row>
    <row r="395" s="1" customFormat="1" customHeight="1" spans="1:20">
      <c r="A395" s="86"/>
      <c r="B395" s="86"/>
      <c r="C395" s="86"/>
      <c r="D395" s="86"/>
      <c r="E395" s="86"/>
      <c r="F395" s="86"/>
      <c r="G395" s="20" t="s">
        <v>5720</v>
      </c>
      <c r="H395" s="86">
        <v>5.4</v>
      </c>
      <c r="I395" s="86">
        <v>5.4</v>
      </c>
      <c r="J395" s="33">
        <f t="shared" si="18"/>
        <v>253.638</v>
      </c>
      <c r="K395" s="33">
        <f t="shared" si="19"/>
        <v>4158</v>
      </c>
      <c r="L395" s="33">
        <f t="shared" si="20"/>
        <v>50.7276</v>
      </c>
      <c r="M395" s="86"/>
      <c r="N395" s="86"/>
      <c r="O395" s="88"/>
      <c r="P395" s="86"/>
      <c r="Q395" s="86"/>
      <c r="R395" s="86"/>
      <c r="S395" s="86"/>
      <c r="T395" s="86"/>
    </row>
    <row r="396" s="1" customFormat="1" customHeight="1" spans="1:20">
      <c r="A396" s="86"/>
      <c r="B396" s="86"/>
      <c r="C396" s="86"/>
      <c r="D396" s="86"/>
      <c r="E396" s="86"/>
      <c r="F396" s="86"/>
      <c r="G396" s="20" t="s">
        <v>7658</v>
      </c>
      <c r="H396" s="86">
        <v>7.6</v>
      </c>
      <c r="I396" s="86">
        <v>7.6</v>
      </c>
      <c r="J396" s="33">
        <f t="shared" si="18"/>
        <v>356.972</v>
      </c>
      <c r="K396" s="33">
        <f t="shared" si="19"/>
        <v>5852</v>
      </c>
      <c r="L396" s="33">
        <f t="shared" si="20"/>
        <v>71.3944</v>
      </c>
      <c r="M396" s="86"/>
      <c r="N396" s="86"/>
      <c r="O396" s="88"/>
      <c r="P396" s="86"/>
      <c r="Q396" s="86"/>
      <c r="R396" s="86"/>
      <c r="S396" s="86"/>
      <c r="T396" s="86"/>
    </row>
    <row r="397" s="1" customFormat="1" customHeight="1" spans="1:20">
      <c r="A397" s="86"/>
      <c r="B397" s="86"/>
      <c r="C397" s="86"/>
      <c r="D397" s="86"/>
      <c r="E397" s="86"/>
      <c r="F397" s="86"/>
      <c r="G397" s="20" t="s">
        <v>2804</v>
      </c>
      <c r="H397" s="86">
        <v>3.1</v>
      </c>
      <c r="I397" s="86">
        <v>3.1</v>
      </c>
      <c r="J397" s="33">
        <f t="shared" si="18"/>
        <v>145.607</v>
      </c>
      <c r="K397" s="33">
        <f t="shared" si="19"/>
        <v>2387</v>
      </c>
      <c r="L397" s="33">
        <f t="shared" si="20"/>
        <v>29.1214</v>
      </c>
      <c r="M397" s="86"/>
      <c r="N397" s="86"/>
      <c r="O397" s="88"/>
      <c r="P397" s="86"/>
      <c r="Q397" s="86"/>
      <c r="R397" s="86"/>
      <c r="S397" s="86"/>
      <c r="T397" s="86"/>
    </row>
    <row r="398" s="1" customFormat="1" customHeight="1" spans="1:20">
      <c r="A398" s="86">
        <v>77</v>
      </c>
      <c r="B398" s="86" t="s">
        <v>7891</v>
      </c>
      <c r="C398" s="86" t="s">
        <v>7892</v>
      </c>
      <c r="D398" s="86" t="s">
        <v>7892</v>
      </c>
      <c r="E398" s="86">
        <v>15940113580</v>
      </c>
      <c r="F398" s="86"/>
      <c r="G398" s="20" t="s">
        <v>2807</v>
      </c>
      <c r="H398" s="86">
        <v>2.3</v>
      </c>
      <c r="I398" s="86">
        <v>2.3</v>
      </c>
      <c r="J398" s="33">
        <f t="shared" si="18"/>
        <v>108.031</v>
      </c>
      <c r="K398" s="33">
        <f t="shared" si="19"/>
        <v>1771</v>
      </c>
      <c r="L398" s="33">
        <f t="shared" si="20"/>
        <v>21.6062</v>
      </c>
      <c r="M398" s="86" t="s">
        <v>7893</v>
      </c>
      <c r="N398" s="86"/>
      <c r="O398" s="88" t="s">
        <v>2402</v>
      </c>
      <c r="P398" s="86"/>
      <c r="Q398" s="86"/>
      <c r="R398" s="86"/>
      <c r="S398" s="86"/>
      <c r="T398" s="86"/>
    </row>
    <row r="399" s="1" customFormat="1" customHeight="1" spans="1:20">
      <c r="A399" s="86"/>
      <c r="B399" s="86"/>
      <c r="C399" s="86"/>
      <c r="D399" s="86"/>
      <c r="E399" s="86"/>
      <c r="F399" s="86"/>
      <c r="G399" s="20" t="s">
        <v>37</v>
      </c>
      <c r="H399" s="86">
        <v>3.6</v>
      </c>
      <c r="I399" s="86">
        <v>3.6</v>
      </c>
      <c r="J399" s="33">
        <f t="shared" si="18"/>
        <v>169.092</v>
      </c>
      <c r="K399" s="33">
        <f t="shared" si="19"/>
        <v>2772</v>
      </c>
      <c r="L399" s="33">
        <f t="shared" si="20"/>
        <v>33.8184</v>
      </c>
      <c r="M399" s="86"/>
      <c r="N399" s="86"/>
      <c r="O399" s="88"/>
      <c r="P399" s="86"/>
      <c r="Q399" s="86"/>
      <c r="R399" s="86"/>
      <c r="S399" s="86"/>
      <c r="T399" s="86"/>
    </row>
    <row r="400" s="1" customFormat="1" customHeight="1" spans="1:20">
      <c r="A400" s="86"/>
      <c r="B400" s="86"/>
      <c r="C400" s="86"/>
      <c r="D400" s="86"/>
      <c r="E400" s="86"/>
      <c r="F400" s="86"/>
      <c r="G400" s="20" t="s">
        <v>6297</v>
      </c>
      <c r="H400" s="86">
        <v>3.6</v>
      </c>
      <c r="I400" s="86">
        <v>3.6</v>
      </c>
      <c r="J400" s="33">
        <f t="shared" si="18"/>
        <v>169.092</v>
      </c>
      <c r="K400" s="33">
        <f t="shared" si="19"/>
        <v>2772</v>
      </c>
      <c r="L400" s="33">
        <f t="shared" si="20"/>
        <v>33.8184</v>
      </c>
      <c r="M400" s="86"/>
      <c r="N400" s="86"/>
      <c r="O400" s="88"/>
      <c r="P400" s="86"/>
      <c r="Q400" s="86"/>
      <c r="R400" s="86"/>
      <c r="S400" s="86"/>
      <c r="T400" s="86"/>
    </row>
    <row r="401" s="1" customFormat="1" customHeight="1" spans="1:20">
      <c r="A401" s="86"/>
      <c r="B401" s="86"/>
      <c r="C401" s="86"/>
      <c r="D401" s="86"/>
      <c r="E401" s="86"/>
      <c r="F401" s="86"/>
      <c r="G401" s="20" t="s">
        <v>2804</v>
      </c>
      <c r="H401" s="86">
        <v>4.9</v>
      </c>
      <c r="I401" s="86">
        <v>4.9</v>
      </c>
      <c r="J401" s="33">
        <f t="shared" si="18"/>
        <v>230.153</v>
      </c>
      <c r="K401" s="33">
        <f t="shared" si="19"/>
        <v>3773</v>
      </c>
      <c r="L401" s="33">
        <f t="shared" si="20"/>
        <v>46.0306</v>
      </c>
      <c r="M401" s="86"/>
      <c r="N401" s="86"/>
      <c r="O401" s="88"/>
      <c r="P401" s="86"/>
      <c r="Q401" s="86"/>
      <c r="R401" s="86"/>
      <c r="S401" s="86"/>
      <c r="T401" s="86"/>
    </row>
    <row r="402" s="1" customFormat="1" customHeight="1" spans="1:20">
      <c r="A402" s="86"/>
      <c r="B402" s="86"/>
      <c r="C402" s="86"/>
      <c r="D402" s="86"/>
      <c r="E402" s="86"/>
      <c r="F402" s="86"/>
      <c r="G402" s="20" t="s">
        <v>7662</v>
      </c>
      <c r="H402" s="86">
        <v>2</v>
      </c>
      <c r="I402" s="86">
        <v>2</v>
      </c>
      <c r="J402" s="33">
        <f t="shared" si="18"/>
        <v>93.94</v>
      </c>
      <c r="K402" s="33">
        <f t="shared" si="19"/>
        <v>1540</v>
      </c>
      <c r="L402" s="33">
        <f t="shared" si="20"/>
        <v>18.788</v>
      </c>
      <c r="M402" s="86"/>
      <c r="N402" s="86"/>
      <c r="O402" s="88"/>
      <c r="P402" s="86"/>
      <c r="Q402" s="86"/>
      <c r="R402" s="86"/>
      <c r="S402" s="86"/>
      <c r="T402" s="86"/>
    </row>
    <row r="403" s="1" customFormat="1" customHeight="1" spans="1:20">
      <c r="A403" s="86">
        <v>78</v>
      </c>
      <c r="B403" s="86" t="s">
        <v>7894</v>
      </c>
      <c r="C403" s="86" t="s">
        <v>7895</v>
      </c>
      <c r="D403" s="86" t="s">
        <v>7895</v>
      </c>
      <c r="E403" s="86">
        <v>13514230547</v>
      </c>
      <c r="F403" s="86"/>
      <c r="G403" s="20" t="s">
        <v>7653</v>
      </c>
      <c r="H403" s="86">
        <v>2.3</v>
      </c>
      <c r="I403" s="86">
        <v>2.3</v>
      </c>
      <c r="J403" s="33">
        <f t="shared" si="18"/>
        <v>108.031</v>
      </c>
      <c r="K403" s="33">
        <f t="shared" si="19"/>
        <v>1771</v>
      </c>
      <c r="L403" s="33">
        <f t="shared" si="20"/>
        <v>21.6062</v>
      </c>
      <c r="M403" s="86" t="s">
        <v>7896</v>
      </c>
      <c r="N403" s="86"/>
      <c r="O403" s="88" t="s">
        <v>2402</v>
      </c>
      <c r="P403" s="86"/>
      <c r="Q403" s="86"/>
      <c r="R403" s="86"/>
      <c r="S403" s="86"/>
      <c r="T403" s="86"/>
    </row>
    <row r="404" s="1" customFormat="1" customHeight="1" spans="1:20">
      <c r="A404" s="86"/>
      <c r="B404" s="86"/>
      <c r="C404" s="86"/>
      <c r="D404" s="86"/>
      <c r="E404" s="86"/>
      <c r="F404" s="86"/>
      <c r="G404" s="20" t="s">
        <v>3861</v>
      </c>
      <c r="H404" s="86">
        <v>6.3</v>
      </c>
      <c r="I404" s="86">
        <v>6.3</v>
      </c>
      <c r="J404" s="33">
        <f t="shared" si="18"/>
        <v>295.911</v>
      </c>
      <c r="K404" s="33">
        <f t="shared" si="19"/>
        <v>4851</v>
      </c>
      <c r="L404" s="33">
        <f t="shared" si="20"/>
        <v>59.1822</v>
      </c>
      <c r="M404" s="86"/>
      <c r="N404" s="86"/>
      <c r="O404" s="88"/>
      <c r="P404" s="86"/>
      <c r="Q404" s="86"/>
      <c r="R404" s="86"/>
      <c r="S404" s="86"/>
      <c r="T404" s="86"/>
    </row>
    <row r="405" s="1" customFormat="1" customHeight="1" spans="1:20">
      <c r="A405" s="86"/>
      <c r="B405" s="86"/>
      <c r="C405" s="86"/>
      <c r="D405" s="86"/>
      <c r="E405" s="86"/>
      <c r="F405" s="86"/>
      <c r="G405" s="20" t="s">
        <v>3217</v>
      </c>
      <c r="H405" s="86">
        <v>2.9</v>
      </c>
      <c r="I405" s="86">
        <v>2.9</v>
      </c>
      <c r="J405" s="33">
        <f t="shared" si="18"/>
        <v>136.213</v>
      </c>
      <c r="K405" s="33">
        <f t="shared" si="19"/>
        <v>2233</v>
      </c>
      <c r="L405" s="33">
        <f t="shared" si="20"/>
        <v>27.2426</v>
      </c>
      <c r="M405" s="86"/>
      <c r="N405" s="86"/>
      <c r="O405" s="88"/>
      <c r="P405" s="86"/>
      <c r="Q405" s="86"/>
      <c r="R405" s="86"/>
      <c r="S405" s="86"/>
      <c r="T405" s="86"/>
    </row>
    <row r="406" s="1" customFormat="1" customHeight="1" spans="1:20">
      <c r="A406" s="86"/>
      <c r="B406" s="86"/>
      <c r="C406" s="86"/>
      <c r="D406" s="86"/>
      <c r="E406" s="86"/>
      <c r="F406" s="86"/>
      <c r="G406" s="20" t="s">
        <v>5720</v>
      </c>
      <c r="H406" s="86">
        <v>0.5</v>
      </c>
      <c r="I406" s="86">
        <v>0.5</v>
      </c>
      <c r="J406" s="33">
        <f t="shared" si="18"/>
        <v>23.485</v>
      </c>
      <c r="K406" s="33">
        <f t="shared" si="19"/>
        <v>385</v>
      </c>
      <c r="L406" s="33">
        <f t="shared" si="20"/>
        <v>4.697</v>
      </c>
      <c r="M406" s="86"/>
      <c r="N406" s="86"/>
      <c r="O406" s="88"/>
      <c r="P406" s="86"/>
      <c r="Q406" s="86"/>
      <c r="R406" s="86"/>
      <c r="S406" s="86"/>
      <c r="T406" s="86"/>
    </row>
    <row r="407" s="1" customFormat="1" customHeight="1" spans="1:20">
      <c r="A407" s="86">
        <v>79</v>
      </c>
      <c r="B407" s="86" t="s">
        <v>7897</v>
      </c>
      <c r="C407" s="86" t="s">
        <v>7898</v>
      </c>
      <c r="D407" s="86" t="s">
        <v>7898</v>
      </c>
      <c r="E407" s="86">
        <v>15940363090</v>
      </c>
      <c r="F407" s="86"/>
      <c r="G407" s="20" t="s">
        <v>5720</v>
      </c>
      <c r="H407" s="86">
        <v>26.3</v>
      </c>
      <c r="I407" s="86">
        <v>26.3</v>
      </c>
      <c r="J407" s="33">
        <f t="shared" si="18"/>
        <v>1235.311</v>
      </c>
      <c r="K407" s="33">
        <f t="shared" si="19"/>
        <v>20251</v>
      </c>
      <c r="L407" s="33">
        <f t="shared" si="20"/>
        <v>247.0622</v>
      </c>
      <c r="M407" s="213" t="s">
        <v>7899</v>
      </c>
      <c r="N407" s="86"/>
      <c r="O407" s="88" t="s">
        <v>2402</v>
      </c>
      <c r="P407" s="86"/>
      <c r="Q407" s="86"/>
      <c r="R407" s="86"/>
      <c r="S407" s="86"/>
      <c r="T407" s="86"/>
    </row>
    <row r="408" s="1" customFormat="1" customHeight="1" spans="1:20">
      <c r="A408" s="86"/>
      <c r="B408" s="86"/>
      <c r="C408" s="86"/>
      <c r="D408" s="86"/>
      <c r="E408" s="86"/>
      <c r="F408" s="86"/>
      <c r="G408" s="20" t="s">
        <v>5948</v>
      </c>
      <c r="H408" s="86">
        <v>5.9</v>
      </c>
      <c r="I408" s="86">
        <v>5.9</v>
      </c>
      <c r="J408" s="33">
        <f t="shared" si="18"/>
        <v>277.123</v>
      </c>
      <c r="K408" s="33">
        <f t="shared" si="19"/>
        <v>4543</v>
      </c>
      <c r="L408" s="33">
        <f t="shared" si="20"/>
        <v>55.4246</v>
      </c>
      <c r="M408" s="86"/>
      <c r="N408" s="86"/>
      <c r="O408" s="88"/>
      <c r="P408" s="86"/>
      <c r="Q408" s="86"/>
      <c r="R408" s="86"/>
      <c r="S408" s="86"/>
      <c r="T408" s="86"/>
    </row>
    <row r="409" s="1" customFormat="1" customHeight="1" spans="1:20">
      <c r="A409" s="86"/>
      <c r="B409" s="86"/>
      <c r="C409" s="86"/>
      <c r="D409" s="86"/>
      <c r="E409" s="86"/>
      <c r="F409" s="86"/>
      <c r="G409" s="20" t="s">
        <v>3217</v>
      </c>
      <c r="H409" s="86">
        <v>18.9</v>
      </c>
      <c r="I409" s="86">
        <v>18.9</v>
      </c>
      <c r="J409" s="33">
        <f t="shared" si="18"/>
        <v>887.733</v>
      </c>
      <c r="K409" s="33">
        <f t="shared" si="19"/>
        <v>14553</v>
      </c>
      <c r="L409" s="33">
        <f t="shared" si="20"/>
        <v>177.5466</v>
      </c>
      <c r="M409" s="86"/>
      <c r="N409" s="86"/>
      <c r="O409" s="88"/>
      <c r="P409" s="86"/>
      <c r="Q409" s="86"/>
      <c r="R409" s="86"/>
      <c r="S409" s="86"/>
      <c r="T409" s="86"/>
    </row>
    <row r="410" s="1" customFormat="1" customHeight="1" spans="1:20">
      <c r="A410" s="86"/>
      <c r="B410" s="86"/>
      <c r="C410" s="86"/>
      <c r="D410" s="86"/>
      <c r="E410" s="86"/>
      <c r="F410" s="86"/>
      <c r="G410" s="20" t="s">
        <v>7655</v>
      </c>
      <c r="H410" s="86">
        <v>13.9</v>
      </c>
      <c r="I410" s="86">
        <v>13.9</v>
      </c>
      <c r="J410" s="33">
        <f t="shared" si="18"/>
        <v>652.883</v>
      </c>
      <c r="K410" s="33">
        <f t="shared" si="19"/>
        <v>10703</v>
      </c>
      <c r="L410" s="33">
        <f t="shared" si="20"/>
        <v>130.5766</v>
      </c>
      <c r="M410" s="86"/>
      <c r="N410" s="86"/>
      <c r="O410" s="88"/>
      <c r="P410" s="86"/>
      <c r="Q410" s="86"/>
      <c r="R410" s="86"/>
      <c r="S410" s="86"/>
      <c r="T410" s="86"/>
    </row>
    <row r="411" s="1" customFormat="1" customHeight="1" spans="1:20">
      <c r="A411" s="86"/>
      <c r="B411" s="86"/>
      <c r="C411" s="86"/>
      <c r="D411" s="86"/>
      <c r="E411" s="86"/>
      <c r="F411" s="86"/>
      <c r="G411" s="20" t="s">
        <v>5720</v>
      </c>
      <c r="H411" s="86">
        <v>16</v>
      </c>
      <c r="I411" s="86">
        <v>16</v>
      </c>
      <c r="J411" s="33">
        <f t="shared" si="18"/>
        <v>751.52</v>
      </c>
      <c r="K411" s="33">
        <f t="shared" si="19"/>
        <v>12320</v>
      </c>
      <c r="L411" s="33">
        <f t="shared" si="20"/>
        <v>150.304</v>
      </c>
      <c r="M411" s="86"/>
      <c r="N411" s="86"/>
      <c r="O411" s="88"/>
      <c r="P411" s="86"/>
      <c r="Q411" s="86"/>
      <c r="R411" s="86"/>
      <c r="S411" s="86"/>
      <c r="T411" s="86"/>
    </row>
    <row r="412" s="1" customFormat="1" customHeight="1" spans="1:20">
      <c r="A412" s="50" t="s">
        <v>390</v>
      </c>
      <c r="B412" s="51"/>
      <c r="C412" s="51"/>
      <c r="D412" s="51"/>
      <c r="E412" s="51"/>
      <c r="F412" s="51"/>
      <c r="G412" s="40"/>
      <c r="H412" s="33">
        <f t="shared" ref="H412:L412" si="21">SUM(H8:H411)</f>
        <v>2306.08</v>
      </c>
      <c r="I412" s="33">
        <f t="shared" si="21"/>
        <v>2306.08</v>
      </c>
      <c r="J412" s="34">
        <f t="shared" si="21"/>
        <v>108316.5776</v>
      </c>
      <c r="K412" s="34">
        <f t="shared" si="21"/>
        <v>1775681.6</v>
      </c>
      <c r="L412" s="34">
        <f t="shared" si="21"/>
        <v>21663.31552</v>
      </c>
      <c r="M412" s="24"/>
      <c r="N412" s="24"/>
      <c r="O412" s="24"/>
      <c r="P412" s="24"/>
      <c r="Q412" s="3"/>
      <c r="R412" s="3"/>
      <c r="S412" s="3"/>
      <c r="T412" s="24"/>
    </row>
    <row r="413" s="4" customFormat="1" ht="66" customHeight="1" spans="1:20">
      <c r="A413" s="85" t="s">
        <v>391</v>
      </c>
      <c r="B413" s="85"/>
      <c r="C413" s="85"/>
      <c r="D413" s="85"/>
      <c r="E413" s="85"/>
      <c r="F413" s="85"/>
      <c r="G413" s="85"/>
      <c r="H413" s="85"/>
      <c r="I413" s="85"/>
      <c r="J413" s="85"/>
      <c r="K413" s="85"/>
      <c r="L413" s="85"/>
      <c r="M413" s="85"/>
      <c r="N413" s="85"/>
      <c r="O413" s="85"/>
      <c r="P413" s="85"/>
      <c r="Q413" s="85" t="s">
        <v>392</v>
      </c>
      <c r="R413" s="85"/>
      <c r="S413" s="85"/>
      <c r="T413" s="85"/>
    </row>
  </sheetData>
  <mergeCells count="956">
    <mergeCell ref="A2:Q2"/>
    <mergeCell ref="A4:Q4"/>
    <mergeCell ref="A6:G6"/>
    <mergeCell ref="A412:G412"/>
    <mergeCell ref="A413:P413"/>
    <mergeCell ref="Q413:T413"/>
    <mergeCell ref="A8:A18"/>
    <mergeCell ref="A19:A32"/>
    <mergeCell ref="A33:A46"/>
    <mergeCell ref="A47:A53"/>
    <mergeCell ref="A54:A58"/>
    <mergeCell ref="A59:A63"/>
    <mergeCell ref="A64:A68"/>
    <mergeCell ref="A69:A73"/>
    <mergeCell ref="A74:A78"/>
    <mergeCell ref="A79:A83"/>
    <mergeCell ref="A84:A88"/>
    <mergeCell ref="A89:A93"/>
    <mergeCell ref="A94:A98"/>
    <mergeCell ref="A99:A103"/>
    <mergeCell ref="A104:A108"/>
    <mergeCell ref="A109:A113"/>
    <mergeCell ref="A114:A118"/>
    <mergeCell ref="A119:A123"/>
    <mergeCell ref="A124:A128"/>
    <mergeCell ref="A129:A133"/>
    <mergeCell ref="A134:A138"/>
    <mergeCell ref="A139:A143"/>
    <mergeCell ref="A144:A148"/>
    <mergeCell ref="A149:A153"/>
    <mergeCell ref="A154:A156"/>
    <mergeCell ref="A157:A159"/>
    <mergeCell ref="A160:A164"/>
    <mergeCell ref="A165:A169"/>
    <mergeCell ref="A170:A172"/>
    <mergeCell ref="A173:A175"/>
    <mergeCell ref="A176:A180"/>
    <mergeCell ref="A181:A185"/>
    <mergeCell ref="A186:A190"/>
    <mergeCell ref="A191:A195"/>
    <mergeCell ref="A196:A200"/>
    <mergeCell ref="A201:A205"/>
    <mergeCell ref="A206:A210"/>
    <mergeCell ref="A211:A215"/>
    <mergeCell ref="A216:A220"/>
    <mergeCell ref="A221:A225"/>
    <mergeCell ref="A226:A230"/>
    <mergeCell ref="A231:A235"/>
    <mergeCell ref="A236:A240"/>
    <mergeCell ref="A241:A245"/>
    <mergeCell ref="A246:A250"/>
    <mergeCell ref="A251:A255"/>
    <mergeCell ref="A256:A260"/>
    <mergeCell ref="A261:A265"/>
    <mergeCell ref="A266:A270"/>
    <mergeCell ref="A271:A275"/>
    <mergeCell ref="A276:A280"/>
    <mergeCell ref="A281:A285"/>
    <mergeCell ref="A286:A290"/>
    <mergeCell ref="A291:A295"/>
    <mergeCell ref="A296:A300"/>
    <mergeCell ref="A301:A305"/>
    <mergeCell ref="A306:A310"/>
    <mergeCell ref="A311:A315"/>
    <mergeCell ref="A316:A320"/>
    <mergeCell ref="A321:A325"/>
    <mergeCell ref="A326:A330"/>
    <mergeCell ref="A331:A335"/>
    <mergeCell ref="A336:A340"/>
    <mergeCell ref="A341:A345"/>
    <mergeCell ref="A346:A350"/>
    <mergeCell ref="A351:A355"/>
    <mergeCell ref="A356:A360"/>
    <mergeCell ref="A361:A365"/>
    <mergeCell ref="A366:A368"/>
    <mergeCell ref="A369:A373"/>
    <mergeCell ref="A374:A376"/>
    <mergeCell ref="A377:A379"/>
    <mergeCell ref="A380:A384"/>
    <mergeCell ref="A385:A389"/>
    <mergeCell ref="A390:A392"/>
    <mergeCell ref="A393:A397"/>
    <mergeCell ref="A398:A402"/>
    <mergeCell ref="A403:A406"/>
    <mergeCell ref="A407:A411"/>
    <mergeCell ref="B8:B18"/>
    <mergeCell ref="B19:B32"/>
    <mergeCell ref="B33:B46"/>
    <mergeCell ref="B47:B53"/>
    <mergeCell ref="B54:B58"/>
    <mergeCell ref="B59:B63"/>
    <mergeCell ref="B64:B68"/>
    <mergeCell ref="B69:B73"/>
    <mergeCell ref="B74:B78"/>
    <mergeCell ref="B79:B83"/>
    <mergeCell ref="B84:B88"/>
    <mergeCell ref="B89:B93"/>
    <mergeCell ref="B94:B98"/>
    <mergeCell ref="B99:B103"/>
    <mergeCell ref="B104:B108"/>
    <mergeCell ref="B109:B113"/>
    <mergeCell ref="B114:B118"/>
    <mergeCell ref="B119:B123"/>
    <mergeCell ref="B124:B128"/>
    <mergeCell ref="B129:B133"/>
    <mergeCell ref="B134:B138"/>
    <mergeCell ref="B139:B143"/>
    <mergeCell ref="B144:B148"/>
    <mergeCell ref="B149:B153"/>
    <mergeCell ref="B154:B156"/>
    <mergeCell ref="B157:B159"/>
    <mergeCell ref="B160:B164"/>
    <mergeCell ref="B165:B169"/>
    <mergeCell ref="B170:B172"/>
    <mergeCell ref="B173:B175"/>
    <mergeCell ref="B176:B180"/>
    <mergeCell ref="B181:B185"/>
    <mergeCell ref="B186:B190"/>
    <mergeCell ref="B191:B195"/>
    <mergeCell ref="B196:B200"/>
    <mergeCell ref="B201:B205"/>
    <mergeCell ref="B206:B210"/>
    <mergeCell ref="B211:B215"/>
    <mergeCell ref="B216:B220"/>
    <mergeCell ref="B221:B225"/>
    <mergeCell ref="B226:B230"/>
    <mergeCell ref="B231:B235"/>
    <mergeCell ref="B236:B240"/>
    <mergeCell ref="B241:B245"/>
    <mergeCell ref="B246:B250"/>
    <mergeCell ref="B251:B255"/>
    <mergeCell ref="B256:B260"/>
    <mergeCell ref="B261:B265"/>
    <mergeCell ref="B266:B270"/>
    <mergeCell ref="B271:B275"/>
    <mergeCell ref="B276:B280"/>
    <mergeCell ref="B281:B285"/>
    <mergeCell ref="B286:B290"/>
    <mergeCell ref="B291:B295"/>
    <mergeCell ref="B296:B300"/>
    <mergeCell ref="B301:B305"/>
    <mergeCell ref="B306:B310"/>
    <mergeCell ref="B311:B315"/>
    <mergeCell ref="B316:B320"/>
    <mergeCell ref="B321:B325"/>
    <mergeCell ref="B326:B330"/>
    <mergeCell ref="B331:B335"/>
    <mergeCell ref="B336:B340"/>
    <mergeCell ref="B341:B345"/>
    <mergeCell ref="B346:B350"/>
    <mergeCell ref="B351:B355"/>
    <mergeCell ref="B356:B360"/>
    <mergeCell ref="B361:B365"/>
    <mergeCell ref="B366:B368"/>
    <mergeCell ref="B369:B373"/>
    <mergeCell ref="B374:B376"/>
    <mergeCell ref="B377:B379"/>
    <mergeCell ref="B380:B384"/>
    <mergeCell ref="B385:B389"/>
    <mergeCell ref="B390:B392"/>
    <mergeCell ref="B393:B397"/>
    <mergeCell ref="B398:B402"/>
    <mergeCell ref="B403:B406"/>
    <mergeCell ref="B407:B411"/>
    <mergeCell ref="C8:C18"/>
    <mergeCell ref="C19:C32"/>
    <mergeCell ref="C33:C46"/>
    <mergeCell ref="C47:C53"/>
    <mergeCell ref="C54:C58"/>
    <mergeCell ref="C59:C63"/>
    <mergeCell ref="C64:C68"/>
    <mergeCell ref="C69:C73"/>
    <mergeCell ref="C74:C78"/>
    <mergeCell ref="C79:C83"/>
    <mergeCell ref="C84:C88"/>
    <mergeCell ref="C89:C93"/>
    <mergeCell ref="C94:C98"/>
    <mergeCell ref="C99:C103"/>
    <mergeCell ref="C104:C108"/>
    <mergeCell ref="C109:C113"/>
    <mergeCell ref="C114:C118"/>
    <mergeCell ref="C119:C123"/>
    <mergeCell ref="C124:C128"/>
    <mergeCell ref="C129:C133"/>
    <mergeCell ref="C134:C138"/>
    <mergeCell ref="C139:C143"/>
    <mergeCell ref="C144:C148"/>
    <mergeCell ref="C149:C153"/>
    <mergeCell ref="C154:C156"/>
    <mergeCell ref="C157:C159"/>
    <mergeCell ref="C160:C164"/>
    <mergeCell ref="C165:C169"/>
    <mergeCell ref="C170:C172"/>
    <mergeCell ref="C173:C175"/>
    <mergeCell ref="C176:C180"/>
    <mergeCell ref="C181:C185"/>
    <mergeCell ref="C186:C190"/>
    <mergeCell ref="C191:C195"/>
    <mergeCell ref="C196:C200"/>
    <mergeCell ref="C201:C205"/>
    <mergeCell ref="C206:C210"/>
    <mergeCell ref="C211:C215"/>
    <mergeCell ref="C216:C220"/>
    <mergeCell ref="C221:C225"/>
    <mergeCell ref="C226:C230"/>
    <mergeCell ref="C231:C235"/>
    <mergeCell ref="C236:C240"/>
    <mergeCell ref="C241:C245"/>
    <mergeCell ref="C246:C250"/>
    <mergeCell ref="C251:C255"/>
    <mergeCell ref="C256:C260"/>
    <mergeCell ref="C261:C265"/>
    <mergeCell ref="C266:C270"/>
    <mergeCell ref="C271:C275"/>
    <mergeCell ref="C276:C280"/>
    <mergeCell ref="C281:C285"/>
    <mergeCell ref="C286:C290"/>
    <mergeCell ref="C291:C295"/>
    <mergeCell ref="C296:C300"/>
    <mergeCell ref="C301:C305"/>
    <mergeCell ref="C306:C310"/>
    <mergeCell ref="C311:C315"/>
    <mergeCell ref="C316:C320"/>
    <mergeCell ref="C321:C325"/>
    <mergeCell ref="C326:C330"/>
    <mergeCell ref="C331:C335"/>
    <mergeCell ref="C336:C340"/>
    <mergeCell ref="C341:C345"/>
    <mergeCell ref="C346:C350"/>
    <mergeCell ref="C351:C355"/>
    <mergeCell ref="C356:C360"/>
    <mergeCell ref="C361:C365"/>
    <mergeCell ref="C366:C368"/>
    <mergeCell ref="C369:C373"/>
    <mergeCell ref="C374:C376"/>
    <mergeCell ref="C377:C379"/>
    <mergeCell ref="C380:C384"/>
    <mergeCell ref="C385:C389"/>
    <mergeCell ref="C390:C392"/>
    <mergeCell ref="C393:C397"/>
    <mergeCell ref="C398:C402"/>
    <mergeCell ref="C403:C406"/>
    <mergeCell ref="C407:C411"/>
    <mergeCell ref="D8:D18"/>
    <mergeCell ref="D19:D32"/>
    <mergeCell ref="D33:D46"/>
    <mergeCell ref="D47:D53"/>
    <mergeCell ref="D54:D58"/>
    <mergeCell ref="D59:D63"/>
    <mergeCell ref="D64:D68"/>
    <mergeCell ref="D69:D73"/>
    <mergeCell ref="D74:D78"/>
    <mergeCell ref="D79:D83"/>
    <mergeCell ref="D84:D88"/>
    <mergeCell ref="D89:D93"/>
    <mergeCell ref="D94:D98"/>
    <mergeCell ref="D99:D103"/>
    <mergeCell ref="D104:D108"/>
    <mergeCell ref="D109:D113"/>
    <mergeCell ref="D114:D118"/>
    <mergeCell ref="D119:D123"/>
    <mergeCell ref="D124:D128"/>
    <mergeCell ref="D129:D133"/>
    <mergeCell ref="D134:D138"/>
    <mergeCell ref="D139:D143"/>
    <mergeCell ref="D144:D148"/>
    <mergeCell ref="D149:D153"/>
    <mergeCell ref="D154:D156"/>
    <mergeCell ref="D157:D159"/>
    <mergeCell ref="D160:D164"/>
    <mergeCell ref="D165:D169"/>
    <mergeCell ref="D170:D172"/>
    <mergeCell ref="D173:D175"/>
    <mergeCell ref="D176:D180"/>
    <mergeCell ref="D181:D185"/>
    <mergeCell ref="D186:D190"/>
    <mergeCell ref="D191:D195"/>
    <mergeCell ref="D196:D200"/>
    <mergeCell ref="D201:D205"/>
    <mergeCell ref="D206:D210"/>
    <mergeCell ref="D211:D215"/>
    <mergeCell ref="D216:D220"/>
    <mergeCell ref="D221:D225"/>
    <mergeCell ref="D226:D230"/>
    <mergeCell ref="D231:D235"/>
    <mergeCell ref="D236:D240"/>
    <mergeCell ref="D241:D245"/>
    <mergeCell ref="D246:D250"/>
    <mergeCell ref="D251:D255"/>
    <mergeCell ref="D256:D260"/>
    <mergeCell ref="D261:D265"/>
    <mergeCell ref="D266:D270"/>
    <mergeCell ref="D271:D275"/>
    <mergeCell ref="D276:D280"/>
    <mergeCell ref="D281:D285"/>
    <mergeCell ref="D286:D290"/>
    <mergeCell ref="D291:D295"/>
    <mergeCell ref="D296:D300"/>
    <mergeCell ref="D301:D305"/>
    <mergeCell ref="D306:D310"/>
    <mergeCell ref="D311:D315"/>
    <mergeCell ref="D316:D320"/>
    <mergeCell ref="D321:D325"/>
    <mergeCell ref="D326:D330"/>
    <mergeCell ref="D331:D335"/>
    <mergeCell ref="D336:D340"/>
    <mergeCell ref="D341:D345"/>
    <mergeCell ref="D346:D350"/>
    <mergeCell ref="D351:D355"/>
    <mergeCell ref="D356:D360"/>
    <mergeCell ref="D361:D365"/>
    <mergeCell ref="D366:D368"/>
    <mergeCell ref="D369:D373"/>
    <mergeCell ref="D374:D376"/>
    <mergeCell ref="D377:D379"/>
    <mergeCell ref="D380:D384"/>
    <mergeCell ref="D385:D389"/>
    <mergeCell ref="D390:D392"/>
    <mergeCell ref="D393:D397"/>
    <mergeCell ref="D398:D402"/>
    <mergeCell ref="D403:D406"/>
    <mergeCell ref="D407:D411"/>
    <mergeCell ref="E8:E18"/>
    <mergeCell ref="E19:E32"/>
    <mergeCell ref="E33:E46"/>
    <mergeCell ref="E47:E53"/>
    <mergeCell ref="E54:E58"/>
    <mergeCell ref="E59:E63"/>
    <mergeCell ref="E64:E68"/>
    <mergeCell ref="E69:E73"/>
    <mergeCell ref="E74:E78"/>
    <mergeCell ref="E79:E83"/>
    <mergeCell ref="E84:E88"/>
    <mergeCell ref="E89:E93"/>
    <mergeCell ref="E94:E98"/>
    <mergeCell ref="E99:E103"/>
    <mergeCell ref="E104:E108"/>
    <mergeCell ref="E109:E113"/>
    <mergeCell ref="E114:E118"/>
    <mergeCell ref="E119:E123"/>
    <mergeCell ref="E124:E128"/>
    <mergeCell ref="E129:E133"/>
    <mergeCell ref="E134:E138"/>
    <mergeCell ref="E139:E143"/>
    <mergeCell ref="E144:E148"/>
    <mergeCell ref="E149:E153"/>
    <mergeCell ref="E154:E156"/>
    <mergeCell ref="E157:E159"/>
    <mergeCell ref="E160:E164"/>
    <mergeCell ref="E165:E169"/>
    <mergeCell ref="E170:E172"/>
    <mergeCell ref="E173:E175"/>
    <mergeCell ref="E176:E180"/>
    <mergeCell ref="E181:E185"/>
    <mergeCell ref="E186:E190"/>
    <mergeCell ref="E191:E195"/>
    <mergeCell ref="E196:E200"/>
    <mergeCell ref="E201:E205"/>
    <mergeCell ref="E206:E210"/>
    <mergeCell ref="E211:E215"/>
    <mergeCell ref="E216:E220"/>
    <mergeCell ref="E221:E225"/>
    <mergeCell ref="E226:E230"/>
    <mergeCell ref="E231:E235"/>
    <mergeCell ref="E236:E240"/>
    <mergeCell ref="E241:E245"/>
    <mergeCell ref="E246:E250"/>
    <mergeCell ref="E251:E255"/>
    <mergeCell ref="E256:E260"/>
    <mergeCell ref="E261:E265"/>
    <mergeCell ref="E266:E270"/>
    <mergeCell ref="E271:E275"/>
    <mergeCell ref="E276:E280"/>
    <mergeCell ref="E281:E285"/>
    <mergeCell ref="E286:E290"/>
    <mergeCell ref="E291:E295"/>
    <mergeCell ref="E296:E300"/>
    <mergeCell ref="E301:E305"/>
    <mergeCell ref="E306:E310"/>
    <mergeCell ref="E311:E315"/>
    <mergeCell ref="E316:E320"/>
    <mergeCell ref="E321:E325"/>
    <mergeCell ref="E326:E330"/>
    <mergeCell ref="E331:E335"/>
    <mergeCell ref="E336:E340"/>
    <mergeCell ref="E341:E345"/>
    <mergeCell ref="E346:E350"/>
    <mergeCell ref="E351:E355"/>
    <mergeCell ref="E356:E360"/>
    <mergeCell ref="E361:E365"/>
    <mergeCell ref="E366:E368"/>
    <mergeCell ref="E369:E373"/>
    <mergeCell ref="E374:E376"/>
    <mergeCell ref="E377:E379"/>
    <mergeCell ref="E380:E384"/>
    <mergeCell ref="E385:E389"/>
    <mergeCell ref="E390:E392"/>
    <mergeCell ref="E393:E397"/>
    <mergeCell ref="E398:E402"/>
    <mergeCell ref="E403:E406"/>
    <mergeCell ref="E407:E411"/>
    <mergeCell ref="F8:F18"/>
    <mergeCell ref="M8:M18"/>
    <mergeCell ref="M19:M32"/>
    <mergeCell ref="M33:M46"/>
    <mergeCell ref="M47:M53"/>
    <mergeCell ref="M54:M58"/>
    <mergeCell ref="M59:M63"/>
    <mergeCell ref="M64:M68"/>
    <mergeCell ref="M69:M73"/>
    <mergeCell ref="M74:M78"/>
    <mergeCell ref="M79:M83"/>
    <mergeCell ref="M84:M88"/>
    <mergeCell ref="M89:M93"/>
    <mergeCell ref="M94:M98"/>
    <mergeCell ref="M99:M103"/>
    <mergeCell ref="M104:M108"/>
    <mergeCell ref="M109:M113"/>
    <mergeCell ref="M114:M118"/>
    <mergeCell ref="M119:M123"/>
    <mergeCell ref="M124:M128"/>
    <mergeCell ref="M129:M133"/>
    <mergeCell ref="M134:M138"/>
    <mergeCell ref="M139:M143"/>
    <mergeCell ref="M144:M148"/>
    <mergeCell ref="M149:M153"/>
    <mergeCell ref="M154:M156"/>
    <mergeCell ref="M157:M159"/>
    <mergeCell ref="M160:M164"/>
    <mergeCell ref="M165:M169"/>
    <mergeCell ref="M170:M172"/>
    <mergeCell ref="M173:M175"/>
    <mergeCell ref="M176:M180"/>
    <mergeCell ref="M181:M185"/>
    <mergeCell ref="M186:M190"/>
    <mergeCell ref="M191:M195"/>
    <mergeCell ref="M196:M200"/>
    <mergeCell ref="M201:M205"/>
    <mergeCell ref="M206:M210"/>
    <mergeCell ref="M211:M215"/>
    <mergeCell ref="M216:M220"/>
    <mergeCell ref="M221:M225"/>
    <mergeCell ref="M226:M230"/>
    <mergeCell ref="M231:M235"/>
    <mergeCell ref="M236:M240"/>
    <mergeCell ref="M241:M245"/>
    <mergeCell ref="M246:M250"/>
    <mergeCell ref="M251:M255"/>
    <mergeCell ref="M256:M260"/>
    <mergeCell ref="M261:M265"/>
    <mergeCell ref="M266:M270"/>
    <mergeCell ref="M271:M275"/>
    <mergeCell ref="M276:M280"/>
    <mergeCell ref="M281:M285"/>
    <mergeCell ref="M286:M290"/>
    <mergeCell ref="M291:M295"/>
    <mergeCell ref="M296:M300"/>
    <mergeCell ref="M301:M305"/>
    <mergeCell ref="M306:M310"/>
    <mergeCell ref="M311:M315"/>
    <mergeCell ref="M316:M320"/>
    <mergeCell ref="M321:M325"/>
    <mergeCell ref="M326:M330"/>
    <mergeCell ref="M331:M335"/>
    <mergeCell ref="M336:M340"/>
    <mergeCell ref="M341:M345"/>
    <mergeCell ref="M346:M350"/>
    <mergeCell ref="M351:M355"/>
    <mergeCell ref="M356:M360"/>
    <mergeCell ref="M361:M365"/>
    <mergeCell ref="M366:M368"/>
    <mergeCell ref="M369:M373"/>
    <mergeCell ref="M374:M376"/>
    <mergeCell ref="M377:M379"/>
    <mergeCell ref="M380:M384"/>
    <mergeCell ref="M385:M389"/>
    <mergeCell ref="M390:M392"/>
    <mergeCell ref="M393:M397"/>
    <mergeCell ref="M398:M402"/>
    <mergeCell ref="M403:M406"/>
    <mergeCell ref="M407:M411"/>
    <mergeCell ref="N8:N18"/>
    <mergeCell ref="O8:O18"/>
    <mergeCell ref="O19:O32"/>
    <mergeCell ref="O33:O46"/>
    <mergeCell ref="O47:O53"/>
    <mergeCell ref="O54:O58"/>
    <mergeCell ref="O59:O63"/>
    <mergeCell ref="O64:O68"/>
    <mergeCell ref="O69:O73"/>
    <mergeCell ref="O74:O78"/>
    <mergeCell ref="O79:O83"/>
    <mergeCell ref="O84:O88"/>
    <mergeCell ref="O89:O93"/>
    <mergeCell ref="O94:O98"/>
    <mergeCell ref="O99:O103"/>
    <mergeCell ref="O104:O108"/>
    <mergeCell ref="O109:O113"/>
    <mergeCell ref="O114:O118"/>
    <mergeCell ref="O119:O123"/>
    <mergeCell ref="O124:O128"/>
    <mergeCell ref="O129:O133"/>
    <mergeCell ref="O134:O138"/>
    <mergeCell ref="O139:O143"/>
    <mergeCell ref="O144:O148"/>
    <mergeCell ref="O149:O153"/>
    <mergeCell ref="O154:O156"/>
    <mergeCell ref="O157:O159"/>
    <mergeCell ref="O160:O164"/>
    <mergeCell ref="O165:O169"/>
    <mergeCell ref="O170:O172"/>
    <mergeCell ref="O173:O175"/>
    <mergeCell ref="O176:O180"/>
    <mergeCell ref="O181:O185"/>
    <mergeCell ref="O186:O190"/>
    <mergeCell ref="O191:O195"/>
    <mergeCell ref="O196:O200"/>
    <mergeCell ref="O201:O205"/>
    <mergeCell ref="O206:O210"/>
    <mergeCell ref="O211:O215"/>
    <mergeCell ref="O216:O220"/>
    <mergeCell ref="O221:O225"/>
    <mergeCell ref="O226:O230"/>
    <mergeCell ref="O231:O235"/>
    <mergeCell ref="O236:O240"/>
    <mergeCell ref="O241:O245"/>
    <mergeCell ref="O246:O250"/>
    <mergeCell ref="O251:O255"/>
    <mergeCell ref="O256:O260"/>
    <mergeCell ref="O261:O265"/>
    <mergeCell ref="O266:O270"/>
    <mergeCell ref="O271:O275"/>
    <mergeCell ref="O276:O280"/>
    <mergeCell ref="O281:O285"/>
    <mergeCell ref="O286:O290"/>
    <mergeCell ref="O291:O295"/>
    <mergeCell ref="O296:O300"/>
    <mergeCell ref="O301:O305"/>
    <mergeCell ref="O306:O310"/>
    <mergeCell ref="O311:O315"/>
    <mergeCell ref="O316:O320"/>
    <mergeCell ref="O321:O325"/>
    <mergeCell ref="O326:O330"/>
    <mergeCell ref="O331:O335"/>
    <mergeCell ref="O336:O340"/>
    <mergeCell ref="O341:O345"/>
    <mergeCell ref="O346:O350"/>
    <mergeCell ref="O351:O355"/>
    <mergeCell ref="O356:O360"/>
    <mergeCell ref="O361:O365"/>
    <mergeCell ref="O366:O368"/>
    <mergeCell ref="O369:O373"/>
    <mergeCell ref="O374:O376"/>
    <mergeCell ref="O377:O379"/>
    <mergeCell ref="O380:O384"/>
    <mergeCell ref="O385:O389"/>
    <mergeCell ref="O390:O392"/>
    <mergeCell ref="O393:O397"/>
    <mergeCell ref="O398:O402"/>
    <mergeCell ref="O403:O406"/>
    <mergeCell ref="O407:O411"/>
    <mergeCell ref="P8:P18"/>
    <mergeCell ref="P19:P32"/>
    <mergeCell ref="P33:P46"/>
    <mergeCell ref="P47:P53"/>
    <mergeCell ref="P54:P58"/>
    <mergeCell ref="P59:P63"/>
    <mergeCell ref="P64:P68"/>
    <mergeCell ref="P69:P73"/>
    <mergeCell ref="P74:P78"/>
    <mergeCell ref="P79:P83"/>
    <mergeCell ref="P84:P88"/>
    <mergeCell ref="P89:P93"/>
    <mergeCell ref="P94:P98"/>
    <mergeCell ref="P99:P103"/>
    <mergeCell ref="P104:P108"/>
    <mergeCell ref="P109:P113"/>
    <mergeCell ref="P114:P118"/>
    <mergeCell ref="P119:P123"/>
    <mergeCell ref="P124:P128"/>
    <mergeCell ref="P129:P133"/>
    <mergeCell ref="P134:P138"/>
    <mergeCell ref="P139:P143"/>
    <mergeCell ref="P144:P148"/>
    <mergeCell ref="P149:P153"/>
    <mergeCell ref="P154:P156"/>
    <mergeCell ref="P157:P159"/>
    <mergeCell ref="P160:P164"/>
    <mergeCell ref="P165:P169"/>
    <mergeCell ref="P170:P172"/>
    <mergeCell ref="P173:P175"/>
    <mergeCell ref="P176:P180"/>
    <mergeCell ref="P181:P185"/>
    <mergeCell ref="P186:P190"/>
    <mergeCell ref="P191:P195"/>
    <mergeCell ref="P196:P200"/>
    <mergeCell ref="P201:P205"/>
    <mergeCell ref="P206:P210"/>
    <mergeCell ref="P211:P215"/>
    <mergeCell ref="P216:P220"/>
    <mergeCell ref="P221:P225"/>
    <mergeCell ref="P226:P230"/>
    <mergeCell ref="P231:P235"/>
    <mergeCell ref="P236:P240"/>
    <mergeCell ref="P241:P245"/>
    <mergeCell ref="P246:P250"/>
    <mergeCell ref="P251:P255"/>
    <mergeCell ref="P256:P260"/>
    <mergeCell ref="P261:P265"/>
    <mergeCell ref="P266:P270"/>
    <mergeCell ref="P271:P275"/>
    <mergeCell ref="P276:P280"/>
    <mergeCell ref="P281:P285"/>
    <mergeCell ref="P286:P290"/>
    <mergeCell ref="P291:P295"/>
    <mergeCell ref="P296:P300"/>
    <mergeCell ref="P301:P305"/>
    <mergeCell ref="P306:P310"/>
    <mergeCell ref="P311:P315"/>
    <mergeCell ref="P316:P320"/>
    <mergeCell ref="P321:P325"/>
    <mergeCell ref="P326:P330"/>
    <mergeCell ref="P331:P335"/>
    <mergeCell ref="P336:P340"/>
    <mergeCell ref="P341:P345"/>
    <mergeCell ref="P346:P350"/>
    <mergeCell ref="P351:P355"/>
    <mergeCell ref="P356:P360"/>
    <mergeCell ref="P361:P365"/>
    <mergeCell ref="P366:P368"/>
    <mergeCell ref="P369:P373"/>
    <mergeCell ref="P374:P376"/>
    <mergeCell ref="P377:P379"/>
    <mergeCell ref="P380:P384"/>
    <mergeCell ref="P385:P389"/>
    <mergeCell ref="P390:P392"/>
    <mergeCell ref="P393:P397"/>
    <mergeCell ref="P398:P402"/>
    <mergeCell ref="P403:P406"/>
    <mergeCell ref="P407:P411"/>
    <mergeCell ref="Q8:Q18"/>
    <mergeCell ref="Q19:Q32"/>
    <mergeCell ref="Q33:Q46"/>
    <mergeCell ref="Q47:Q53"/>
    <mergeCell ref="Q54:Q58"/>
    <mergeCell ref="Q59:Q63"/>
    <mergeCell ref="Q64:Q68"/>
    <mergeCell ref="Q69:Q73"/>
    <mergeCell ref="Q74:Q78"/>
    <mergeCell ref="Q79:Q83"/>
    <mergeCell ref="Q84:Q88"/>
    <mergeCell ref="Q89:Q93"/>
    <mergeCell ref="Q94:Q98"/>
    <mergeCell ref="Q99:Q103"/>
    <mergeCell ref="Q104:Q108"/>
    <mergeCell ref="Q109:Q113"/>
    <mergeCell ref="Q114:Q118"/>
    <mergeCell ref="Q119:Q123"/>
    <mergeCell ref="Q124:Q128"/>
    <mergeCell ref="Q129:Q133"/>
    <mergeCell ref="Q134:Q138"/>
    <mergeCell ref="Q139:Q143"/>
    <mergeCell ref="Q144:Q148"/>
    <mergeCell ref="Q149:Q153"/>
    <mergeCell ref="Q154:Q156"/>
    <mergeCell ref="Q157:Q159"/>
    <mergeCell ref="Q160:Q164"/>
    <mergeCell ref="Q165:Q169"/>
    <mergeCell ref="Q170:Q172"/>
    <mergeCell ref="Q173:Q175"/>
    <mergeCell ref="Q176:Q180"/>
    <mergeCell ref="Q181:Q185"/>
    <mergeCell ref="Q186:Q190"/>
    <mergeCell ref="Q191:Q195"/>
    <mergeCell ref="Q196:Q200"/>
    <mergeCell ref="Q201:Q205"/>
    <mergeCell ref="Q206:Q210"/>
    <mergeCell ref="Q211:Q215"/>
    <mergeCell ref="Q216:Q220"/>
    <mergeCell ref="Q221:Q225"/>
    <mergeCell ref="Q226:Q230"/>
    <mergeCell ref="Q231:Q235"/>
    <mergeCell ref="Q236:Q240"/>
    <mergeCell ref="Q241:Q245"/>
    <mergeCell ref="Q246:Q250"/>
    <mergeCell ref="Q251:Q255"/>
    <mergeCell ref="Q256:Q260"/>
    <mergeCell ref="Q261:Q265"/>
    <mergeCell ref="Q266:Q270"/>
    <mergeCell ref="Q271:Q275"/>
    <mergeCell ref="Q276:Q280"/>
    <mergeCell ref="Q281:Q285"/>
    <mergeCell ref="Q286:Q290"/>
    <mergeCell ref="Q291:Q295"/>
    <mergeCell ref="Q296:Q300"/>
    <mergeCell ref="Q301:Q305"/>
    <mergeCell ref="Q306:Q310"/>
    <mergeCell ref="Q311:Q315"/>
    <mergeCell ref="Q316:Q320"/>
    <mergeCell ref="Q321:Q325"/>
    <mergeCell ref="Q326:Q330"/>
    <mergeCell ref="Q331:Q335"/>
    <mergeCell ref="Q336:Q340"/>
    <mergeCell ref="Q341:Q345"/>
    <mergeCell ref="Q346:Q350"/>
    <mergeCell ref="Q351:Q355"/>
    <mergeCell ref="Q356:Q360"/>
    <mergeCell ref="Q361:Q365"/>
    <mergeCell ref="Q366:Q368"/>
    <mergeCell ref="Q369:Q373"/>
    <mergeCell ref="Q374:Q376"/>
    <mergeCell ref="Q377:Q379"/>
    <mergeCell ref="Q380:Q384"/>
    <mergeCell ref="Q385:Q389"/>
    <mergeCell ref="Q390:Q392"/>
    <mergeCell ref="Q393:Q397"/>
    <mergeCell ref="Q398:Q402"/>
    <mergeCell ref="Q403:Q406"/>
    <mergeCell ref="Q407:Q411"/>
    <mergeCell ref="R8:R18"/>
    <mergeCell ref="R19:R32"/>
    <mergeCell ref="R33:R46"/>
    <mergeCell ref="R47:R53"/>
    <mergeCell ref="R54:R58"/>
    <mergeCell ref="R59:R63"/>
    <mergeCell ref="R64:R68"/>
    <mergeCell ref="R69:R73"/>
    <mergeCell ref="R74:R78"/>
    <mergeCell ref="R79:R83"/>
    <mergeCell ref="R84:R88"/>
    <mergeCell ref="R89:R93"/>
    <mergeCell ref="R94:R98"/>
    <mergeCell ref="R99:R103"/>
    <mergeCell ref="R104:R108"/>
    <mergeCell ref="R109:R113"/>
    <mergeCell ref="R114:R118"/>
    <mergeCell ref="R119:R123"/>
    <mergeCell ref="R124:R128"/>
    <mergeCell ref="R129:R133"/>
    <mergeCell ref="R134:R138"/>
    <mergeCell ref="R139:R143"/>
    <mergeCell ref="R144:R148"/>
    <mergeCell ref="R149:R153"/>
    <mergeCell ref="R154:R156"/>
    <mergeCell ref="R157:R159"/>
    <mergeCell ref="R160:R164"/>
    <mergeCell ref="R165:R169"/>
    <mergeCell ref="R170:R172"/>
    <mergeCell ref="R173:R175"/>
    <mergeCell ref="R176:R180"/>
    <mergeCell ref="R181:R185"/>
    <mergeCell ref="R186:R190"/>
    <mergeCell ref="R191:R195"/>
    <mergeCell ref="R196:R200"/>
    <mergeCell ref="R201:R205"/>
    <mergeCell ref="R206:R210"/>
    <mergeCell ref="R211:R215"/>
    <mergeCell ref="R216:R220"/>
    <mergeCell ref="R221:R225"/>
    <mergeCell ref="R226:R230"/>
    <mergeCell ref="R231:R235"/>
    <mergeCell ref="R236:R240"/>
    <mergeCell ref="R241:R245"/>
    <mergeCell ref="R246:R250"/>
    <mergeCell ref="R251:R255"/>
    <mergeCell ref="R256:R260"/>
    <mergeCell ref="R261:R265"/>
    <mergeCell ref="R266:R270"/>
    <mergeCell ref="R271:R275"/>
    <mergeCell ref="R276:R280"/>
    <mergeCell ref="R281:R285"/>
    <mergeCell ref="R286:R290"/>
    <mergeCell ref="R291:R295"/>
    <mergeCell ref="R296:R300"/>
    <mergeCell ref="R301:R305"/>
    <mergeCell ref="R306:R310"/>
    <mergeCell ref="R311:R315"/>
    <mergeCell ref="R316:R320"/>
    <mergeCell ref="R321:R325"/>
    <mergeCell ref="R326:R330"/>
    <mergeCell ref="R331:R335"/>
    <mergeCell ref="R336:R340"/>
    <mergeCell ref="R341:R345"/>
    <mergeCell ref="R346:R350"/>
    <mergeCell ref="R351:R355"/>
    <mergeCell ref="R356:R360"/>
    <mergeCell ref="R361:R365"/>
    <mergeCell ref="R366:R368"/>
    <mergeCell ref="R369:R373"/>
    <mergeCell ref="R374:R376"/>
    <mergeCell ref="R377:R379"/>
    <mergeCell ref="R380:R384"/>
    <mergeCell ref="R385:R389"/>
    <mergeCell ref="R390:R392"/>
    <mergeCell ref="R393:R397"/>
    <mergeCell ref="R398:R402"/>
    <mergeCell ref="R403:R406"/>
    <mergeCell ref="R407:R411"/>
    <mergeCell ref="S8:S18"/>
    <mergeCell ref="S19:S32"/>
    <mergeCell ref="S33:S46"/>
    <mergeCell ref="S47:S53"/>
    <mergeCell ref="S54:S58"/>
    <mergeCell ref="S59:S63"/>
    <mergeCell ref="S64:S68"/>
    <mergeCell ref="S69:S73"/>
    <mergeCell ref="S74:S78"/>
    <mergeCell ref="S79:S83"/>
    <mergeCell ref="S84:S88"/>
    <mergeCell ref="S89:S93"/>
    <mergeCell ref="S94:S98"/>
    <mergeCell ref="S99:S103"/>
    <mergeCell ref="S104:S108"/>
    <mergeCell ref="S109:S113"/>
    <mergeCell ref="S114:S118"/>
    <mergeCell ref="S119:S123"/>
    <mergeCell ref="S124:S128"/>
    <mergeCell ref="S129:S133"/>
    <mergeCell ref="S134:S138"/>
    <mergeCell ref="S139:S143"/>
    <mergeCell ref="S144:S148"/>
    <mergeCell ref="S149:S153"/>
    <mergeCell ref="S154:S156"/>
    <mergeCell ref="S157:S159"/>
    <mergeCell ref="S160:S164"/>
    <mergeCell ref="S165:S169"/>
    <mergeCell ref="S170:S172"/>
    <mergeCell ref="S173:S175"/>
    <mergeCell ref="S176:S180"/>
    <mergeCell ref="S181:S185"/>
    <mergeCell ref="S186:S190"/>
    <mergeCell ref="S191:S195"/>
    <mergeCell ref="S196:S200"/>
    <mergeCell ref="S201:S205"/>
    <mergeCell ref="S206:S210"/>
    <mergeCell ref="S211:S215"/>
    <mergeCell ref="S216:S220"/>
    <mergeCell ref="S221:S225"/>
    <mergeCell ref="S226:S230"/>
    <mergeCell ref="S231:S235"/>
    <mergeCell ref="S236:S240"/>
    <mergeCell ref="S241:S245"/>
    <mergeCell ref="S246:S250"/>
    <mergeCell ref="S251:S255"/>
    <mergeCell ref="S256:S260"/>
    <mergeCell ref="S261:S265"/>
    <mergeCell ref="S266:S270"/>
    <mergeCell ref="S271:S275"/>
    <mergeCell ref="S276:S280"/>
    <mergeCell ref="S281:S285"/>
    <mergeCell ref="S286:S290"/>
    <mergeCell ref="S291:S295"/>
    <mergeCell ref="S296:S300"/>
    <mergeCell ref="S301:S305"/>
    <mergeCell ref="S306:S310"/>
    <mergeCell ref="S311:S315"/>
    <mergeCell ref="S316:S320"/>
    <mergeCell ref="S321:S325"/>
    <mergeCell ref="S326:S330"/>
    <mergeCell ref="S331:S335"/>
    <mergeCell ref="S336:S340"/>
    <mergeCell ref="S341:S345"/>
    <mergeCell ref="S346:S350"/>
    <mergeCell ref="S351:S355"/>
    <mergeCell ref="S356:S360"/>
    <mergeCell ref="S361:S365"/>
    <mergeCell ref="S366:S368"/>
    <mergeCell ref="S369:S373"/>
    <mergeCell ref="S374:S376"/>
    <mergeCell ref="S377:S379"/>
    <mergeCell ref="S380:S384"/>
    <mergeCell ref="S385:S389"/>
    <mergeCell ref="S390:S392"/>
    <mergeCell ref="S393:S397"/>
    <mergeCell ref="S398:S402"/>
    <mergeCell ref="S403:S406"/>
    <mergeCell ref="S407:S411"/>
    <mergeCell ref="T8:T18"/>
    <mergeCell ref="T19:T32"/>
    <mergeCell ref="T33:T46"/>
    <mergeCell ref="T47:T53"/>
    <mergeCell ref="T54:T58"/>
    <mergeCell ref="T59:T63"/>
    <mergeCell ref="T64:T68"/>
    <mergeCell ref="T69:T73"/>
    <mergeCell ref="T74:T78"/>
    <mergeCell ref="T79:T83"/>
    <mergeCell ref="T84:T88"/>
    <mergeCell ref="T89:T93"/>
    <mergeCell ref="T94:T98"/>
    <mergeCell ref="T99:T103"/>
    <mergeCell ref="T104:T108"/>
    <mergeCell ref="T109:T113"/>
    <mergeCell ref="T114:T118"/>
    <mergeCell ref="T119:T123"/>
    <mergeCell ref="T124:T128"/>
    <mergeCell ref="T129:T133"/>
    <mergeCell ref="T134:T138"/>
    <mergeCell ref="T139:T143"/>
    <mergeCell ref="T144:T148"/>
    <mergeCell ref="T149:T153"/>
    <mergeCell ref="T154:T156"/>
    <mergeCell ref="T157:T159"/>
    <mergeCell ref="T160:T164"/>
    <mergeCell ref="T165:T169"/>
    <mergeCell ref="T170:T172"/>
    <mergeCell ref="T173:T175"/>
    <mergeCell ref="T176:T180"/>
    <mergeCell ref="T181:T185"/>
    <mergeCell ref="T186:T190"/>
    <mergeCell ref="T191:T195"/>
    <mergeCell ref="T196:T200"/>
    <mergeCell ref="T201:T205"/>
    <mergeCell ref="T206:T210"/>
    <mergeCell ref="T211:T215"/>
    <mergeCell ref="T216:T220"/>
    <mergeCell ref="T221:T225"/>
    <mergeCell ref="T226:T230"/>
    <mergeCell ref="T231:T235"/>
    <mergeCell ref="T236:T240"/>
    <mergeCell ref="T241:T245"/>
    <mergeCell ref="T246:T250"/>
    <mergeCell ref="T251:T255"/>
    <mergeCell ref="T256:T260"/>
    <mergeCell ref="T261:T265"/>
    <mergeCell ref="T266:T270"/>
    <mergeCell ref="T271:T275"/>
    <mergeCell ref="T276:T280"/>
    <mergeCell ref="T281:T285"/>
    <mergeCell ref="T286:T290"/>
    <mergeCell ref="T291:T295"/>
    <mergeCell ref="T296:T300"/>
    <mergeCell ref="T301:T305"/>
    <mergeCell ref="T306:T310"/>
    <mergeCell ref="T311:T315"/>
    <mergeCell ref="T316:T320"/>
    <mergeCell ref="T321:T325"/>
    <mergeCell ref="T326:T330"/>
    <mergeCell ref="T331:T335"/>
    <mergeCell ref="T336:T340"/>
    <mergeCell ref="T341:T345"/>
    <mergeCell ref="T346:T350"/>
    <mergeCell ref="T351:T355"/>
    <mergeCell ref="T356:T360"/>
    <mergeCell ref="T361:T365"/>
    <mergeCell ref="T366:T368"/>
    <mergeCell ref="T369:T373"/>
    <mergeCell ref="T374:T376"/>
    <mergeCell ref="T377:T379"/>
    <mergeCell ref="T380:T384"/>
    <mergeCell ref="T385:T389"/>
    <mergeCell ref="T390:T392"/>
    <mergeCell ref="T393:T397"/>
    <mergeCell ref="T398:T402"/>
    <mergeCell ref="T403:T406"/>
    <mergeCell ref="T407:T411"/>
  </mergeCells>
  <pageMargins left="0.75" right="0.75" top="1" bottom="1" header="0.5" footer="0.5"/>
  <headerFooter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45"/>
  <sheetViews>
    <sheetView workbookViewId="0">
      <selection activeCell="K8" sqref="K8:K12"/>
    </sheetView>
  </sheetViews>
  <sheetFormatPr defaultColWidth="9" defaultRowHeight="32" customHeight="1"/>
  <cols>
    <col min="1" max="1" width="4.875" style="5" customWidth="1"/>
    <col min="2" max="2" width="7.75" style="5" customWidth="1"/>
    <col min="3" max="3" width="25.125" style="5" customWidth="1"/>
    <col min="4" max="4" width="16.375" style="5" customWidth="1"/>
    <col min="5" max="5" width="11.25" style="5" customWidth="1"/>
    <col min="6" max="6" width="9.625" style="5" customWidth="1"/>
    <col min="7" max="7" width="9.25" style="5" customWidth="1"/>
    <col min="8" max="9" width="11.5" style="5" customWidth="1"/>
    <col min="10" max="10" width="10.125" style="5" customWidth="1"/>
    <col min="11" max="11" width="25.25" style="5" customWidth="1"/>
    <col min="12" max="12" width="17.875" style="5" customWidth="1"/>
    <col min="13" max="13" width="14.875" style="5" customWidth="1"/>
    <col min="14" max="14" width="8.5" style="5" customWidth="1"/>
    <col min="15" max="17" width="8.5" style="1" customWidth="1"/>
    <col min="18" max="16384" width="9" style="1"/>
  </cols>
  <sheetData>
    <row r="1" s="1" customFormat="1" customHeight="1" spans="1:14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1" customFormat="1" customHeight="1" spans="1:14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="2" customFormat="1" customHeight="1" spans="1:14">
      <c r="A3" s="2" t="s">
        <v>7900</v>
      </c>
      <c r="D3" s="57"/>
      <c r="M3" s="21"/>
      <c r="N3" s="21" t="s">
        <v>2</v>
      </c>
    </row>
    <row r="4" s="2" customFormat="1" customHeight="1" spans="1:14">
      <c r="A4" s="10" t="s">
        <v>7901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="2" customFormat="1" customHeight="1" spans="1:14">
      <c r="A5" s="10" t="s">
        <v>4</v>
      </c>
      <c r="B5" s="12"/>
      <c r="C5" s="12"/>
      <c r="D5" s="10"/>
      <c r="E5" s="10"/>
      <c r="F5" s="10"/>
      <c r="H5" s="10" t="s">
        <v>5</v>
      </c>
      <c r="I5" s="12"/>
      <c r="J5" s="12"/>
      <c r="K5" s="12"/>
      <c r="L5" s="12"/>
      <c r="M5" s="12"/>
      <c r="N5" s="12"/>
    </row>
    <row r="6" s="2" customFormat="1" customHeight="1" spans="1:17">
      <c r="A6" s="10" t="s">
        <v>7902</v>
      </c>
      <c r="B6" s="10"/>
      <c r="C6" s="10"/>
      <c r="D6" s="10"/>
      <c r="E6" s="10"/>
      <c r="F6" s="10"/>
      <c r="H6" s="10" t="s">
        <v>7</v>
      </c>
      <c r="I6" s="10"/>
      <c r="J6" s="10"/>
      <c r="K6" s="10"/>
      <c r="L6" s="10" t="s">
        <v>8</v>
      </c>
      <c r="N6" s="10"/>
      <c r="O6" s="23" t="s">
        <v>9</v>
      </c>
      <c r="P6" s="23"/>
      <c r="Q6" s="23"/>
    </row>
    <row r="7" s="1" customFormat="1" ht="42" customHeight="1" spans="1:17">
      <c r="A7" s="13" t="s">
        <v>10</v>
      </c>
      <c r="B7" s="13" t="s">
        <v>11</v>
      </c>
      <c r="C7" s="13" t="s">
        <v>12</v>
      </c>
      <c r="D7" s="13" t="s">
        <v>13</v>
      </c>
      <c r="E7" s="13" t="s">
        <v>14</v>
      </c>
      <c r="F7" s="13" t="s">
        <v>15</v>
      </c>
      <c r="G7" s="13" t="s">
        <v>16</v>
      </c>
      <c r="H7" s="13" t="s">
        <v>17</v>
      </c>
      <c r="I7" s="13" t="s">
        <v>18</v>
      </c>
      <c r="J7" s="13" t="s">
        <v>19</v>
      </c>
      <c r="K7" s="13" t="s">
        <v>20</v>
      </c>
      <c r="L7" s="13" t="s">
        <v>21</v>
      </c>
      <c r="M7" s="13" t="s">
        <v>22</v>
      </c>
      <c r="N7" s="24" t="s">
        <v>23</v>
      </c>
      <c r="O7" s="13" t="s">
        <v>24</v>
      </c>
      <c r="P7" s="13" t="s">
        <v>25</v>
      </c>
      <c r="Q7" s="13" t="s">
        <v>26</v>
      </c>
    </row>
    <row r="8" s="1" customFormat="1" customHeight="1" spans="1:17">
      <c r="A8" s="24">
        <v>1</v>
      </c>
      <c r="B8" s="58" t="s">
        <v>7903</v>
      </c>
      <c r="C8" s="58" t="s">
        <v>1188</v>
      </c>
      <c r="D8" s="58" t="s">
        <v>7904</v>
      </c>
      <c r="E8" s="20" t="s">
        <v>7905</v>
      </c>
      <c r="F8" s="59">
        <v>1.53</v>
      </c>
      <c r="G8" s="59">
        <v>1.53</v>
      </c>
      <c r="H8" s="33">
        <f t="shared" ref="H8:H71" si="0">G8*46.97</f>
        <v>71.8641</v>
      </c>
      <c r="I8" s="33">
        <f t="shared" ref="I8:I71" si="1">G8*770</f>
        <v>1178.1</v>
      </c>
      <c r="J8" s="33">
        <f t="shared" ref="J8:J71" si="2">H8*20%</f>
        <v>14.37282</v>
      </c>
      <c r="K8" s="58" t="s">
        <v>7906</v>
      </c>
      <c r="L8" s="67" t="s">
        <v>2402</v>
      </c>
      <c r="M8" s="58"/>
      <c r="N8" s="67"/>
      <c r="O8" s="58"/>
      <c r="P8" s="67"/>
      <c r="Q8" s="58"/>
    </row>
    <row r="9" s="1" customFormat="1" customHeight="1" spans="1:17">
      <c r="A9" s="24">
        <v>2</v>
      </c>
      <c r="B9" s="60"/>
      <c r="C9" s="60"/>
      <c r="D9" s="60"/>
      <c r="E9" s="20" t="s">
        <v>7907</v>
      </c>
      <c r="F9" s="59">
        <v>5.6</v>
      </c>
      <c r="G9" s="59">
        <v>5.6</v>
      </c>
      <c r="H9" s="33">
        <f t="shared" si="0"/>
        <v>263.032</v>
      </c>
      <c r="I9" s="33">
        <f t="shared" si="1"/>
        <v>4312</v>
      </c>
      <c r="J9" s="33">
        <f t="shared" si="2"/>
        <v>52.6064</v>
      </c>
      <c r="K9" s="60"/>
      <c r="L9" s="68"/>
      <c r="M9" s="60"/>
      <c r="N9" s="68"/>
      <c r="O9" s="60"/>
      <c r="P9" s="68"/>
      <c r="Q9" s="60"/>
    </row>
    <row r="10" s="1" customFormat="1" customHeight="1" spans="1:17">
      <c r="A10" s="24">
        <v>3</v>
      </c>
      <c r="B10" s="60"/>
      <c r="C10" s="60"/>
      <c r="D10" s="60"/>
      <c r="E10" s="20" t="s">
        <v>3951</v>
      </c>
      <c r="F10" s="59">
        <v>5.2</v>
      </c>
      <c r="G10" s="59">
        <v>5.2</v>
      </c>
      <c r="H10" s="33">
        <f t="shared" si="0"/>
        <v>244.244</v>
      </c>
      <c r="I10" s="33">
        <f t="shared" si="1"/>
        <v>4004</v>
      </c>
      <c r="J10" s="33">
        <f t="shared" si="2"/>
        <v>48.8488</v>
      </c>
      <c r="K10" s="60"/>
      <c r="L10" s="68"/>
      <c r="M10" s="60"/>
      <c r="N10" s="68"/>
      <c r="O10" s="60"/>
      <c r="P10" s="68"/>
      <c r="Q10" s="60"/>
    </row>
    <row r="11" s="1" customFormat="1" customHeight="1" spans="1:17">
      <c r="A11" s="24">
        <v>4</v>
      </c>
      <c r="B11" s="60"/>
      <c r="C11" s="60"/>
      <c r="D11" s="60"/>
      <c r="E11" s="61" t="s">
        <v>37</v>
      </c>
      <c r="F11" s="62">
        <v>1.5</v>
      </c>
      <c r="G11" s="62">
        <v>1.5</v>
      </c>
      <c r="H11" s="33">
        <f t="shared" si="0"/>
        <v>70.455</v>
      </c>
      <c r="I11" s="33">
        <f t="shared" si="1"/>
        <v>1155</v>
      </c>
      <c r="J11" s="33">
        <f t="shared" si="2"/>
        <v>14.091</v>
      </c>
      <c r="K11" s="60"/>
      <c r="L11" s="68"/>
      <c r="M11" s="60"/>
      <c r="N11" s="68"/>
      <c r="O11" s="60"/>
      <c r="P11" s="68"/>
      <c r="Q11" s="60"/>
    </row>
    <row r="12" s="1" customFormat="1" customHeight="1" spans="1:17">
      <c r="A12" s="24">
        <v>5</v>
      </c>
      <c r="B12" s="60"/>
      <c r="C12" s="60"/>
      <c r="D12" s="60"/>
      <c r="E12" s="20" t="s">
        <v>1186</v>
      </c>
      <c r="F12" s="59">
        <v>1.4</v>
      </c>
      <c r="G12" s="59">
        <v>1.4</v>
      </c>
      <c r="H12" s="33">
        <f t="shared" si="0"/>
        <v>65.758</v>
      </c>
      <c r="I12" s="33">
        <f t="shared" si="1"/>
        <v>1078</v>
      </c>
      <c r="J12" s="33">
        <f t="shared" si="2"/>
        <v>13.1516</v>
      </c>
      <c r="K12" s="60"/>
      <c r="L12" s="68"/>
      <c r="M12" s="60"/>
      <c r="N12" s="68"/>
      <c r="O12" s="60"/>
      <c r="P12" s="68"/>
      <c r="Q12" s="60"/>
    </row>
    <row r="13" s="1" customFormat="1" customHeight="1" spans="1:17">
      <c r="A13" s="24">
        <v>6</v>
      </c>
      <c r="B13" s="58" t="s">
        <v>7908</v>
      </c>
      <c r="C13" s="58" t="s">
        <v>7909</v>
      </c>
      <c r="D13" s="58">
        <v>15940398739</v>
      </c>
      <c r="E13" s="20" t="s">
        <v>7905</v>
      </c>
      <c r="F13" s="42">
        <v>10</v>
      </c>
      <c r="G13" s="42">
        <v>10</v>
      </c>
      <c r="H13" s="33">
        <f t="shared" si="0"/>
        <v>469.7</v>
      </c>
      <c r="I13" s="33">
        <f t="shared" si="1"/>
        <v>7700</v>
      </c>
      <c r="J13" s="33">
        <f t="shared" si="2"/>
        <v>93.94</v>
      </c>
      <c r="K13" s="58" t="s">
        <v>7910</v>
      </c>
      <c r="L13" s="67" t="s">
        <v>2402</v>
      </c>
      <c r="M13" s="58"/>
      <c r="N13" s="67"/>
      <c r="O13" s="58"/>
      <c r="P13" s="67"/>
      <c r="Q13" s="58"/>
    </row>
    <row r="14" s="1" customFormat="1" customHeight="1" spans="1:17">
      <c r="A14" s="24">
        <v>7</v>
      </c>
      <c r="B14" s="60"/>
      <c r="C14" s="60"/>
      <c r="D14" s="60"/>
      <c r="E14" s="20" t="s">
        <v>7907</v>
      </c>
      <c r="F14" s="44">
        <v>5</v>
      </c>
      <c r="G14" s="44">
        <v>5</v>
      </c>
      <c r="H14" s="33">
        <f t="shared" si="0"/>
        <v>234.85</v>
      </c>
      <c r="I14" s="33">
        <f t="shared" si="1"/>
        <v>3850</v>
      </c>
      <c r="J14" s="33">
        <f t="shared" si="2"/>
        <v>46.97</v>
      </c>
      <c r="K14" s="60"/>
      <c r="L14" s="68"/>
      <c r="M14" s="60"/>
      <c r="N14" s="68"/>
      <c r="O14" s="60"/>
      <c r="P14" s="68"/>
      <c r="Q14" s="60"/>
    </row>
    <row r="15" s="1" customFormat="1" customHeight="1" spans="1:17">
      <c r="A15" s="24">
        <v>8</v>
      </c>
      <c r="B15" s="60"/>
      <c r="C15" s="60"/>
      <c r="D15" s="60"/>
      <c r="E15" s="20" t="s">
        <v>3951</v>
      </c>
      <c r="F15" s="44">
        <v>3</v>
      </c>
      <c r="G15" s="44">
        <v>3</v>
      </c>
      <c r="H15" s="33">
        <f t="shared" si="0"/>
        <v>140.91</v>
      </c>
      <c r="I15" s="33">
        <f t="shared" si="1"/>
        <v>2310</v>
      </c>
      <c r="J15" s="33">
        <f t="shared" si="2"/>
        <v>28.182</v>
      </c>
      <c r="K15" s="60"/>
      <c r="L15" s="68"/>
      <c r="M15" s="60"/>
      <c r="N15" s="68"/>
      <c r="O15" s="60"/>
      <c r="P15" s="68"/>
      <c r="Q15" s="60"/>
    </row>
    <row r="16" s="1" customFormat="1" customHeight="1" spans="1:17">
      <c r="A16" s="24">
        <v>9</v>
      </c>
      <c r="B16" s="60"/>
      <c r="C16" s="60"/>
      <c r="D16" s="60"/>
      <c r="E16" s="61" t="s">
        <v>37</v>
      </c>
      <c r="F16" s="44">
        <v>6.85</v>
      </c>
      <c r="G16" s="44">
        <v>6.85</v>
      </c>
      <c r="H16" s="33">
        <f t="shared" si="0"/>
        <v>321.7445</v>
      </c>
      <c r="I16" s="33">
        <f t="shared" si="1"/>
        <v>5274.5</v>
      </c>
      <c r="J16" s="33">
        <f t="shared" si="2"/>
        <v>64.3489</v>
      </c>
      <c r="K16" s="60"/>
      <c r="L16" s="68"/>
      <c r="M16" s="60"/>
      <c r="N16" s="68"/>
      <c r="O16" s="60"/>
      <c r="P16" s="68"/>
      <c r="Q16" s="60"/>
    </row>
    <row r="17" s="1" customFormat="1" customHeight="1" spans="1:17">
      <c r="A17" s="24">
        <v>10</v>
      </c>
      <c r="B17" s="63"/>
      <c r="C17" s="63"/>
      <c r="D17" s="63"/>
      <c r="E17" s="20" t="s">
        <v>1186</v>
      </c>
      <c r="F17" s="44">
        <v>5</v>
      </c>
      <c r="G17" s="44">
        <v>5</v>
      </c>
      <c r="H17" s="33">
        <f t="shared" si="0"/>
        <v>234.85</v>
      </c>
      <c r="I17" s="33">
        <f t="shared" si="1"/>
        <v>3850</v>
      </c>
      <c r="J17" s="33">
        <f t="shared" si="2"/>
        <v>46.97</v>
      </c>
      <c r="K17" s="63"/>
      <c r="L17" s="69"/>
      <c r="M17" s="63"/>
      <c r="N17" s="69"/>
      <c r="O17" s="63"/>
      <c r="P17" s="69"/>
      <c r="Q17" s="63"/>
    </row>
    <row r="18" s="1" customFormat="1" customHeight="1" spans="1:17">
      <c r="A18" s="24">
        <v>11</v>
      </c>
      <c r="B18" s="58" t="s">
        <v>7911</v>
      </c>
      <c r="C18" s="58" t="s">
        <v>7912</v>
      </c>
      <c r="D18" s="58">
        <v>18809817859</v>
      </c>
      <c r="E18" s="61" t="s">
        <v>3950</v>
      </c>
      <c r="F18" s="64">
        <v>2</v>
      </c>
      <c r="G18" s="64">
        <v>2</v>
      </c>
      <c r="H18" s="33">
        <f t="shared" si="0"/>
        <v>93.94</v>
      </c>
      <c r="I18" s="33">
        <f t="shared" si="1"/>
        <v>1540</v>
      </c>
      <c r="J18" s="33">
        <f t="shared" si="2"/>
        <v>18.788</v>
      </c>
      <c r="K18" s="58" t="s">
        <v>7913</v>
      </c>
      <c r="L18" s="67" t="s">
        <v>2402</v>
      </c>
      <c r="M18" s="58"/>
      <c r="N18" s="67"/>
      <c r="O18" s="58"/>
      <c r="P18" s="67"/>
      <c r="Q18" s="58"/>
    </row>
    <row r="19" s="1" customFormat="1" customHeight="1" spans="1:17">
      <c r="A19" s="24">
        <v>12</v>
      </c>
      <c r="B19" s="60"/>
      <c r="C19" s="60"/>
      <c r="D19" s="60"/>
      <c r="E19" s="20" t="s">
        <v>7914</v>
      </c>
      <c r="F19" s="64">
        <v>5</v>
      </c>
      <c r="G19" s="64">
        <v>5</v>
      </c>
      <c r="H19" s="33">
        <f t="shared" si="0"/>
        <v>234.85</v>
      </c>
      <c r="I19" s="33">
        <f t="shared" si="1"/>
        <v>3850</v>
      </c>
      <c r="J19" s="33">
        <f t="shared" si="2"/>
        <v>46.97</v>
      </c>
      <c r="K19" s="60"/>
      <c r="L19" s="68"/>
      <c r="M19" s="60"/>
      <c r="N19" s="68"/>
      <c r="O19" s="60"/>
      <c r="P19" s="68"/>
      <c r="Q19" s="60"/>
    </row>
    <row r="20" s="1" customFormat="1" customHeight="1" spans="1:17">
      <c r="A20" s="24">
        <v>13</v>
      </c>
      <c r="B20" s="60"/>
      <c r="C20" s="60"/>
      <c r="D20" s="60"/>
      <c r="E20" s="20" t="s">
        <v>7915</v>
      </c>
      <c r="F20" s="64">
        <v>8</v>
      </c>
      <c r="G20" s="64">
        <v>8</v>
      </c>
      <c r="H20" s="33">
        <f t="shared" si="0"/>
        <v>375.76</v>
      </c>
      <c r="I20" s="33">
        <f t="shared" si="1"/>
        <v>6160</v>
      </c>
      <c r="J20" s="33">
        <f t="shared" si="2"/>
        <v>75.152</v>
      </c>
      <c r="K20" s="60"/>
      <c r="L20" s="68"/>
      <c r="M20" s="60"/>
      <c r="N20" s="68"/>
      <c r="O20" s="60"/>
      <c r="P20" s="68"/>
      <c r="Q20" s="60"/>
    </row>
    <row r="21" s="1" customFormat="1" customHeight="1" spans="1:17">
      <c r="A21" s="24">
        <v>14</v>
      </c>
      <c r="B21" s="63"/>
      <c r="C21" s="63"/>
      <c r="D21" s="63"/>
      <c r="E21" s="20" t="s">
        <v>1186</v>
      </c>
      <c r="F21" s="64">
        <v>2</v>
      </c>
      <c r="G21" s="64">
        <v>2</v>
      </c>
      <c r="H21" s="33">
        <f t="shared" si="0"/>
        <v>93.94</v>
      </c>
      <c r="I21" s="33">
        <f t="shared" si="1"/>
        <v>1540</v>
      </c>
      <c r="J21" s="33">
        <f t="shared" si="2"/>
        <v>18.788</v>
      </c>
      <c r="K21" s="63"/>
      <c r="L21" s="69"/>
      <c r="M21" s="63"/>
      <c r="N21" s="69"/>
      <c r="O21" s="63"/>
      <c r="P21" s="69"/>
      <c r="Q21" s="63"/>
    </row>
    <row r="22" s="1" customFormat="1" customHeight="1" spans="1:17">
      <c r="A22" s="24">
        <v>15</v>
      </c>
      <c r="B22" s="65" t="s">
        <v>7916</v>
      </c>
      <c r="C22" s="65" t="s">
        <v>7917</v>
      </c>
      <c r="D22" s="65">
        <v>13504042679</v>
      </c>
      <c r="E22" s="20" t="s">
        <v>7905</v>
      </c>
      <c r="F22" s="64">
        <v>10</v>
      </c>
      <c r="G22" s="64">
        <v>10</v>
      </c>
      <c r="H22" s="33">
        <f t="shared" si="0"/>
        <v>469.7</v>
      </c>
      <c r="I22" s="33">
        <f t="shared" si="1"/>
        <v>7700</v>
      </c>
      <c r="J22" s="33">
        <f t="shared" si="2"/>
        <v>93.94</v>
      </c>
      <c r="K22" s="65" t="s">
        <v>7918</v>
      </c>
      <c r="L22" s="70" t="s">
        <v>2402</v>
      </c>
      <c r="M22" s="65"/>
      <c r="N22" s="70"/>
      <c r="O22" s="65"/>
      <c r="P22" s="70"/>
      <c r="Q22" s="65"/>
    </row>
    <row r="23" s="1" customFormat="1" customHeight="1" spans="1:17">
      <c r="A23" s="24">
        <v>16</v>
      </c>
      <c r="B23" s="66"/>
      <c r="C23" s="66"/>
      <c r="D23" s="66"/>
      <c r="E23" s="20" t="s">
        <v>3950</v>
      </c>
      <c r="F23" s="64">
        <v>3</v>
      </c>
      <c r="G23" s="64">
        <v>3</v>
      </c>
      <c r="H23" s="33">
        <f t="shared" si="0"/>
        <v>140.91</v>
      </c>
      <c r="I23" s="33">
        <f t="shared" si="1"/>
        <v>2310</v>
      </c>
      <c r="J23" s="33">
        <f t="shared" si="2"/>
        <v>28.182</v>
      </c>
      <c r="K23" s="66"/>
      <c r="L23" s="71"/>
      <c r="M23" s="66"/>
      <c r="N23" s="71"/>
      <c r="O23" s="66"/>
      <c r="P23" s="71"/>
      <c r="Q23" s="66"/>
    </row>
    <row r="24" s="1" customFormat="1" customHeight="1" spans="1:17">
      <c r="A24" s="24">
        <v>17</v>
      </c>
      <c r="B24" s="66"/>
      <c r="C24" s="66"/>
      <c r="D24" s="66"/>
      <c r="E24" s="20" t="s">
        <v>37</v>
      </c>
      <c r="F24" s="64">
        <v>9.5</v>
      </c>
      <c r="G24" s="64">
        <v>9.5</v>
      </c>
      <c r="H24" s="33">
        <f t="shared" si="0"/>
        <v>446.215</v>
      </c>
      <c r="I24" s="33">
        <f t="shared" si="1"/>
        <v>7315</v>
      </c>
      <c r="J24" s="33">
        <f t="shared" si="2"/>
        <v>89.243</v>
      </c>
      <c r="K24" s="66"/>
      <c r="L24" s="71"/>
      <c r="M24" s="66"/>
      <c r="N24" s="71"/>
      <c r="O24" s="66"/>
      <c r="P24" s="71"/>
      <c r="Q24" s="66"/>
    </row>
    <row r="25" s="1" customFormat="1" customHeight="1" spans="1:17">
      <c r="A25" s="24">
        <v>18</v>
      </c>
      <c r="B25" s="66"/>
      <c r="C25" s="66"/>
      <c r="D25" s="66"/>
      <c r="E25" s="20" t="s">
        <v>7914</v>
      </c>
      <c r="F25" s="64">
        <v>14.5</v>
      </c>
      <c r="G25" s="64">
        <v>14.5</v>
      </c>
      <c r="H25" s="33">
        <f t="shared" si="0"/>
        <v>681.065</v>
      </c>
      <c r="I25" s="33">
        <f t="shared" si="1"/>
        <v>11165</v>
      </c>
      <c r="J25" s="33">
        <f t="shared" si="2"/>
        <v>136.213</v>
      </c>
      <c r="K25" s="66"/>
      <c r="L25" s="71"/>
      <c r="M25" s="66"/>
      <c r="N25" s="71"/>
      <c r="O25" s="66"/>
      <c r="P25" s="71"/>
      <c r="Q25" s="66"/>
    </row>
    <row r="26" s="1" customFormat="1" customHeight="1" spans="1:17">
      <c r="A26" s="24">
        <v>19</v>
      </c>
      <c r="B26" s="66"/>
      <c r="C26" s="66"/>
      <c r="D26" s="66"/>
      <c r="E26" s="20" t="s">
        <v>3949</v>
      </c>
      <c r="F26" s="64">
        <v>6</v>
      </c>
      <c r="G26" s="64">
        <v>6</v>
      </c>
      <c r="H26" s="33">
        <f t="shared" si="0"/>
        <v>281.82</v>
      </c>
      <c r="I26" s="33">
        <f t="shared" si="1"/>
        <v>4620</v>
      </c>
      <c r="J26" s="33">
        <f t="shared" si="2"/>
        <v>56.364</v>
      </c>
      <c r="K26" s="66"/>
      <c r="L26" s="71"/>
      <c r="M26" s="66"/>
      <c r="N26" s="71"/>
      <c r="O26" s="66"/>
      <c r="P26" s="71"/>
      <c r="Q26" s="66"/>
    </row>
    <row r="27" s="1" customFormat="1" customHeight="1" spans="1:17">
      <c r="A27" s="24">
        <v>20</v>
      </c>
      <c r="B27" s="66"/>
      <c r="C27" s="66"/>
      <c r="D27" s="66"/>
      <c r="E27" s="20" t="s">
        <v>3949</v>
      </c>
      <c r="F27" s="64">
        <v>2</v>
      </c>
      <c r="G27" s="64">
        <v>2</v>
      </c>
      <c r="H27" s="33">
        <f t="shared" si="0"/>
        <v>93.94</v>
      </c>
      <c r="I27" s="33">
        <f t="shared" si="1"/>
        <v>1540</v>
      </c>
      <c r="J27" s="33">
        <f t="shared" si="2"/>
        <v>18.788</v>
      </c>
      <c r="K27" s="66"/>
      <c r="L27" s="71"/>
      <c r="M27" s="66"/>
      <c r="N27" s="71"/>
      <c r="O27" s="66"/>
      <c r="P27" s="71"/>
      <c r="Q27" s="66"/>
    </row>
    <row r="28" s="1" customFormat="1" customHeight="1" spans="1:17">
      <c r="A28" s="24">
        <v>21</v>
      </c>
      <c r="B28" s="65" t="s">
        <v>7919</v>
      </c>
      <c r="C28" s="65" t="s">
        <v>7920</v>
      </c>
      <c r="D28" s="65">
        <v>17096341903</v>
      </c>
      <c r="E28" s="20" t="s">
        <v>3951</v>
      </c>
      <c r="F28" s="64">
        <v>13.6</v>
      </c>
      <c r="G28" s="64">
        <v>13.6</v>
      </c>
      <c r="H28" s="33">
        <f t="shared" si="0"/>
        <v>638.792</v>
      </c>
      <c r="I28" s="33">
        <f t="shared" si="1"/>
        <v>10472</v>
      </c>
      <c r="J28" s="33">
        <f t="shared" si="2"/>
        <v>127.7584</v>
      </c>
      <c r="K28" s="65" t="s">
        <v>7921</v>
      </c>
      <c r="L28" s="70" t="s">
        <v>2402</v>
      </c>
      <c r="M28" s="65"/>
      <c r="N28" s="70"/>
      <c r="O28" s="65"/>
      <c r="P28" s="70"/>
      <c r="Q28" s="65"/>
    </row>
    <row r="29" s="1" customFormat="1" customHeight="1" spans="1:17">
      <c r="A29" s="24">
        <v>22</v>
      </c>
      <c r="B29" s="66"/>
      <c r="C29" s="66"/>
      <c r="D29" s="66"/>
      <c r="E29" s="20" t="s">
        <v>7922</v>
      </c>
      <c r="F29" s="64">
        <v>2.3</v>
      </c>
      <c r="G29" s="64">
        <v>2.3</v>
      </c>
      <c r="H29" s="33">
        <f t="shared" si="0"/>
        <v>108.031</v>
      </c>
      <c r="I29" s="33">
        <f t="shared" si="1"/>
        <v>1771</v>
      </c>
      <c r="J29" s="33">
        <f t="shared" si="2"/>
        <v>21.6062</v>
      </c>
      <c r="K29" s="66"/>
      <c r="L29" s="71"/>
      <c r="M29" s="66"/>
      <c r="N29" s="71"/>
      <c r="O29" s="66"/>
      <c r="P29" s="71"/>
      <c r="Q29" s="66"/>
    </row>
    <row r="30" s="1" customFormat="1" customHeight="1" spans="1:17">
      <c r="A30" s="24">
        <v>23</v>
      </c>
      <c r="B30" s="66"/>
      <c r="C30" s="66"/>
      <c r="D30" s="66"/>
      <c r="E30" s="20" t="s">
        <v>37</v>
      </c>
      <c r="F30" s="64">
        <v>5.1</v>
      </c>
      <c r="G30" s="64">
        <v>5.1</v>
      </c>
      <c r="H30" s="33">
        <f t="shared" si="0"/>
        <v>239.547</v>
      </c>
      <c r="I30" s="33">
        <f t="shared" si="1"/>
        <v>3927</v>
      </c>
      <c r="J30" s="33">
        <f t="shared" si="2"/>
        <v>47.9094</v>
      </c>
      <c r="K30" s="66"/>
      <c r="L30" s="71"/>
      <c r="M30" s="66"/>
      <c r="N30" s="71"/>
      <c r="O30" s="66"/>
      <c r="P30" s="71"/>
      <c r="Q30" s="66"/>
    </row>
    <row r="31" s="1" customFormat="1" customHeight="1" spans="1:17">
      <c r="A31" s="24">
        <v>24</v>
      </c>
      <c r="B31" s="66"/>
      <c r="C31" s="66"/>
      <c r="D31" s="66"/>
      <c r="E31" s="20" t="s">
        <v>3950</v>
      </c>
      <c r="F31" s="64">
        <v>9</v>
      </c>
      <c r="G31" s="64">
        <v>9</v>
      </c>
      <c r="H31" s="33">
        <f t="shared" si="0"/>
        <v>422.73</v>
      </c>
      <c r="I31" s="33">
        <f t="shared" si="1"/>
        <v>6930</v>
      </c>
      <c r="J31" s="33">
        <f t="shared" si="2"/>
        <v>84.546</v>
      </c>
      <c r="K31" s="66"/>
      <c r="L31" s="71"/>
      <c r="M31" s="66"/>
      <c r="N31" s="71"/>
      <c r="O31" s="66"/>
      <c r="P31" s="71"/>
      <c r="Q31" s="66"/>
    </row>
    <row r="32" s="1" customFormat="1" customHeight="1" spans="1:17">
      <c r="A32" s="24">
        <v>25</v>
      </c>
      <c r="B32" s="66"/>
      <c r="C32" s="66"/>
      <c r="D32" s="66"/>
      <c r="E32" s="20" t="s">
        <v>1186</v>
      </c>
      <c r="F32" s="64">
        <v>3</v>
      </c>
      <c r="G32" s="64">
        <v>3</v>
      </c>
      <c r="H32" s="33">
        <f t="shared" si="0"/>
        <v>140.91</v>
      </c>
      <c r="I32" s="33">
        <f t="shared" si="1"/>
        <v>2310</v>
      </c>
      <c r="J32" s="33">
        <f t="shared" si="2"/>
        <v>28.182</v>
      </c>
      <c r="K32" s="66"/>
      <c r="L32" s="71"/>
      <c r="M32" s="66"/>
      <c r="N32" s="71"/>
      <c r="O32" s="66"/>
      <c r="P32" s="71"/>
      <c r="Q32" s="66"/>
    </row>
    <row r="33" s="1" customFormat="1" customHeight="1" spans="1:17">
      <c r="A33" s="24">
        <v>26</v>
      </c>
      <c r="B33" s="65" t="s">
        <v>7923</v>
      </c>
      <c r="C33" s="65" t="s">
        <v>7924</v>
      </c>
      <c r="D33" s="65">
        <v>15998341386</v>
      </c>
      <c r="E33" s="20" t="s">
        <v>3950</v>
      </c>
      <c r="F33" s="64">
        <v>6</v>
      </c>
      <c r="G33" s="64">
        <v>6</v>
      </c>
      <c r="H33" s="33">
        <f t="shared" si="0"/>
        <v>281.82</v>
      </c>
      <c r="I33" s="33">
        <f t="shared" si="1"/>
        <v>4620</v>
      </c>
      <c r="J33" s="33">
        <f t="shared" si="2"/>
        <v>56.364</v>
      </c>
      <c r="K33" s="65" t="s">
        <v>7925</v>
      </c>
      <c r="L33" s="70" t="s">
        <v>2402</v>
      </c>
      <c r="M33" s="65"/>
      <c r="N33" s="70"/>
      <c r="O33" s="65"/>
      <c r="P33" s="70"/>
      <c r="Q33" s="65"/>
    </row>
    <row r="34" s="1" customFormat="1" customHeight="1" spans="1:17">
      <c r="A34" s="24">
        <v>27</v>
      </c>
      <c r="B34" s="66"/>
      <c r="C34" s="66"/>
      <c r="D34" s="66"/>
      <c r="E34" s="20" t="s">
        <v>37</v>
      </c>
      <c r="F34" s="64">
        <v>9.8</v>
      </c>
      <c r="G34" s="64">
        <v>9.8</v>
      </c>
      <c r="H34" s="33">
        <f t="shared" si="0"/>
        <v>460.306</v>
      </c>
      <c r="I34" s="33">
        <f t="shared" si="1"/>
        <v>7546</v>
      </c>
      <c r="J34" s="33">
        <f t="shared" si="2"/>
        <v>92.0612</v>
      </c>
      <c r="K34" s="66"/>
      <c r="L34" s="71"/>
      <c r="M34" s="66"/>
      <c r="N34" s="71"/>
      <c r="O34" s="66"/>
      <c r="P34" s="71"/>
      <c r="Q34" s="66"/>
    </row>
    <row r="35" s="1" customFormat="1" customHeight="1" spans="1:17">
      <c r="A35" s="24">
        <v>28</v>
      </c>
      <c r="B35" s="66"/>
      <c r="C35" s="66"/>
      <c r="D35" s="66"/>
      <c r="E35" s="20" t="s">
        <v>7914</v>
      </c>
      <c r="F35" s="64">
        <v>3</v>
      </c>
      <c r="G35" s="64">
        <v>3</v>
      </c>
      <c r="H35" s="33">
        <f t="shared" si="0"/>
        <v>140.91</v>
      </c>
      <c r="I35" s="33">
        <f t="shared" si="1"/>
        <v>2310</v>
      </c>
      <c r="J35" s="33">
        <f t="shared" si="2"/>
        <v>28.182</v>
      </c>
      <c r="K35" s="66"/>
      <c r="L35" s="71"/>
      <c r="M35" s="66"/>
      <c r="N35" s="71"/>
      <c r="O35" s="66"/>
      <c r="P35" s="71"/>
      <c r="Q35" s="66"/>
    </row>
    <row r="36" s="1" customFormat="1" customHeight="1" spans="1:17">
      <c r="A36" s="24">
        <v>29</v>
      </c>
      <c r="B36" s="66"/>
      <c r="C36" s="66"/>
      <c r="D36" s="66"/>
      <c r="E36" s="20" t="s">
        <v>3949</v>
      </c>
      <c r="F36" s="64">
        <v>2</v>
      </c>
      <c r="G36" s="64">
        <v>2</v>
      </c>
      <c r="H36" s="33">
        <f t="shared" si="0"/>
        <v>93.94</v>
      </c>
      <c r="I36" s="33">
        <f t="shared" si="1"/>
        <v>1540</v>
      </c>
      <c r="J36" s="33">
        <f t="shared" si="2"/>
        <v>18.788</v>
      </c>
      <c r="K36" s="66"/>
      <c r="L36" s="71"/>
      <c r="M36" s="66"/>
      <c r="N36" s="71"/>
      <c r="O36" s="66"/>
      <c r="P36" s="71"/>
      <c r="Q36" s="66"/>
    </row>
    <row r="37" s="1" customFormat="1" customHeight="1" spans="1:17">
      <c r="A37" s="24">
        <v>30</v>
      </c>
      <c r="B37" s="66"/>
      <c r="C37" s="66"/>
      <c r="D37" s="66"/>
      <c r="E37" s="20" t="s">
        <v>1186</v>
      </c>
      <c r="F37" s="64">
        <v>4.2</v>
      </c>
      <c r="G37" s="64">
        <v>4.2</v>
      </c>
      <c r="H37" s="33">
        <f t="shared" si="0"/>
        <v>197.274</v>
      </c>
      <c r="I37" s="33">
        <f t="shared" si="1"/>
        <v>3234</v>
      </c>
      <c r="J37" s="33">
        <f t="shared" si="2"/>
        <v>39.4548</v>
      </c>
      <c r="K37" s="66"/>
      <c r="L37" s="71"/>
      <c r="M37" s="66"/>
      <c r="N37" s="71"/>
      <c r="O37" s="66"/>
      <c r="P37" s="71"/>
      <c r="Q37" s="66"/>
    </row>
    <row r="38" s="1" customFormat="1" customHeight="1" spans="1:17">
      <c r="A38" s="24">
        <v>31</v>
      </c>
      <c r="B38" s="65" t="s">
        <v>7926</v>
      </c>
      <c r="C38" s="65" t="s">
        <v>7927</v>
      </c>
      <c r="D38" s="65">
        <v>15002403375</v>
      </c>
      <c r="E38" s="20" t="s">
        <v>7922</v>
      </c>
      <c r="F38" s="64">
        <v>12</v>
      </c>
      <c r="G38" s="64">
        <v>12</v>
      </c>
      <c r="H38" s="33">
        <f t="shared" si="0"/>
        <v>563.64</v>
      </c>
      <c r="I38" s="33">
        <f t="shared" si="1"/>
        <v>9240</v>
      </c>
      <c r="J38" s="33">
        <f t="shared" si="2"/>
        <v>112.728</v>
      </c>
      <c r="K38" s="65" t="s">
        <v>7928</v>
      </c>
      <c r="L38" s="70" t="s">
        <v>2402</v>
      </c>
      <c r="M38" s="65"/>
      <c r="N38" s="70"/>
      <c r="O38" s="65"/>
      <c r="P38" s="70"/>
      <c r="Q38" s="65"/>
    </row>
    <row r="39" s="1" customFormat="1" customHeight="1" spans="1:17">
      <c r="A39" s="24">
        <v>32</v>
      </c>
      <c r="B39" s="66"/>
      <c r="C39" s="66"/>
      <c r="D39" s="66"/>
      <c r="E39" s="20" t="s">
        <v>3951</v>
      </c>
      <c r="F39" s="64">
        <v>8</v>
      </c>
      <c r="G39" s="64">
        <v>8</v>
      </c>
      <c r="H39" s="33">
        <f t="shared" si="0"/>
        <v>375.76</v>
      </c>
      <c r="I39" s="33">
        <f t="shared" si="1"/>
        <v>6160</v>
      </c>
      <c r="J39" s="33">
        <f t="shared" si="2"/>
        <v>75.152</v>
      </c>
      <c r="K39" s="66"/>
      <c r="L39" s="71"/>
      <c r="M39" s="66"/>
      <c r="N39" s="71"/>
      <c r="O39" s="66"/>
      <c r="P39" s="71"/>
      <c r="Q39" s="66"/>
    </row>
    <row r="40" s="1" customFormat="1" customHeight="1" spans="1:17">
      <c r="A40" s="24">
        <v>33</v>
      </c>
      <c r="B40" s="66"/>
      <c r="C40" s="66"/>
      <c r="D40" s="66"/>
      <c r="E40" s="20" t="s">
        <v>7905</v>
      </c>
      <c r="F40" s="64">
        <v>6.3</v>
      </c>
      <c r="G40" s="64">
        <v>6.3</v>
      </c>
      <c r="H40" s="33">
        <f t="shared" si="0"/>
        <v>295.911</v>
      </c>
      <c r="I40" s="33">
        <f t="shared" si="1"/>
        <v>4851</v>
      </c>
      <c r="J40" s="33">
        <f t="shared" si="2"/>
        <v>59.1822</v>
      </c>
      <c r="K40" s="66"/>
      <c r="L40" s="71"/>
      <c r="M40" s="66"/>
      <c r="N40" s="71"/>
      <c r="O40" s="66"/>
      <c r="P40" s="71"/>
      <c r="Q40" s="66"/>
    </row>
    <row r="41" s="1" customFormat="1" customHeight="1" spans="1:17">
      <c r="A41" s="24">
        <v>34</v>
      </c>
      <c r="B41" s="66"/>
      <c r="C41" s="66"/>
      <c r="D41" s="66"/>
      <c r="E41" s="20" t="s">
        <v>37</v>
      </c>
      <c r="F41" s="64">
        <v>4</v>
      </c>
      <c r="G41" s="64">
        <v>4</v>
      </c>
      <c r="H41" s="33">
        <f t="shared" si="0"/>
        <v>187.88</v>
      </c>
      <c r="I41" s="33">
        <f t="shared" si="1"/>
        <v>3080</v>
      </c>
      <c r="J41" s="33">
        <f t="shared" si="2"/>
        <v>37.576</v>
      </c>
      <c r="K41" s="66"/>
      <c r="L41" s="71"/>
      <c r="M41" s="66"/>
      <c r="N41" s="71"/>
      <c r="O41" s="66"/>
      <c r="P41" s="71"/>
      <c r="Q41" s="66"/>
    </row>
    <row r="42" s="1" customFormat="1" customHeight="1" spans="1:17">
      <c r="A42" s="24">
        <v>35</v>
      </c>
      <c r="B42" s="66"/>
      <c r="C42" s="66"/>
      <c r="D42" s="66"/>
      <c r="E42" s="20" t="s">
        <v>3950</v>
      </c>
      <c r="F42" s="64">
        <v>8.7</v>
      </c>
      <c r="G42" s="64">
        <v>8.7</v>
      </c>
      <c r="H42" s="33">
        <f t="shared" si="0"/>
        <v>408.639</v>
      </c>
      <c r="I42" s="33">
        <f t="shared" si="1"/>
        <v>6699</v>
      </c>
      <c r="J42" s="33">
        <f t="shared" si="2"/>
        <v>81.7278</v>
      </c>
      <c r="K42" s="66"/>
      <c r="L42" s="71"/>
      <c r="M42" s="66"/>
      <c r="N42" s="71"/>
      <c r="O42" s="66"/>
      <c r="P42" s="71"/>
      <c r="Q42" s="66"/>
    </row>
    <row r="43" s="1" customFormat="1" customHeight="1" spans="1:17">
      <c r="A43" s="24">
        <v>36</v>
      </c>
      <c r="B43" s="65" t="s">
        <v>7929</v>
      </c>
      <c r="C43" s="65" t="s">
        <v>7930</v>
      </c>
      <c r="D43" s="65">
        <v>13694134762</v>
      </c>
      <c r="E43" s="20" t="s">
        <v>7915</v>
      </c>
      <c r="F43" s="64">
        <v>5</v>
      </c>
      <c r="G43" s="64">
        <v>5</v>
      </c>
      <c r="H43" s="33">
        <f t="shared" si="0"/>
        <v>234.85</v>
      </c>
      <c r="I43" s="33">
        <f t="shared" si="1"/>
        <v>3850</v>
      </c>
      <c r="J43" s="33">
        <f t="shared" si="2"/>
        <v>46.97</v>
      </c>
      <c r="K43" s="65" t="s">
        <v>7931</v>
      </c>
      <c r="L43" s="70" t="s">
        <v>2402</v>
      </c>
      <c r="M43" s="65"/>
      <c r="N43" s="70"/>
      <c r="O43" s="65"/>
      <c r="P43" s="70"/>
      <c r="Q43" s="65"/>
    </row>
    <row r="44" s="1" customFormat="1" customHeight="1" spans="1:17">
      <c r="A44" s="24">
        <v>37</v>
      </c>
      <c r="B44" s="66"/>
      <c r="C44" s="66"/>
      <c r="D44" s="66"/>
      <c r="E44" s="20" t="s">
        <v>37</v>
      </c>
      <c r="F44" s="64">
        <v>8.4</v>
      </c>
      <c r="G44" s="64">
        <v>8.4</v>
      </c>
      <c r="H44" s="33">
        <f t="shared" si="0"/>
        <v>394.548</v>
      </c>
      <c r="I44" s="33">
        <f t="shared" si="1"/>
        <v>6468</v>
      </c>
      <c r="J44" s="33">
        <f t="shared" si="2"/>
        <v>78.9096</v>
      </c>
      <c r="K44" s="66"/>
      <c r="L44" s="71"/>
      <c r="M44" s="66"/>
      <c r="N44" s="71"/>
      <c r="O44" s="66"/>
      <c r="P44" s="71"/>
      <c r="Q44" s="66"/>
    </row>
    <row r="45" s="1" customFormat="1" customHeight="1" spans="1:17">
      <c r="A45" s="24">
        <v>38</v>
      </c>
      <c r="B45" s="66"/>
      <c r="C45" s="66"/>
      <c r="D45" s="66"/>
      <c r="E45" s="20" t="s">
        <v>3949</v>
      </c>
      <c r="F45" s="64">
        <v>7.6</v>
      </c>
      <c r="G45" s="64">
        <v>7.6</v>
      </c>
      <c r="H45" s="33">
        <f t="shared" si="0"/>
        <v>356.972</v>
      </c>
      <c r="I45" s="33">
        <f t="shared" si="1"/>
        <v>5852</v>
      </c>
      <c r="J45" s="33">
        <f t="shared" si="2"/>
        <v>71.3944</v>
      </c>
      <c r="K45" s="66"/>
      <c r="L45" s="71"/>
      <c r="M45" s="66"/>
      <c r="N45" s="71"/>
      <c r="O45" s="66"/>
      <c r="P45" s="71"/>
      <c r="Q45" s="66"/>
    </row>
    <row r="46" s="1" customFormat="1" customHeight="1" spans="1:17">
      <c r="A46" s="24">
        <v>39</v>
      </c>
      <c r="B46" s="66"/>
      <c r="C46" s="66"/>
      <c r="D46" s="66"/>
      <c r="E46" s="20" t="s">
        <v>7905</v>
      </c>
      <c r="F46" s="64">
        <v>12</v>
      </c>
      <c r="G46" s="64">
        <v>12</v>
      </c>
      <c r="H46" s="33">
        <f t="shared" si="0"/>
        <v>563.64</v>
      </c>
      <c r="I46" s="33">
        <f t="shared" si="1"/>
        <v>9240</v>
      </c>
      <c r="J46" s="33">
        <f t="shared" si="2"/>
        <v>112.728</v>
      </c>
      <c r="K46" s="66"/>
      <c r="L46" s="71"/>
      <c r="M46" s="66"/>
      <c r="N46" s="71"/>
      <c r="O46" s="66"/>
      <c r="P46" s="71"/>
      <c r="Q46" s="66"/>
    </row>
    <row r="47" s="1" customFormat="1" customHeight="1" spans="1:17">
      <c r="A47" s="24">
        <v>40</v>
      </c>
      <c r="B47" s="66"/>
      <c r="C47" s="66"/>
      <c r="D47" s="66"/>
      <c r="E47" s="20" t="s">
        <v>1186</v>
      </c>
      <c r="F47" s="64">
        <v>22</v>
      </c>
      <c r="G47" s="64">
        <v>22</v>
      </c>
      <c r="H47" s="33">
        <f t="shared" si="0"/>
        <v>1033.34</v>
      </c>
      <c r="I47" s="33">
        <f t="shared" si="1"/>
        <v>16940</v>
      </c>
      <c r="J47" s="33">
        <f t="shared" si="2"/>
        <v>206.668</v>
      </c>
      <c r="K47" s="66"/>
      <c r="L47" s="71"/>
      <c r="M47" s="66"/>
      <c r="N47" s="71"/>
      <c r="O47" s="66"/>
      <c r="P47" s="71"/>
      <c r="Q47" s="66"/>
    </row>
    <row r="48" s="1" customFormat="1" customHeight="1" spans="1:17">
      <c r="A48" s="24">
        <v>41</v>
      </c>
      <c r="B48" s="65" t="s">
        <v>7932</v>
      </c>
      <c r="C48" s="65" t="s">
        <v>7933</v>
      </c>
      <c r="D48" s="65">
        <v>15840105549</v>
      </c>
      <c r="E48" s="20" t="s">
        <v>3949</v>
      </c>
      <c r="F48" s="64">
        <v>12</v>
      </c>
      <c r="G48" s="64">
        <v>12</v>
      </c>
      <c r="H48" s="33">
        <f t="shared" si="0"/>
        <v>563.64</v>
      </c>
      <c r="I48" s="33">
        <f t="shared" si="1"/>
        <v>9240</v>
      </c>
      <c r="J48" s="33">
        <f t="shared" si="2"/>
        <v>112.728</v>
      </c>
      <c r="K48" s="65" t="s">
        <v>7934</v>
      </c>
      <c r="L48" s="70" t="s">
        <v>2402</v>
      </c>
      <c r="M48" s="65"/>
      <c r="N48" s="70"/>
      <c r="O48" s="65"/>
      <c r="P48" s="70"/>
      <c r="Q48" s="65"/>
    </row>
    <row r="49" s="1" customFormat="1" customHeight="1" spans="1:17">
      <c r="A49" s="24">
        <v>42</v>
      </c>
      <c r="B49" s="66"/>
      <c r="C49" s="66"/>
      <c r="D49" s="66"/>
      <c r="E49" s="20" t="s">
        <v>7915</v>
      </c>
      <c r="F49" s="64">
        <v>8</v>
      </c>
      <c r="G49" s="64">
        <v>8</v>
      </c>
      <c r="H49" s="33">
        <f t="shared" si="0"/>
        <v>375.76</v>
      </c>
      <c r="I49" s="33">
        <f t="shared" si="1"/>
        <v>6160</v>
      </c>
      <c r="J49" s="33">
        <f t="shared" si="2"/>
        <v>75.152</v>
      </c>
      <c r="K49" s="66"/>
      <c r="L49" s="71"/>
      <c r="M49" s="66"/>
      <c r="N49" s="71"/>
      <c r="O49" s="66"/>
      <c r="P49" s="71"/>
      <c r="Q49" s="66"/>
    </row>
    <row r="50" s="1" customFormat="1" customHeight="1" spans="1:17">
      <c r="A50" s="24">
        <v>43</v>
      </c>
      <c r="B50" s="66"/>
      <c r="C50" s="66"/>
      <c r="D50" s="66"/>
      <c r="E50" s="20" t="s">
        <v>37</v>
      </c>
      <c r="F50" s="64">
        <v>6.3</v>
      </c>
      <c r="G50" s="64">
        <v>6.3</v>
      </c>
      <c r="H50" s="33">
        <f t="shared" si="0"/>
        <v>295.911</v>
      </c>
      <c r="I50" s="33">
        <f t="shared" si="1"/>
        <v>4851</v>
      </c>
      <c r="J50" s="33">
        <f t="shared" si="2"/>
        <v>59.1822</v>
      </c>
      <c r="K50" s="66"/>
      <c r="L50" s="71"/>
      <c r="M50" s="66"/>
      <c r="N50" s="71"/>
      <c r="O50" s="66"/>
      <c r="P50" s="71"/>
      <c r="Q50" s="66"/>
    </row>
    <row r="51" s="1" customFormat="1" customHeight="1" spans="1:17">
      <c r="A51" s="24">
        <v>44</v>
      </c>
      <c r="B51" s="66"/>
      <c r="C51" s="66"/>
      <c r="D51" s="66"/>
      <c r="E51" s="20" t="s">
        <v>3949</v>
      </c>
      <c r="F51" s="64">
        <v>20</v>
      </c>
      <c r="G51" s="64">
        <v>20</v>
      </c>
      <c r="H51" s="33">
        <f t="shared" si="0"/>
        <v>939.4</v>
      </c>
      <c r="I51" s="33">
        <f t="shared" si="1"/>
        <v>15400</v>
      </c>
      <c r="J51" s="33">
        <f t="shared" si="2"/>
        <v>187.88</v>
      </c>
      <c r="K51" s="66"/>
      <c r="L51" s="71"/>
      <c r="M51" s="66"/>
      <c r="N51" s="71"/>
      <c r="O51" s="66"/>
      <c r="P51" s="71"/>
      <c r="Q51" s="66"/>
    </row>
    <row r="52" s="1" customFormat="1" customHeight="1" spans="1:17">
      <c r="A52" s="24">
        <v>45</v>
      </c>
      <c r="B52" s="66"/>
      <c r="C52" s="66"/>
      <c r="D52" s="66"/>
      <c r="E52" s="20" t="s">
        <v>7905</v>
      </c>
      <c r="F52" s="64">
        <v>8.7</v>
      </c>
      <c r="G52" s="64">
        <v>8.7</v>
      </c>
      <c r="H52" s="33">
        <f t="shared" si="0"/>
        <v>408.639</v>
      </c>
      <c r="I52" s="33">
        <f t="shared" si="1"/>
        <v>6699</v>
      </c>
      <c r="J52" s="33">
        <f t="shared" si="2"/>
        <v>81.7278</v>
      </c>
      <c r="K52" s="66"/>
      <c r="L52" s="71"/>
      <c r="M52" s="66"/>
      <c r="N52" s="71"/>
      <c r="O52" s="66"/>
      <c r="P52" s="71"/>
      <c r="Q52" s="66"/>
    </row>
    <row r="53" s="1" customFormat="1" customHeight="1" spans="1:17">
      <c r="A53" s="24">
        <v>46</v>
      </c>
      <c r="B53" s="65" t="s">
        <v>7935</v>
      </c>
      <c r="C53" s="65" t="s">
        <v>7936</v>
      </c>
      <c r="D53" s="65">
        <v>13464048366</v>
      </c>
      <c r="E53" s="20" t="s">
        <v>1186</v>
      </c>
      <c r="F53" s="64">
        <v>6.3</v>
      </c>
      <c r="G53" s="64">
        <v>6.3</v>
      </c>
      <c r="H53" s="33">
        <f t="shared" si="0"/>
        <v>295.911</v>
      </c>
      <c r="I53" s="33">
        <f t="shared" si="1"/>
        <v>4851</v>
      </c>
      <c r="J53" s="33">
        <f t="shared" si="2"/>
        <v>59.1822</v>
      </c>
      <c r="K53" s="65" t="s">
        <v>7937</v>
      </c>
      <c r="L53" s="70" t="s">
        <v>2402</v>
      </c>
      <c r="M53" s="65"/>
      <c r="N53" s="70"/>
      <c r="O53" s="65"/>
      <c r="P53" s="70"/>
      <c r="Q53" s="65"/>
    </row>
    <row r="54" s="1" customFormat="1" customHeight="1" spans="1:17">
      <c r="A54" s="24">
        <v>47</v>
      </c>
      <c r="B54" s="66"/>
      <c r="C54" s="66"/>
      <c r="D54" s="66"/>
      <c r="E54" s="20" t="s">
        <v>7915</v>
      </c>
      <c r="F54" s="64">
        <v>20</v>
      </c>
      <c r="G54" s="64">
        <v>20</v>
      </c>
      <c r="H54" s="33">
        <f t="shared" si="0"/>
        <v>939.4</v>
      </c>
      <c r="I54" s="33">
        <f t="shared" si="1"/>
        <v>15400</v>
      </c>
      <c r="J54" s="33">
        <f t="shared" si="2"/>
        <v>187.88</v>
      </c>
      <c r="K54" s="66"/>
      <c r="L54" s="71"/>
      <c r="M54" s="66"/>
      <c r="N54" s="71"/>
      <c r="O54" s="66"/>
      <c r="P54" s="71"/>
      <c r="Q54" s="66"/>
    </row>
    <row r="55" s="1" customFormat="1" customHeight="1" spans="1:17">
      <c r="A55" s="24">
        <v>48</v>
      </c>
      <c r="B55" s="66"/>
      <c r="C55" s="66"/>
      <c r="D55" s="66"/>
      <c r="E55" s="20" t="s">
        <v>37</v>
      </c>
      <c r="F55" s="64">
        <v>8.7</v>
      </c>
      <c r="G55" s="64">
        <v>8.7</v>
      </c>
      <c r="H55" s="33">
        <f t="shared" si="0"/>
        <v>408.639</v>
      </c>
      <c r="I55" s="33">
        <f t="shared" si="1"/>
        <v>6699</v>
      </c>
      <c r="J55" s="33">
        <f t="shared" si="2"/>
        <v>81.7278</v>
      </c>
      <c r="K55" s="66"/>
      <c r="L55" s="71"/>
      <c r="M55" s="66"/>
      <c r="N55" s="71"/>
      <c r="O55" s="66"/>
      <c r="P55" s="71"/>
      <c r="Q55" s="66"/>
    </row>
    <row r="56" s="1" customFormat="1" customHeight="1" spans="1:17">
      <c r="A56" s="24">
        <v>49</v>
      </c>
      <c r="B56" s="66"/>
      <c r="C56" s="66"/>
      <c r="D56" s="66"/>
      <c r="E56" s="20" t="s">
        <v>3949</v>
      </c>
      <c r="F56" s="64">
        <v>1.6</v>
      </c>
      <c r="G56" s="64">
        <v>1.6</v>
      </c>
      <c r="H56" s="33">
        <f t="shared" si="0"/>
        <v>75.152</v>
      </c>
      <c r="I56" s="33">
        <f t="shared" si="1"/>
        <v>1232</v>
      </c>
      <c r="J56" s="33">
        <f t="shared" si="2"/>
        <v>15.0304</v>
      </c>
      <c r="K56" s="66"/>
      <c r="L56" s="71"/>
      <c r="M56" s="66"/>
      <c r="N56" s="71"/>
      <c r="O56" s="66"/>
      <c r="P56" s="71"/>
      <c r="Q56" s="66"/>
    </row>
    <row r="57" s="1" customFormat="1" customHeight="1" spans="1:17">
      <c r="A57" s="24">
        <v>50</v>
      </c>
      <c r="B57" s="66"/>
      <c r="C57" s="66"/>
      <c r="D57" s="66"/>
      <c r="E57" s="20" t="s">
        <v>7905</v>
      </c>
      <c r="F57" s="64">
        <v>18.4</v>
      </c>
      <c r="G57" s="64">
        <v>18.4</v>
      </c>
      <c r="H57" s="33">
        <f t="shared" si="0"/>
        <v>864.248</v>
      </c>
      <c r="I57" s="33">
        <f t="shared" si="1"/>
        <v>14168</v>
      </c>
      <c r="J57" s="33">
        <f t="shared" si="2"/>
        <v>172.8496</v>
      </c>
      <c r="K57" s="66"/>
      <c r="L57" s="71"/>
      <c r="M57" s="66"/>
      <c r="N57" s="71"/>
      <c r="O57" s="66"/>
      <c r="P57" s="71"/>
      <c r="Q57" s="66"/>
    </row>
    <row r="58" s="1" customFormat="1" customHeight="1" spans="1:17">
      <c r="A58" s="24">
        <v>51</v>
      </c>
      <c r="B58" s="65" t="s">
        <v>7938</v>
      </c>
      <c r="C58" s="65" t="s">
        <v>7939</v>
      </c>
      <c r="D58" s="65">
        <v>13940024889</v>
      </c>
      <c r="E58" s="20" t="s">
        <v>1186</v>
      </c>
      <c r="F58" s="64">
        <v>8</v>
      </c>
      <c r="G58" s="64">
        <v>8</v>
      </c>
      <c r="H58" s="33">
        <f t="shared" si="0"/>
        <v>375.76</v>
      </c>
      <c r="I58" s="33">
        <f t="shared" si="1"/>
        <v>6160</v>
      </c>
      <c r="J58" s="33">
        <f t="shared" si="2"/>
        <v>75.152</v>
      </c>
      <c r="K58" s="65" t="s">
        <v>7940</v>
      </c>
      <c r="L58" s="70" t="s">
        <v>2402</v>
      </c>
      <c r="M58" s="65"/>
      <c r="N58" s="70"/>
      <c r="O58" s="65"/>
      <c r="P58" s="70"/>
      <c r="Q58" s="65"/>
    </row>
    <row r="59" s="1" customFormat="1" customHeight="1" spans="1:17">
      <c r="A59" s="24">
        <v>52</v>
      </c>
      <c r="B59" s="66"/>
      <c r="C59" s="66"/>
      <c r="D59" s="66"/>
      <c r="E59" s="20" t="s">
        <v>7914</v>
      </c>
      <c r="F59" s="64">
        <v>7</v>
      </c>
      <c r="G59" s="64">
        <v>7</v>
      </c>
      <c r="H59" s="33">
        <f t="shared" si="0"/>
        <v>328.79</v>
      </c>
      <c r="I59" s="33">
        <f t="shared" si="1"/>
        <v>5390</v>
      </c>
      <c r="J59" s="33">
        <f t="shared" si="2"/>
        <v>65.758</v>
      </c>
      <c r="K59" s="66"/>
      <c r="L59" s="71"/>
      <c r="M59" s="66"/>
      <c r="N59" s="71"/>
      <c r="O59" s="66"/>
      <c r="P59" s="71"/>
      <c r="Q59" s="66"/>
    </row>
    <row r="60" s="1" customFormat="1" customHeight="1" spans="1:17">
      <c r="A60" s="24">
        <v>53</v>
      </c>
      <c r="B60" s="66"/>
      <c r="C60" s="66"/>
      <c r="D60" s="66"/>
      <c r="E60" s="20" t="s">
        <v>7941</v>
      </c>
      <c r="F60" s="64">
        <v>6.4</v>
      </c>
      <c r="G60" s="64">
        <v>6.4</v>
      </c>
      <c r="H60" s="33">
        <f t="shared" si="0"/>
        <v>300.608</v>
      </c>
      <c r="I60" s="33">
        <f t="shared" si="1"/>
        <v>4928</v>
      </c>
      <c r="J60" s="33">
        <f t="shared" si="2"/>
        <v>60.1216</v>
      </c>
      <c r="K60" s="66"/>
      <c r="L60" s="71"/>
      <c r="M60" s="66"/>
      <c r="N60" s="71"/>
      <c r="O60" s="66"/>
      <c r="P60" s="71"/>
      <c r="Q60" s="66"/>
    </row>
    <row r="61" s="1" customFormat="1" customHeight="1" spans="1:17">
      <c r="A61" s="24">
        <v>54</v>
      </c>
      <c r="B61" s="66"/>
      <c r="C61" s="66"/>
      <c r="D61" s="66"/>
      <c r="E61" s="20" t="s">
        <v>1337</v>
      </c>
      <c r="F61" s="64">
        <v>3.2</v>
      </c>
      <c r="G61" s="64">
        <v>3.2</v>
      </c>
      <c r="H61" s="33">
        <f t="shared" si="0"/>
        <v>150.304</v>
      </c>
      <c r="I61" s="33">
        <f t="shared" si="1"/>
        <v>2464</v>
      </c>
      <c r="J61" s="33">
        <f t="shared" si="2"/>
        <v>30.0608</v>
      </c>
      <c r="K61" s="66"/>
      <c r="L61" s="71"/>
      <c r="M61" s="66"/>
      <c r="N61" s="71"/>
      <c r="O61" s="66"/>
      <c r="P61" s="71"/>
      <c r="Q61" s="66"/>
    </row>
    <row r="62" s="1" customFormat="1" customHeight="1" spans="1:17">
      <c r="A62" s="24">
        <v>55</v>
      </c>
      <c r="B62" s="66"/>
      <c r="C62" s="66"/>
      <c r="D62" s="66"/>
      <c r="E62" s="20" t="s">
        <v>7905</v>
      </c>
      <c r="F62" s="64">
        <v>8.4</v>
      </c>
      <c r="G62" s="64">
        <v>8.4</v>
      </c>
      <c r="H62" s="33">
        <f t="shared" si="0"/>
        <v>394.548</v>
      </c>
      <c r="I62" s="33">
        <f t="shared" si="1"/>
        <v>6468</v>
      </c>
      <c r="J62" s="33">
        <f t="shared" si="2"/>
        <v>78.9096</v>
      </c>
      <c r="K62" s="66"/>
      <c r="L62" s="71"/>
      <c r="M62" s="66"/>
      <c r="N62" s="71"/>
      <c r="O62" s="66"/>
      <c r="P62" s="71"/>
      <c r="Q62" s="66"/>
    </row>
    <row r="63" s="1" customFormat="1" customHeight="1" spans="1:17">
      <c r="A63" s="24">
        <v>56</v>
      </c>
      <c r="B63" s="65" t="s">
        <v>7942</v>
      </c>
      <c r="C63" s="65" t="s">
        <v>7943</v>
      </c>
      <c r="D63" s="65">
        <v>13840222565</v>
      </c>
      <c r="E63" s="20" t="s">
        <v>7905</v>
      </c>
      <c r="F63" s="64">
        <v>16.4</v>
      </c>
      <c r="G63" s="64">
        <v>16.4</v>
      </c>
      <c r="H63" s="33">
        <f t="shared" si="0"/>
        <v>770.308</v>
      </c>
      <c r="I63" s="33">
        <f t="shared" si="1"/>
        <v>12628</v>
      </c>
      <c r="J63" s="33">
        <f t="shared" si="2"/>
        <v>154.0616</v>
      </c>
      <c r="K63" s="65" t="s">
        <v>7944</v>
      </c>
      <c r="L63" s="70" t="s">
        <v>2402</v>
      </c>
      <c r="M63" s="65"/>
      <c r="N63" s="70"/>
      <c r="O63" s="65"/>
      <c r="P63" s="70"/>
      <c r="Q63" s="65"/>
    </row>
    <row r="64" s="1" customFormat="1" customHeight="1" spans="1:17">
      <c r="A64" s="24">
        <v>57</v>
      </c>
      <c r="B64" s="66"/>
      <c r="C64" s="66"/>
      <c r="D64" s="66"/>
      <c r="E64" s="20" t="s">
        <v>7922</v>
      </c>
      <c r="F64" s="64">
        <v>4.3</v>
      </c>
      <c r="G64" s="64">
        <v>4.3</v>
      </c>
      <c r="H64" s="33">
        <f t="shared" si="0"/>
        <v>201.971</v>
      </c>
      <c r="I64" s="33">
        <f t="shared" si="1"/>
        <v>3311</v>
      </c>
      <c r="J64" s="33">
        <f t="shared" si="2"/>
        <v>40.3942</v>
      </c>
      <c r="K64" s="66"/>
      <c r="L64" s="71"/>
      <c r="M64" s="66"/>
      <c r="N64" s="71"/>
      <c r="O64" s="66"/>
      <c r="P64" s="71"/>
      <c r="Q64" s="66"/>
    </row>
    <row r="65" s="1" customFormat="1" customHeight="1" spans="1:17">
      <c r="A65" s="24">
        <v>58</v>
      </c>
      <c r="B65" s="66"/>
      <c r="C65" s="66"/>
      <c r="D65" s="66"/>
      <c r="E65" s="20" t="s">
        <v>7907</v>
      </c>
      <c r="F65" s="64">
        <v>2.2</v>
      </c>
      <c r="G65" s="64">
        <v>2.2</v>
      </c>
      <c r="H65" s="33">
        <f t="shared" si="0"/>
        <v>103.334</v>
      </c>
      <c r="I65" s="33">
        <f t="shared" si="1"/>
        <v>1694</v>
      </c>
      <c r="J65" s="33">
        <f t="shared" si="2"/>
        <v>20.6668</v>
      </c>
      <c r="K65" s="66"/>
      <c r="L65" s="71"/>
      <c r="M65" s="66"/>
      <c r="N65" s="71"/>
      <c r="O65" s="66"/>
      <c r="P65" s="71"/>
      <c r="Q65" s="66"/>
    </row>
    <row r="66" s="1" customFormat="1" customHeight="1" spans="1:17">
      <c r="A66" s="24">
        <v>59</v>
      </c>
      <c r="B66" s="66"/>
      <c r="C66" s="66"/>
      <c r="D66" s="66"/>
      <c r="E66" s="20" t="s">
        <v>7922</v>
      </c>
      <c r="F66" s="64">
        <v>15</v>
      </c>
      <c r="G66" s="64">
        <v>15</v>
      </c>
      <c r="H66" s="33">
        <f t="shared" si="0"/>
        <v>704.55</v>
      </c>
      <c r="I66" s="33">
        <f t="shared" si="1"/>
        <v>11550</v>
      </c>
      <c r="J66" s="33">
        <f t="shared" si="2"/>
        <v>140.91</v>
      </c>
      <c r="K66" s="66"/>
      <c r="L66" s="71"/>
      <c r="M66" s="66"/>
      <c r="N66" s="71"/>
      <c r="O66" s="66"/>
      <c r="P66" s="71"/>
      <c r="Q66" s="66"/>
    </row>
    <row r="67" s="1" customFormat="1" customHeight="1" spans="1:17">
      <c r="A67" s="24">
        <v>60</v>
      </c>
      <c r="B67" s="66"/>
      <c r="C67" s="66"/>
      <c r="D67" s="66"/>
      <c r="E67" s="20" t="s">
        <v>7915</v>
      </c>
      <c r="F67" s="64">
        <v>7.1</v>
      </c>
      <c r="G67" s="64">
        <v>7.1</v>
      </c>
      <c r="H67" s="33">
        <f t="shared" si="0"/>
        <v>333.487</v>
      </c>
      <c r="I67" s="33">
        <f t="shared" si="1"/>
        <v>5467</v>
      </c>
      <c r="J67" s="33">
        <f t="shared" si="2"/>
        <v>66.6974</v>
      </c>
      <c r="K67" s="66"/>
      <c r="L67" s="71"/>
      <c r="M67" s="66"/>
      <c r="N67" s="71"/>
      <c r="O67" s="66"/>
      <c r="P67" s="71"/>
      <c r="Q67" s="66"/>
    </row>
    <row r="68" s="1" customFormat="1" customHeight="1" spans="1:17">
      <c r="A68" s="24">
        <v>61</v>
      </c>
      <c r="B68" s="65" t="s">
        <v>7945</v>
      </c>
      <c r="C68" s="65" t="s">
        <v>7946</v>
      </c>
      <c r="D68" s="65">
        <v>15004075069</v>
      </c>
      <c r="E68" s="20" t="s">
        <v>3950</v>
      </c>
      <c r="F68" s="64">
        <v>16</v>
      </c>
      <c r="G68" s="64">
        <v>16</v>
      </c>
      <c r="H68" s="33">
        <f t="shared" si="0"/>
        <v>751.52</v>
      </c>
      <c r="I68" s="33">
        <f t="shared" si="1"/>
        <v>12320</v>
      </c>
      <c r="J68" s="33">
        <f t="shared" si="2"/>
        <v>150.304</v>
      </c>
      <c r="K68" s="65" t="s">
        <v>7947</v>
      </c>
      <c r="L68" s="70" t="s">
        <v>2402</v>
      </c>
      <c r="M68" s="65"/>
      <c r="N68" s="70"/>
      <c r="O68" s="65"/>
      <c r="P68" s="70"/>
      <c r="Q68" s="65"/>
    </row>
    <row r="69" s="1" customFormat="1" customHeight="1" spans="1:17">
      <c r="A69" s="24">
        <v>62</v>
      </c>
      <c r="B69" s="66"/>
      <c r="C69" s="66"/>
      <c r="D69" s="66"/>
      <c r="E69" s="20" t="s">
        <v>7914</v>
      </c>
      <c r="F69" s="64">
        <v>5</v>
      </c>
      <c r="G69" s="64">
        <v>5</v>
      </c>
      <c r="H69" s="33">
        <f t="shared" si="0"/>
        <v>234.85</v>
      </c>
      <c r="I69" s="33">
        <f t="shared" si="1"/>
        <v>3850</v>
      </c>
      <c r="J69" s="33">
        <f t="shared" si="2"/>
        <v>46.97</v>
      </c>
      <c r="K69" s="66"/>
      <c r="L69" s="71"/>
      <c r="M69" s="66"/>
      <c r="N69" s="71"/>
      <c r="O69" s="66"/>
      <c r="P69" s="71"/>
      <c r="Q69" s="66"/>
    </row>
    <row r="70" s="1" customFormat="1" customHeight="1" spans="1:17">
      <c r="A70" s="24">
        <v>63</v>
      </c>
      <c r="B70" s="66"/>
      <c r="C70" s="66"/>
      <c r="D70" s="66"/>
      <c r="E70" s="20" t="s">
        <v>3646</v>
      </c>
      <c r="F70" s="64">
        <v>8.6</v>
      </c>
      <c r="G70" s="64">
        <v>8.6</v>
      </c>
      <c r="H70" s="33">
        <f t="shared" si="0"/>
        <v>403.942</v>
      </c>
      <c r="I70" s="33">
        <f t="shared" si="1"/>
        <v>6622</v>
      </c>
      <c r="J70" s="33">
        <f t="shared" si="2"/>
        <v>80.7884</v>
      </c>
      <c r="K70" s="66"/>
      <c r="L70" s="71"/>
      <c r="M70" s="66"/>
      <c r="N70" s="71"/>
      <c r="O70" s="66"/>
      <c r="P70" s="71"/>
      <c r="Q70" s="66"/>
    </row>
    <row r="71" s="1" customFormat="1" customHeight="1" spans="1:17">
      <c r="A71" s="24">
        <v>64</v>
      </c>
      <c r="B71" s="66"/>
      <c r="C71" s="66"/>
      <c r="D71" s="66"/>
      <c r="E71" s="20" t="s">
        <v>3646</v>
      </c>
      <c r="F71" s="64">
        <v>14</v>
      </c>
      <c r="G71" s="64">
        <v>14</v>
      </c>
      <c r="H71" s="33">
        <f t="shared" si="0"/>
        <v>657.58</v>
      </c>
      <c r="I71" s="33">
        <f t="shared" si="1"/>
        <v>10780</v>
      </c>
      <c r="J71" s="33">
        <f t="shared" si="2"/>
        <v>131.516</v>
      </c>
      <c r="K71" s="66"/>
      <c r="L71" s="71"/>
      <c r="M71" s="66"/>
      <c r="N71" s="71"/>
      <c r="O71" s="66"/>
      <c r="P71" s="71"/>
      <c r="Q71" s="66"/>
    </row>
    <row r="72" s="1" customFormat="1" customHeight="1" spans="1:17">
      <c r="A72" s="24">
        <v>65</v>
      </c>
      <c r="B72" s="66"/>
      <c r="C72" s="66"/>
      <c r="D72" s="66"/>
      <c r="E72" s="20" t="s">
        <v>7914</v>
      </c>
      <c r="F72" s="64">
        <v>22.4</v>
      </c>
      <c r="G72" s="64">
        <v>22.4</v>
      </c>
      <c r="H72" s="33">
        <f t="shared" ref="H72:H135" si="3">G72*46.97</f>
        <v>1052.128</v>
      </c>
      <c r="I72" s="33">
        <f t="shared" ref="I72:I135" si="4">G72*770</f>
        <v>17248</v>
      </c>
      <c r="J72" s="33">
        <f t="shared" ref="J72:J135" si="5">H72*20%</f>
        <v>210.4256</v>
      </c>
      <c r="K72" s="66"/>
      <c r="L72" s="71"/>
      <c r="M72" s="66"/>
      <c r="N72" s="71"/>
      <c r="O72" s="66"/>
      <c r="P72" s="71"/>
      <c r="Q72" s="66"/>
    </row>
    <row r="73" s="1" customFormat="1" customHeight="1" spans="1:17">
      <c r="A73" s="24">
        <v>66</v>
      </c>
      <c r="B73" s="65" t="s">
        <v>7948</v>
      </c>
      <c r="C73" s="65" t="s">
        <v>7949</v>
      </c>
      <c r="D73" s="65">
        <v>13591606985</v>
      </c>
      <c r="E73" s="20" t="s">
        <v>3949</v>
      </c>
      <c r="F73" s="64">
        <v>22.8</v>
      </c>
      <c r="G73" s="64">
        <v>22.8</v>
      </c>
      <c r="H73" s="33">
        <f t="shared" si="3"/>
        <v>1070.916</v>
      </c>
      <c r="I73" s="33">
        <f t="shared" si="4"/>
        <v>17556</v>
      </c>
      <c r="J73" s="33">
        <f t="shared" si="5"/>
        <v>214.1832</v>
      </c>
      <c r="K73" s="65" t="s">
        <v>7950</v>
      </c>
      <c r="L73" s="70" t="s">
        <v>2402</v>
      </c>
      <c r="M73" s="65"/>
      <c r="N73" s="70"/>
      <c r="O73" s="65"/>
      <c r="P73" s="70"/>
      <c r="Q73" s="65"/>
    </row>
    <row r="74" s="1" customFormat="1" customHeight="1" spans="1:17">
      <c r="A74" s="24">
        <v>67</v>
      </c>
      <c r="B74" s="66"/>
      <c r="C74" s="66"/>
      <c r="D74" s="66"/>
      <c r="E74" s="20" t="s">
        <v>3949</v>
      </c>
      <c r="F74" s="64">
        <v>14.9</v>
      </c>
      <c r="G74" s="64">
        <v>14.9</v>
      </c>
      <c r="H74" s="33">
        <f t="shared" si="3"/>
        <v>699.853</v>
      </c>
      <c r="I74" s="33">
        <f t="shared" si="4"/>
        <v>11473</v>
      </c>
      <c r="J74" s="33">
        <f t="shared" si="5"/>
        <v>139.9706</v>
      </c>
      <c r="K74" s="66"/>
      <c r="L74" s="71"/>
      <c r="M74" s="66"/>
      <c r="N74" s="71"/>
      <c r="O74" s="66"/>
      <c r="P74" s="71"/>
      <c r="Q74" s="66"/>
    </row>
    <row r="75" s="1" customFormat="1" customHeight="1" spans="1:17">
      <c r="A75" s="24">
        <v>68</v>
      </c>
      <c r="B75" s="66"/>
      <c r="C75" s="66"/>
      <c r="D75" s="66"/>
      <c r="E75" s="20" t="s">
        <v>3950</v>
      </c>
      <c r="F75" s="64">
        <v>13.4</v>
      </c>
      <c r="G75" s="64">
        <v>13.4</v>
      </c>
      <c r="H75" s="33">
        <f t="shared" si="3"/>
        <v>629.398</v>
      </c>
      <c r="I75" s="33">
        <f t="shared" si="4"/>
        <v>10318</v>
      </c>
      <c r="J75" s="33">
        <f t="shared" si="5"/>
        <v>125.8796</v>
      </c>
      <c r="K75" s="66"/>
      <c r="L75" s="71"/>
      <c r="M75" s="66"/>
      <c r="N75" s="71"/>
      <c r="O75" s="66"/>
      <c r="P75" s="71"/>
      <c r="Q75" s="66"/>
    </row>
    <row r="76" s="1" customFormat="1" customHeight="1" spans="1:17">
      <c r="A76" s="24">
        <v>69</v>
      </c>
      <c r="B76" s="66"/>
      <c r="C76" s="66"/>
      <c r="D76" s="66"/>
      <c r="E76" s="20" t="s">
        <v>3949</v>
      </c>
      <c r="F76" s="64">
        <v>6</v>
      </c>
      <c r="G76" s="64">
        <v>6</v>
      </c>
      <c r="H76" s="33">
        <f t="shared" si="3"/>
        <v>281.82</v>
      </c>
      <c r="I76" s="33">
        <f t="shared" si="4"/>
        <v>4620</v>
      </c>
      <c r="J76" s="33">
        <f t="shared" si="5"/>
        <v>56.364</v>
      </c>
      <c r="K76" s="66"/>
      <c r="L76" s="71"/>
      <c r="M76" s="66"/>
      <c r="N76" s="71"/>
      <c r="O76" s="66"/>
      <c r="P76" s="71"/>
      <c r="Q76" s="66"/>
    </row>
    <row r="77" s="1" customFormat="1" customHeight="1" spans="1:17">
      <c r="A77" s="24">
        <v>70</v>
      </c>
      <c r="B77" s="66"/>
      <c r="C77" s="66"/>
      <c r="D77" s="66"/>
      <c r="E77" s="20" t="s">
        <v>7922</v>
      </c>
      <c r="F77" s="64">
        <v>3.9</v>
      </c>
      <c r="G77" s="64">
        <v>3.9</v>
      </c>
      <c r="H77" s="33">
        <f t="shared" si="3"/>
        <v>183.183</v>
      </c>
      <c r="I77" s="33">
        <f t="shared" si="4"/>
        <v>3003</v>
      </c>
      <c r="J77" s="33">
        <f t="shared" si="5"/>
        <v>36.6366</v>
      </c>
      <c r="K77" s="66"/>
      <c r="L77" s="71"/>
      <c r="M77" s="66"/>
      <c r="N77" s="71"/>
      <c r="O77" s="66"/>
      <c r="P77" s="71"/>
      <c r="Q77" s="66"/>
    </row>
    <row r="78" s="1" customFormat="1" customHeight="1" spans="1:17">
      <c r="A78" s="24">
        <v>71</v>
      </c>
      <c r="B78" s="65" t="s">
        <v>7708</v>
      </c>
      <c r="C78" s="65" t="s">
        <v>7951</v>
      </c>
      <c r="D78" s="65">
        <v>13694133886</v>
      </c>
      <c r="E78" s="20" t="s">
        <v>7915</v>
      </c>
      <c r="F78" s="64">
        <v>24</v>
      </c>
      <c r="G78" s="64">
        <v>24</v>
      </c>
      <c r="H78" s="33">
        <f t="shared" si="3"/>
        <v>1127.28</v>
      </c>
      <c r="I78" s="33">
        <f t="shared" si="4"/>
        <v>18480</v>
      </c>
      <c r="J78" s="33">
        <f t="shared" si="5"/>
        <v>225.456</v>
      </c>
      <c r="K78" s="65" t="s">
        <v>7952</v>
      </c>
      <c r="L78" s="70" t="s">
        <v>2402</v>
      </c>
      <c r="M78" s="65"/>
      <c r="N78" s="70"/>
      <c r="O78" s="65"/>
      <c r="P78" s="70"/>
      <c r="Q78" s="65"/>
    </row>
    <row r="79" s="1" customFormat="1" customHeight="1" spans="1:17">
      <c r="A79" s="24">
        <v>72</v>
      </c>
      <c r="B79" s="66"/>
      <c r="C79" s="66"/>
      <c r="D79" s="66"/>
      <c r="E79" s="20" t="s">
        <v>3950</v>
      </c>
      <c r="F79" s="64">
        <v>13</v>
      </c>
      <c r="G79" s="64">
        <v>13</v>
      </c>
      <c r="H79" s="33">
        <f t="shared" si="3"/>
        <v>610.61</v>
      </c>
      <c r="I79" s="33">
        <f t="shared" si="4"/>
        <v>10010</v>
      </c>
      <c r="J79" s="33">
        <f t="shared" si="5"/>
        <v>122.122</v>
      </c>
      <c r="K79" s="66"/>
      <c r="L79" s="71"/>
      <c r="M79" s="66"/>
      <c r="N79" s="71"/>
      <c r="O79" s="66"/>
      <c r="P79" s="71"/>
      <c r="Q79" s="66"/>
    </row>
    <row r="80" s="1" customFormat="1" customHeight="1" spans="1:17">
      <c r="A80" s="24">
        <v>73</v>
      </c>
      <c r="B80" s="66"/>
      <c r="C80" s="66"/>
      <c r="D80" s="66"/>
      <c r="E80" s="20" t="s">
        <v>7914</v>
      </c>
      <c r="F80" s="64">
        <v>14.5</v>
      </c>
      <c r="G80" s="64">
        <v>14.5</v>
      </c>
      <c r="H80" s="33">
        <f t="shared" si="3"/>
        <v>681.065</v>
      </c>
      <c r="I80" s="33">
        <f t="shared" si="4"/>
        <v>11165</v>
      </c>
      <c r="J80" s="33">
        <f t="shared" si="5"/>
        <v>136.213</v>
      </c>
      <c r="K80" s="66"/>
      <c r="L80" s="71"/>
      <c r="M80" s="66"/>
      <c r="N80" s="71"/>
      <c r="O80" s="66"/>
      <c r="P80" s="71"/>
      <c r="Q80" s="66"/>
    </row>
    <row r="81" s="1" customFormat="1" customHeight="1" spans="1:17">
      <c r="A81" s="24">
        <v>74</v>
      </c>
      <c r="B81" s="66"/>
      <c r="C81" s="66"/>
      <c r="D81" s="66"/>
      <c r="E81" s="20" t="s">
        <v>7922</v>
      </c>
      <c r="F81" s="64">
        <v>6.2</v>
      </c>
      <c r="G81" s="64">
        <v>6.2</v>
      </c>
      <c r="H81" s="33">
        <f t="shared" si="3"/>
        <v>291.214</v>
      </c>
      <c r="I81" s="33">
        <f t="shared" si="4"/>
        <v>4774</v>
      </c>
      <c r="J81" s="33">
        <f t="shared" si="5"/>
        <v>58.2428</v>
      </c>
      <c r="K81" s="66"/>
      <c r="L81" s="71"/>
      <c r="M81" s="66"/>
      <c r="N81" s="71"/>
      <c r="O81" s="66"/>
      <c r="P81" s="71"/>
      <c r="Q81" s="66"/>
    </row>
    <row r="82" s="1" customFormat="1" customHeight="1" spans="1:17">
      <c r="A82" s="24">
        <v>75</v>
      </c>
      <c r="B82" s="66"/>
      <c r="C82" s="66"/>
      <c r="D82" s="66"/>
      <c r="E82" s="20" t="s">
        <v>7922</v>
      </c>
      <c r="F82" s="64">
        <v>9.3</v>
      </c>
      <c r="G82" s="64">
        <v>9.3</v>
      </c>
      <c r="H82" s="33">
        <f t="shared" si="3"/>
        <v>436.821</v>
      </c>
      <c r="I82" s="33">
        <f t="shared" si="4"/>
        <v>7161</v>
      </c>
      <c r="J82" s="33">
        <f t="shared" si="5"/>
        <v>87.3642</v>
      </c>
      <c r="K82" s="66"/>
      <c r="L82" s="71"/>
      <c r="M82" s="66"/>
      <c r="N82" s="71"/>
      <c r="O82" s="66"/>
      <c r="P82" s="71"/>
      <c r="Q82" s="66"/>
    </row>
    <row r="83" s="1" customFormat="1" customHeight="1" spans="1:17">
      <c r="A83" s="24">
        <v>76</v>
      </c>
      <c r="B83" s="65" t="s">
        <v>7953</v>
      </c>
      <c r="C83" s="65" t="s">
        <v>7954</v>
      </c>
      <c r="D83" s="65">
        <v>15940296338</v>
      </c>
      <c r="E83" s="20" t="s">
        <v>3951</v>
      </c>
      <c r="F83" s="64">
        <v>20</v>
      </c>
      <c r="G83" s="64">
        <v>20</v>
      </c>
      <c r="H83" s="33">
        <f t="shared" si="3"/>
        <v>939.4</v>
      </c>
      <c r="I83" s="33">
        <f t="shared" si="4"/>
        <v>15400</v>
      </c>
      <c r="J83" s="33">
        <f t="shared" si="5"/>
        <v>187.88</v>
      </c>
      <c r="K83" s="65" t="s">
        <v>7955</v>
      </c>
      <c r="L83" s="70" t="s">
        <v>2402</v>
      </c>
      <c r="M83" s="65"/>
      <c r="N83" s="70"/>
      <c r="O83" s="65"/>
      <c r="P83" s="70"/>
      <c r="Q83" s="65"/>
    </row>
    <row r="84" s="1" customFormat="1" customHeight="1" spans="1:17">
      <c r="A84" s="24">
        <v>77</v>
      </c>
      <c r="B84" s="66"/>
      <c r="C84" s="66"/>
      <c r="D84" s="66"/>
      <c r="E84" s="20" t="s">
        <v>7905</v>
      </c>
      <c r="F84" s="64">
        <v>16</v>
      </c>
      <c r="G84" s="64">
        <v>16</v>
      </c>
      <c r="H84" s="33">
        <f t="shared" si="3"/>
        <v>751.52</v>
      </c>
      <c r="I84" s="33">
        <f t="shared" si="4"/>
        <v>12320</v>
      </c>
      <c r="J84" s="33">
        <f t="shared" si="5"/>
        <v>150.304</v>
      </c>
      <c r="K84" s="66"/>
      <c r="L84" s="71"/>
      <c r="M84" s="66"/>
      <c r="N84" s="71"/>
      <c r="O84" s="66"/>
      <c r="P84" s="71"/>
      <c r="Q84" s="66"/>
    </row>
    <row r="85" s="1" customFormat="1" customHeight="1" spans="1:17">
      <c r="A85" s="24">
        <v>78</v>
      </c>
      <c r="B85" s="66"/>
      <c r="C85" s="66"/>
      <c r="D85" s="66"/>
      <c r="E85" s="20" t="s">
        <v>37</v>
      </c>
      <c r="F85" s="64">
        <v>8</v>
      </c>
      <c r="G85" s="64">
        <v>8</v>
      </c>
      <c r="H85" s="33">
        <f t="shared" si="3"/>
        <v>375.76</v>
      </c>
      <c r="I85" s="33">
        <f t="shared" si="4"/>
        <v>6160</v>
      </c>
      <c r="J85" s="33">
        <f t="shared" si="5"/>
        <v>75.152</v>
      </c>
      <c r="K85" s="66"/>
      <c r="L85" s="71"/>
      <c r="M85" s="66"/>
      <c r="N85" s="71"/>
      <c r="O85" s="66"/>
      <c r="P85" s="71"/>
      <c r="Q85" s="66"/>
    </row>
    <row r="86" s="1" customFormat="1" customHeight="1" spans="1:17">
      <c r="A86" s="24">
        <v>79</v>
      </c>
      <c r="B86" s="66"/>
      <c r="C86" s="66"/>
      <c r="D86" s="66"/>
      <c r="E86" s="20" t="s">
        <v>7914</v>
      </c>
      <c r="F86" s="64">
        <v>6.4</v>
      </c>
      <c r="G86" s="64">
        <v>6.4</v>
      </c>
      <c r="H86" s="33">
        <f t="shared" si="3"/>
        <v>300.608</v>
      </c>
      <c r="I86" s="33">
        <f t="shared" si="4"/>
        <v>4928</v>
      </c>
      <c r="J86" s="33">
        <f t="shared" si="5"/>
        <v>60.1216</v>
      </c>
      <c r="K86" s="66"/>
      <c r="L86" s="71"/>
      <c r="M86" s="66"/>
      <c r="N86" s="71"/>
      <c r="O86" s="66"/>
      <c r="P86" s="71"/>
      <c r="Q86" s="66"/>
    </row>
    <row r="87" s="1" customFormat="1" customHeight="1" spans="1:17">
      <c r="A87" s="24">
        <v>80</v>
      </c>
      <c r="B87" s="66"/>
      <c r="C87" s="66"/>
      <c r="D87" s="66"/>
      <c r="E87" s="20" t="s">
        <v>3949</v>
      </c>
      <c r="F87" s="64">
        <v>26.6</v>
      </c>
      <c r="G87" s="64">
        <v>26.6</v>
      </c>
      <c r="H87" s="33">
        <f t="shared" si="3"/>
        <v>1249.402</v>
      </c>
      <c r="I87" s="33">
        <f t="shared" si="4"/>
        <v>20482</v>
      </c>
      <c r="J87" s="33">
        <f t="shared" si="5"/>
        <v>249.8804</v>
      </c>
      <c r="K87" s="66"/>
      <c r="L87" s="71"/>
      <c r="M87" s="66"/>
      <c r="N87" s="71"/>
      <c r="O87" s="66"/>
      <c r="P87" s="71"/>
      <c r="Q87" s="66"/>
    </row>
    <row r="88" s="1" customFormat="1" customHeight="1" spans="1:17">
      <c r="A88" s="24">
        <v>81</v>
      </c>
      <c r="B88" s="65" t="s">
        <v>7956</v>
      </c>
      <c r="C88" s="65" t="s">
        <v>7957</v>
      </c>
      <c r="D88" s="65">
        <v>15041253373</v>
      </c>
      <c r="E88" s="20" t="s">
        <v>7905</v>
      </c>
      <c r="F88" s="64">
        <v>10</v>
      </c>
      <c r="G88" s="64">
        <v>10</v>
      </c>
      <c r="H88" s="33">
        <f t="shared" si="3"/>
        <v>469.7</v>
      </c>
      <c r="I88" s="33">
        <f t="shared" si="4"/>
        <v>7700</v>
      </c>
      <c r="J88" s="33">
        <f t="shared" si="5"/>
        <v>93.94</v>
      </c>
      <c r="K88" s="65" t="s">
        <v>7958</v>
      </c>
      <c r="L88" s="70" t="s">
        <v>2402</v>
      </c>
      <c r="M88" s="65"/>
      <c r="N88" s="70"/>
      <c r="O88" s="65"/>
      <c r="P88" s="70"/>
      <c r="Q88" s="65"/>
    </row>
    <row r="89" s="1" customFormat="1" customHeight="1" spans="1:17">
      <c r="A89" s="24">
        <v>82</v>
      </c>
      <c r="B89" s="66"/>
      <c r="C89" s="66"/>
      <c r="D89" s="66"/>
      <c r="E89" s="20" t="s">
        <v>7922</v>
      </c>
      <c r="F89" s="64">
        <v>6</v>
      </c>
      <c r="G89" s="64">
        <v>6</v>
      </c>
      <c r="H89" s="33">
        <f t="shared" si="3"/>
        <v>281.82</v>
      </c>
      <c r="I89" s="33">
        <f t="shared" si="4"/>
        <v>4620</v>
      </c>
      <c r="J89" s="33">
        <f t="shared" si="5"/>
        <v>56.364</v>
      </c>
      <c r="K89" s="66"/>
      <c r="L89" s="71"/>
      <c r="M89" s="66"/>
      <c r="N89" s="71"/>
      <c r="O89" s="66"/>
      <c r="P89" s="71"/>
      <c r="Q89" s="66"/>
    </row>
    <row r="90" s="1" customFormat="1" customHeight="1" spans="1:17">
      <c r="A90" s="24">
        <v>83</v>
      </c>
      <c r="B90" s="66"/>
      <c r="C90" s="66"/>
      <c r="D90" s="66"/>
      <c r="E90" s="20" t="s">
        <v>3949</v>
      </c>
      <c r="F90" s="64">
        <v>7</v>
      </c>
      <c r="G90" s="64">
        <v>7</v>
      </c>
      <c r="H90" s="33">
        <f t="shared" si="3"/>
        <v>328.79</v>
      </c>
      <c r="I90" s="33">
        <f t="shared" si="4"/>
        <v>5390</v>
      </c>
      <c r="J90" s="33">
        <f t="shared" si="5"/>
        <v>65.758</v>
      </c>
      <c r="K90" s="66"/>
      <c r="L90" s="71"/>
      <c r="M90" s="66"/>
      <c r="N90" s="71"/>
      <c r="O90" s="66"/>
      <c r="P90" s="71"/>
      <c r="Q90" s="66"/>
    </row>
    <row r="91" s="1" customFormat="1" customHeight="1" spans="1:17">
      <c r="A91" s="24">
        <v>84</v>
      </c>
      <c r="B91" s="66"/>
      <c r="C91" s="66"/>
      <c r="D91" s="66"/>
      <c r="E91" s="20" t="s">
        <v>37</v>
      </c>
      <c r="F91" s="64">
        <v>15.6</v>
      </c>
      <c r="G91" s="64">
        <v>15.6</v>
      </c>
      <c r="H91" s="33">
        <f t="shared" si="3"/>
        <v>732.732</v>
      </c>
      <c r="I91" s="33">
        <f t="shared" si="4"/>
        <v>12012</v>
      </c>
      <c r="J91" s="33">
        <f t="shared" si="5"/>
        <v>146.5464</v>
      </c>
      <c r="K91" s="66"/>
      <c r="L91" s="71"/>
      <c r="M91" s="66"/>
      <c r="N91" s="71"/>
      <c r="O91" s="66"/>
      <c r="P91" s="71"/>
      <c r="Q91" s="66"/>
    </row>
    <row r="92" s="1" customFormat="1" customHeight="1" spans="1:17">
      <c r="A92" s="24">
        <v>85</v>
      </c>
      <c r="B92" s="66"/>
      <c r="C92" s="66"/>
      <c r="D92" s="66"/>
      <c r="E92" s="20" t="s">
        <v>1186</v>
      </c>
      <c r="F92" s="64">
        <v>16.4</v>
      </c>
      <c r="G92" s="64">
        <v>16.4</v>
      </c>
      <c r="H92" s="33">
        <f t="shared" si="3"/>
        <v>770.308</v>
      </c>
      <c r="I92" s="33">
        <f t="shared" si="4"/>
        <v>12628</v>
      </c>
      <c r="J92" s="33">
        <f t="shared" si="5"/>
        <v>154.0616</v>
      </c>
      <c r="K92" s="66"/>
      <c r="L92" s="71"/>
      <c r="M92" s="66"/>
      <c r="N92" s="71"/>
      <c r="O92" s="66"/>
      <c r="P92" s="71"/>
      <c r="Q92" s="66"/>
    </row>
    <row r="93" s="1" customFormat="1" customHeight="1" spans="1:17">
      <c r="A93" s="24">
        <v>86</v>
      </c>
      <c r="B93" s="65" t="s">
        <v>7959</v>
      </c>
      <c r="C93" s="65" t="s">
        <v>7960</v>
      </c>
      <c r="D93" s="65">
        <v>15804070263</v>
      </c>
      <c r="E93" s="20" t="s">
        <v>7905</v>
      </c>
      <c r="F93" s="64">
        <v>14</v>
      </c>
      <c r="G93" s="64">
        <v>14</v>
      </c>
      <c r="H93" s="33">
        <f t="shared" si="3"/>
        <v>657.58</v>
      </c>
      <c r="I93" s="33">
        <f t="shared" si="4"/>
        <v>10780</v>
      </c>
      <c r="J93" s="33">
        <f t="shared" si="5"/>
        <v>131.516</v>
      </c>
      <c r="K93" s="65" t="s">
        <v>7961</v>
      </c>
      <c r="L93" s="70" t="s">
        <v>2402</v>
      </c>
      <c r="M93" s="65"/>
      <c r="N93" s="70"/>
      <c r="O93" s="65"/>
      <c r="P93" s="70"/>
      <c r="Q93" s="65"/>
    </row>
    <row r="94" s="1" customFormat="1" customHeight="1" spans="1:17">
      <c r="A94" s="24">
        <v>87</v>
      </c>
      <c r="B94" s="66"/>
      <c r="C94" s="66"/>
      <c r="D94" s="66"/>
      <c r="E94" s="20" t="s">
        <v>7905</v>
      </c>
      <c r="F94" s="64">
        <v>15.6</v>
      </c>
      <c r="G94" s="64">
        <v>15.6</v>
      </c>
      <c r="H94" s="33">
        <f t="shared" si="3"/>
        <v>732.732</v>
      </c>
      <c r="I94" s="33">
        <f t="shared" si="4"/>
        <v>12012</v>
      </c>
      <c r="J94" s="33">
        <f t="shared" si="5"/>
        <v>146.5464</v>
      </c>
      <c r="K94" s="66"/>
      <c r="L94" s="71"/>
      <c r="M94" s="66"/>
      <c r="N94" s="71"/>
      <c r="O94" s="66"/>
      <c r="P94" s="71"/>
      <c r="Q94" s="66"/>
    </row>
    <row r="95" s="1" customFormat="1" customHeight="1" spans="1:17">
      <c r="A95" s="24">
        <v>88</v>
      </c>
      <c r="B95" s="66"/>
      <c r="C95" s="66"/>
      <c r="D95" s="66"/>
      <c r="E95" s="20" t="s">
        <v>7915</v>
      </c>
      <c r="F95" s="64">
        <v>11.3</v>
      </c>
      <c r="G95" s="64">
        <v>11.3</v>
      </c>
      <c r="H95" s="33">
        <f t="shared" si="3"/>
        <v>530.761</v>
      </c>
      <c r="I95" s="33">
        <f t="shared" si="4"/>
        <v>8701</v>
      </c>
      <c r="J95" s="33">
        <f t="shared" si="5"/>
        <v>106.1522</v>
      </c>
      <c r="K95" s="66"/>
      <c r="L95" s="71"/>
      <c r="M95" s="66"/>
      <c r="N95" s="71"/>
      <c r="O95" s="66"/>
      <c r="P95" s="71"/>
      <c r="Q95" s="66"/>
    </row>
    <row r="96" s="1" customFormat="1" customHeight="1" spans="1:17">
      <c r="A96" s="24">
        <v>89</v>
      </c>
      <c r="B96" s="66"/>
      <c r="C96" s="66"/>
      <c r="D96" s="66"/>
      <c r="E96" s="20" t="s">
        <v>37</v>
      </c>
      <c r="F96" s="64">
        <v>9</v>
      </c>
      <c r="G96" s="64">
        <v>9</v>
      </c>
      <c r="H96" s="33">
        <f t="shared" si="3"/>
        <v>422.73</v>
      </c>
      <c r="I96" s="33">
        <f t="shared" si="4"/>
        <v>6930</v>
      </c>
      <c r="J96" s="33">
        <f t="shared" si="5"/>
        <v>84.546</v>
      </c>
      <c r="K96" s="66"/>
      <c r="L96" s="71"/>
      <c r="M96" s="66"/>
      <c r="N96" s="71"/>
      <c r="O96" s="66"/>
      <c r="P96" s="71"/>
      <c r="Q96" s="66"/>
    </row>
    <row r="97" s="1" customFormat="1" customHeight="1" spans="1:17">
      <c r="A97" s="24">
        <v>90</v>
      </c>
      <c r="B97" s="66"/>
      <c r="C97" s="66"/>
      <c r="D97" s="66"/>
      <c r="E97" s="20" t="s">
        <v>3949</v>
      </c>
      <c r="F97" s="64">
        <v>11.1</v>
      </c>
      <c r="G97" s="64">
        <v>11.1</v>
      </c>
      <c r="H97" s="33">
        <f t="shared" si="3"/>
        <v>521.367</v>
      </c>
      <c r="I97" s="33">
        <f t="shared" si="4"/>
        <v>8547</v>
      </c>
      <c r="J97" s="33">
        <f t="shared" si="5"/>
        <v>104.2734</v>
      </c>
      <c r="K97" s="66"/>
      <c r="L97" s="71"/>
      <c r="M97" s="66"/>
      <c r="N97" s="71"/>
      <c r="O97" s="66"/>
      <c r="P97" s="71"/>
      <c r="Q97" s="66"/>
    </row>
    <row r="98" s="1" customFormat="1" customHeight="1" spans="1:17">
      <c r="A98" s="24">
        <v>91</v>
      </c>
      <c r="B98" s="65" t="s">
        <v>7962</v>
      </c>
      <c r="C98" s="65" t="s">
        <v>7963</v>
      </c>
      <c r="D98" s="65">
        <v>15940296338</v>
      </c>
      <c r="E98" s="20" t="s">
        <v>1186</v>
      </c>
      <c r="F98" s="64">
        <v>16</v>
      </c>
      <c r="G98" s="64">
        <v>16</v>
      </c>
      <c r="H98" s="33">
        <f t="shared" si="3"/>
        <v>751.52</v>
      </c>
      <c r="I98" s="33">
        <f t="shared" si="4"/>
        <v>12320</v>
      </c>
      <c r="J98" s="33">
        <f t="shared" si="5"/>
        <v>150.304</v>
      </c>
      <c r="K98" s="65" t="s">
        <v>7964</v>
      </c>
      <c r="L98" s="70" t="s">
        <v>2402</v>
      </c>
      <c r="M98" s="65"/>
      <c r="N98" s="70"/>
      <c r="O98" s="65"/>
      <c r="P98" s="70"/>
      <c r="Q98" s="65"/>
    </row>
    <row r="99" s="1" customFormat="1" customHeight="1" spans="1:17">
      <c r="A99" s="24">
        <v>92</v>
      </c>
      <c r="B99" s="66"/>
      <c r="C99" s="66"/>
      <c r="D99" s="66"/>
      <c r="E99" s="20" t="s">
        <v>7905</v>
      </c>
      <c r="F99" s="64">
        <v>11.3</v>
      </c>
      <c r="G99" s="64">
        <v>11.3</v>
      </c>
      <c r="H99" s="33">
        <f t="shared" si="3"/>
        <v>530.761</v>
      </c>
      <c r="I99" s="33">
        <f t="shared" si="4"/>
        <v>8701</v>
      </c>
      <c r="J99" s="33">
        <f t="shared" si="5"/>
        <v>106.1522</v>
      </c>
      <c r="K99" s="66"/>
      <c r="L99" s="71"/>
      <c r="M99" s="66"/>
      <c r="N99" s="71"/>
      <c r="O99" s="66"/>
      <c r="P99" s="71"/>
      <c r="Q99" s="66"/>
    </row>
    <row r="100" s="1" customFormat="1" customHeight="1" spans="1:17">
      <c r="A100" s="24">
        <v>93</v>
      </c>
      <c r="B100" s="66"/>
      <c r="C100" s="66"/>
      <c r="D100" s="66"/>
      <c r="E100" s="20" t="s">
        <v>7907</v>
      </c>
      <c r="F100" s="64">
        <v>9</v>
      </c>
      <c r="G100" s="64">
        <v>9</v>
      </c>
      <c r="H100" s="33">
        <f t="shared" si="3"/>
        <v>422.73</v>
      </c>
      <c r="I100" s="33">
        <f t="shared" si="4"/>
        <v>6930</v>
      </c>
      <c r="J100" s="33">
        <f t="shared" si="5"/>
        <v>84.546</v>
      </c>
      <c r="K100" s="66"/>
      <c r="L100" s="71"/>
      <c r="M100" s="66"/>
      <c r="N100" s="71"/>
      <c r="O100" s="66"/>
      <c r="P100" s="71"/>
      <c r="Q100" s="66"/>
    </row>
    <row r="101" s="1" customFormat="1" customHeight="1" spans="1:17">
      <c r="A101" s="24">
        <v>94</v>
      </c>
      <c r="B101" s="66"/>
      <c r="C101" s="66"/>
      <c r="D101" s="66"/>
      <c r="E101" s="20" t="s">
        <v>37</v>
      </c>
      <c r="F101" s="64">
        <v>11.1</v>
      </c>
      <c r="G101" s="64">
        <v>11.1</v>
      </c>
      <c r="H101" s="33">
        <f t="shared" si="3"/>
        <v>521.367</v>
      </c>
      <c r="I101" s="33">
        <f t="shared" si="4"/>
        <v>8547</v>
      </c>
      <c r="J101" s="33">
        <f t="shared" si="5"/>
        <v>104.2734</v>
      </c>
      <c r="K101" s="66"/>
      <c r="L101" s="71"/>
      <c r="M101" s="66"/>
      <c r="N101" s="71"/>
      <c r="O101" s="66"/>
      <c r="P101" s="71"/>
      <c r="Q101" s="66"/>
    </row>
    <row r="102" s="1" customFormat="1" customHeight="1" spans="1:17">
      <c r="A102" s="24">
        <v>95</v>
      </c>
      <c r="B102" s="66"/>
      <c r="C102" s="66"/>
      <c r="D102" s="66"/>
      <c r="E102" s="61" t="s">
        <v>3949</v>
      </c>
      <c r="F102" s="64">
        <v>13.6</v>
      </c>
      <c r="G102" s="64">
        <v>13.6</v>
      </c>
      <c r="H102" s="33">
        <f t="shared" si="3"/>
        <v>638.792</v>
      </c>
      <c r="I102" s="33">
        <f t="shared" si="4"/>
        <v>10472</v>
      </c>
      <c r="J102" s="33">
        <f t="shared" si="5"/>
        <v>127.7584</v>
      </c>
      <c r="K102" s="66"/>
      <c r="L102" s="71"/>
      <c r="M102" s="66"/>
      <c r="N102" s="71"/>
      <c r="O102" s="66"/>
      <c r="P102" s="71"/>
      <c r="Q102" s="66"/>
    </row>
    <row r="103" s="1" customFormat="1" customHeight="1" spans="1:17">
      <c r="A103" s="24">
        <v>96</v>
      </c>
      <c r="B103" s="65" t="s">
        <v>7965</v>
      </c>
      <c r="C103" s="65" t="s">
        <v>7966</v>
      </c>
      <c r="D103" s="65">
        <v>15909824669</v>
      </c>
      <c r="E103" s="20" t="s">
        <v>3949</v>
      </c>
      <c r="F103" s="64">
        <v>24</v>
      </c>
      <c r="G103" s="64">
        <v>24</v>
      </c>
      <c r="H103" s="33">
        <f t="shared" si="3"/>
        <v>1127.28</v>
      </c>
      <c r="I103" s="33">
        <f t="shared" si="4"/>
        <v>18480</v>
      </c>
      <c r="J103" s="33">
        <f t="shared" si="5"/>
        <v>225.456</v>
      </c>
      <c r="K103" s="65" t="s">
        <v>7967</v>
      </c>
      <c r="L103" s="70" t="s">
        <v>2402</v>
      </c>
      <c r="M103" s="65"/>
      <c r="N103" s="70"/>
      <c r="O103" s="65"/>
      <c r="P103" s="70"/>
      <c r="Q103" s="65"/>
    </row>
    <row r="104" s="1" customFormat="1" customHeight="1" spans="1:17">
      <c r="A104" s="24">
        <v>97</v>
      </c>
      <c r="B104" s="66"/>
      <c r="C104" s="66"/>
      <c r="D104" s="66"/>
      <c r="E104" s="20" t="s">
        <v>7905</v>
      </c>
      <c r="F104" s="64">
        <v>3.8</v>
      </c>
      <c r="G104" s="64">
        <v>3.8</v>
      </c>
      <c r="H104" s="33">
        <f t="shared" si="3"/>
        <v>178.486</v>
      </c>
      <c r="I104" s="33">
        <f t="shared" si="4"/>
        <v>2926</v>
      </c>
      <c r="J104" s="33">
        <f t="shared" si="5"/>
        <v>35.6972</v>
      </c>
      <c r="K104" s="66"/>
      <c r="L104" s="71"/>
      <c r="M104" s="66"/>
      <c r="N104" s="71"/>
      <c r="O104" s="66"/>
      <c r="P104" s="71"/>
      <c r="Q104" s="66"/>
    </row>
    <row r="105" s="1" customFormat="1" customHeight="1" spans="1:17">
      <c r="A105" s="24">
        <v>98</v>
      </c>
      <c r="B105" s="66"/>
      <c r="C105" s="66"/>
      <c r="D105" s="66"/>
      <c r="E105" s="20" t="s">
        <v>7905</v>
      </c>
      <c r="F105" s="64">
        <v>7.3</v>
      </c>
      <c r="G105" s="64">
        <v>7.3</v>
      </c>
      <c r="H105" s="33">
        <f t="shared" si="3"/>
        <v>342.881</v>
      </c>
      <c r="I105" s="33">
        <f t="shared" si="4"/>
        <v>5621</v>
      </c>
      <c r="J105" s="33">
        <f t="shared" si="5"/>
        <v>68.5762</v>
      </c>
      <c r="K105" s="66"/>
      <c r="L105" s="71"/>
      <c r="M105" s="66"/>
      <c r="N105" s="71"/>
      <c r="O105" s="66"/>
      <c r="P105" s="71"/>
      <c r="Q105" s="66"/>
    </row>
    <row r="106" s="1" customFormat="1" customHeight="1" spans="1:17">
      <c r="A106" s="24">
        <v>99</v>
      </c>
      <c r="B106" s="66"/>
      <c r="C106" s="66"/>
      <c r="D106" s="66"/>
      <c r="E106" s="20" t="s">
        <v>7922</v>
      </c>
      <c r="F106" s="64">
        <v>18</v>
      </c>
      <c r="G106" s="64">
        <v>18</v>
      </c>
      <c r="H106" s="33">
        <f t="shared" si="3"/>
        <v>845.46</v>
      </c>
      <c r="I106" s="33">
        <f t="shared" si="4"/>
        <v>13860</v>
      </c>
      <c r="J106" s="33">
        <f t="shared" si="5"/>
        <v>169.092</v>
      </c>
      <c r="K106" s="66"/>
      <c r="L106" s="71"/>
      <c r="M106" s="66"/>
      <c r="N106" s="71"/>
      <c r="O106" s="66"/>
      <c r="P106" s="71"/>
      <c r="Q106" s="66"/>
    </row>
    <row r="107" s="1" customFormat="1" customHeight="1" spans="1:17">
      <c r="A107" s="24">
        <v>100</v>
      </c>
      <c r="B107" s="66"/>
      <c r="C107" s="66"/>
      <c r="D107" s="66"/>
      <c r="E107" s="20" t="s">
        <v>37</v>
      </c>
      <c r="F107" s="64">
        <v>18.9</v>
      </c>
      <c r="G107" s="64">
        <v>18.9</v>
      </c>
      <c r="H107" s="33">
        <f t="shared" si="3"/>
        <v>887.733</v>
      </c>
      <c r="I107" s="33">
        <f t="shared" si="4"/>
        <v>14553</v>
      </c>
      <c r="J107" s="33">
        <f t="shared" si="5"/>
        <v>177.5466</v>
      </c>
      <c r="K107" s="66"/>
      <c r="L107" s="71"/>
      <c r="M107" s="66"/>
      <c r="N107" s="71"/>
      <c r="O107" s="66"/>
      <c r="P107" s="71"/>
      <c r="Q107" s="66"/>
    </row>
    <row r="108" s="1" customFormat="1" customHeight="1" spans="1:17">
      <c r="A108" s="24">
        <v>101</v>
      </c>
      <c r="B108" s="65" t="s">
        <v>1332</v>
      </c>
      <c r="C108" s="65" t="s">
        <v>7968</v>
      </c>
      <c r="D108" s="65">
        <v>15940026884</v>
      </c>
      <c r="E108" s="20" t="s">
        <v>3949</v>
      </c>
      <c r="F108" s="64">
        <v>12</v>
      </c>
      <c r="G108" s="64">
        <v>12</v>
      </c>
      <c r="H108" s="33">
        <f t="shared" si="3"/>
        <v>563.64</v>
      </c>
      <c r="I108" s="33">
        <f t="shared" si="4"/>
        <v>9240</v>
      </c>
      <c r="J108" s="33">
        <f t="shared" si="5"/>
        <v>112.728</v>
      </c>
      <c r="K108" s="65" t="s">
        <v>7969</v>
      </c>
      <c r="L108" s="70" t="s">
        <v>2402</v>
      </c>
      <c r="M108" s="65"/>
      <c r="N108" s="70"/>
      <c r="O108" s="65"/>
      <c r="P108" s="70"/>
      <c r="Q108" s="65"/>
    </row>
    <row r="109" s="1" customFormat="1" customHeight="1" spans="1:17">
      <c r="A109" s="24">
        <v>102</v>
      </c>
      <c r="B109" s="66"/>
      <c r="C109" s="66"/>
      <c r="D109" s="66"/>
      <c r="E109" s="20" t="s">
        <v>3949</v>
      </c>
      <c r="F109" s="64">
        <v>11.6</v>
      </c>
      <c r="G109" s="64">
        <v>11.6</v>
      </c>
      <c r="H109" s="33">
        <f t="shared" si="3"/>
        <v>544.852</v>
      </c>
      <c r="I109" s="33">
        <f t="shared" si="4"/>
        <v>8932</v>
      </c>
      <c r="J109" s="33">
        <f t="shared" si="5"/>
        <v>108.9704</v>
      </c>
      <c r="K109" s="66"/>
      <c r="L109" s="71"/>
      <c r="M109" s="66"/>
      <c r="N109" s="71"/>
      <c r="O109" s="66"/>
      <c r="P109" s="71"/>
      <c r="Q109" s="66"/>
    </row>
    <row r="110" s="1" customFormat="1" customHeight="1" spans="1:17">
      <c r="A110" s="24">
        <v>103</v>
      </c>
      <c r="B110" s="66"/>
      <c r="C110" s="66"/>
      <c r="D110" s="66"/>
      <c r="E110" s="20" t="s">
        <v>3949</v>
      </c>
      <c r="F110" s="64">
        <v>9.4</v>
      </c>
      <c r="G110" s="64">
        <v>9.4</v>
      </c>
      <c r="H110" s="33">
        <f t="shared" si="3"/>
        <v>441.518</v>
      </c>
      <c r="I110" s="33">
        <f t="shared" si="4"/>
        <v>7238</v>
      </c>
      <c r="J110" s="33">
        <f t="shared" si="5"/>
        <v>88.3036</v>
      </c>
      <c r="K110" s="66"/>
      <c r="L110" s="71"/>
      <c r="M110" s="66"/>
      <c r="N110" s="71"/>
      <c r="O110" s="66"/>
      <c r="P110" s="71"/>
      <c r="Q110" s="66"/>
    </row>
    <row r="111" s="1" customFormat="1" customHeight="1" spans="1:17">
      <c r="A111" s="24">
        <v>104</v>
      </c>
      <c r="B111" s="65" t="s">
        <v>7970</v>
      </c>
      <c r="C111" s="65" t="s">
        <v>7971</v>
      </c>
      <c r="D111" s="65">
        <v>13940026220</v>
      </c>
      <c r="E111" s="20" t="s">
        <v>7915</v>
      </c>
      <c r="F111" s="64">
        <v>10.6</v>
      </c>
      <c r="G111" s="64">
        <v>10.6</v>
      </c>
      <c r="H111" s="33">
        <f t="shared" si="3"/>
        <v>497.882</v>
      </c>
      <c r="I111" s="33">
        <f t="shared" si="4"/>
        <v>8162</v>
      </c>
      <c r="J111" s="33">
        <f t="shared" si="5"/>
        <v>99.5764</v>
      </c>
      <c r="K111" s="65" t="s">
        <v>7972</v>
      </c>
      <c r="L111" s="70" t="s">
        <v>2402</v>
      </c>
      <c r="M111" s="65"/>
      <c r="N111" s="70"/>
      <c r="O111" s="65"/>
      <c r="P111" s="70"/>
      <c r="Q111" s="65"/>
    </row>
    <row r="112" s="1" customFormat="1" customHeight="1" spans="1:17">
      <c r="A112" s="24">
        <v>105</v>
      </c>
      <c r="B112" s="66"/>
      <c r="C112" s="66"/>
      <c r="D112" s="66"/>
      <c r="E112" s="20" t="s">
        <v>37</v>
      </c>
      <c r="F112" s="64">
        <v>8.8</v>
      </c>
      <c r="G112" s="64">
        <v>8.8</v>
      </c>
      <c r="H112" s="33">
        <f t="shared" si="3"/>
        <v>413.336</v>
      </c>
      <c r="I112" s="33">
        <f t="shared" si="4"/>
        <v>6776</v>
      </c>
      <c r="J112" s="33">
        <f t="shared" si="5"/>
        <v>82.6672</v>
      </c>
      <c r="K112" s="66"/>
      <c r="L112" s="71"/>
      <c r="M112" s="66"/>
      <c r="N112" s="71"/>
      <c r="O112" s="66"/>
      <c r="P112" s="71"/>
      <c r="Q112" s="66"/>
    </row>
    <row r="113" s="1" customFormat="1" customHeight="1" spans="1:17">
      <c r="A113" s="24">
        <v>106</v>
      </c>
      <c r="B113" s="66"/>
      <c r="C113" s="66"/>
      <c r="D113" s="66"/>
      <c r="E113" s="20" t="s">
        <v>3949</v>
      </c>
      <c r="F113" s="64">
        <v>16</v>
      </c>
      <c r="G113" s="64">
        <v>16</v>
      </c>
      <c r="H113" s="33">
        <f t="shared" si="3"/>
        <v>751.52</v>
      </c>
      <c r="I113" s="33">
        <f t="shared" si="4"/>
        <v>12320</v>
      </c>
      <c r="J113" s="33">
        <f t="shared" si="5"/>
        <v>150.304</v>
      </c>
      <c r="K113" s="66"/>
      <c r="L113" s="71"/>
      <c r="M113" s="66"/>
      <c r="N113" s="71"/>
      <c r="O113" s="66"/>
      <c r="P113" s="71"/>
      <c r="Q113" s="66"/>
    </row>
    <row r="114" s="1" customFormat="1" customHeight="1" spans="1:17">
      <c r="A114" s="24">
        <v>107</v>
      </c>
      <c r="B114" s="66"/>
      <c r="C114" s="66"/>
      <c r="D114" s="66"/>
      <c r="E114" s="20" t="s">
        <v>7905</v>
      </c>
      <c r="F114" s="64">
        <v>10</v>
      </c>
      <c r="G114" s="64">
        <v>10</v>
      </c>
      <c r="H114" s="33">
        <f t="shared" si="3"/>
        <v>469.7</v>
      </c>
      <c r="I114" s="33">
        <f t="shared" si="4"/>
        <v>7700</v>
      </c>
      <c r="J114" s="33">
        <f t="shared" si="5"/>
        <v>93.94</v>
      </c>
      <c r="K114" s="66"/>
      <c r="L114" s="71"/>
      <c r="M114" s="66"/>
      <c r="N114" s="71"/>
      <c r="O114" s="66"/>
      <c r="P114" s="71"/>
      <c r="Q114" s="66"/>
    </row>
    <row r="115" s="1" customFormat="1" customHeight="1" spans="1:17">
      <c r="A115" s="24">
        <v>108</v>
      </c>
      <c r="B115" s="66"/>
      <c r="C115" s="66"/>
      <c r="D115" s="66"/>
      <c r="E115" s="20" t="s">
        <v>1186</v>
      </c>
      <c r="F115" s="64">
        <v>4.6</v>
      </c>
      <c r="G115" s="64">
        <v>4.6</v>
      </c>
      <c r="H115" s="33">
        <f t="shared" si="3"/>
        <v>216.062</v>
      </c>
      <c r="I115" s="33">
        <f t="shared" si="4"/>
        <v>3542</v>
      </c>
      <c r="J115" s="33">
        <f t="shared" si="5"/>
        <v>43.2124</v>
      </c>
      <c r="K115" s="66"/>
      <c r="L115" s="71"/>
      <c r="M115" s="66"/>
      <c r="N115" s="71"/>
      <c r="O115" s="66"/>
      <c r="P115" s="71"/>
      <c r="Q115" s="66"/>
    </row>
    <row r="116" s="1" customFormat="1" customHeight="1" spans="1:17">
      <c r="A116" s="24">
        <v>109</v>
      </c>
      <c r="B116" s="65" t="s">
        <v>7973</v>
      </c>
      <c r="C116" s="65" t="s">
        <v>7974</v>
      </c>
      <c r="D116" s="65">
        <v>15712412658</v>
      </c>
      <c r="E116" s="20" t="s">
        <v>7915</v>
      </c>
      <c r="F116" s="64">
        <v>18</v>
      </c>
      <c r="G116" s="64">
        <v>18</v>
      </c>
      <c r="H116" s="33">
        <f t="shared" si="3"/>
        <v>845.46</v>
      </c>
      <c r="I116" s="33">
        <f t="shared" si="4"/>
        <v>13860</v>
      </c>
      <c r="J116" s="33">
        <f t="shared" si="5"/>
        <v>169.092</v>
      </c>
      <c r="K116" s="65" t="s">
        <v>7975</v>
      </c>
      <c r="L116" s="70" t="s">
        <v>2402</v>
      </c>
      <c r="M116" s="65"/>
      <c r="N116" s="70"/>
      <c r="O116" s="65"/>
      <c r="P116" s="70"/>
      <c r="Q116" s="65"/>
    </row>
    <row r="117" s="1" customFormat="1" customHeight="1" spans="1:17">
      <c r="A117" s="24">
        <v>110</v>
      </c>
      <c r="B117" s="66"/>
      <c r="C117" s="66"/>
      <c r="D117" s="66"/>
      <c r="E117" s="20" t="s">
        <v>37</v>
      </c>
      <c r="F117" s="64">
        <v>23</v>
      </c>
      <c r="G117" s="64">
        <v>23</v>
      </c>
      <c r="H117" s="33">
        <f t="shared" si="3"/>
        <v>1080.31</v>
      </c>
      <c r="I117" s="33">
        <f t="shared" si="4"/>
        <v>17710</v>
      </c>
      <c r="J117" s="33">
        <f t="shared" si="5"/>
        <v>216.062</v>
      </c>
      <c r="K117" s="66"/>
      <c r="L117" s="71"/>
      <c r="M117" s="66"/>
      <c r="N117" s="71"/>
      <c r="O117" s="66"/>
      <c r="P117" s="71"/>
      <c r="Q117" s="66"/>
    </row>
    <row r="118" s="1" customFormat="1" customHeight="1" spans="1:17">
      <c r="A118" s="24">
        <v>111</v>
      </c>
      <c r="B118" s="66"/>
      <c r="C118" s="66"/>
      <c r="D118" s="66"/>
      <c r="E118" s="20" t="s">
        <v>3949</v>
      </c>
      <c r="F118" s="64">
        <v>14.3</v>
      </c>
      <c r="G118" s="64">
        <v>14.3</v>
      </c>
      <c r="H118" s="33">
        <f t="shared" si="3"/>
        <v>671.671</v>
      </c>
      <c r="I118" s="33">
        <f t="shared" si="4"/>
        <v>11011</v>
      </c>
      <c r="J118" s="33">
        <f t="shared" si="5"/>
        <v>134.3342</v>
      </c>
      <c r="K118" s="66"/>
      <c r="L118" s="71"/>
      <c r="M118" s="66"/>
      <c r="N118" s="71"/>
      <c r="O118" s="66"/>
      <c r="P118" s="71"/>
      <c r="Q118" s="66"/>
    </row>
    <row r="119" s="1" customFormat="1" customHeight="1" spans="1:17">
      <c r="A119" s="24">
        <v>112</v>
      </c>
      <c r="B119" s="66"/>
      <c r="C119" s="66"/>
      <c r="D119" s="66"/>
      <c r="E119" s="20" t="s">
        <v>7905</v>
      </c>
      <c r="F119" s="64">
        <v>21.5</v>
      </c>
      <c r="G119" s="64">
        <v>21.5</v>
      </c>
      <c r="H119" s="33">
        <f t="shared" si="3"/>
        <v>1009.855</v>
      </c>
      <c r="I119" s="33">
        <f t="shared" si="4"/>
        <v>16555</v>
      </c>
      <c r="J119" s="33">
        <f t="shared" si="5"/>
        <v>201.971</v>
      </c>
      <c r="K119" s="66"/>
      <c r="L119" s="71"/>
      <c r="M119" s="66"/>
      <c r="N119" s="71"/>
      <c r="O119" s="66"/>
      <c r="P119" s="71"/>
      <c r="Q119" s="66"/>
    </row>
    <row r="120" s="1" customFormat="1" customHeight="1" spans="1:17">
      <c r="A120" s="24">
        <v>113</v>
      </c>
      <c r="B120" s="66"/>
      <c r="C120" s="66"/>
      <c r="D120" s="66"/>
      <c r="E120" s="20" t="s">
        <v>1186</v>
      </c>
      <c r="F120" s="64">
        <v>1.2</v>
      </c>
      <c r="G120" s="64">
        <v>1.2</v>
      </c>
      <c r="H120" s="33">
        <f t="shared" si="3"/>
        <v>56.364</v>
      </c>
      <c r="I120" s="33">
        <f t="shared" si="4"/>
        <v>924</v>
      </c>
      <c r="J120" s="33">
        <f t="shared" si="5"/>
        <v>11.2728</v>
      </c>
      <c r="K120" s="66"/>
      <c r="L120" s="71"/>
      <c r="M120" s="66"/>
      <c r="N120" s="71"/>
      <c r="O120" s="66"/>
      <c r="P120" s="71"/>
      <c r="Q120" s="66"/>
    </row>
    <row r="121" s="1" customFormat="1" customHeight="1" spans="1:17">
      <c r="A121" s="24">
        <v>114</v>
      </c>
      <c r="B121" s="65" t="s">
        <v>7976</v>
      </c>
      <c r="C121" s="65" t="s">
        <v>7977</v>
      </c>
      <c r="D121" s="65">
        <v>15940341457</v>
      </c>
      <c r="E121" s="20" t="s">
        <v>3951</v>
      </c>
      <c r="F121" s="64">
        <v>8.6</v>
      </c>
      <c r="G121" s="64">
        <v>8.6</v>
      </c>
      <c r="H121" s="33">
        <f t="shared" si="3"/>
        <v>403.942</v>
      </c>
      <c r="I121" s="33">
        <f t="shared" si="4"/>
        <v>6622</v>
      </c>
      <c r="J121" s="33">
        <f t="shared" si="5"/>
        <v>80.7884</v>
      </c>
      <c r="K121" s="65" t="s">
        <v>7978</v>
      </c>
      <c r="L121" s="70" t="s">
        <v>2402</v>
      </c>
      <c r="M121" s="65"/>
      <c r="N121" s="70"/>
      <c r="O121" s="65"/>
      <c r="P121" s="70"/>
      <c r="Q121" s="65"/>
    </row>
    <row r="122" s="1" customFormat="1" customHeight="1" spans="1:17">
      <c r="A122" s="24">
        <v>115</v>
      </c>
      <c r="B122" s="66"/>
      <c r="C122" s="66"/>
      <c r="D122" s="66"/>
      <c r="E122" s="20" t="s">
        <v>7905</v>
      </c>
      <c r="F122" s="64">
        <v>14.5</v>
      </c>
      <c r="G122" s="64">
        <v>14.5</v>
      </c>
      <c r="H122" s="33">
        <f t="shared" si="3"/>
        <v>681.065</v>
      </c>
      <c r="I122" s="33">
        <f t="shared" si="4"/>
        <v>11165</v>
      </c>
      <c r="J122" s="33">
        <f t="shared" si="5"/>
        <v>136.213</v>
      </c>
      <c r="K122" s="66"/>
      <c r="L122" s="71"/>
      <c r="M122" s="66"/>
      <c r="N122" s="71"/>
      <c r="O122" s="66"/>
      <c r="P122" s="71"/>
      <c r="Q122" s="66"/>
    </row>
    <row r="123" s="1" customFormat="1" customHeight="1" spans="1:17">
      <c r="A123" s="24">
        <v>116</v>
      </c>
      <c r="B123" s="66"/>
      <c r="C123" s="66"/>
      <c r="D123" s="66"/>
      <c r="E123" s="20" t="s">
        <v>7922</v>
      </c>
      <c r="F123" s="64">
        <v>3.2</v>
      </c>
      <c r="G123" s="64">
        <v>3.2</v>
      </c>
      <c r="H123" s="33">
        <f t="shared" si="3"/>
        <v>150.304</v>
      </c>
      <c r="I123" s="33">
        <f t="shared" si="4"/>
        <v>2464</v>
      </c>
      <c r="J123" s="33">
        <f t="shared" si="5"/>
        <v>30.0608</v>
      </c>
      <c r="K123" s="66"/>
      <c r="L123" s="71"/>
      <c r="M123" s="66"/>
      <c r="N123" s="71"/>
      <c r="O123" s="66"/>
      <c r="P123" s="71"/>
      <c r="Q123" s="66"/>
    </row>
    <row r="124" s="1" customFormat="1" customHeight="1" spans="1:17">
      <c r="A124" s="24">
        <v>117</v>
      </c>
      <c r="B124" s="66"/>
      <c r="C124" s="66"/>
      <c r="D124" s="66"/>
      <c r="E124" s="20" t="s">
        <v>37</v>
      </c>
      <c r="F124" s="64">
        <v>17.7</v>
      </c>
      <c r="G124" s="64">
        <v>17.7</v>
      </c>
      <c r="H124" s="33">
        <f t="shared" si="3"/>
        <v>831.369</v>
      </c>
      <c r="I124" s="33">
        <f t="shared" si="4"/>
        <v>13629</v>
      </c>
      <c r="J124" s="33">
        <f t="shared" si="5"/>
        <v>166.2738</v>
      </c>
      <c r="K124" s="66"/>
      <c r="L124" s="71"/>
      <c r="M124" s="66"/>
      <c r="N124" s="71"/>
      <c r="O124" s="66"/>
      <c r="P124" s="71"/>
      <c r="Q124" s="66"/>
    </row>
    <row r="125" s="1" customFormat="1" customHeight="1" spans="1:17">
      <c r="A125" s="24">
        <v>118</v>
      </c>
      <c r="B125" s="65" t="s">
        <v>7979</v>
      </c>
      <c r="C125" s="65" t="s">
        <v>7980</v>
      </c>
      <c r="D125" s="65">
        <v>13478813310</v>
      </c>
      <c r="E125" s="20" t="s">
        <v>3949</v>
      </c>
      <c r="F125" s="64">
        <v>13.4</v>
      </c>
      <c r="G125" s="64">
        <v>13.4</v>
      </c>
      <c r="H125" s="33">
        <f t="shared" si="3"/>
        <v>629.398</v>
      </c>
      <c r="I125" s="33">
        <f t="shared" si="4"/>
        <v>10318</v>
      </c>
      <c r="J125" s="33">
        <f t="shared" si="5"/>
        <v>125.8796</v>
      </c>
      <c r="K125" s="65" t="s">
        <v>7981</v>
      </c>
      <c r="L125" s="70" t="s">
        <v>2402</v>
      </c>
      <c r="M125" s="65"/>
      <c r="N125" s="70"/>
      <c r="O125" s="65"/>
      <c r="P125" s="70"/>
      <c r="Q125" s="65"/>
    </row>
    <row r="126" s="1" customFormat="1" customHeight="1" spans="1:17">
      <c r="A126" s="24">
        <v>119</v>
      </c>
      <c r="B126" s="66"/>
      <c r="C126" s="66"/>
      <c r="D126" s="66"/>
      <c r="E126" s="20" t="s">
        <v>3949</v>
      </c>
      <c r="F126" s="64">
        <v>15</v>
      </c>
      <c r="G126" s="64">
        <v>15</v>
      </c>
      <c r="H126" s="33">
        <f t="shared" si="3"/>
        <v>704.55</v>
      </c>
      <c r="I126" s="33">
        <f t="shared" si="4"/>
        <v>11550</v>
      </c>
      <c r="J126" s="33">
        <f t="shared" si="5"/>
        <v>140.91</v>
      </c>
      <c r="K126" s="66"/>
      <c r="L126" s="71"/>
      <c r="M126" s="66"/>
      <c r="N126" s="71"/>
      <c r="O126" s="66"/>
      <c r="P126" s="71"/>
      <c r="Q126" s="66"/>
    </row>
    <row r="127" s="1" customFormat="1" customHeight="1" spans="1:17">
      <c r="A127" s="24">
        <v>120</v>
      </c>
      <c r="B127" s="66"/>
      <c r="C127" s="66"/>
      <c r="D127" s="66"/>
      <c r="E127" s="20" t="s">
        <v>37</v>
      </c>
      <c r="F127" s="64">
        <v>8</v>
      </c>
      <c r="G127" s="64">
        <v>8</v>
      </c>
      <c r="H127" s="33">
        <f t="shared" si="3"/>
        <v>375.76</v>
      </c>
      <c r="I127" s="33">
        <f t="shared" si="4"/>
        <v>6160</v>
      </c>
      <c r="J127" s="33">
        <f t="shared" si="5"/>
        <v>75.152</v>
      </c>
      <c r="K127" s="66"/>
      <c r="L127" s="71"/>
      <c r="M127" s="66"/>
      <c r="N127" s="71"/>
      <c r="O127" s="66"/>
      <c r="P127" s="71"/>
      <c r="Q127" s="66"/>
    </row>
    <row r="128" s="1" customFormat="1" customHeight="1" spans="1:17">
      <c r="A128" s="24">
        <v>121</v>
      </c>
      <c r="B128" s="66"/>
      <c r="C128" s="66"/>
      <c r="D128" s="66"/>
      <c r="E128" s="20" t="s">
        <v>7905</v>
      </c>
      <c r="F128" s="64">
        <v>2.6</v>
      </c>
      <c r="G128" s="64">
        <v>2.6</v>
      </c>
      <c r="H128" s="33">
        <f t="shared" si="3"/>
        <v>122.122</v>
      </c>
      <c r="I128" s="33">
        <f t="shared" si="4"/>
        <v>2002</v>
      </c>
      <c r="J128" s="33">
        <f t="shared" si="5"/>
        <v>24.4244</v>
      </c>
      <c r="K128" s="66"/>
      <c r="L128" s="71"/>
      <c r="M128" s="66"/>
      <c r="N128" s="71"/>
      <c r="O128" s="66"/>
      <c r="P128" s="71"/>
      <c r="Q128" s="66"/>
    </row>
    <row r="129" s="1" customFormat="1" customHeight="1" spans="1:17">
      <c r="A129" s="24">
        <v>122</v>
      </c>
      <c r="B129" s="65" t="s">
        <v>7982</v>
      </c>
      <c r="C129" s="65" t="s">
        <v>7983</v>
      </c>
      <c r="D129" s="65">
        <v>15140048563</v>
      </c>
      <c r="E129" s="20" t="s">
        <v>3949</v>
      </c>
      <c r="F129" s="64">
        <v>2.8</v>
      </c>
      <c r="G129" s="64">
        <v>2.8</v>
      </c>
      <c r="H129" s="33">
        <f t="shared" si="3"/>
        <v>131.516</v>
      </c>
      <c r="I129" s="33">
        <f t="shared" si="4"/>
        <v>2156</v>
      </c>
      <c r="J129" s="33">
        <f t="shared" si="5"/>
        <v>26.3032</v>
      </c>
      <c r="K129" s="65" t="s">
        <v>7984</v>
      </c>
      <c r="L129" s="70" t="s">
        <v>2402</v>
      </c>
      <c r="M129" s="65"/>
      <c r="N129" s="70"/>
      <c r="O129" s="65"/>
      <c r="P129" s="70"/>
      <c r="Q129" s="65"/>
    </row>
    <row r="130" s="1" customFormat="1" customHeight="1" spans="1:17">
      <c r="A130" s="24">
        <v>123</v>
      </c>
      <c r="B130" s="66"/>
      <c r="C130" s="66"/>
      <c r="D130" s="66"/>
      <c r="E130" s="20" t="s">
        <v>1186</v>
      </c>
      <c r="F130" s="64">
        <v>15.4</v>
      </c>
      <c r="G130" s="64">
        <v>15.4</v>
      </c>
      <c r="H130" s="33">
        <f t="shared" si="3"/>
        <v>723.338</v>
      </c>
      <c r="I130" s="33">
        <f t="shared" si="4"/>
        <v>11858</v>
      </c>
      <c r="J130" s="33">
        <f t="shared" si="5"/>
        <v>144.6676</v>
      </c>
      <c r="K130" s="66"/>
      <c r="L130" s="71"/>
      <c r="M130" s="66"/>
      <c r="N130" s="71"/>
      <c r="O130" s="66"/>
      <c r="P130" s="71"/>
      <c r="Q130" s="66"/>
    </row>
    <row r="131" s="1" customFormat="1" customHeight="1" spans="1:17">
      <c r="A131" s="24">
        <v>124</v>
      </c>
      <c r="B131" s="66"/>
      <c r="C131" s="66"/>
      <c r="D131" s="66"/>
      <c r="E131" s="20" t="s">
        <v>7922</v>
      </c>
      <c r="F131" s="64">
        <v>7</v>
      </c>
      <c r="G131" s="64">
        <v>7</v>
      </c>
      <c r="H131" s="33">
        <f t="shared" si="3"/>
        <v>328.79</v>
      </c>
      <c r="I131" s="33">
        <f t="shared" si="4"/>
        <v>5390</v>
      </c>
      <c r="J131" s="33">
        <f t="shared" si="5"/>
        <v>65.758</v>
      </c>
      <c r="K131" s="66"/>
      <c r="L131" s="71"/>
      <c r="M131" s="66"/>
      <c r="N131" s="71"/>
      <c r="O131" s="66"/>
      <c r="P131" s="71"/>
      <c r="Q131" s="66"/>
    </row>
    <row r="132" s="1" customFormat="1" customHeight="1" spans="1:17">
      <c r="A132" s="24">
        <v>125</v>
      </c>
      <c r="B132" s="66"/>
      <c r="C132" s="66"/>
      <c r="D132" s="66"/>
      <c r="E132" s="20" t="s">
        <v>3951</v>
      </c>
      <c r="F132" s="64">
        <v>18.8</v>
      </c>
      <c r="G132" s="64">
        <v>18.8</v>
      </c>
      <c r="H132" s="33">
        <f t="shared" si="3"/>
        <v>883.036</v>
      </c>
      <c r="I132" s="33">
        <f t="shared" si="4"/>
        <v>14476</v>
      </c>
      <c r="J132" s="33">
        <f t="shared" si="5"/>
        <v>176.6072</v>
      </c>
      <c r="K132" s="66"/>
      <c r="L132" s="71"/>
      <c r="M132" s="66"/>
      <c r="N132" s="71"/>
      <c r="O132" s="66"/>
      <c r="P132" s="71"/>
      <c r="Q132" s="66"/>
    </row>
    <row r="133" s="1" customFormat="1" customHeight="1" spans="1:17">
      <c r="A133" s="24">
        <v>126</v>
      </c>
      <c r="B133" s="65" t="s">
        <v>7985</v>
      </c>
      <c r="C133" s="65" t="s">
        <v>7986</v>
      </c>
      <c r="D133" s="65">
        <v>15142034931</v>
      </c>
      <c r="E133" s="20" t="s">
        <v>7905</v>
      </c>
      <c r="F133" s="64">
        <v>12</v>
      </c>
      <c r="G133" s="64">
        <v>12</v>
      </c>
      <c r="H133" s="33">
        <f t="shared" si="3"/>
        <v>563.64</v>
      </c>
      <c r="I133" s="33">
        <f t="shared" si="4"/>
        <v>9240</v>
      </c>
      <c r="J133" s="33">
        <f t="shared" si="5"/>
        <v>112.728</v>
      </c>
      <c r="K133" s="65" t="s">
        <v>7987</v>
      </c>
      <c r="L133" s="70" t="s">
        <v>2402</v>
      </c>
      <c r="M133" s="65"/>
      <c r="N133" s="70"/>
      <c r="O133" s="65"/>
      <c r="P133" s="70"/>
      <c r="Q133" s="65"/>
    </row>
    <row r="134" s="1" customFormat="1" customHeight="1" spans="1:17">
      <c r="A134" s="24">
        <v>127</v>
      </c>
      <c r="B134" s="66"/>
      <c r="C134" s="66"/>
      <c r="D134" s="66"/>
      <c r="E134" s="20" t="s">
        <v>3950</v>
      </c>
      <c r="F134" s="64">
        <v>11.6</v>
      </c>
      <c r="G134" s="64">
        <v>11.6</v>
      </c>
      <c r="H134" s="33">
        <f t="shared" si="3"/>
        <v>544.852</v>
      </c>
      <c r="I134" s="33">
        <f t="shared" si="4"/>
        <v>8932</v>
      </c>
      <c r="J134" s="33">
        <f t="shared" si="5"/>
        <v>108.9704</v>
      </c>
      <c r="K134" s="66"/>
      <c r="L134" s="71"/>
      <c r="M134" s="66"/>
      <c r="N134" s="71"/>
      <c r="O134" s="66"/>
      <c r="P134" s="71"/>
      <c r="Q134" s="66"/>
    </row>
    <row r="135" s="1" customFormat="1" customHeight="1" spans="1:17">
      <c r="A135" s="24">
        <v>128</v>
      </c>
      <c r="B135" s="66"/>
      <c r="C135" s="66"/>
      <c r="D135" s="66"/>
      <c r="E135" s="20" t="s">
        <v>37</v>
      </c>
      <c r="F135" s="64">
        <v>9.4</v>
      </c>
      <c r="G135" s="64">
        <v>9.4</v>
      </c>
      <c r="H135" s="33">
        <f t="shared" si="3"/>
        <v>441.518</v>
      </c>
      <c r="I135" s="33">
        <f t="shared" si="4"/>
        <v>7238</v>
      </c>
      <c r="J135" s="33">
        <f t="shared" si="5"/>
        <v>88.3036</v>
      </c>
      <c r="K135" s="66"/>
      <c r="L135" s="71"/>
      <c r="M135" s="66"/>
      <c r="N135" s="71"/>
      <c r="O135" s="66"/>
      <c r="P135" s="71"/>
      <c r="Q135" s="66"/>
    </row>
    <row r="136" s="1" customFormat="1" customHeight="1" spans="1:17">
      <c r="A136" s="24">
        <v>129</v>
      </c>
      <c r="B136" s="65" t="s">
        <v>7988</v>
      </c>
      <c r="C136" s="65" t="s">
        <v>7989</v>
      </c>
      <c r="D136" s="65">
        <v>18842552924</v>
      </c>
      <c r="E136" s="20" t="s">
        <v>7922</v>
      </c>
      <c r="F136" s="64">
        <v>12</v>
      </c>
      <c r="G136" s="64">
        <v>12</v>
      </c>
      <c r="H136" s="33">
        <f t="shared" ref="H136:H199" si="6">G136*46.97</f>
        <v>563.64</v>
      </c>
      <c r="I136" s="33">
        <f t="shared" ref="I136:I199" si="7">G136*770</f>
        <v>9240</v>
      </c>
      <c r="J136" s="33">
        <f t="shared" ref="J136:J199" si="8">H136*20%</f>
        <v>112.728</v>
      </c>
      <c r="K136" s="65" t="s">
        <v>7990</v>
      </c>
      <c r="L136" s="70" t="s">
        <v>2402</v>
      </c>
      <c r="M136" s="65"/>
      <c r="N136" s="70"/>
      <c r="O136" s="65"/>
      <c r="P136" s="70"/>
      <c r="Q136" s="65"/>
    </row>
    <row r="137" s="1" customFormat="1" customHeight="1" spans="1:17">
      <c r="A137" s="24">
        <v>130</v>
      </c>
      <c r="B137" s="66"/>
      <c r="C137" s="66"/>
      <c r="D137" s="66"/>
      <c r="E137" s="20" t="s">
        <v>1186</v>
      </c>
      <c r="F137" s="64">
        <v>11.6</v>
      </c>
      <c r="G137" s="64">
        <v>11.6</v>
      </c>
      <c r="H137" s="33">
        <f t="shared" si="6"/>
        <v>544.852</v>
      </c>
      <c r="I137" s="33">
        <f t="shared" si="7"/>
        <v>8932</v>
      </c>
      <c r="J137" s="33">
        <f t="shared" si="8"/>
        <v>108.9704</v>
      </c>
      <c r="K137" s="66"/>
      <c r="L137" s="71"/>
      <c r="M137" s="66"/>
      <c r="N137" s="71"/>
      <c r="O137" s="66"/>
      <c r="P137" s="71"/>
      <c r="Q137" s="66"/>
    </row>
    <row r="138" s="1" customFormat="1" customHeight="1" spans="1:17">
      <c r="A138" s="24">
        <v>131</v>
      </c>
      <c r="B138" s="66"/>
      <c r="C138" s="66"/>
      <c r="D138" s="66"/>
      <c r="E138" s="20" t="s">
        <v>7905</v>
      </c>
      <c r="F138" s="64">
        <v>9.4</v>
      </c>
      <c r="G138" s="64">
        <v>9.4</v>
      </c>
      <c r="H138" s="33">
        <f t="shared" si="6"/>
        <v>441.518</v>
      </c>
      <c r="I138" s="33">
        <f t="shared" si="7"/>
        <v>7238</v>
      </c>
      <c r="J138" s="33">
        <f t="shared" si="8"/>
        <v>88.3036</v>
      </c>
      <c r="K138" s="66"/>
      <c r="L138" s="71"/>
      <c r="M138" s="66"/>
      <c r="N138" s="71"/>
      <c r="O138" s="66"/>
      <c r="P138" s="71"/>
      <c r="Q138" s="66"/>
    </row>
    <row r="139" s="1" customFormat="1" customHeight="1" spans="1:17">
      <c r="A139" s="24">
        <v>132</v>
      </c>
      <c r="B139" s="65" t="s">
        <v>7991</v>
      </c>
      <c r="C139" s="65" t="s">
        <v>7992</v>
      </c>
      <c r="D139" s="65">
        <v>15998337071</v>
      </c>
      <c r="E139" s="20" t="s">
        <v>3949</v>
      </c>
      <c r="F139" s="64">
        <v>2</v>
      </c>
      <c r="G139" s="64">
        <v>2</v>
      </c>
      <c r="H139" s="33">
        <f t="shared" si="6"/>
        <v>93.94</v>
      </c>
      <c r="I139" s="33">
        <f t="shared" si="7"/>
        <v>1540</v>
      </c>
      <c r="J139" s="33">
        <f t="shared" si="8"/>
        <v>18.788</v>
      </c>
      <c r="K139" s="65" t="s">
        <v>7993</v>
      </c>
      <c r="L139" s="70" t="s">
        <v>2402</v>
      </c>
      <c r="M139" s="65"/>
      <c r="N139" s="70"/>
      <c r="O139" s="65"/>
      <c r="P139" s="70"/>
      <c r="Q139" s="65"/>
    </row>
    <row r="140" s="1" customFormat="1" customHeight="1" spans="1:17">
      <c r="A140" s="24">
        <v>133</v>
      </c>
      <c r="B140" s="66"/>
      <c r="C140" s="66"/>
      <c r="D140" s="66"/>
      <c r="E140" s="20" t="s">
        <v>3949</v>
      </c>
      <c r="F140" s="64">
        <v>23</v>
      </c>
      <c r="G140" s="64">
        <v>23</v>
      </c>
      <c r="H140" s="33">
        <f t="shared" si="6"/>
        <v>1080.31</v>
      </c>
      <c r="I140" s="33">
        <f t="shared" si="7"/>
        <v>17710</v>
      </c>
      <c r="J140" s="33">
        <f t="shared" si="8"/>
        <v>216.062</v>
      </c>
      <c r="K140" s="66"/>
      <c r="L140" s="71"/>
      <c r="M140" s="66"/>
      <c r="N140" s="71"/>
      <c r="O140" s="66"/>
      <c r="P140" s="71"/>
      <c r="Q140" s="66"/>
    </row>
    <row r="141" s="1" customFormat="1" customHeight="1" spans="1:17">
      <c r="A141" s="24">
        <v>134</v>
      </c>
      <c r="B141" s="66"/>
      <c r="C141" s="66"/>
      <c r="D141" s="66"/>
      <c r="E141" s="20" t="s">
        <v>7922</v>
      </c>
      <c r="F141" s="64">
        <v>14.3</v>
      </c>
      <c r="G141" s="64">
        <v>14.3</v>
      </c>
      <c r="H141" s="33">
        <f t="shared" si="6"/>
        <v>671.671</v>
      </c>
      <c r="I141" s="33">
        <f t="shared" si="7"/>
        <v>11011</v>
      </c>
      <c r="J141" s="33">
        <f t="shared" si="8"/>
        <v>134.3342</v>
      </c>
      <c r="K141" s="66"/>
      <c r="L141" s="71"/>
      <c r="M141" s="66"/>
      <c r="N141" s="71"/>
      <c r="O141" s="66"/>
      <c r="P141" s="71"/>
      <c r="Q141" s="66"/>
    </row>
    <row r="142" s="1" customFormat="1" customHeight="1" spans="1:17">
      <c r="A142" s="24">
        <v>135</v>
      </c>
      <c r="B142" s="66"/>
      <c r="C142" s="66"/>
      <c r="D142" s="66"/>
      <c r="E142" s="20" t="s">
        <v>37</v>
      </c>
      <c r="F142" s="64">
        <v>4.7</v>
      </c>
      <c r="G142" s="64">
        <v>4.7</v>
      </c>
      <c r="H142" s="33">
        <f t="shared" si="6"/>
        <v>220.759</v>
      </c>
      <c r="I142" s="33">
        <f t="shared" si="7"/>
        <v>3619</v>
      </c>
      <c r="J142" s="33">
        <f t="shared" si="8"/>
        <v>44.1518</v>
      </c>
      <c r="K142" s="66"/>
      <c r="L142" s="71"/>
      <c r="M142" s="66"/>
      <c r="N142" s="71"/>
      <c r="O142" s="66"/>
      <c r="P142" s="71"/>
      <c r="Q142" s="66"/>
    </row>
    <row r="143" s="1" customFormat="1" customHeight="1" spans="1:17">
      <c r="A143" s="24">
        <v>136</v>
      </c>
      <c r="B143" s="65" t="s">
        <v>7994</v>
      </c>
      <c r="C143" s="214" t="s">
        <v>7995</v>
      </c>
      <c r="D143" s="65">
        <v>13080883788</v>
      </c>
      <c r="E143" s="20" t="s">
        <v>7905</v>
      </c>
      <c r="F143" s="64">
        <v>14.5</v>
      </c>
      <c r="G143" s="64">
        <v>14.5</v>
      </c>
      <c r="H143" s="33">
        <f t="shared" si="6"/>
        <v>681.065</v>
      </c>
      <c r="I143" s="33">
        <f t="shared" si="7"/>
        <v>11165</v>
      </c>
      <c r="J143" s="33">
        <f t="shared" si="8"/>
        <v>136.213</v>
      </c>
      <c r="K143" s="214" t="s">
        <v>7996</v>
      </c>
      <c r="L143" s="70" t="s">
        <v>2402</v>
      </c>
      <c r="M143" s="65"/>
      <c r="N143" s="70"/>
      <c r="O143" s="65"/>
      <c r="P143" s="70"/>
      <c r="Q143" s="65"/>
    </row>
    <row r="144" s="1" customFormat="1" customHeight="1" spans="1:17">
      <c r="A144" s="24">
        <v>137</v>
      </c>
      <c r="B144" s="66"/>
      <c r="C144" s="66"/>
      <c r="D144" s="66"/>
      <c r="E144" s="20" t="s">
        <v>7907</v>
      </c>
      <c r="F144" s="64">
        <v>3.2</v>
      </c>
      <c r="G144" s="64">
        <v>3.2</v>
      </c>
      <c r="H144" s="33">
        <f t="shared" si="6"/>
        <v>150.304</v>
      </c>
      <c r="I144" s="33">
        <f t="shared" si="7"/>
        <v>2464</v>
      </c>
      <c r="J144" s="33">
        <f t="shared" si="8"/>
        <v>30.0608</v>
      </c>
      <c r="K144" s="66"/>
      <c r="L144" s="71"/>
      <c r="M144" s="66"/>
      <c r="N144" s="71"/>
      <c r="O144" s="66"/>
      <c r="P144" s="71"/>
      <c r="Q144" s="66"/>
    </row>
    <row r="145" s="1" customFormat="1" customHeight="1" spans="1:17">
      <c r="A145" s="24">
        <v>138</v>
      </c>
      <c r="B145" s="66"/>
      <c r="C145" s="66"/>
      <c r="D145" s="66"/>
      <c r="E145" s="20" t="s">
        <v>3951</v>
      </c>
      <c r="F145" s="64">
        <v>17.7</v>
      </c>
      <c r="G145" s="64">
        <v>17.7</v>
      </c>
      <c r="H145" s="33">
        <f t="shared" si="6"/>
        <v>831.369</v>
      </c>
      <c r="I145" s="33">
        <f t="shared" si="7"/>
        <v>13629</v>
      </c>
      <c r="J145" s="33">
        <f t="shared" si="8"/>
        <v>166.2738</v>
      </c>
      <c r="K145" s="66"/>
      <c r="L145" s="71"/>
      <c r="M145" s="66"/>
      <c r="N145" s="71"/>
      <c r="O145" s="66"/>
      <c r="P145" s="71"/>
      <c r="Q145" s="66"/>
    </row>
    <row r="146" s="1" customFormat="1" customHeight="1" spans="1:17">
      <c r="A146" s="24">
        <v>139</v>
      </c>
      <c r="B146" s="66"/>
      <c r="C146" s="66"/>
      <c r="D146" s="66"/>
      <c r="E146" s="61" t="s">
        <v>37</v>
      </c>
      <c r="F146" s="64">
        <v>6</v>
      </c>
      <c r="G146" s="64">
        <v>6</v>
      </c>
      <c r="H146" s="33">
        <f t="shared" si="6"/>
        <v>281.82</v>
      </c>
      <c r="I146" s="33">
        <f t="shared" si="7"/>
        <v>4620</v>
      </c>
      <c r="J146" s="33">
        <f t="shared" si="8"/>
        <v>56.364</v>
      </c>
      <c r="K146" s="66"/>
      <c r="L146" s="71"/>
      <c r="M146" s="66"/>
      <c r="N146" s="71"/>
      <c r="O146" s="66"/>
      <c r="P146" s="71"/>
      <c r="Q146" s="66"/>
    </row>
    <row r="147" s="1" customFormat="1" customHeight="1" spans="1:17">
      <c r="A147" s="24">
        <v>140</v>
      </c>
      <c r="B147" s="66"/>
      <c r="C147" s="66"/>
      <c r="D147" s="66"/>
      <c r="E147" s="20" t="s">
        <v>1186</v>
      </c>
      <c r="F147" s="64">
        <v>13.6</v>
      </c>
      <c r="G147" s="64">
        <v>13.6</v>
      </c>
      <c r="H147" s="33">
        <f t="shared" si="6"/>
        <v>638.792</v>
      </c>
      <c r="I147" s="33">
        <f t="shared" si="7"/>
        <v>10472</v>
      </c>
      <c r="J147" s="33">
        <f t="shared" si="8"/>
        <v>127.7584</v>
      </c>
      <c r="K147" s="66"/>
      <c r="L147" s="71"/>
      <c r="M147" s="66"/>
      <c r="N147" s="71"/>
      <c r="O147" s="66"/>
      <c r="P147" s="71"/>
      <c r="Q147" s="66"/>
    </row>
    <row r="148" s="1" customFormat="1" customHeight="1" spans="1:17">
      <c r="A148" s="24">
        <v>141</v>
      </c>
      <c r="B148" s="65" t="s">
        <v>7997</v>
      </c>
      <c r="C148" s="65" t="s">
        <v>7998</v>
      </c>
      <c r="D148" s="65">
        <v>15904046780</v>
      </c>
      <c r="E148" s="20" t="s">
        <v>7922</v>
      </c>
      <c r="F148" s="64">
        <v>2</v>
      </c>
      <c r="G148" s="64">
        <v>2</v>
      </c>
      <c r="H148" s="33">
        <f t="shared" si="6"/>
        <v>93.94</v>
      </c>
      <c r="I148" s="33">
        <f t="shared" si="7"/>
        <v>1540</v>
      </c>
      <c r="J148" s="33">
        <f t="shared" si="8"/>
        <v>18.788</v>
      </c>
      <c r="K148" s="65" t="s">
        <v>7999</v>
      </c>
      <c r="L148" s="70" t="s">
        <v>2402</v>
      </c>
      <c r="M148" s="65"/>
      <c r="N148" s="70"/>
      <c r="O148" s="65"/>
      <c r="P148" s="70"/>
      <c r="Q148" s="65"/>
    </row>
    <row r="149" s="1" customFormat="1" customHeight="1" spans="1:17">
      <c r="A149" s="24">
        <v>142</v>
      </c>
      <c r="B149" s="66"/>
      <c r="C149" s="66"/>
      <c r="D149" s="66"/>
      <c r="E149" s="20" t="s">
        <v>7905</v>
      </c>
      <c r="F149" s="64">
        <v>23</v>
      </c>
      <c r="G149" s="64">
        <v>23</v>
      </c>
      <c r="H149" s="33">
        <f t="shared" si="6"/>
        <v>1080.31</v>
      </c>
      <c r="I149" s="33">
        <f t="shared" si="7"/>
        <v>17710</v>
      </c>
      <c r="J149" s="33">
        <f t="shared" si="8"/>
        <v>216.062</v>
      </c>
      <c r="K149" s="66"/>
      <c r="L149" s="71"/>
      <c r="M149" s="66"/>
      <c r="N149" s="71"/>
      <c r="O149" s="66"/>
      <c r="P149" s="71"/>
      <c r="Q149" s="66"/>
    </row>
    <row r="150" s="1" customFormat="1" customHeight="1" spans="1:17">
      <c r="A150" s="24">
        <v>143</v>
      </c>
      <c r="B150" s="66"/>
      <c r="C150" s="66"/>
      <c r="D150" s="66"/>
      <c r="E150" s="20" t="s">
        <v>7922</v>
      </c>
      <c r="F150" s="64">
        <v>4.3</v>
      </c>
      <c r="G150" s="64">
        <v>4.3</v>
      </c>
      <c r="H150" s="33">
        <f t="shared" si="6"/>
        <v>201.971</v>
      </c>
      <c r="I150" s="33">
        <f t="shared" si="7"/>
        <v>3311</v>
      </c>
      <c r="J150" s="33">
        <f t="shared" si="8"/>
        <v>40.3942</v>
      </c>
      <c r="K150" s="66"/>
      <c r="L150" s="71"/>
      <c r="M150" s="66"/>
      <c r="N150" s="71"/>
      <c r="O150" s="66"/>
      <c r="P150" s="71"/>
      <c r="Q150" s="66"/>
    </row>
    <row r="151" s="1" customFormat="1" customHeight="1" spans="1:17">
      <c r="A151" s="24">
        <v>144</v>
      </c>
      <c r="B151" s="66"/>
      <c r="C151" s="66"/>
      <c r="D151" s="66"/>
      <c r="E151" s="20" t="s">
        <v>37</v>
      </c>
      <c r="F151" s="64">
        <v>4.7</v>
      </c>
      <c r="G151" s="64">
        <v>4.7</v>
      </c>
      <c r="H151" s="33">
        <f t="shared" si="6"/>
        <v>220.759</v>
      </c>
      <c r="I151" s="33">
        <f t="shared" si="7"/>
        <v>3619</v>
      </c>
      <c r="J151" s="33">
        <f t="shared" si="8"/>
        <v>44.1518</v>
      </c>
      <c r="K151" s="66"/>
      <c r="L151" s="71"/>
      <c r="M151" s="66"/>
      <c r="N151" s="71"/>
      <c r="O151" s="66"/>
      <c r="P151" s="71"/>
      <c r="Q151" s="66"/>
    </row>
    <row r="152" s="1" customFormat="1" customHeight="1" spans="1:17">
      <c r="A152" s="24">
        <v>145</v>
      </c>
      <c r="B152" s="66"/>
      <c r="C152" s="66"/>
      <c r="D152" s="66"/>
      <c r="E152" s="20" t="s">
        <v>3949</v>
      </c>
      <c r="F152" s="64">
        <v>10</v>
      </c>
      <c r="G152" s="64">
        <v>10</v>
      </c>
      <c r="H152" s="33">
        <f t="shared" si="6"/>
        <v>469.7</v>
      </c>
      <c r="I152" s="33">
        <f t="shared" si="7"/>
        <v>7700</v>
      </c>
      <c r="J152" s="33">
        <f t="shared" si="8"/>
        <v>93.94</v>
      </c>
      <c r="K152" s="66"/>
      <c r="L152" s="71"/>
      <c r="M152" s="66"/>
      <c r="N152" s="71"/>
      <c r="O152" s="66"/>
      <c r="P152" s="71"/>
      <c r="Q152" s="66"/>
    </row>
    <row r="153" s="1" customFormat="1" customHeight="1" spans="1:17">
      <c r="A153" s="24">
        <v>146</v>
      </c>
      <c r="B153" s="65" t="s">
        <v>8000</v>
      </c>
      <c r="C153" s="65" t="s">
        <v>8001</v>
      </c>
      <c r="D153" s="65">
        <v>15940345416</v>
      </c>
      <c r="E153" s="20" t="s">
        <v>7915</v>
      </c>
      <c r="F153" s="64">
        <v>10.6</v>
      </c>
      <c r="G153" s="64">
        <v>10.6</v>
      </c>
      <c r="H153" s="33">
        <f t="shared" si="6"/>
        <v>497.882</v>
      </c>
      <c r="I153" s="33">
        <f t="shared" si="7"/>
        <v>8162</v>
      </c>
      <c r="J153" s="33">
        <f t="shared" si="8"/>
        <v>99.5764</v>
      </c>
      <c r="K153" s="65" t="s">
        <v>8002</v>
      </c>
      <c r="L153" s="70" t="s">
        <v>2402</v>
      </c>
      <c r="M153" s="65"/>
      <c r="N153" s="70"/>
      <c r="O153" s="65"/>
      <c r="P153" s="70"/>
      <c r="Q153" s="65"/>
    </row>
    <row r="154" s="1" customFormat="1" customHeight="1" spans="1:17">
      <c r="A154" s="24">
        <v>147</v>
      </c>
      <c r="B154" s="66"/>
      <c r="C154" s="66"/>
      <c r="D154" s="66"/>
      <c r="E154" s="20" t="s">
        <v>3950</v>
      </c>
      <c r="F154" s="64">
        <v>8.8</v>
      </c>
      <c r="G154" s="64">
        <v>8.8</v>
      </c>
      <c r="H154" s="33">
        <f t="shared" si="6"/>
        <v>413.336</v>
      </c>
      <c r="I154" s="33">
        <f t="shared" si="7"/>
        <v>6776</v>
      </c>
      <c r="J154" s="33">
        <f t="shared" si="8"/>
        <v>82.6672</v>
      </c>
      <c r="K154" s="66"/>
      <c r="L154" s="71"/>
      <c r="M154" s="66"/>
      <c r="N154" s="71"/>
      <c r="O154" s="66"/>
      <c r="P154" s="71"/>
      <c r="Q154" s="66"/>
    </row>
    <row r="155" s="1" customFormat="1" customHeight="1" spans="1:17">
      <c r="A155" s="24">
        <v>148</v>
      </c>
      <c r="B155" s="66"/>
      <c r="C155" s="66"/>
      <c r="D155" s="66"/>
      <c r="E155" s="20" t="s">
        <v>3949</v>
      </c>
      <c r="F155" s="64">
        <v>16</v>
      </c>
      <c r="G155" s="64">
        <v>16</v>
      </c>
      <c r="H155" s="33">
        <f t="shared" si="6"/>
        <v>751.52</v>
      </c>
      <c r="I155" s="33">
        <f t="shared" si="7"/>
        <v>12320</v>
      </c>
      <c r="J155" s="33">
        <f t="shared" si="8"/>
        <v>150.304</v>
      </c>
      <c r="K155" s="66"/>
      <c r="L155" s="71"/>
      <c r="M155" s="66"/>
      <c r="N155" s="71"/>
      <c r="O155" s="66"/>
      <c r="P155" s="71"/>
      <c r="Q155" s="66"/>
    </row>
    <row r="156" s="1" customFormat="1" customHeight="1" spans="1:17">
      <c r="A156" s="24">
        <v>149</v>
      </c>
      <c r="B156" s="66"/>
      <c r="C156" s="66"/>
      <c r="D156" s="66"/>
      <c r="E156" s="20" t="s">
        <v>3949</v>
      </c>
      <c r="F156" s="64">
        <v>10</v>
      </c>
      <c r="G156" s="64">
        <v>10</v>
      </c>
      <c r="H156" s="33">
        <f t="shared" si="6"/>
        <v>469.7</v>
      </c>
      <c r="I156" s="33">
        <f t="shared" si="7"/>
        <v>7700</v>
      </c>
      <c r="J156" s="33">
        <f t="shared" si="8"/>
        <v>93.94</v>
      </c>
      <c r="K156" s="66"/>
      <c r="L156" s="71"/>
      <c r="M156" s="66"/>
      <c r="N156" s="71"/>
      <c r="O156" s="66"/>
      <c r="P156" s="71"/>
      <c r="Q156" s="66"/>
    </row>
    <row r="157" s="1" customFormat="1" customHeight="1" spans="1:17">
      <c r="A157" s="24">
        <v>150</v>
      </c>
      <c r="B157" s="66"/>
      <c r="C157" s="66"/>
      <c r="D157" s="66"/>
      <c r="E157" s="20" t="s">
        <v>1186</v>
      </c>
      <c r="F157" s="64">
        <v>9.6</v>
      </c>
      <c r="G157" s="64">
        <v>9.6</v>
      </c>
      <c r="H157" s="33">
        <f t="shared" si="6"/>
        <v>450.912</v>
      </c>
      <c r="I157" s="33">
        <f t="shared" si="7"/>
        <v>7392</v>
      </c>
      <c r="J157" s="33">
        <f t="shared" si="8"/>
        <v>90.1824</v>
      </c>
      <c r="K157" s="66"/>
      <c r="L157" s="71"/>
      <c r="M157" s="66"/>
      <c r="N157" s="71"/>
      <c r="O157" s="66"/>
      <c r="P157" s="71"/>
      <c r="Q157" s="66"/>
    </row>
    <row r="158" s="1" customFormat="1" customHeight="1" spans="1:17">
      <c r="A158" s="24">
        <v>151</v>
      </c>
      <c r="B158" s="65" t="s">
        <v>8003</v>
      </c>
      <c r="C158" s="65" t="s">
        <v>8004</v>
      </c>
      <c r="D158" s="65">
        <v>18204070664</v>
      </c>
      <c r="E158" s="20" t="s">
        <v>37</v>
      </c>
      <c r="F158" s="64">
        <v>2.8</v>
      </c>
      <c r="G158" s="64">
        <v>2.8</v>
      </c>
      <c r="H158" s="33">
        <f t="shared" si="6"/>
        <v>131.516</v>
      </c>
      <c r="I158" s="33">
        <f t="shared" si="7"/>
        <v>2156</v>
      </c>
      <c r="J158" s="33">
        <f t="shared" si="8"/>
        <v>26.3032</v>
      </c>
      <c r="K158" s="65" t="s">
        <v>8005</v>
      </c>
      <c r="L158" s="70" t="s">
        <v>2402</v>
      </c>
      <c r="M158" s="65"/>
      <c r="N158" s="70"/>
      <c r="O158" s="65"/>
      <c r="P158" s="70"/>
      <c r="Q158" s="65"/>
    </row>
    <row r="159" s="1" customFormat="1" customHeight="1" spans="1:17">
      <c r="A159" s="24">
        <v>152</v>
      </c>
      <c r="B159" s="66"/>
      <c r="C159" s="66"/>
      <c r="D159" s="66"/>
      <c r="E159" s="20" t="s">
        <v>7922</v>
      </c>
      <c r="F159" s="64">
        <v>15.4</v>
      </c>
      <c r="G159" s="64">
        <v>15.4</v>
      </c>
      <c r="H159" s="33">
        <f t="shared" si="6"/>
        <v>723.338</v>
      </c>
      <c r="I159" s="33">
        <f t="shared" si="7"/>
        <v>11858</v>
      </c>
      <c r="J159" s="33">
        <f t="shared" si="8"/>
        <v>144.6676</v>
      </c>
      <c r="K159" s="66"/>
      <c r="L159" s="71"/>
      <c r="M159" s="66"/>
      <c r="N159" s="71"/>
      <c r="O159" s="66"/>
      <c r="P159" s="71"/>
      <c r="Q159" s="66"/>
    </row>
    <row r="160" s="1" customFormat="1" customHeight="1" spans="1:17">
      <c r="A160" s="24">
        <v>153</v>
      </c>
      <c r="B160" s="66"/>
      <c r="C160" s="66"/>
      <c r="D160" s="66"/>
      <c r="E160" s="20" t="s">
        <v>3950</v>
      </c>
      <c r="F160" s="64">
        <v>7</v>
      </c>
      <c r="G160" s="64">
        <v>7</v>
      </c>
      <c r="H160" s="33">
        <f t="shared" si="6"/>
        <v>328.79</v>
      </c>
      <c r="I160" s="33">
        <f t="shared" si="7"/>
        <v>5390</v>
      </c>
      <c r="J160" s="33">
        <f t="shared" si="8"/>
        <v>65.758</v>
      </c>
      <c r="K160" s="66"/>
      <c r="L160" s="71"/>
      <c r="M160" s="66"/>
      <c r="N160" s="71"/>
      <c r="O160" s="66"/>
      <c r="P160" s="71"/>
      <c r="Q160" s="66"/>
    </row>
    <row r="161" s="1" customFormat="1" customHeight="1" spans="1:17">
      <c r="A161" s="24">
        <v>154</v>
      </c>
      <c r="B161" s="66"/>
      <c r="C161" s="66"/>
      <c r="D161" s="66"/>
      <c r="E161" s="20" t="s">
        <v>37</v>
      </c>
      <c r="F161" s="64">
        <v>8.8</v>
      </c>
      <c r="G161" s="64">
        <v>8.8</v>
      </c>
      <c r="H161" s="33">
        <f t="shared" si="6"/>
        <v>413.336</v>
      </c>
      <c r="I161" s="33">
        <f t="shared" si="7"/>
        <v>6776</v>
      </c>
      <c r="J161" s="33">
        <f t="shared" si="8"/>
        <v>82.6672</v>
      </c>
      <c r="K161" s="66"/>
      <c r="L161" s="71"/>
      <c r="M161" s="66"/>
      <c r="N161" s="71"/>
      <c r="O161" s="66"/>
      <c r="P161" s="71"/>
      <c r="Q161" s="66"/>
    </row>
    <row r="162" s="1" customFormat="1" customHeight="1" spans="1:17">
      <c r="A162" s="24">
        <v>155</v>
      </c>
      <c r="B162" s="66"/>
      <c r="C162" s="66"/>
      <c r="D162" s="66"/>
      <c r="E162" s="20" t="s">
        <v>3950</v>
      </c>
      <c r="F162" s="64">
        <v>10</v>
      </c>
      <c r="G162" s="64">
        <v>10</v>
      </c>
      <c r="H162" s="33">
        <f t="shared" si="6"/>
        <v>469.7</v>
      </c>
      <c r="I162" s="33">
        <f t="shared" si="7"/>
        <v>7700</v>
      </c>
      <c r="J162" s="33">
        <f t="shared" si="8"/>
        <v>93.94</v>
      </c>
      <c r="K162" s="66"/>
      <c r="L162" s="71"/>
      <c r="M162" s="66"/>
      <c r="N162" s="71"/>
      <c r="O162" s="66"/>
      <c r="P162" s="71"/>
      <c r="Q162" s="66"/>
    </row>
    <row r="163" s="1" customFormat="1" customHeight="1" spans="1:17">
      <c r="A163" s="24">
        <v>156</v>
      </c>
      <c r="B163" s="65" t="s">
        <v>8006</v>
      </c>
      <c r="C163" s="65" t="s">
        <v>8007</v>
      </c>
      <c r="D163" s="65">
        <v>15524426066</v>
      </c>
      <c r="E163" s="20" t="s">
        <v>7914</v>
      </c>
      <c r="F163" s="64">
        <v>16</v>
      </c>
      <c r="G163" s="64">
        <v>16</v>
      </c>
      <c r="H163" s="33">
        <f t="shared" si="6"/>
        <v>751.52</v>
      </c>
      <c r="I163" s="33">
        <f t="shared" si="7"/>
        <v>12320</v>
      </c>
      <c r="J163" s="33">
        <f t="shared" si="8"/>
        <v>150.304</v>
      </c>
      <c r="K163" s="65" t="s">
        <v>8008</v>
      </c>
      <c r="L163" s="70" t="s">
        <v>2402</v>
      </c>
      <c r="M163" s="65"/>
      <c r="N163" s="70"/>
      <c r="O163" s="65"/>
      <c r="P163" s="70"/>
      <c r="Q163" s="65"/>
    </row>
    <row r="164" s="1" customFormat="1" customHeight="1" spans="1:17">
      <c r="A164" s="24">
        <v>157</v>
      </c>
      <c r="B164" s="66"/>
      <c r="C164" s="66"/>
      <c r="D164" s="66"/>
      <c r="E164" s="20" t="s">
        <v>3949</v>
      </c>
      <c r="F164" s="64">
        <v>11.3</v>
      </c>
      <c r="G164" s="64">
        <v>11.3</v>
      </c>
      <c r="H164" s="33">
        <f t="shared" si="6"/>
        <v>530.761</v>
      </c>
      <c r="I164" s="33">
        <f t="shared" si="7"/>
        <v>8701</v>
      </c>
      <c r="J164" s="33">
        <f t="shared" si="8"/>
        <v>106.1522</v>
      </c>
      <c r="K164" s="66"/>
      <c r="L164" s="71"/>
      <c r="M164" s="66"/>
      <c r="N164" s="71"/>
      <c r="O164" s="66"/>
      <c r="P164" s="71"/>
      <c r="Q164" s="66"/>
    </row>
    <row r="165" s="1" customFormat="1" customHeight="1" spans="1:17">
      <c r="A165" s="24">
        <v>158</v>
      </c>
      <c r="B165" s="66"/>
      <c r="C165" s="66"/>
      <c r="D165" s="66"/>
      <c r="E165" s="20" t="s">
        <v>3950</v>
      </c>
      <c r="F165" s="64">
        <v>9</v>
      </c>
      <c r="G165" s="64">
        <v>9</v>
      </c>
      <c r="H165" s="33">
        <f t="shared" si="6"/>
        <v>422.73</v>
      </c>
      <c r="I165" s="33">
        <f t="shared" si="7"/>
        <v>6930</v>
      </c>
      <c r="J165" s="33">
        <f t="shared" si="8"/>
        <v>84.546</v>
      </c>
      <c r="K165" s="66"/>
      <c r="L165" s="71"/>
      <c r="M165" s="66"/>
      <c r="N165" s="71"/>
      <c r="O165" s="66"/>
      <c r="P165" s="71"/>
      <c r="Q165" s="66"/>
    </row>
    <row r="166" s="1" customFormat="1" customHeight="1" spans="1:17">
      <c r="A166" s="24">
        <v>159</v>
      </c>
      <c r="B166" s="66"/>
      <c r="C166" s="66"/>
      <c r="D166" s="66"/>
      <c r="E166" s="20" t="s">
        <v>37</v>
      </c>
      <c r="F166" s="64">
        <v>16.1</v>
      </c>
      <c r="G166" s="64">
        <v>16.1</v>
      </c>
      <c r="H166" s="33">
        <f t="shared" si="6"/>
        <v>756.217</v>
      </c>
      <c r="I166" s="33">
        <f t="shared" si="7"/>
        <v>12397</v>
      </c>
      <c r="J166" s="33">
        <f t="shared" si="8"/>
        <v>151.2434</v>
      </c>
      <c r="K166" s="66"/>
      <c r="L166" s="71"/>
      <c r="M166" s="66"/>
      <c r="N166" s="71"/>
      <c r="O166" s="66"/>
      <c r="P166" s="71"/>
      <c r="Q166" s="66"/>
    </row>
    <row r="167" s="1" customFormat="1" customHeight="1" spans="1:17">
      <c r="A167" s="24">
        <v>160</v>
      </c>
      <c r="B167" s="66"/>
      <c r="C167" s="66"/>
      <c r="D167" s="66"/>
      <c r="E167" s="20" t="s">
        <v>7914</v>
      </c>
      <c r="F167" s="64">
        <v>13.6</v>
      </c>
      <c r="G167" s="64">
        <v>13.6</v>
      </c>
      <c r="H167" s="33">
        <f t="shared" si="6"/>
        <v>638.792</v>
      </c>
      <c r="I167" s="33">
        <f t="shared" si="7"/>
        <v>10472</v>
      </c>
      <c r="J167" s="33">
        <f t="shared" si="8"/>
        <v>127.7584</v>
      </c>
      <c r="K167" s="66"/>
      <c r="L167" s="71"/>
      <c r="M167" s="66"/>
      <c r="N167" s="71"/>
      <c r="O167" s="66"/>
      <c r="P167" s="71"/>
      <c r="Q167" s="66"/>
    </row>
    <row r="168" s="1" customFormat="1" customHeight="1" spans="1:17">
      <c r="A168" s="24">
        <v>161</v>
      </c>
      <c r="B168" s="65" t="s">
        <v>8009</v>
      </c>
      <c r="C168" s="65" t="s">
        <v>8010</v>
      </c>
      <c r="D168" s="65">
        <v>13080883132</v>
      </c>
      <c r="E168" s="20" t="s">
        <v>3949</v>
      </c>
      <c r="F168" s="64">
        <v>12</v>
      </c>
      <c r="G168" s="64">
        <v>12</v>
      </c>
      <c r="H168" s="33">
        <f t="shared" si="6"/>
        <v>563.64</v>
      </c>
      <c r="I168" s="33">
        <f t="shared" si="7"/>
        <v>9240</v>
      </c>
      <c r="J168" s="33">
        <f t="shared" si="8"/>
        <v>112.728</v>
      </c>
      <c r="K168" s="65" t="s">
        <v>8011</v>
      </c>
      <c r="L168" s="70" t="s">
        <v>2402</v>
      </c>
      <c r="M168" s="65"/>
      <c r="N168" s="70"/>
      <c r="O168" s="65"/>
      <c r="P168" s="70"/>
      <c r="Q168" s="65"/>
    </row>
    <row r="169" s="1" customFormat="1" customHeight="1" spans="1:17">
      <c r="A169" s="24">
        <v>162</v>
      </c>
      <c r="B169" s="66"/>
      <c r="C169" s="66"/>
      <c r="D169" s="66"/>
      <c r="E169" s="20" t="s">
        <v>1186</v>
      </c>
      <c r="F169" s="64">
        <v>16.6</v>
      </c>
      <c r="G169" s="64">
        <v>16.6</v>
      </c>
      <c r="H169" s="33">
        <f t="shared" si="6"/>
        <v>779.702</v>
      </c>
      <c r="I169" s="33">
        <f t="shared" si="7"/>
        <v>12782</v>
      </c>
      <c r="J169" s="33">
        <f t="shared" si="8"/>
        <v>155.9404</v>
      </c>
      <c r="K169" s="66"/>
      <c r="L169" s="71"/>
      <c r="M169" s="66"/>
      <c r="N169" s="71"/>
      <c r="O169" s="66"/>
      <c r="P169" s="71"/>
      <c r="Q169" s="66"/>
    </row>
    <row r="170" s="1" customFormat="1" customHeight="1" spans="1:17">
      <c r="A170" s="24">
        <v>163</v>
      </c>
      <c r="B170" s="66"/>
      <c r="C170" s="66"/>
      <c r="D170" s="66"/>
      <c r="E170" s="20" t="s">
        <v>3951</v>
      </c>
      <c r="F170" s="64">
        <v>9.4</v>
      </c>
      <c r="G170" s="64">
        <v>9.4</v>
      </c>
      <c r="H170" s="33">
        <f t="shared" si="6"/>
        <v>441.518</v>
      </c>
      <c r="I170" s="33">
        <f t="shared" si="7"/>
        <v>7238</v>
      </c>
      <c r="J170" s="33">
        <f t="shared" si="8"/>
        <v>88.3036</v>
      </c>
      <c r="K170" s="66"/>
      <c r="L170" s="71"/>
      <c r="M170" s="66"/>
      <c r="N170" s="71"/>
      <c r="O170" s="66"/>
      <c r="P170" s="71"/>
      <c r="Q170" s="66"/>
    </row>
    <row r="171" s="1" customFormat="1" customHeight="1" spans="1:17">
      <c r="A171" s="24">
        <v>164</v>
      </c>
      <c r="B171" s="65" t="s">
        <v>8012</v>
      </c>
      <c r="C171" s="65" t="s">
        <v>8013</v>
      </c>
      <c r="D171" s="65">
        <v>15524462493</v>
      </c>
      <c r="E171" s="20" t="s">
        <v>7907</v>
      </c>
      <c r="F171" s="64">
        <v>15.4</v>
      </c>
      <c r="G171" s="64">
        <v>15.4</v>
      </c>
      <c r="H171" s="33">
        <f t="shared" si="6"/>
        <v>723.338</v>
      </c>
      <c r="I171" s="33">
        <f t="shared" si="7"/>
        <v>11858</v>
      </c>
      <c r="J171" s="33">
        <f t="shared" si="8"/>
        <v>144.6676</v>
      </c>
      <c r="K171" s="65" t="s">
        <v>8014</v>
      </c>
      <c r="L171" s="70" t="s">
        <v>2402</v>
      </c>
      <c r="M171" s="65"/>
      <c r="N171" s="70"/>
      <c r="O171" s="65"/>
      <c r="P171" s="70"/>
      <c r="Q171" s="65"/>
    </row>
    <row r="172" s="1" customFormat="1" customHeight="1" spans="1:17">
      <c r="A172" s="24">
        <v>165</v>
      </c>
      <c r="B172" s="66"/>
      <c r="C172" s="66"/>
      <c r="D172" s="66"/>
      <c r="E172" s="20" t="s">
        <v>3950</v>
      </c>
      <c r="F172" s="64">
        <v>7</v>
      </c>
      <c r="G172" s="64">
        <v>7</v>
      </c>
      <c r="H172" s="33">
        <f t="shared" si="6"/>
        <v>328.79</v>
      </c>
      <c r="I172" s="33">
        <f t="shared" si="7"/>
        <v>5390</v>
      </c>
      <c r="J172" s="33">
        <f t="shared" si="8"/>
        <v>65.758</v>
      </c>
      <c r="K172" s="66"/>
      <c r="L172" s="71"/>
      <c r="M172" s="66"/>
      <c r="N172" s="71"/>
      <c r="O172" s="66"/>
      <c r="P172" s="71"/>
      <c r="Q172" s="66"/>
    </row>
    <row r="173" s="1" customFormat="1" customHeight="1" spans="1:17">
      <c r="A173" s="24">
        <v>166</v>
      </c>
      <c r="B173" s="66"/>
      <c r="C173" s="66"/>
      <c r="D173" s="66"/>
      <c r="E173" s="20" t="s">
        <v>37</v>
      </c>
      <c r="F173" s="64">
        <v>8.8</v>
      </c>
      <c r="G173" s="64">
        <v>8.8</v>
      </c>
      <c r="H173" s="33">
        <f t="shared" si="6"/>
        <v>413.336</v>
      </c>
      <c r="I173" s="33">
        <f t="shared" si="7"/>
        <v>6776</v>
      </c>
      <c r="J173" s="33">
        <f t="shared" si="8"/>
        <v>82.6672</v>
      </c>
      <c r="K173" s="66"/>
      <c r="L173" s="71"/>
      <c r="M173" s="66"/>
      <c r="N173" s="71"/>
      <c r="O173" s="66"/>
      <c r="P173" s="71"/>
      <c r="Q173" s="66"/>
    </row>
    <row r="174" s="1" customFormat="1" customHeight="1" spans="1:17">
      <c r="A174" s="24">
        <v>167</v>
      </c>
      <c r="B174" s="66"/>
      <c r="C174" s="66"/>
      <c r="D174" s="66"/>
      <c r="E174" s="20" t="s">
        <v>3949</v>
      </c>
      <c r="F174" s="64">
        <v>5.4</v>
      </c>
      <c r="G174" s="64">
        <v>5.4</v>
      </c>
      <c r="H174" s="33">
        <f t="shared" si="6"/>
        <v>253.638</v>
      </c>
      <c r="I174" s="33">
        <f t="shared" si="7"/>
        <v>4158</v>
      </c>
      <c r="J174" s="33">
        <f t="shared" si="8"/>
        <v>50.7276</v>
      </c>
      <c r="K174" s="66"/>
      <c r="L174" s="71"/>
      <c r="M174" s="66"/>
      <c r="N174" s="71"/>
      <c r="O174" s="66"/>
      <c r="P174" s="71"/>
      <c r="Q174" s="66"/>
    </row>
    <row r="175" s="1" customFormat="1" customHeight="1" spans="1:17">
      <c r="A175" s="24">
        <v>168</v>
      </c>
      <c r="B175" s="65" t="s">
        <v>8015</v>
      </c>
      <c r="C175" s="65" t="s">
        <v>8016</v>
      </c>
      <c r="D175" s="65">
        <v>15040361980</v>
      </c>
      <c r="E175" s="20" t="s">
        <v>7915</v>
      </c>
      <c r="F175" s="64">
        <v>10.6</v>
      </c>
      <c r="G175" s="64">
        <v>10.6</v>
      </c>
      <c r="H175" s="33">
        <f t="shared" si="6"/>
        <v>497.882</v>
      </c>
      <c r="I175" s="33">
        <f t="shared" si="7"/>
        <v>8162</v>
      </c>
      <c r="J175" s="33">
        <f t="shared" si="8"/>
        <v>99.5764</v>
      </c>
      <c r="K175" s="65" t="s">
        <v>8017</v>
      </c>
      <c r="L175" s="70" t="s">
        <v>2402</v>
      </c>
      <c r="M175" s="65"/>
      <c r="N175" s="70"/>
      <c r="O175" s="65"/>
      <c r="P175" s="70"/>
      <c r="Q175" s="65"/>
    </row>
    <row r="176" s="1" customFormat="1" customHeight="1" spans="1:17">
      <c r="A176" s="24">
        <v>169</v>
      </c>
      <c r="B176" s="66"/>
      <c r="C176" s="66"/>
      <c r="D176" s="66"/>
      <c r="E176" s="20" t="s">
        <v>3950</v>
      </c>
      <c r="F176" s="64">
        <v>8.8</v>
      </c>
      <c r="G176" s="64">
        <v>8.8</v>
      </c>
      <c r="H176" s="33">
        <f t="shared" si="6"/>
        <v>413.336</v>
      </c>
      <c r="I176" s="33">
        <f t="shared" si="7"/>
        <v>6776</v>
      </c>
      <c r="J176" s="33">
        <f t="shared" si="8"/>
        <v>82.6672</v>
      </c>
      <c r="K176" s="66"/>
      <c r="L176" s="71"/>
      <c r="M176" s="66"/>
      <c r="N176" s="71"/>
      <c r="O176" s="66"/>
      <c r="P176" s="71"/>
      <c r="Q176" s="66"/>
    </row>
    <row r="177" s="1" customFormat="1" customHeight="1" spans="1:17">
      <c r="A177" s="24">
        <v>170</v>
      </c>
      <c r="B177" s="66"/>
      <c r="C177" s="66"/>
      <c r="D177" s="66"/>
      <c r="E177" s="20" t="s">
        <v>3949</v>
      </c>
      <c r="F177" s="64">
        <v>16</v>
      </c>
      <c r="G177" s="64">
        <v>16</v>
      </c>
      <c r="H177" s="33">
        <f t="shared" si="6"/>
        <v>751.52</v>
      </c>
      <c r="I177" s="33">
        <f t="shared" si="7"/>
        <v>12320</v>
      </c>
      <c r="J177" s="33">
        <f t="shared" si="8"/>
        <v>150.304</v>
      </c>
      <c r="K177" s="66"/>
      <c r="L177" s="71"/>
      <c r="M177" s="66"/>
      <c r="N177" s="71"/>
      <c r="O177" s="66"/>
      <c r="P177" s="71"/>
      <c r="Q177" s="66"/>
    </row>
    <row r="178" s="1" customFormat="1" customHeight="1" spans="1:17">
      <c r="A178" s="24">
        <v>171</v>
      </c>
      <c r="B178" s="66"/>
      <c r="C178" s="66"/>
      <c r="D178" s="66"/>
      <c r="E178" s="20" t="s">
        <v>1186</v>
      </c>
      <c r="F178" s="64">
        <v>10</v>
      </c>
      <c r="G178" s="64">
        <v>10</v>
      </c>
      <c r="H178" s="33">
        <f t="shared" si="6"/>
        <v>469.7</v>
      </c>
      <c r="I178" s="33">
        <f t="shared" si="7"/>
        <v>7700</v>
      </c>
      <c r="J178" s="33">
        <f t="shared" si="8"/>
        <v>93.94</v>
      </c>
      <c r="K178" s="66"/>
      <c r="L178" s="71"/>
      <c r="M178" s="66"/>
      <c r="N178" s="71"/>
      <c r="O178" s="66"/>
      <c r="P178" s="71"/>
      <c r="Q178" s="66"/>
    </row>
    <row r="179" s="1" customFormat="1" customHeight="1" spans="1:17">
      <c r="A179" s="24">
        <v>172</v>
      </c>
      <c r="B179" s="66"/>
      <c r="C179" s="66"/>
      <c r="D179" s="66"/>
      <c r="E179" s="20" t="s">
        <v>37</v>
      </c>
      <c r="F179" s="64">
        <v>9.6</v>
      </c>
      <c r="G179" s="64">
        <v>9.6</v>
      </c>
      <c r="H179" s="33">
        <f t="shared" si="6"/>
        <v>450.912</v>
      </c>
      <c r="I179" s="33">
        <f t="shared" si="7"/>
        <v>7392</v>
      </c>
      <c r="J179" s="33">
        <f t="shared" si="8"/>
        <v>90.1824</v>
      </c>
      <c r="K179" s="66"/>
      <c r="L179" s="71"/>
      <c r="M179" s="66"/>
      <c r="N179" s="71"/>
      <c r="O179" s="66"/>
      <c r="P179" s="71"/>
      <c r="Q179" s="66"/>
    </row>
    <row r="180" s="1" customFormat="1" customHeight="1" spans="1:17">
      <c r="A180" s="24">
        <v>173</v>
      </c>
      <c r="B180" s="65" t="s">
        <v>1587</v>
      </c>
      <c r="C180" s="65" t="s">
        <v>8018</v>
      </c>
      <c r="D180" s="65">
        <v>13998833495</v>
      </c>
      <c r="E180" s="20" t="s">
        <v>3951</v>
      </c>
      <c r="F180" s="64">
        <v>10.6</v>
      </c>
      <c r="G180" s="64">
        <v>10.6</v>
      </c>
      <c r="H180" s="33">
        <f t="shared" si="6"/>
        <v>497.882</v>
      </c>
      <c r="I180" s="33">
        <f t="shared" si="7"/>
        <v>8162</v>
      </c>
      <c r="J180" s="33">
        <f t="shared" si="8"/>
        <v>99.5764</v>
      </c>
      <c r="K180" s="65" t="s">
        <v>8019</v>
      </c>
      <c r="L180" s="70" t="s">
        <v>2402</v>
      </c>
      <c r="M180" s="65"/>
      <c r="N180" s="70"/>
      <c r="O180" s="65"/>
      <c r="P180" s="70"/>
      <c r="Q180" s="65"/>
    </row>
    <row r="181" s="1" customFormat="1" customHeight="1" spans="1:17">
      <c r="A181" s="24">
        <v>174</v>
      </c>
      <c r="B181" s="66"/>
      <c r="C181" s="66"/>
      <c r="D181" s="66"/>
      <c r="E181" s="20" t="s">
        <v>3950</v>
      </c>
      <c r="F181" s="64">
        <v>8.8</v>
      </c>
      <c r="G181" s="64">
        <v>8.8</v>
      </c>
      <c r="H181" s="33">
        <f t="shared" si="6"/>
        <v>413.336</v>
      </c>
      <c r="I181" s="33">
        <f t="shared" si="7"/>
        <v>6776</v>
      </c>
      <c r="J181" s="33">
        <f t="shared" si="8"/>
        <v>82.6672</v>
      </c>
      <c r="K181" s="66"/>
      <c r="L181" s="71"/>
      <c r="M181" s="66"/>
      <c r="N181" s="71"/>
      <c r="O181" s="66"/>
      <c r="P181" s="71"/>
      <c r="Q181" s="66"/>
    </row>
    <row r="182" s="1" customFormat="1" customHeight="1" spans="1:17">
      <c r="A182" s="24">
        <v>175</v>
      </c>
      <c r="B182" s="66"/>
      <c r="C182" s="66"/>
      <c r="D182" s="66"/>
      <c r="E182" s="20" t="s">
        <v>7914</v>
      </c>
      <c r="F182" s="64">
        <v>16</v>
      </c>
      <c r="G182" s="64">
        <v>16</v>
      </c>
      <c r="H182" s="33">
        <f t="shared" si="6"/>
        <v>751.52</v>
      </c>
      <c r="I182" s="33">
        <f t="shared" si="7"/>
        <v>12320</v>
      </c>
      <c r="J182" s="33">
        <f t="shared" si="8"/>
        <v>150.304</v>
      </c>
      <c r="K182" s="66"/>
      <c r="L182" s="71"/>
      <c r="M182" s="66"/>
      <c r="N182" s="71"/>
      <c r="O182" s="66"/>
      <c r="P182" s="71"/>
      <c r="Q182" s="66"/>
    </row>
    <row r="183" s="1" customFormat="1" customHeight="1" spans="1:17">
      <c r="A183" s="24">
        <v>176</v>
      </c>
      <c r="B183" s="66"/>
      <c r="C183" s="66"/>
      <c r="D183" s="66"/>
      <c r="E183" s="20" t="s">
        <v>3949</v>
      </c>
      <c r="F183" s="64">
        <v>10</v>
      </c>
      <c r="G183" s="64">
        <v>10</v>
      </c>
      <c r="H183" s="33">
        <f t="shared" si="6"/>
        <v>469.7</v>
      </c>
      <c r="I183" s="33">
        <f t="shared" si="7"/>
        <v>7700</v>
      </c>
      <c r="J183" s="33">
        <f t="shared" si="8"/>
        <v>93.94</v>
      </c>
      <c r="K183" s="66"/>
      <c r="L183" s="71"/>
      <c r="M183" s="66"/>
      <c r="N183" s="71"/>
      <c r="O183" s="66"/>
      <c r="P183" s="71"/>
      <c r="Q183" s="66"/>
    </row>
    <row r="184" s="1" customFormat="1" customHeight="1" spans="1:17">
      <c r="A184" s="24">
        <v>177</v>
      </c>
      <c r="B184" s="66"/>
      <c r="C184" s="66"/>
      <c r="D184" s="66"/>
      <c r="E184" s="20" t="s">
        <v>3950</v>
      </c>
      <c r="F184" s="64">
        <v>4.6</v>
      </c>
      <c r="G184" s="64">
        <v>4.6</v>
      </c>
      <c r="H184" s="33">
        <f t="shared" si="6"/>
        <v>216.062</v>
      </c>
      <c r="I184" s="33">
        <f t="shared" si="7"/>
        <v>3542</v>
      </c>
      <c r="J184" s="33">
        <f t="shared" si="8"/>
        <v>43.2124</v>
      </c>
      <c r="K184" s="66"/>
      <c r="L184" s="71"/>
      <c r="M184" s="66"/>
      <c r="N184" s="71"/>
      <c r="O184" s="66"/>
      <c r="P184" s="71"/>
      <c r="Q184" s="66"/>
    </row>
    <row r="185" s="1" customFormat="1" customHeight="1" spans="1:17">
      <c r="A185" s="24">
        <v>178</v>
      </c>
      <c r="B185" s="65" t="s">
        <v>8020</v>
      </c>
      <c r="C185" s="65" t="s">
        <v>8021</v>
      </c>
      <c r="D185" s="65">
        <v>15840346774</v>
      </c>
      <c r="E185" s="20" t="s">
        <v>3950</v>
      </c>
      <c r="F185" s="64">
        <v>23</v>
      </c>
      <c r="G185" s="64">
        <v>23</v>
      </c>
      <c r="H185" s="33">
        <f t="shared" si="6"/>
        <v>1080.31</v>
      </c>
      <c r="I185" s="33">
        <f t="shared" si="7"/>
        <v>17710</v>
      </c>
      <c r="J185" s="33">
        <f t="shared" si="8"/>
        <v>216.062</v>
      </c>
      <c r="K185" s="65" t="s">
        <v>8022</v>
      </c>
      <c r="L185" s="70" t="s">
        <v>2402</v>
      </c>
      <c r="M185" s="65"/>
      <c r="N185" s="70"/>
      <c r="O185" s="65"/>
      <c r="P185" s="70"/>
      <c r="Q185" s="65"/>
    </row>
    <row r="186" s="1" customFormat="1" customHeight="1" spans="1:17">
      <c r="A186" s="24">
        <v>179</v>
      </c>
      <c r="B186" s="66"/>
      <c r="C186" s="66"/>
      <c r="D186" s="66"/>
      <c r="E186" s="20" t="s">
        <v>7914</v>
      </c>
      <c r="F186" s="64">
        <v>4.3</v>
      </c>
      <c r="G186" s="64">
        <v>4.3</v>
      </c>
      <c r="H186" s="33">
        <f t="shared" si="6"/>
        <v>201.971</v>
      </c>
      <c r="I186" s="33">
        <f t="shared" si="7"/>
        <v>3311</v>
      </c>
      <c r="J186" s="33">
        <f t="shared" si="8"/>
        <v>40.3942</v>
      </c>
      <c r="K186" s="66"/>
      <c r="L186" s="71"/>
      <c r="M186" s="66"/>
      <c r="N186" s="71"/>
      <c r="O186" s="66"/>
      <c r="P186" s="71"/>
      <c r="Q186" s="66"/>
    </row>
    <row r="187" s="1" customFormat="1" customHeight="1" spans="1:17">
      <c r="A187" s="24">
        <v>180</v>
      </c>
      <c r="B187" s="66"/>
      <c r="C187" s="66"/>
      <c r="D187" s="66"/>
      <c r="E187" s="20" t="s">
        <v>3949</v>
      </c>
      <c r="F187" s="64">
        <v>4.7</v>
      </c>
      <c r="G187" s="64">
        <v>4.7</v>
      </c>
      <c r="H187" s="33">
        <f t="shared" si="6"/>
        <v>220.759</v>
      </c>
      <c r="I187" s="33">
        <f t="shared" si="7"/>
        <v>3619</v>
      </c>
      <c r="J187" s="33">
        <f t="shared" si="8"/>
        <v>44.1518</v>
      </c>
      <c r="K187" s="66"/>
      <c r="L187" s="71"/>
      <c r="M187" s="66"/>
      <c r="N187" s="71"/>
      <c r="O187" s="66"/>
      <c r="P187" s="71"/>
      <c r="Q187" s="66"/>
    </row>
    <row r="188" s="1" customFormat="1" customHeight="1" spans="1:17">
      <c r="A188" s="24">
        <v>181</v>
      </c>
      <c r="B188" s="66"/>
      <c r="C188" s="66"/>
      <c r="D188" s="66"/>
      <c r="E188" s="20" t="s">
        <v>37</v>
      </c>
      <c r="F188" s="64">
        <v>10</v>
      </c>
      <c r="G188" s="64">
        <v>10</v>
      </c>
      <c r="H188" s="33">
        <f t="shared" si="6"/>
        <v>469.7</v>
      </c>
      <c r="I188" s="33">
        <f t="shared" si="7"/>
        <v>7700</v>
      </c>
      <c r="J188" s="33">
        <f t="shared" si="8"/>
        <v>93.94</v>
      </c>
      <c r="K188" s="66"/>
      <c r="L188" s="71"/>
      <c r="M188" s="66"/>
      <c r="N188" s="71"/>
      <c r="O188" s="66"/>
      <c r="P188" s="71"/>
      <c r="Q188" s="66"/>
    </row>
    <row r="189" s="1" customFormat="1" customHeight="1" spans="1:17">
      <c r="A189" s="24">
        <v>182</v>
      </c>
      <c r="B189" s="66"/>
      <c r="C189" s="66"/>
      <c r="D189" s="66"/>
      <c r="E189" s="20" t="s">
        <v>1186</v>
      </c>
      <c r="F189" s="64">
        <v>19</v>
      </c>
      <c r="G189" s="64">
        <v>19</v>
      </c>
      <c r="H189" s="33">
        <f t="shared" si="6"/>
        <v>892.43</v>
      </c>
      <c r="I189" s="33">
        <f t="shared" si="7"/>
        <v>14630</v>
      </c>
      <c r="J189" s="33">
        <f t="shared" si="8"/>
        <v>178.486</v>
      </c>
      <c r="K189" s="66"/>
      <c r="L189" s="71"/>
      <c r="M189" s="66"/>
      <c r="N189" s="71"/>
      <c r="O189" s="66"/>
      <c r="P189" s="71"/>
      <c r="Q189" s="66"/>
    </row>
    <row r="190" s="1" customFormat="1" customHeight="1" spans="1:17">
      <c r="A190" s="24">
        <v>183</v>
      </c>
      <c r="B190" s="65" t="s">
        <v>8023</v>
      </c>
      <c r="C190" s="65" t="s">
        <v>8024</v>
      </c>
      <c r="D190" s="65">
        <v>15640238379</v>
      </c>
      <c r="E190" s="61" t="s">
        <v>3950</v>
      </c>
      <c r="F190" s="64">
        <v>11.7</v>
      </c>
      <c r="G190" s="64">
        <v>11.7</v>
      </c>
      <c r="H190" s="33">
        <f t="shared" si="6"/>
        <v>549.549</v>
      </c>
      <c r="I190" s="33">
        <f t="shared" si="7"/>
        <v>9009</v>
      </c>
      <c r="J190" s="33">
        <f t="shared" si="8"/>
        <v>109.9098</v>
      </c>
      <c r="K190" s="65" t="s">
        <v>8025</v>
      </c>
      <c r="L190" s="70" t="s">
        <v>2402</v>
      </c>
      <c r="M190" s="65"/>
      <c r="N190" s="70"/>
      <c r="O190" s="65"/>
      <c r="P190" s="70"/>
      <c r="Q190" s="65"/>
    </row>
    <row r="191" s="1" customFormat="1" customHeight="1" spans="1:17">
      <c r="A191" s="24">
        <v>184</v>
      </c>
      <c r="B191" s="66"/>
      <c r="C191" s="66"/>
      <c r="D191" s="66"/>
      <c r="E191" s="20" t="s">
        <v>7914</v>
      </c>
      <c r="F191" s="64">
        <v>6</v>
      </c>
      <c r="G191" s="64">
        <v>6</v>
      </c>
      <c r="H191" s="33">
        <f t="shared" si="6"/>
        <v>281.82</v>
      </c>
      <c r="I191" s="33">
        <f t="shared" si="7"/>
        <v>4620</v>
      </c>
      <c r="J191" s="33">
        <f t="shared" si="8"/>
        <v>56.364</v>
      </c>
      <c r="K191" s="66"/>
      <c r="L191" s="71"/>
      <c r="M191" s="66"/>
      <c r="N191" s="71"/>
      <c r="O191" s="66"/>
      <c r="P191" s="71"/>
      <c r="Q191" s="66"/>
    </row>
    <row r="192" s="1" customFormat="1" customHeight="1" spans="1:17">
      <c r="A192" s="24">
        <v>185</v>
      </c>
      <c r="B192" s="66"/>
      <c r="C192" s="66"/>
      <c r="D192" s="66"/>
      <c r="E192" s="20" t="s">
        <v>7915</v>
      </c>
      <c r="F192" s="64">
        <v>4</v>
      </c>
      <c r="G192" s="64">
        <v>4</v>
      </c>
      <c r="H192" s="33">
        <f t="shared" si="6"/>
        <v>187.88</v>
      </c>
      <c r="I192" s="33">
        <f t="shared" si="7"/>
        <v>3080</v>
      </c>
      <c r="J192" s="33">
        <f t="shared" si="8"/>
        <v>37.576</v>
      </c>
      <c r="K192" s="66"/>
      <c r="L192" s="71"/>
      <c r="M192" s="66"/>
      <c r="N192" s="71"/>
      <c r="O192" s="66"/>
      <c r="P192" s="71"/>
      <c r="Q192" s="66"/>
    </row>
    <row r="193" s="1" customFormat="1" customHeight="1" spans="1:17">
      <c r="A193" s="24">
        <v>186</v>
      </c>
      <c r="B193" s="65" t="s">
        <v>8026</v>
      </c>
      <c r="C193" s="65" t="s">
        <v>8027</v>
      </c>
      <c r="D193" s="65">
        <v>15940415905</v>
      </c>
      <c r="E193" s="20" t="s">
        <v>1186</v>
      </c>
      <c r="F193" s="64">
        <v>14</v>
      </c>
      <c r="G193" s="64">
        <v>14</v>
      </c>
      <c r="H193" s="33">
        <f t="shared" si="6"/>
        <v>657.58</v>
      </c>
      <c r="I193" s="33">
        <f t="shared" si="7"/>
        <v>10780</v>
      </c>
      <c r="J193" s="33">
        <f t="shared" si="8"/>
        <v>131.516</v>
      </c>
      <c r="K193" s="65" t="s">
        <v>8028</v>
      </c>
      <c r="L193" s="70" t="s">
        <v>2402</v>
      </c>
      <c r="M193" s="65"/>
      <c r="N193" s="70"/>
      <c r="O193" s="65"/>
      <c r="P193" s="70"/>
      <c r="Q193" s="65"/>
    </row>
    <row r="194" s="1" customFormat="1" customHeight="1" spans="1:17">
      <c r="A194" s="24">
        <v>187</v>
      </c>
      <c r="B194" s="66"/>
      <c r="C194" s="66"/>
      <c r="D194" s="66"/>
      <c r="E194" s="20" t="s">
        <v>3951</v>
      </c>
      <c r="F194" s="64">
        <v>12.3</v>
      </c>
      <c r="G194" s="64">
        <v>12.3</v>
      </c>
      <c r="H194" s="33">
        <f t="shared" si="6"/>
        <v>577.731</v>
      </c>
      <c r="I194" s="33">
        <f t="shared" si="7"/>
        <v>9471</v>
      </c>
      <c r="J194" s="33">
        <f t="shared" si="8"/>
        <v>115.5462</v>
      </c>
      <c r="K194" s="66"/>
      <c r="L194" s="71"/>
      <c r="M194" s="66"/>
      <c r="N194" s="71"/>
      <c r="O194" s="66"/>
      <c r="P194" s="71"/>
      <c r="Q194" s="66"/>
    </row>
    <row r="195" s="1" customFormat="1" customHeight="1" spans="1:17">
      <c r="A195" s="24">
        <v>188</v>
      </c>
      <c r="B195" s="66"/>
      <c r="C195" s="66"/>
      <c r="D195" s="66"/>
      <c r="E195" s="20" t="s">
        <v>7922</v>
      </c>
      <c r="F195" s="64">
        <v>3.7</v>
      </c>
      <c r="G195" s="64">
        <v>3.7</v>
      </c>
      <c r="H195" s="33">
        <f t="shared" si="6"/>
        <v>173.789</v>
      </c>
      <c r="I195" s="33">
        <f t="shared" si="7"/>
        <v>2849</v>
      </c>
      <c r="J195" s="33">
        <f t="shared" si="8"/>
        <v>34.7578</v>
      </c>
      <c r="K195" s="66"/>
      <c r="L195" s="71"/>
      <c r="M195" s="66"/>
      <c r="N195" s="71"/>
      <c r="O195" s="66"/>
      <c r="P195" s="71"/>
      <c r="Q195" s="66"/>
    </row>
    <row r="196" s="1" customFormat="1" customHeight="1" spans="1:17">
      <c r="A196" s="24">
        <v>189</v>
      </c>
      <c r="B196" s="65" t="s">
        <v>8029</v>
      </c>
      <c r="C196" s="65" t="s">
        <v>8030</v>
      </c>
      <c r="D196" s="65">
        <v>15942379671</v>
      </c>
      <c r="E196" s="20" t="s">
        <v>3950</v>
      </c>
      <c r="F196" s="64">
        <v>10</v>
      </c>
      <c r="G196" s="64">
        <v>10</v>
      </c>
      <c r="H196" s="33">
        <f t="shared" si="6"/>
        <v>469.7</v>
      </c>
      <c r="I196" s="33">
        <f t="shared" si="7"/>
        <v>7700</v>
      </c>
      <c r="J196" s="33">
        <f t="shared" si="8"/>
        <v>93.94</v>
      </c>
      <c r="K196" s="65" t="s">
        <v>8031</v>
      </c>
      <c r="L196" s="70" t="s">
        <v>2402</v>
      </c>
      <c r="M196" s="65"/>
      <c r="N196" s="70"/>
      <c r="O196" s="65"/>
      <c r="P196" s="70"/>
      <c r="Q196" s="65"/>
    </row>
    <row r="197" s="1" customFormat="1" customHeight="1" spans="1:17">
      <c r="A197" s="24">
        <v>190</v>
      </c>
      <c r="B197" s="66"/>
      <c r="C197" s="66"/>
      <c r="D197" s="66"/>
      <c r="E197" s="20" t="s">
        <v>37</v>
      </c>
      <c r="F197" s="64">
        <v>4.6</v>
      </c>
      <c r="G197" s="64">
        <v>4.6</v>
      </c>
      <c r="H197" s="33">
        <f t="shared" si="6"/>
        <v>216.062</v>
      </c>
      <c r="I197" s="33">
        <f t="shared" si="7"/>
        <v>3542</v>
      </c>
      <c r="J197" s="33">
        <f t="shared" si="8"/>
        <v>43.2124</v>
      </c>
      <c r="K197" s="66"/>
      <c r="L197" s="71"/>
      <c r="M197" s="66"/>
      <c r="N197" s="71"/>
      <c r="O197" s="66"/>
      <c r="P197" s="71"/>
      <c r="Q197" s="66"/>
    </row>
    <row r="198" s="1" customFormat="1" customHeight="1" spans="1:17">
      <c r="A198" s="24">
        <v>191</v>
      </c>
      <c r="B198" s="66"/>
      <c r="C198" s="66"/>
      <c r="D198" s="66"/>
      <c r="E198" s="20" t="s">
        <v>1186</v>
      </c>
      <c r="F198" s="64">
        <v>7.8</v>
      </c>
      <c r="G198" s="64">
        <v>7.8</v>
      </c>
      <c r="H198" s="33">
        <f t="shared" si="6"/>
        <v>366.366</v>
      </c>
      <c r="I198" s="33">
        <f t="shared" si="7"/>
        <v>6006</v>
      </c>
      <c r="J198" s="33">
        <f t="shared" si="8"/>
        <v>73.2732</v>
      </c>
      <c r="K198" s="66"/>
      <c r="L198" s="71"/>
      <c r="M198" s="66"/>
      <c r="N198" s="71"/>
      <c r="O198" s="66"/>
      <c r="P198" s="71"/>
      <c r="Q198" s="66"/>
    </row>
    <row r="199" s="1" customFormat="1" customHeight="1" spans="1:17">
      <c r="A199" s="24">
        <v>192</v>
      </c>
      <c r="B199" s="65" t="s">
        <v>8032</v>
      </c>
      <c r="C199" s="65" t="s">
        <v>8033</v>
      </c>
      <c r="D199" s="65">
        <v>15140011993</v>
      </c>
      <c r="E199" s="20" t="s">
        <v>7922</v>
      </c>
      <c r="F199" s="64">
        <v>8.4</v>
      </c>
      <c r="G199" s="64">
        <v>8.4</v>
      </c>
      <c r="H199" s="33">
        <f t="shared" si="6"/>
        <v>394.548</v>
      </c>
      <c r="I199" s="33">
        <f t="shared" si="7"/>
        <v>6468</v>
      </c>
      <c r="J199" s="33">
        <f t="shared" si="8"/>
        <v>78.9096</v>
      </c>
      <c r="K199" s="65" t="s">
        <v>8034</v>
      </c>
      <c r="L199" s="70" t="s">
        <v>2402</v>
      </c>
      <c r="M199" s="65"/>
      <c r="N199" s="70"/>
      <c r="O199" s="65"/>
      <c r="P199" s="70"/>
      <c r="Q199" s="65"/>
    </row>
    <row r="200" s="1" customFormat="1" customHeight="1" spans="1:17">
      <c r="A200" s="24">
        <v>193</v>
      </c>
      <c r="B200" s="66"/>
      <c r="C200" s="66"/>
      <c r="D200" s="66"/>
      <c r="E200" s="20" t="s">
        <v>3950</v>
      </c>
      <c r="F200" s="64">
        <v>14</v>
      </c>
      <c r="G200" s="64">
        <v>14</v>
      </c>
      <c r="H200" s="33">
        <f t="shared" ref="H200:H263" si="9">G200*46.97</f>
        <v>657.58</v>
      </c>
      <c r="I200" s="33">
        <f t="shared" ref="I200:I263" si="10">G200*770</f>
        <v>10780</v>
      </c>
      <c r="J200" s="33">
        <f t="shared" ref="J200:J263" si="11">H200*20%</f>
        <v>131.516</v>
      </c>
      <c r="K200" s="66"/>
      <c r="L200" s="71"/>
      <c r="M200" s="66"/>
      <c r="N200" s="71"/>
      <c r="O200" s="66"/>
      <c r="P200" s="71"/>
      <c r="Q200" s="66"/>
    </row>
    <row r="201" s="1" customFormat="1" customHeight="1" spans="1:17">
      <c r="A201" s="24">
        <v>194</v>
      </c>
      <c r="B201" s="65" t="s">
        <v>8035</v>
      </c>
      <c r="C201" s="65" t="s">
        <v>8036</v>
      </c>
      <c r="D201" s="65">
        <v>13644993638</v>
      </c>
      <c r="E201" s="20" t="s">
        <v>3949</v>
      </c>
      <c r="F201" s="64">
        <v>8.8</v>
      </c>
      <c r="G201" s="64">
        <v>8.8</v>
      </c>
      <c r="H201" s="33">
        <f t="shared" si="9"/>
        <v>413.336</v>
      </c>
      <c r="I201" s="33">
        <f t="shared" si="10"/>
        <v>6776</v>
      </c>
      <c r="J201" s="33">
        <f t="shared" si="11"/>
        <v>82.6672</v>
      </c>
      <c r="K201" s="65" t="s">
        <v>8037</v>
      </c>
      <c r="L201" s="70" t="s">
        <v>2402</v>
      </c>
      <c r="M201" s="65"/>
      <c r="N201" s="70"/>
      <c r="O201" s="65"/>
      <c r="P201" s="70"/>
      <c r="Q201" s="65"/>
    </row>
    <row r="202" s="1" customFormat="1" customHeight="1" spans="1:17">
      <c r="A202" s="24">
        <v>195</v>
      </c>
      <c r="B202" s="66"/>
      <c r="C202" s="66"/>
      <c r="D202" s="66"/>
      <c r="E202" s="20" t="s">
        <v>1186</v>
      </c>
      <c r="F202" s="64">
        <v>16</v>
      </c>
      <c r="G202" s="64">
        <v>16</v>
      </c>
      <c r="H202" s="33">
        <f t="shared" si="9"/>
        <v>751.52</v>
      </c>
      <c r="I202" s="33">
        <f t="shared" si="10"/>
        <v>12320</v>
      </c>
      <c r="J202" s="33">
        <f t="shared" si="11"/>
        <v>150.304</v>
      </c>
      <c r="K202" s="66"/>
      <c r="L202" s="71"/>
      <c r="M202" s="66"/>
      <c r="N202" s="71"/>
      <c r="O202" s="66"/>
      <c r="P202" s="71"/>
      <c r="Q202" s="66"/>
    </row>
    <row r="203" s="1" customFormat="1" customHeight="1" spans="1:17">
      <c r="A203" s="24">
        <v>196</v>
      </c>
      <c r="B203" s="66"/>
      <c r="C203" s="66"/>
      <c r="D203" s="66"/>
      <c r="E203" s="20" t="s">
        <v>7922</v>
      </c>
      <c r="F203" s="64">
        <v>10</v>
      </c>
      <c r="G203" s="64">
        <v>10</v>
      </c>
      <c r="H203" s="33">
        <f t="shared" si="9"/>
        <v>469.7</v>
      </c>
      <c r="I203" s="33">
        <f t="shared" si="10"/>
        <v>7700</v>
      </c>
      <c r="J203" s="33">
        <f t="shared" si="11"/>
        <v>93.94</v>
      </c>
      <c r="K203" s="66"/>
      <c r="L203" s="71"/>
      <c r="M203" s="66"/>
      <c r="N203" s="71"/>
      <c r="O203" s="66"/>
      <c r="P203" s="71"/>
      <c r="Q203" s="66"/>
    </row>
    <row r="204" s="1" customFormat="1" customHeight="1" spans="1:17">
      <c r="A204" s="24">
        <v>197</v>
      </c>
      <c r="B204" s="66"/>
      <c r="C204" s="66"/>
      <c r="D204" s="66"/>
      <c r="E204" s="20" t="s">
        <v>3951</v>
      </c>
      <c r="F204" s="64">
        <v>6.7</v>
      </c>
      <c r="G204" s="64">
        <v>6.7</v>
      </c>
      <c r="H204" s="33">
        <f t="shared" si="9"/>
        <v>314.699</v>
      </c>
      <c r="I204" s="33">
        <f t="shared" si="10"/>
        <v>5159</v>
      </c>
      <c r="J204" s="33">
        <f t="shared" si="11"/>
        <v>62.9398</v>
      </c>
      <c r="K204" s="66"/>
      <c r="L204" s="71"/>
      <c r="M204" s="66"/>
      <c r="N204" s="71"/>
      <c r="O204" s="66"/>
      <c r="P204" s="71"/>
      <c r="Q204" s="66"/>
    </row>
    <row r="205" s="1" customFormat="1" customHeight="1" spans="1:17">
      <c r="A205" s="24">
        <v>198</v>
      </c>
      <c r="B205" s="65" t="s">
        <v>8015</v>
      </c>
      <c r="C205" s="65" t="s">
        <v>8038</v>
      </c>
      <c r="D205" s="65">
        <v>15002437199</v>
      </c>
      <c r="E205" s="20" t="s">
        <v>37</v>
      </c>
      <c r="F205" s="64">
        <v>7.8</v>
      </c>
      <c r="G205" s="64">
        <v>7.8</v>
      </c>
      <c r="H205" s="33">
        <f t="shared" si="9"/>
        <v>366.366</v>
      </c>
      <c r="I205" s="33">
        <f t="shared" si="10"/>
        <v>6006</v>
      </c>
      <c r="J205" s="33">
        <f t="shared" si="11"/>
        <v>73.2732</v>
      </c>
      <c r="K205" s="65" t="s">
        <v>8039</v>
      </c>
      <c r="L205" s="70" t="s">
        <v>2402</v>
      </c>
      <c r="M205" s="65"/>
      <c r="N205" s="70"/>
      <c r="O205" s="65"/>
      <c r="P205" s="70"/>
      <c r="Q205" s="65"/>
    </row>
    <row r="206" s="1" customFormat="1" customHeight="1" spans="1:17">
      <c r="A206" s="24">
        <v>199</v>
      </c>
      <c r="B206" s="66"/>
      <c r="C206" s="66"/>
      <c r="D206" s="66"/>
      <c r="E206" s="20" t="s">
        <v>3950</v>
      </c>
      <c r="F206" s="64">
        <v>8.4</v>
      </c>
      <c r="G206" s="64">
        <v>8.4</v>
      </c>
      <c r="H206" s="33">
        <f t="shared" si="9"/>
        <v>394.548</v>
      </c>
      <c r="I206" s="33">
        <f t="shared" si="10"/>
        <v>6468</v>
      </c>
      <c r="J206" s="33">
        <f t="shared" si="11"/>
        <v>78.9096</v>
      </c>
      <c r="K206" s="66"/>
      <c r="L206" s="71"/>
      <c r="M206" s="66"/>
      <c r="N206" s="71"/>
      <c r="O206" s="66"/>
      <c r="P206" s="71"/>
      <c r="Q206" s="66"/>
    </row>
    <row r="207" s="1" customFormat="1" customHeight="1" spans="1:17">
      <c r="A207" s="24">
        <v>200</v>
      </c>
      <c r="B207" s="66"/>
      <c r="C207" s="66"/>
      <c r="D207" s="66"/>
      <c r="E207" s="20" t="s">
        <v>3949</v>
      </c>
      <c r="F207" s="64">
        <v>5.4</v>
      </c>
      <c r="G207" s="64">
        <v>5.4</v>
      </c>
      <c r="H207" s="33">
        <f t="shared" si="9"/>
        <v>253.638</v>
      </c>
      <c r="I207" s="33">
        <f t="shared" si="10"/>
        <v>4158</v>
      </c>
      <c r="J207" s="33">
        <f t="shared" si="11"/>
        <v>50.7276</v>
      </c>
      <c r="K207" s="66"/>
      <c r="L207" s="71"/>
      <c r="M207" s="66"/>
      <c r="N207" s="71"/>
      <c r="O207" s="66"/>
      <c r="P207" s="71"/>
      <c r="Q207" s="66"/>
    </row>
    <row r="208" s="1" customFormat="1" customHeight="1" spans="1:17">
      <c r="A208" s="24">
        <v>201</v>
      </c>
      <c r="B208" s="65" t="s">
        <v>8040</v>
      </c>
      <c r="C208" s="65" t="s">
        <v>8041</v>
      </c>
      <c r="D208" s="65">
        <v>15002437199</v>
      </c>
      <c r="E208" s="20" t="s">
        <v>1186</v>
      </c>
      <c r="F208" s="64">
        <v>12.3</v>
      </c>
      <c r="G208" s="64">
        <v>12.3</v>
      </c>
      <c r="H208" s="33">
        <f t="shared" si="9"/>
        <v>577.731</v>
      </c>
      <c r="I208" s="33">
        <f t="shared" si="10"/>
        <v>9471</v>
      </c>
      <c r="J208" s="33">
        <f t="shared" si="11"/>
        <v>115.5462</v>
      </c>
      <c r="K208" s="65" t="s">
        <v>8042</v>
      </c>
      <c r="L208" s="70" t="s">
        <v>2402</v>
      </c>
      <c r="M208" s="65"/>
      <c r="N208" s="70"/>
      <c r="O208" s="65"/>
      <c r="P208" s="70"/>
      <c r="Q208" s="65"/>
    </row>
    <row r="209" s="1" customFormat="1" customHeight="1" spans="1:17">
      <c r="A209" s="24">
        <v>202</v>
      </c>
      <c r="B209" s="66"/>
      <c r="C209" s="66"/>
      <c r="D209" s="66"/>
      <c r="E209" s="20" t="s">
        <v>37</v>
      </c>
      <c r="F209" s="64">
        <v>3.7</v>
      </c>
      <c r="G209" s="64">
        <v>3.7</v>
      </c>
      <c r="H209" s="33">
        <f t="shared" si="9"/>
        <v>173.789</v>
      </c>
      <c r="I209" s="33">
        <f t="shared" si="10"/>
        <v>2849</v>
      </c>
      <c r="J209" s="33">
        <f t="shared" si="11"/>
        <v>34.7578</v>
      </c>
      <c r="K209" s="66"/>
      <c r="L209" s="71"/>
      <c r="M209" s="66"/>
      <c r="N209" s="71"/>
      <c r="O209" s="66"/>
      <c r="P209" s="71"/>
      <c r="Q209" s="66"/>
    </row>
    <row r="210" s="1" customFormat="1" customHeight="1" spans="1:17">
      <c r="A210" s="24">
        <v>203</v>
      </c>
      <c r="B210" s="66"/>
      <c r="C210" s="66"/>
      <c r="D210" s="66"/>
      <c r="E210" s="20" t="s">
        <v>7915</v>
      </c>
      <c r="F210" s="64">
        <v>14</v>
      </c>
      <c r="G210" s="64">
        <v>14</v>
      </c>
      <c r="H210" s="33">
        <f t="shared" si="9"/>
        <v>657.58</v>
      </c>
      <c r="I210" s="33">
        <f t="shared" si="10"/>
        <v>10780</v>
      </c>
      <c r="J210" s="33">
        <f t="shared" si="11"/>
        <v>131.516</v>
      </c>
      <c r="K210" s="66"/>
      <c r="L210" s="71"/>
      <c r="M210" s="66"/>
      <c r="N210" s="71"/>
      <c r="O210" s="66"/>
      <c r="P210" s="71"/>
      <c r="Q210" s="66"/>
    </row>
    <row r="211" s="1" customFormat="1" customHeight="1" spans="1:17">
      <c r="A211" s="24">
        <v>204</v>
      </c>
      <c r="B211" s="65" t="s">
        <v>8043</v>
      </c>
      <c r="C211" s="65" t="s">
        <v>8044</v>
      </c>
      <c r="D211" s="65">
        <v>15840392143</v>
      </c>
      <c r="E211" s="20" t="s">
        <v>3950</v>
      </c>
      <c r="F211" s="64">
        <v>10.6</v>
      </c>
      <c r="G211" s="64">
        <v>10.6</v>
      </c>
      <c r="H211" s="33">
        <f t="shared" si="9"/>
        <v>497.882</v>
      </c>
      <c r="I211" s="33">
        <f t="shared" si="10"/>
        <v>8162</v>
      </c>
      <c r="J211" s="33">
        <f t="shared" si="11"/>
        <v>99.5764</v>
      </c>
      <c r="K211" s="65" t="s">
        <v>8045</v>
      </c>
      <c r="L211" s="70" t="s">
        <v>2402</v>
      </c>
      <c r="M211" s="65"/>
      <c r="N211" s="70"/>
      <c r="O211" s="65"/>
      <c r="P211" s="70"/>
      <c r="Q211" s="65"/>
    </row>
    <row r="212" s="1" customFormat="1" customHeight="1" spans="1:17">
      <c r="A212" s="24">
        <v>205</v>
      </c>
      <c r="B212" s="66"/>
      <c r="C212" s="66"/>
      <c r="D212" s="66"/>
      <c r="E212" s="20" t="s">
        <v>3950</v>
      </c>
      <c r="F212" s="64">
        <v>28.8</v>
      </c>
      <c r="G212" s="64">
        <v>28.8</v>
      </c>
      <c r="H212" s="33">
        <f t="shared" si="9"/>
        <v>1352.736</v>
      </c>
      <c r="I212" s="33">
        <f t="shared" si="10"/>
        <v>22176</v>
      </c>
      <c r="J212" s="33">
        <f t="shared" si="11"/>
        <v>270.5472</v>
      </c>
      <c r="K212" s="66"/>
      <c r="L212" s="71"/>
      <c r="M212" s="66"/>
      <c r="N212" s="71"/>
      <c r="O212" s="66"/>
      <c r="P212" s="71"/>
      <c r="Q212" s="66"/>
    </row>
    <row r="213" s="1" customFormat="1" customHeight="1" spans="1:17">
      <c r="A213" s="24">
        <v>206</v>
      </c>
      <c r="B213" s="66"/>
      <c r="C213" s="66"/>
      <c r="D213" s="66"/>
      <c r="E213" s="20" t="s">
        <v>3949</v>
      </c>
      <c r="F213" s="64">
        <v>16</v>
      </c>
      <c r="G213" s="64">
        <v>16</v>
      </c>
      <c r="H213" s="33">
        <f t="shared" si="9"/>
        <v>751.52</v>
      </c>
      <c r="I213" s="33">
        <f t="shared" si="10"/>
        <v>12320</v>
      </c>
      <c r="J213" s="33">
        <f t="shared" si="11"/>
        <v>150.304</v>
      </c>
      <c r="K213" s="66"/>
      <c r="L213" s="71"/>
      <c r="M213" s="66"/>
      <c r="N213" s="71"/>
      <c r="O213" s="66"/>
      <c r="P213" s="71"/>
      <c r="Q213" s="66"/>
    </row>
    <row r="214" s="1" customFormat="1" customHeight="1" spans="1:17">
      <c r="A214" s="24">
        <v>207</v>
      </c>
      <c r="B214" s="65" t="s">
        <v>8046</v>
      </c>
      <c r="C214" s="65" t="s">
        <v>8047</v>
      </c>
      <c r="D214" s="65">
        <v>13704034315</v>
      </c>
      <c r="E214" s="20" t="s">
        <v>1186</v>
      </c>
      <c r="F214" s="64">
        <v>10</v>
      </c>
      <c r="G214" s="64">
        <v>10</v>
      </c>
      <c r="H214" s="33">
        <f t="shared" si="9"/>
        <v>469.7</v>
      </c>
      <c r="I214" s="33">
        <f t="shared" si="10"/>
        <v>7700</v>
      </c>
      <c r="J214" s="33">
        <f t="shared" si="11"/>
        <v>93.94</v>
      </c>
      <c r="K214" s="65" t="s">
        <v>8048</v>
      </c>
      <c r="L214" s="70" t="s">
        <v>2402</v>
      </c>
      <c r="M214" s="65"/>
      <c r="N214" s="70"/>
      <c r="O214" s="65"/>
      <c r="P214" s="70"/>
      <c r="Q214" s="65"/>
    </row>
    <row r="215" s="1" customFormat="1" customHeight="1" spans="1:17">
      <c r="A215" s="24">
        <v>208</v>
      </c>
      <c r="B215" s="66"/>
      <c r="C215" s="66"/>
      <c r="D215" s="66"/>
      <c r="E215" s="20" t="s">
        <v>7905</v>
      </c>
      <c r="F215" s="64">
        <v>9.6</v>
      </c>
      <c r="G215" s="64">
        <v>9.6</v>
      </c>
      <c r="H215" s="33">
        <f t="shared" si="9"/>
        <v>450.912</v>
      </c>
      <c r="I215" s="33">
        <f t="shared" si="10"/>
        <v>7392</v>
      </c>
      <c r="J215" s="33">
        <f t="shared" si="11"/>
        <v>90.1824</v>
      </c>
      <c r="K215" s="66"/>
      <c r="L215" s="71"/>
      <c r="M215" s="66"/>
      <c r="N215" s="71"/>
      <c r="O215" s="66"/>
      <c r="P215" s="71"/>
      <c r="Q215" s="66"/>
    </row>
    <row r="216" s="1" customFormat="1" customHeight="1" spans="1:17">
      <c r="A216" s="24">
        <v>209</v>
      </c>
      <c r="B216" s="66"/>
      <c r="C216" s="66"/>
      <c r="D216" s="66"/>
      <c r="E216" s="20" t="s">
        <v>37</v>
      </c>
      <c r="F216" s="64">
        <v>12</v>
      </c>
      <c r="G216" s="64">
        <v>12</v>
      </c>
      <c r="H216" s="33">
        <f t="shared" si="9"/>
        <v>563.64</v>
      </c>
      <c r="I216" s="33">
        <f t="shared" si="10"/>
        <v>9240</v>
      </c>
      <c r="J216" s="33">
        <f t="shared" si="11"/>
        <v>112.728</v>
      </c>
      <c r="K216" s="66"/>
      <c r="L216" s="71"/>
      <c r="M216" s="66"/>
      <c r="N216" s="71"/>
      <c r="O216" s="66"/>
      <c r="P216" s="71"/>
      <c r="Q216" s="66"/>
    </row>
    <row r="217" s="1" customFormat="1" customHeight="1" spans="1:17">
      <c r="A217" s="24">
        <v>210</v>
      </c>
      <c r="B217" s="66"/>
      <c r="C217" s="66"/>
      <c r="D217" s="66"/>
      <c r="E217" s="20" t="s">
        <v>3646</v>
      </c>
      <c r="F217" s="64">
        <v>8.3</v>
      </c>
      <c r="G217" s="64">
        <v>8.3</v>
      </c>
      <c r="H217" s="33">
        <f t="shared" si="9"/>
        <v>389.851</v>
      </c>
      <c r="I217" s="33">
        <f t="shared" si="10"/>
        <v>6391</v>
      </c>
      <c r="J217" s="33">
        <f t="shared" si="11"/>
        <v>77.9702</v>
      </c>
      <c r="K217" s="66"/>
      <c r="L217" s="71"/>
      <c r="M217" s="66"/>
      <c r="N217" s="71"/>
      <c r="O217" s="66"/>
      <c r="P217" s="71"/>
      <c r="Q217" s="66"/>
    </row>
    <row r="218" s="1" customFormat="1" customHeight="1" spans="1:17">
      <c r="A218" s="24">
        <v>211</v>
      </c>
      <c r="B218" s="65" t="s">
        <v>8049</v>
      </c>
      <c r="C218" s="65" t="s">
        <v>8050</v>
      </c>
      <c r="D218" s="65">
        <v>15142085561</v>
      </c>
      <c r="E218" s="20" t="s">
        <v>7914</v>
      </c>
      <c r="F218" s="64">
        <v>12.3</v>
      </c>
      <c r="G218" s="64">
        <v>12.3</v>
      </c>
      <c r="H218" s="33">
        <f t="shared" si="9"/>
        <v>577.731</v>
      </c>
      <c r="I218" s="33">
        <f t="shared" si="10"/>
        <v>9471</v>
      </c>
      <c r="J218" s="33">
        <f t="shared" si="11"/>
        <v>115.5462</v>
      </c>
      <c r="K218" s="65" t="s">
        <v>8051</v>
      </c>
      <c r="L218" s="70" t="s">
        <v>2402</v>
      </c>
      <c r="M218" s="65"/>
      <c r="N218" s="70"/>
      <c r="O218" s="65"/>
      <c r="P218" s="70"/>
      <c r="Q218" s="65"/>
    </row>
    <row r="219" s="1" customFormat="1" customHeight="1" spans="1:17">
      <c r="A219" s="24">
        <v>212</v>
      </c>
      <c r="B219" s="66"/>
      <c r="C219" s="66"/>
      <c r="D219" s="66"/>
      <c r="E219" s="20" t="s">
        <v>3949</v>
      </c>
      <c r="F219" s="64">
        <v>3.7</v>
      </c>
      <c r="G219" s="64">
        <v>3.7</v>
      </c>
      <c r="H219" s="33">
        <f t="shared" si="9"/>
        <v>173.789</v>
      </c>
      <c r="I219" s="33">
        <f t="shared" si="10"/>
        <v>2849</v>
      </c>
      <c r="J219" s="33">
        <f t="shared" si="11"/>
        <v>34.7578</v>
      </c>
      <c r="K219" s="66"/>
      <c r="L219" s="71"/>
      <c r="M219" s="66"/>
      <c r="N219" s="71"/>
      <c r="O219" s="66"/>
      <c r="P219" s="71"/>
      <c r="Q219" s="66"/>
    </row>
    <row r="220" s="1" customFormat="1" customHeight="1" spans="1:17">
      <c r="A220" s="24">
        <v>213</v>
      </c>
      <c r="B220" s="66"/>
      <c r="C220" s="66"/>
      <c r="D220" s="66"/>
      <c r="E220" s="20" t="s">
        <v>1186</v>
      </c>
      <c r="F220" s="64">
        <v>14</v>
      </c>
      <c r="G220" s="64">
        <v>14</v>
      </c>
      <c r="H220" s="33">
        <f t="shared" si="9"/>
        <v>657.58</v>
      </c>
      <c r="I220" s="33">
        <f t="shared" si="10"/>
        <v>10780</v>
      </c>
      <c r="J220" s="33">
        <f t="shared" si="11"/>
        <v>131.516</v>
      </c>
      <c r="K220" s="66"/>
      <c r="L220" s="71"/>
      <c r="M220" s="66"/>
      <c r="N220" s="71"/>
      <c r="O220" s="66"/>
      <c r="P220" s="71"/>
      <c r="Q220" s="66"/>
    </row>
    <row r="221" s="1" customFormat="1" customHeight="1" spans="1:17">
      <c r="A221" s="24">
        <v>214</v>
      </c>
      <c r="B221" s="66"/>
      <c r="C221" s="66"/>
      <c r="D221" s="66"/>
      <c r="E221" s="20" t="s">
        <v>7907</v>
      </c>
      <c r="F221" s="64">
        <v>6.6</v>
      </c>
      <c r="G221" s="64">
        <v>6.6</v>
      </c>
      <c r="H221" s="33">
        <f t="shared" si="9"/>
        <v>310.002</v>
      </c>
      <c r="I221" s="33">
        <f t="shared" si="10"/>
        <v>5082</v>
      </c>
      <c r="J221" s="33">
        <f t="shared" si="11"/>
        <v>62.0004</v>
      </c>
      <c r="K221" s="66"/>
      <c r="L221" s="71"/>
      <c r="M221" s="66"/>
      <c r="N221" s="71"/>
      <c r="O221" s="66"/>
      <c r="P221" s="71"/>
      <c r="Q221" s="66"/>
    </row>
    <row r="222" s="1" customFormat="1" customHeight="1" spans="1:17">
      <c r="A222" s="24">
        <v>215</v>
      </c>
      <c r="B222" s="65" t="s">
        <v>8052</v>
      </c>
      <c r="C222" s="65" t="s">
        <v>8053</v>
      </c>
      <c r="D222" s="65">
        <v>15241792404</v>
      </c>
      <c r="E222" s="20" t="s">
        <v>37</v>
      </c>
      <c r="F222" s="64">
        <v>12.3</v>
      </c>
      <c r="G222" s="64">
        <v>12.3</v>
      </c>
      <c r="H222" s="33">
        <f t="shared" si="9"/>
        <v>577.731</v>
      </c>
      <c r="I222" s="33">
        <f t="shared" si="10"/>
        <v>9471</v>
      </c>
      <c r="J222" s="33">
        <f t="shared" si="11"/>
        <v>115.5462</v>
      </c>
      <c r="K222" s="65" t="s">
        <v>8054</v>
      </c>
      <c r="L222" s="70" t="s">
        <v>2402</v>
      </c>
      <c r="M222" s="65"/>
      <c r="N222" s="70"/>
      <c r="O222" s="65"/>
      <c r="P222" s="70"/>
      <c r="Q222" s="65"/>
    </row>
    <row r="223" s="1" customFormat="1" customHeight="1" spans="1:17">
      <c r="A223" s="24">
        <v>216</v>
      </c>
      <c r="B223" s="66"/>
      <c r="C223" s="66"/>
      <c r="D223" s="66"/>
      <c r="E223" s="20" t="s">
        <v>3950</v>
      </c>
      <c r="F223" s="64">
        <v>3.7</v>
      </c>
      <c r="G223" s="64">
        <v>3.7</v>
      </c>
      <c r="H223" s="33">
        <f t="shared" si="9"/>
        <v>173.789</v>
      </c>
      <c r="I223" s="33">
        <f t="shared" si="10"/>
        <v>2849</v>
      </c>
      <c r="J223" s="33">
        <f t="shared" si="11"/>
        <v>34.7578</v>
      </c>
      <c r="K223" s="66"/>
      <c r="L223" s="71"/>
      <c r="M223" s="66"/>
      <c r="N223" s="71"/>
      <c r="O223" s="66"/>
      <c r="P223" s="71"/>
      <c r="Q223" s="66"/>
    </row>
    <row r="224" s="1" customFormat="1" customHeight="1" spans="1:17">
      <c r="A224" s="24">
        <v>217</v>
      </c>
      <c r="B224" s="66"/>
      <c r="C224" s="66"/>
      <c r="D224" s="66"/>
      <c r="E224" s="20" t="s">
        <v>3949</v>
      </c>
      <c r="F224" s="64">
        <v>10</v>
      </c>
      <c r="G224" s="64">
        <v>10</v>
      </c>
      <c r="H224" s="33">
        <f t="shared" si="9"/>
        <v>469.7</v>
      </c>
      <c r="I224" s="33">
        <f t="shared" si="10"/>
        <v>7700</v>
      </c>
      <c r="J224" s="33">
        <f t="shared" si="11"/>
        <v>93.94</v>
      </c>
      <c r="K224" s="66"/>
      <c r="L224" s="71"/>
      <c r="M224" s="66"/>
      <c r="N224" s="71"/>
      <c r="O224" s="66"/>
      <c r="P224" s="71"/>
      <c r="Q224" s="66"/>
    </row>
    <row r="225" s="1" customFormat="1" customHeight="1" spans="1:17">
      <c r="A225" s="24">
        <v>218</v>
      </c>
      <c r="B225" s="66"/>
      <c r="C225" s="66"/>
      <c r="D225" s="66"/>
      <c r="E225" s="20" t="s">
        <v>7907</v>
      </c>
      <c r="F225" s="64">
        <v>4</v>
      </c>
      <c r="G225" s="64">
        <v>4</v>
      </c>
      <c r="H225" s="33">
        <f t="shared" si="9"/>
        <v>187.88</v>
      </c>
      <c r="I225" s="33">
        <f t="shared" si="10"/>
        <v>3080</v>
      </c>
      <c r="J225" s="33">
        <f t="shared" si="11"/>
        <v>37.576</v>
      </c>
      <c r="K225" s="66"/>
      <c r="L225" s="71"/>
      <c r="M225" s="66"/>
      <c r="N225" s="71"/>
      <c r="O225" s="66"/>
      <c r="P225" s="71"/>
      <c r="Q225" s="66"/>
    </row>
    <row r="226" s="1" customFormat="1" customHeight="1" spans="1:17">
      <c r="A226" s="24">
        <v>219</v>
      </c>
      <c r="B226" s="65" t="s">
        <v>8055</v>
      </c>
      <c r="C226" s="65" t="s">
        <v>8056</v>
      </c>
      <c r="D226" s="65">
        <v>15942334760</v>
      </c>
      <c r="E226" s="20" t="s">
        <v>7905</v>
      </c>
      <c r="F226" s="64">
        <v>7.8</v>
      </c>
      <c r="G226" s="64">
        <v>7.8</v>
      </c>
      <c r="H226" s="33">
        <f t="shared" si="9"/>
        <v>366.366</v>
      </c>
      <c r="I226" s="33">
        <f t="shared" si="10"/>
        <v>6006</v>
      </c>
      <c r="J226" s="33">
        <f t="shared" si="11"/>
        <v>73.2732</v>
      </c>
      <c r="K226" s="65" t="s">
        <v>8057</v>
      </c>
      <c r="L226" s="70" t="s">
        <v>2402</v>
      </c>
      <c r="M226" s="65"/>
      <c r="N226" s="70"/>
      <c r="O226" s="65"/>
      <c r="P226" s="70"/>
      <c r="Q226" s="65"/>
    </row>
    <row r="227" s="1" customFormat="1" customHeight="1" spans="1:17">
      <c r="A227" s="24">
        <v>220</v>
      </c>
      <c r="B227" s="66"/>
      <c r="C227" s="66"/>
      <c r="D227" s="66"/>
      <c r="E227" s="20" t="s">
        <v>3950</v>
      </c>
      <c r="F227" s="64">
        <v>8.4</v>
      </c>
      <c r="G227" s="64">
        <v>8.4</v>
      </c>
      <c r="H227" s="33">
        <f t="shared" si="9"/>
        <v>394.548</v>
      </c>
      <c r="I227" s="33">
        <f t="shared" si="10"/>
        <v>6468</v>
      </c>
      <c r="J227" s="33">
        <f t="shared" si="11"/>
        <v>78.9096</v>
      </c>
      <c r="K227" s="66"/>
      <c r="L227" s="71"/>
      <c r="M227" s="66"/>
      <c r="N227" s="71"/>
      <c r="O227" s="66"/>
      <c r="P227" s="71"/>
      <c r="Q227" s="66"/>
    </row>
    <row r="228" s="1" customFormat="1" customHeight="1" spans="1:17">
      <c r="A228" s="24">
        <v>221</v>
      </c>
      <c r="B228" s="66"/>
      <c r="C228" s="66"/>
      <c r="D228" s="66"/>
      <c r="E228" s="20" t="s">
        <v>37</v>
      </c>
      <c r="F228" s="64">
        <v>2.1</v>
      </c>
      <c r="G228" s="64">
        <v>2.1</v>
      </c>
      <c r="H228" s="33">
        <f t="shared" si="9"/>
        <v>98.637</v>
      </c>
      <c r="I228" s="33">
        <f t="shared" si="10"/>
        <v>1617</v>
      </c>
      <c r="J228" s="33">
        <f t="shared" si="11"/>
        <v>19.7274</v>
      </c>
      <c r="K228" s="66"/>
      <c r="L228" s="71"/>
      <c r="M228" s="66"/>
      <c r="N228" s="71"/>
      <c r="O228" s="66"/>
      <c r="P228" s="71"/>
      <c r="Q228" s="66"/>
    </row>
    <row r="229" s="1" customFormat="1" customHeight="1" spans="1:17">
      <c r="A229" s="24">
        <v>222</v>
      </c>
      <c r="B229" s="65" t="s">
        <v>8058</v>
      </c>
      <c r="C229" s="65" t="s">
        <v>8059</v>
      </c>
      <c r="D229" s="65">
        <v>13940566395</v>
      </c>
      <c r="E229" s="20" t="s">
        <v>7914</v>
      </c>
      <c r="F229" s="64">
        <v>9.6</v>
      </c>
      <c r="G229" s="64">
        <v>9.6</v>
      </c>
      <c r="H229" s="33">
        <f t="shared" si="9"/>
        <v>450.912</v>
      </c>
      <c r="I229" s="33">
        <f t="shared" si="10"/>
        <v>7392</v>
      </c>
      <c r="J229" s="33">
        <f t="shared" si="11"/>
        <v>90.1824</v>
      </c>
      <c r="K229" s="65" t="s">
        <v>8060</v>
      </c>
      <c r="L229" s="70" t="s">
        <v>2402</v>
      </c>
      <c r="M229" s="65"/>
      <c r="N229" s="70"/>
      <c r="O229" s="65"/>
      <c r="P229" s="70"/>
      <c r="Q229" s="65"/>
    </row>
    <row r="230" s="1" customFormat="1" customHeight="1" spans="1:17">
      <c r="A230" s="24">
        <v>223</v>
      </c>
      <c r="B230" s="66"/>
      <c r="C230" s="66"/>
      <c r="D230" s="66"/>
      <c r="E230" s="20" t="s">
        <v>3949</v>
      </c>
      <c r="F230" s="64">
        <v>7</v>
      </c>
      <c r="G230" s="64">
        <v>7</v>
      </c>
      <c r="H230" s="33">
        <f t="shared" si="9"/>
        <v>328.79</v>
      </c>
      <c r="I230" s="33">
        <f t="shared" si="10"/>
        <v>5390</v>
      </c>
      <c r="J230" s="33">
        <f t="shared" si="11"/>
        <v>65.758</v>
      </c>
      <c r="K230" s="66"/>
      <c r="L230" s="71"/>
      <c r="M230" s="66"/>
      <c r="N230" s="71"/>
      <c r="O230" s="66"/>
      <c r="P230" s="71"/>
      <c r="Q230" s="66"/>
    </row>
    <row r="231" s="1" customFormat="1" customHeight="1" spans="1:17">
      <c r="A231" s="24">
        <v>224</v>
      </c>
      <c r="B231" s="66"/>
      <c r="C231" s="66"/>
      <c r="D231" s="66"/>
      <c r="E231" s="20" t="s">
        <v>3949</v>
      </c>
      <c r="F231" s="64">
        <v>0.99</v>
      </c>
      <c r="G231" s="64">
        <v>0.99</v>
      </c>
      <c r="H231" s="33">
        <f t="shared" si="9"/>
        <v>46.5003</v>
      </c>
      <c r="I231" s="33">
        <f t="shared" si="10"/>
        <v>762.3</v>
      </c>
      <c r="J231" s="33">
        <f t="shared" si="11"/>
        <v>9.30006</v>
      </c>
      <c r="K231" s="66"/>
      <c r="L231" s="71"/>
      <c r="M231" s="66"/>
      <c r="N231" s="71"/>
      <c r="O231" s="66"/>
      <c r="P231" s="71"/>
      <c r="Q231" s="66"/>
    </row>
    <row r="232" s="1" customFormat="1" customHeight="1" spans="1:17">
      <c r="A232" s="24">
        <v>225</v>
      </c>
      <c r="B232" s="65" t="s">
        <v>8061</v>
      </c>
      <c r="C232" s="65" t="s">
        <v>8062</v>
      </c>
      <c r="D232" s="65">
        <v>13478371075</v>
      </c>
      <c r="E232" s="20" t="s">
        <v>3951</v>
      </c>
      <c r="F232" s="64">
        <v>7.8</v>
      </c>
      <c r="G232" s="64">
        <v>7.8</v>
      </c>
      <c r="H232" s="33">
        <f t="shared" si="9"/>
        <v>366.366</v>
      </c>
      <c r="I232" s="33">
        <f t="shared" si="10"/>
        <v>6006</v>
      </c>
      <c r="J232" s="33">
        <f t="shared" si="11"/>
        <v>73.2732</v>
      </c>
      <c r="K232" s="65" t="s">
        <v>8063</v>
      </c>
      <c r="L232" s="70" t="s">
        <v>2402</v>
      </c>
      <c r="M232" s="65"/>
      <c r="N232" s="70"/>
      <c r="O232" s="65"/>
      <c r="P232" s="70"/>
      <c r="Q232" s="65"/>
    </row>
    <row r="233" s="1" customFormat="1" customHeight="1" spans="1:17">
      <c r="A233" s="24">
        <v>226</v>
      </c>
      <c r="B233" s="66"/>
      <c r="C233" s="66"/>
      <c r="D233" s="66"/>
      <c r="E233" s="20" t="s">
        <v>37</v>
      </c>
      <c r="F233" s="64">
        <v>14.3</v>
      </c>
      <c r="G233" s="64">
        <v>14.3</v>
      </c>
      <c r="H233" s="33">
        <f t="shared" si="9"/>
        <v>671.671</v>
      </c>
      <c r="I233" s="33">
        <f t="shared" si="10"/>
        <v>11011</v>
      </c>
      <c r="J233" s="33">
        <f t="shared" si="11"/>
        <v>134.3342</v>
      </c>
      <c r="K233" s="66"/>
      <c r="L233" s="71"/>
      <c r="M233" s="66"/>
      <c r="N233" s="71"/>
      <c r="O233" s="66"/>
      <c r="P233" s="71"/>
      <c r="Q233" s="66"/>
    </row>
    <row r="234" s="1" customFormat="1" customHeight="1" spans="1:17">
      <c r="A234" s="24">
        <v>227</v>
      </c>
      <c r="B234" s="66"/>
      <c r="C234" s="66"/>
      <c r="D234" s="66"/>
      <c r="E234" s="61" t="s">
        <v>3950</v>
      </c>
      <c r="F234" s="64">
        <v>2.1</v>
      </c>
      <c r="G234" s="64">
        <v>2.1</v>
      </c>
      <c r="H234" s="33">
        <f t="shared" si="9"/>
        <v>98.637</v>
      </c>
      <c r="I234" s="33">
        <f t="shared" si="10"/>
        <v>1617</v>
      </c>
      <c r="J234" s="33">
        <f t="shared" si="11"/>
        <v>19.7274</v>
      </c>
      <c r="K234" s="66"/>
      <c r="L234" s="71"/>
      <c r="M234" s="66"/>
      <c r="N234" s="71"/>
      <c r="O234" s="66"/>
      <c r="P234" s="71"/>
      <c r="Q234" s="66"/>
    </row>
    <row r="235" s="1" customFormat="1" customHeight="1" spans="1:17">
      <c r="A235" s="24">
        <v>228</v>
      </c>
      <c r="B235" s="65" t="s">
        <v>8064</v>
      </c>
      <c r="C235" s="65" t="s">
        <v>8065</v>
      </c>
      <c r="D235" s="65">
        <v>13842044916</v>
      </c>
      <c r="E235" s="20" t="s">
        <v>7907</v>
      </c>
      <c r="F235" s="64">
        <v>4</v>
      </c>
      <c r="G235" s="64">
        <v>4</v>
      </c>
      <c r="H235" s="33">
        <f t="shared" si="9"/>
        <v>187.88</v>
      </c>
      <c r="I235" s="33">
        <f t="shared" si="10"/>
        <v>3080</v>
      </c>
      <c r="J235" s="33">
        <f t="shared" si="11"/>
        <v>37.576</v>
      </c>
      <c r="K235" s="65" t="s">
        <v>8066</v>
      </c>
      <c r="L235" s="70" t="s">
        <v>2402</v>
      </c>
      <c r="M235" s="65"/>
      <c r="N235" s="70"/>
      <c r="O235" s="65"/>
      <c r="P235" s="70"/>
      <c r="Q235" s="65"/>
    </row>
    <row r="236" s="1" customFormat="1" customHeight="1" spans="1:17">
      <c r="A236" s="24">
        <v>229</v>
      </c>
      <c r="B236" s="66"/>
      <c r="C236" s="66"/>
      <c r="D236" s="66"/>
      <c r="E236" s="20" t="s">
        <v>1186</v>
      </c>
      <c r="F236" s="64">
        <v>7.8</v>
      </c>
      <c r="G236" s="64">
        <v>7.8</v>
      </c>
      <c r="H236" s="33">
        <f t="shared" si="9"/>
        <v>366.366</v>
      </c>
      <c r="I236" s="33">
        <f t="shared" si="10"/>
        <v>6006</v>
      </c>
      <c r="J236" s="33">
        <f t="shared" si="11"/>
        <v>73.2732</v>
      </c>
      <c r="K236" s="66"/>
      <c r="L236" s="71"/>
      <c r="M236" s="66"/>
      <c r="N236" s="71"/>
      <c r="O236" s="66"/>
      <c r="P236" s="71"/>
      <c r="Q236" s="66"/>
    </row>
    <row r="237" s="1" customFormat="1" customHeight="1" spans="1:17">
      <c r="A237" s="24">
        <v>230</v>
      </c>
      <c r="B237" s="66"/>
      <c r="C237" s="66"/>
      <c r="D237" s="66"/>
      <c r="E237" s="20" t="s">
        <v>3951</v>
      </c>
      <c r="F237" s="64">
        <v>9.2</v>
      </c>
      <c r="G237" s="64">
        <v>9.2</v>
      </c>
      <c r="H237" s="33">
        <f t="shared" si="9"/>
        <v>432.124</v>
      </c>
      <c r="I237" s="33">
        <f t="shared" si="10"/>
        <v>7084</v>
      </c>
      <c r="J237" s="33">
        <f t="shared" si="11"/>
        <v>86.4248</v>
      </c>
      <c r="K237" s="66"/>
      <c r="L237" s="71"/>
      <c r="M237" s="66"/>
      <c r="N237" s="71"/>
      <c r="O237" s="66"/>
      <c r="P237" s="71"/>
      <c r="Q237" s="66"/>
    </row>
    <row r="238" s="1" customFormat="1" customHeight="1" spans="1:17">
      <c r="A238" s="24">
        <v>231</v>
      </c>
      <c r="B238" s="65" t="s">
        <v>8067</v>
      </c>
      <c r="C238" s="65" t="s">
        <v>8068</v>
      </c>
      <c r="D238" s="65">
        <v>15004005829</v>
      </c>
      <c r="E238" s="20" t="s">
        <v>37</v>
      </c>
      <c r="F238" s="64">
        <v>7.8</v>
      </c>
      <c r="G238" s="64">
        <v>7.8</v>
      </c>
      <c r="H238" s="33">
        <f t="shared" si="9"/>
        <v>366.366</v>
      </c>
      <c r="I238" s="33">
        <f t="shared" si="10"/>
        <v>6006</v>
      </c>
      <c r="J238" s="33">
        <f t="shared" si="11"/>
        <v>73.2732</v>
      </c>
      <c r="K238" s="65" t="s">
        <v>8069</v>
      </c>
      <c r="L238" s="70" t="s">
        <v>2402</v>
      </c>
      <c r="M238" s="65"/>
      <c r="N238" s="70"/>
      <c r="O238" s="65"/>
      <c r="P238" s="70"/>
      <c r="Q238" s="65"/>
    </row>
    <row r="239" s="1" customFormat="1" customHeight="1" spans="1:17">
      <c r="A239" s="24">
        <v>232</v>
      </c>
      <c r="B239" s="66"/>
      <c r="C239" s="66"/>
      <c r="D239" s="66"/>
      <c r="E239" s="20" t="s">
        <v>3950</v>
      </c>
      <c r="F239" s="64">
        <v>8.4</v>
      </c>
      <c r="G239" s="64">
        <v>8.4</v>
      </c>
      <c r="H239" s="33">
        <f t="shared" si="9"/>
        <v>394.548</v>
      </c>
      <c r="I239" s="33">
        <f t="shared" si="10"/>
        <v>6468</v>
      </c>
      <c r="J239" s="33">
        <f t="shared" si="11"/>
        <v>78.9096</v>
      </c>
      <c r="K239" s="66"/>
      <c r="L239" s="71"/>
      <c r="M239" s="66"/>
      <c r="N239" s="71"/>
      <c r="O239" s="66"/>
      <c r="P239" s="71"/>
      <c r="Q239" s="66"/>
    </row>
    <row r="240" s="1" customFormat="1" customHeight="1" spans="1:17">
      <c r="A240" s="24">
        <v>233</v>
      </c>
      <c r="B240" s="66"/>
      <c r="C240" s="66"/>
      <c r="D240" s="66"/>
      <c r="E240" s="20" t="s">
        <v>3949</v>
      </c>
      <c r="F240" s="64">
        <v>2.1</v>
      </c>
      <c r="G240" s="64">
        <v>2.1</v>
      </c>
      <c r="H240" s="33">
        <f t="shared" si="9"/>
        <v>98.637</v>
      </c>
      <c r="I240" s="33">
        <f t="shared" si="10"/>
        <v>1617</v>
      </c>
      <c r="J240" s="33">
        <f t="shared" si="11"/>
        <v>19.7274</v>
      </c>
      <c r="K240" s="66"/>
      <c r="L240" s="71"/>
      <c r="M240" s="66"/>
      <c r="N240" s="71"/>
      <c r="O240" s="66"/>
      <c r="P240" s="71"/>
      <c r="Q240" s="66"/>
    </row>
    <row r="241" s="1" customFormat="1" customHeight="1" spans="1:17">
      <c r="A241" s="24">
        <v>234</v>
      </c>
      <c r="B241" s="65" t="s">
        <v>8070</v>
      </c>
      <c r="C241" s="65" t="s">
        <v>8071</v>
      </c>
      <c r="D241" s="65">
        <v>16504669077</v>
      </c>
      <c r="E241" s="20" t="s">
        <v>7922</v>
      </c>
      <c r="F241" s="64">
        <v>6.7</v>
      </c>
      <c r="G241" s="64">
        <v>6.7</v>
      </c>
      <c r="H241" s="33">
        <f t="shared" si="9"/>
        <v>314.699</v>
      </c>
      <c r="I241" s="33">
        <f t="shared" si="10"/>
        <v>5159</v>
      </c>
      <c r="J241" s="33">
        <f t="shared" si="11"/>
        <v>62.9398</v>
      </c>
      <c r="K241" s="65" t="s">
        <v>8072</v>
      </c>
      <c r="L241" s="70" t="s">
        <v>2402</v>
      </c>
      <c r="M241" s="65"/>
      <c r="N241" s="70"/>
      <c r="O241" s="65"/>
      <c r="P241" s="70"/>
      <c r="Q241" s="65"/>
    </row>
    <row r="242" s="1" customFormat="1" customHeight="1" spans="1:17">
      <c r="A242" s="24">
        <v>235</v>
      </c>
      <c r="B242" s="66"/>
      <c r="C242" s="66"/>
      <c r="D242" s="66"/>
      <c r="E242" s="20" t="s">
        <v>3951</v>
      </c>
      <c r="F242" s="64">
        <v>7.8</v>
      </c>
      <c r="G242" s="64">
        <v>7.8</v>
      </c>
      <c r="H242" s="33">
        <f t="shared" si="9"/>
        <v>366.366</v>
      </c>
      <c r="I242" s="33">
        <f t="shared" si="10"/>
        <v>6006</v>
      </c>
      <c r="J242" s="33">
        <f t="shared" si="11"/>
        <v>73.2732</v>
      </c>
      <c r="K242" s="66"/>
      <c r="L242" s="71"/>
      <c r="M242" s="66"/>
      <c r="N242" s="71"/>
      <c r="O242" s="66"/>
      <c r="P242" s="71"/>
      <c r="Q242" s="66"/>
    </row>
    <row r="243" s="1" customFormat="1" customHeight="1" spans="1:17">
      <c r="A243" s="24">
        <v>236</v>
      </c>
      <c r="B243" s="66"/>
      <c r="C243" s="66"/>
      <c r="D243" s="66"/>
      <c r="E243" s="20" t="s">
        <v>37</v>
      </c>
      <c r="F243" s="64">
        <v>9.5</v>
      </c>
      <c r="G243" s="64">
        <v>9.5</v>
      </c>
      <c r="H243" s="33">
        <f t="shared" si="9"/>
        <v>446.215</v>
      </c>
      <c r="I243" s="33">
        <f t="shared" si="10"/>
        <v>7315</v>
      </c>
      <c r="J243" s="33">
        <f t="shared" si="11"/>
        <v>89.243</v>
      </c>
      <c r="K243" s="66"/>
      <c r="L243" s="71"/>
      <c r="M243" s="66"/>
      <c r="N243" s="71"/>
      <c r="O243" s="66"/>
      <c r="P243" s="71"/>
      <c r="Q243" s="66"/>
    </row>
    <row r="244" s="1" customFormat="1" customHeight="1" spans="1:17">
      <c r="A244" s="24">
        <v>237</v>
      </c>
      <c r="B244" s="65" t="s">
        <v>8073</v>
      </c>
      <c r="C244" s="65" t="s">
        <v>8074</v>
      </c>
      <c r="D244" s="65">
        <v>13709820328</v>
      </c>
      <c r="E244" s="20" t="s">
        <v>3950</v>
      </c>
      <c r="F244" s="64">
        <v>11.6</v>
      </c>
      <c r="G244" s="64">
        <v>11.6</v>
      </c>
      <c r="H244" s="33">
        <f t="shared" si="9"/>
        <v>544.852</v>
      </c>
      <c r="I244" s="33">
        <f t="shared" si="10"/>
        <v>8932</v>
      </c>
      <c r="J244" s="33">
        <f t="shared" si="11"/>
        <v>108.9704</v>
      </c>
      <c r="K244" s="65" t="s">
        <v>8075</v>
      </c>
      <c r="L244" s="70" t="s">
        <v>2402</v>
      </c>
      <c r="M244" s="65"/>
      <c r="N244" s="70"/>
      <c r="O244" s="65"/>
      <c r="P244" s="70"/>
      <c r="Q244" s="65"/>
    </row>
    <row r="245" s="1" customFormat="1" customHeight="1" spans="1:17">
      <c r="A245" s="24">
        <v>238</v>
      </c>
      <c r="B245" s="66"/>
      <c r="C245" s="66"/>
      <c r="D245" s="66"/>
      <c r="E245" s="20" t="s">
        <v>3949</v>
      </c>
      <c r="F245" s="64">
        <v>4.6</v>
      </c>
      <c r="G245" s="64">
        <v>4.6</v>
      </c>
      <c r="H245" s="33">
        <f t="shared" si="9"/>
        <v>216.062</v>
      </c>
      <c r="I245" s="33">
        <f t="shared" si="10"/>
        <v>3542</v>
      </c>
      <c r="J245" s="33">
        <f t="shared" si="11"/>
        <v>43.2124</v>
      </c>
      <c r="K245" s="66"/>
      <c r="L245" s="71"/>
      <c r="M245" s="66"/>
      <c r="N245" s="71"/>
      <c r="O245" s="66"/>
      <c r="P245" s="71"/>
      <c r="Q245" s="66"/>
    </row>
    <row r="246" s="1" customFormat="1" customHeight="1" spans="1:17">
      <c r="A246" s="24">
        <v>239</v>
      </c>
      <c r="B246" s="66"/>
      <c r="C246" s="66"/>
      <c r="D246" s="66"/>
      <c r="E246" s="20" t="s">
        <v>7922</v>
      </c>
      <c r="F246" s="64">
        <v>7.8</v>
      </c>
      <c r="G246" s="64">
        <v>7.8</v>
      </c>
      <c r="H246" s="33">
        <f t="shared" si="9"/>
        <v>366.366</v>
      </c>
      <c r="I246" s="33">
        <f t="shared" si="10"/>
        <v>6006</v>
      </c>
      <c r="J246" s="33">
        <f t="shared" si="11"/>
        <v>73.2732</v>
      </c>
      <c r="K246" s="66"/>
      <c r="L246" s="71"/>
      <c r="M246" s="66"/>
      <c r="N246" s="71"/>
      <c r="O246" s="66"/>
      <c r="P246" s="71"/>
      <c r="Q246" s="66"/>
    </row>
    <row r="247" s="1" customFormat="1" customHeight="1" spans="1:17">
      <c r="A247" s="24">
        <v>240</v>
      </c>
      <c r="B247" s="65" t="s">
        <v>8076</v>
      </c>
      <c r="C247" s="214" t="s">
        <v>8077</v>
      </c>
      <c r="D247" s="65">
        <v>15998100922</v>
      </c>
      <c r="E247" s="20" t="s">
        <v>1186</v>
      </c>
      <c r="F247" s="64">
        <v>12.1</v>
      </c>
      <c r="G247" s="64">
        <v>12.1</v>
      </c>
      <c r="H247" s="33">
        <f t="shared" si="9"/>
        <v>568.337</v>
      </c>
      <c r="I247" s="33">
        <f t="shared" si="10"/>
        <v>9317</v>
      </c>
      <c r="J247" s="33">
        <f t="shared" si="11"/>
        <v>113.6674</v>
      </c>
      <c r="K247" s="214" t="s">
        <v>8078</v>
      </c>
      <c r="L247" s="70" t="s">
        <v>2402</v>
      </c>
      <c r="M247" s="65"/>
      <c r="N247" s="70"/>
      <c r="O247" s="65"/>
      <c r="P247" s="70"/>
      <c r="Q247" s="65"/>
    </row>
    <row r="248" s="1" customFormat="1" customHeight="1" spans="1:17">
      <c r="A248" s="24">
        <v>241</v>
      </c>
      <c r="B248" s="66"/>
      <c r="C248" s="66"/>
      <c r="D248" s="66"/>
      <c r="E248" s="20" t="s">
        <v>3951</v>
      </c>
      <c r="F248" s="64">
        <v>9.6</v>
      </c>
      <c r="G248" s="64">
        <v>9.6</v>
      </c>
      <c r="H248" s="33">
        <f t="shared" si="9"/>
        <v>450.912</v>
      </c>
      <c r="I248" s="33">
        <f t="shared" si="10"/>
        <v>7392</v>
      </c>
      <c r="J248" s="33">
        <f t="shared" si="11"/>
        <v>90.1824</v>
      </c>
      <c r="K248" s="66"/>
      <c r="L248" s="71"/>
      <c r="M248" s="66"/>
      <c r="N248" s="71"/>
      <c r="O248" s="66"/>
      <c r="P248" s="71"/>
      <c r="Q248" s="66"/>
    </row>
    <row r="249" s="1" customFormat="1" customHeight="1" spans="1:17">
      <c r="A249" s="24">
        <v>242</v>
      </c>
      <c r="B249" s="66"/>
      <c r="C249" s="66"/>
      <c r="D249" s="66"/>
      <c r="E249" s="20" t="s">
        <v>3950</v>
      </c>
      <c r="F249" s="64">
        <v>17</v>
      </c>
      <c r="G249" s="64">
        <v>17</v>
      </c>
      <c r="H249" s="33">
        <f t="shared" si="9"/>
        <v>798.49</v>
      </c>
      <c r="I249" s="33">
        <f t="shared" si="10"/>
        <v>13090</v>
      </c>
      <c r="J249" s="33">
        <f t="shared" si="11"/>
        <v>159.698</v>
      </c>
      <c r="K249" s="66"/>
      <c r="L249" s="71"/>
      <c r="M249" s="66"/>
      <c r="N249" s="71"/>
      <c r="O249" s="66"/>
      <c r="P249" s="71"/>
      <c r="Q249" s="66"/>
    </row>
    <row r="250" s="1" customFormat="1" customHeight="1" spans="1:17">
      <c r="A250" s="24">
        <v>243</v>
      </c>
      <c r="B250" s="66"/>
      <c r="C250" s="66"/>
      <c r="D250" s="66"/>
      <c r="E250" s="20" t="s">
        <v>7914</v>
      </c>
      <c r="F250" s="64">
        <v>4.5</v>
      </c>
      <c r="G250" s="64">
        <v>4.5</v>
      </c>
      <c r="H250" s="33">
        <f t="shared" si="9"/>
        <v>211.365</v>
      </c>
      <c r="I250" s="33">
        <f t="shared" si="10"/>
        <v>3465</v>
      </c>
      <c r="J250" s="33">
        <f t="shared" si="11"/>
        <v>42.273</v>
      </c>
      <c r="K250" s="66"/>
      <c r="L250" s="71"/>
      <c r="M250" s="66"/>
      <c r="N250" s="71"/>
      <c r="O250" s="66"/>
      <c r="P250" s="71"/>
      <c r="Q250" s="66"/>
    </row>
    <row r="251" s="1" customFormat="1" customHeight="1" spans="1:17">
      <c r="A251" s="24">
        <v>244</v>
      </c>
      <c r="B251" s="65" t="s">
        <v>8079</v>
      </c>
      <c r="C251" s="65" t="s">
        <v>8080</v>
      </c>
      <c r="D251" s="65">
        <v>15904003996</v>
      </c>
      <c r="E251" s="20" t="s">
        <v>3949</v>
      </c>
      <c r="F251" s="64">
        <v>14.3</v>
      </c>
      <c r="G251" s="64">
        <v>14.3</v>
      </c>
      <c r="H251" s="33">
        <f t="shared" si="9"/>
        <v>671.671</v>
      </c>
      <c r="I251" s="33">
        <f t="shared" si="10"/>
        <v>11011</v>
      </c>
      <c r="J251" s="33">
        <f t="shared" si="11"/>
        <v>134.3342</v>
      </c>
      <c r="K251" s="65" t="s">
        <v>8081</v>
      </c>
      <c r="L251" s="70" t="s">
        <v>2402</v>
      </c>
      <c r="M251" s="65"/>
      <c r="N251" s="70"/>
      <c r="O251" s="65"/>
      <c r="P251" s="70"/>
      <c r="Q251" s="65"/>
    </row>
    <row r="252" s="1" customFormat="1" customHeight="1" spans="1:17">
      <c r="A252" s="24">
        <v>245</v>
      </c>
      <c r="B252" s="66"/>
      <c r="C252" s="66"/>
      <c r="D252" s="66"/>
      <c r="E252" s="20" t="s">
        <v>7914</v>
      </c>
      <c r="F252" s="64">
        <v>2.7</v>
      </c>
      <c r="G252" s="64">
        <v>2.7</v>
      </c>
      <c r="H252" s="33">
        <f t="shared" si="9"/>
        <v>126.819</v>
      </c>
      <c r="I252" s="33">
        <f t="shared" si="10"/>
        <v>2079</v>
      </c>
      <c r="J252" s="33">
        <f t="shared" si="11"/>
        <v>25.3638</v>
      </c>
      <c r="K252" s="66"/>
      <c r="L252" s="71"/>
      <c r="M252" s="66"/>
      <c r="N252" s="71"/>
      <c r="O252" s="66"/>
      <c r="P252" s="71"/>
      <c r="Q252" s="66"/>
    </row>
    <row r="253" s="1" customFormat="1" customHeight="1" spans="1:17">
      <c r="A253" s="24">
        <v>246</v>
      </c>
      <c r="B253" s="66"/>
      <c r="C253" s="66"/>
      <c r="D253" s="66"/>
      <c r="E253" s="20" t="s">
        <v>37</v>
      </c>
      <c r="F253" s="64">
        <v>4</v>
      </c>
      <c r="G253" s="64">
        <v>4</v>
      </c>
      <c r="H253" s="33">
        <f t="shared" si="9"/>
        <v>187.88</v>
      </c>
      <c r="I253" s="33">
        <f t="shared" si="10"/>
        <v>3080</v>
      </c>
      <c r="J253" s="33">
        <f t="shared" si="11"/>
        <v>37.576</v>
      </c>
      <c r="K253" s="66"/>
      <c r="L253" s="71"/>
      <c r="M253" s="66"/>
      <c r="N253" s="71"/>
      <c r="O253" s="66"/>
      <c r="P253" s="71"/>
      <c r="Q253" s="66"/>
    </row>
    <row r="254" s="1" customFormat="1" customHeight="1" spans="1:17">
      <c r="A254" s="24">
        <v>247</v>
      </c>
      <c r="B254" s="65" t="s">
        <v>8082</v>
      </c>
      <c r="C254" s="65" t="s">
        <v>8083</v>
      </c>
      <c r="D254" s="65">
        <v>18512405763</v>
      </c>
      <c r="E254" s="20" t="s">
        <v>3949</v>
      </c>
      <c r="F254" s="64">
        <v>9.9</v>
      </c>
      <c r="G254" s="64">
        <v>9.9</v>
      </c>
      <c r="H254" s="33">
        <f t="shared" si="9"/>
        <v>465.003</v>
      </c>
      <c r="I254" s="33">
        <f t="shared" si="10"/>
        <v>7623</v>
      </c>
      <c r="J254" s="33">
        <f t="shared" si="11"/>
        <v>93.0006</v>
      </c>
      <c r="K254" s="65" t="s">
        <v>8084</v>
      </c>
      <c r="L254" s="70" t="s">
        <v>2402</v>
      </c>
      <c r="M254" s="65"/>
      <c r="N254" s="70"/>
      <c r="O254" s="65"/>
      <c r="P254" s="70"/>
      <c r="Q254" s="65"/>
    </row>
    <row r="255" s="1" customFormat="1" customHeight="1" spans="1:17">
      <c r="A255" s="24">
        <v>248</v>
      </c>
      <c r="B255" s="66"/>
      <c r="C255" s="66"/>
      <c r="D255" s="66"/>
      <c r="E255" s="20" t="s">
        <v>37</v>
      </c>
      <c r="F255" s="64">
        <v>8.4</v>
      </c>
      <c r="G255" s="64">
        <v>8.4</v>
      </c>
      <c r="H255" s="33">
        <f t="shared" si="9"/>
        <v>394.548</v>
      </c>
      <c r="I255" s="33">
        <f t="shared" si="10"/>
        <v>6468</v>
      </c>
      <c r="J255" s="33">
        <f t="shared" si="11"/>
        <v>78.9096</v>
      </c>
      <c r="K255" s="66"/>
      <c r="L255" s="71"/>
      <c r="M255" s="66"/>
      <c r="N255" s="71"/>
      <c r="O255" s="66"/>
      <c r="P255" s="71"/>
      <c r="Q255" s="66"/>
    </row>
    <row r="256" s="1" customFormat="1" customHeight="1" spans="1:17">
      <c r="A256" s="24">
        <v>249</v>
      </c>
      <c r="B256" s="65" t="s">
        <v>8085</v>
      </c>
      <c r="C256" s="65" t="s">
        <v>8086</v>
      </c>
      <c r="D256" s="65">
        <v>15710500926</v>
      </c>
      <c r="E256" s="20" t="s">
        <v>7915</v>
      </c>
      <c r="F256" s="64">
        <v>14.3</v>
      </c>
      <c r="G256" s="64">
        <v>14.3</v>
      </c>
      <c r="H256" s="33">
        <f t="shared" si="9"/>
        <v>671.671</v>
      </c>
      <c r="I256" s="33">
        <f t="shared" si="10"/>
        <v>11011</v>
      </c>
      <c r="J256" s="33">
        <f t="shared" si="11"/>
        <v>134.3342</v>
      </c>
      <c r="K256" s="65" t="s">
        <v>8087</v>
      </c>
      <c r="L256" s="70" t="s">
        <v>2402</v>
      </c>
      <c r="M256" s="65"/>
      <c r="N256" s="70"/>
      <c r="O256" s="65"/>
      <c r="P256" s="70"/>
      <c r="Q256" s="65"/>
    </row>
    <row r="257" s="1" customFormat="1" customHeight="1" spans="1:17">
      <c r="A257" s="24">
        <v>250</v>
      </c>
      <c r="B257" s="66"/>
      <c r="C257" s="66"/>
      <c r="D257" s="66"/>
      <c r="E257" s="20" t="s">
        <v>3950</v>
      </c>
      <c r="F257" s="64">
        <v>4</v>
      </c>
      <c r="G257" s="64">
        <v>4</v>
      </c>
      <c r="H257" s="33">
        <f t="shared" si="9"/>
        <v>187.88</v>
      </c>
      <c r="I257" s="33">
        <f t="shared" si="10"/>
        <v>3080</v>
      </c>
      <c r="J257" s="33">
        <f t="shared" si="11"/>
        <v>37.576</v>
      </c>
      <c r="K257" s="66"/>
      <c r="L257" s="71"/>
      <c r="M257" s="66"/>
      <c r="N257" s="71"/>
      <c r="O257" s="66"/>
      <c r="P257" s="71"/>
      <c r="Q257" s="66"/>
    </row>
    <row r="258" s="1" customFormat="1" customHeight="1" spans="1:17">
      <c r="A258" s="24">
        <v>251</v>
      </c>
      <c r="B258" s="66"/>
      <c r="C258" s="66"/>
      <c r="D258" s="66"/>
      <c r="E258" s="20" t="s">
        <v>3950</v>
      </c>
      <c r="F258" s="64">
        <v>3.3</v>
      </c>
      <c r="G258" s="64">
        <v>3.3</v>
      </c>
      <c r="H258" s="33">
        <f t="shared" si="9"/>
        <v>155.001</v>
      </c>
      <c r="I258" s="33">
        <f t="shared" si="10"/>
        <v>2541</v>
      </c>
      <c r="J258" s="33">
        <f t="shared" si="11"/>
        <v>31.0002</v>
      </c>
      <c r="K258" s="66"/>
      <c r="L258" s="71"/>
      <c r="M258" s="66"/>
      <c r="N258" s="71"/>
      <c r="O258" s="66"/>
      <c r="P258" s="71"/>
      <c r="Q258" s="66"/>
    </row>
    <row r="259" s="1" customFormat="1" customHeight="1" spans="1:17">
      <c r="A259" s="24">
        <v>252</v>
      </c>
      <c r="B259" s="65" t="s">
        <v>8088</v>
      </c>
      <c r="C259" s="65" t="s">
        <v>8089</v>
      </c>
      <c r="D259" s="65">
        <v>14741586558</v>
      </c>
      <c r="E259" s="20" t="s">
        <v>3949</v>
      </c>
      <c r="F259" s="64">
        <v>4</v>
      </c>
      <c r="G259" s="64">
        <v>4</v>
      </c>
      <c r="H259" s="33">
        <f t="shared" si="9"/>
        <v>187.88</v>
      </c>
      <c r="I259" s="33">
        <f t="shared" si="10"/>
        <v>3080</v>
      </c>
      <c r="J259" s="33">
        <f t="shared" si="11"/>
        <v>37.576</v>
      </c>
      <c r="K259" s="65" t="s">
        <v>8090</v>
      </c>
      <c r="L259" s="70" t="s">
        <v>2402</v>
      </c>
      <c r="M259" s="65"/>
      <c r="N259" s="70"/>
      <c r="O259" s="65"/>
      <c r="P259" s="70"/>
      <c r="Q259" s="65"/>
    </row>
    <row r="260" s="1" customFormat="1" customHeight="1" spans="1:17">
      <c r="A260" s="24">
        <v>253</v>
      </c>
      <c r="B260" s="66"/>
      <c r="C260" s="66"/>
      <c r="D260" s="66"/>
      <c r="E260" s="20" t="s">
        <v>1186</v>
      </c>
      <c r="F260" s="64">
        <v>8.8</v>
      </c>
      <c r="G260" s="64">
        <v>8.8</v>
      </c>
      <c r="H260" s="33">
        <f t="shared" si="9"/>
        <v>413.336</v>
      </c>
      <c r="I260" s="33">
        <f t="shared" si="10"/>
        <v>6776</v>
      </c>
      <c r="J260" s="33">
        <f t="shared" si="11"/>
        <v>82.6672</v>
      </c>
      <c r="K260" s="66"/>
      <c r="L260" s="71"/>
      <c r="M260" s="66"/>
      <c r="N260" s="71"/>
      <c r="O260" s="66"/>
      <c r="P260" s="71"/>
      <c r="Q260" s="66"/>
    </row>
    <row r="261" s="1" customFormat="1" customHeight="1" spans="1:17">
      <c r="A261" s="24">
        <v>254</v>
      </c>
      <c r="B261" s="66"/>
      <c r="C261" s="66"/>
      <c r="D261" s="66"/>
      <c r="E261" s="20" t="s">
        <v>3950</v>
      </c>
      <c r="F261" s="64">
        <v>9.2</v>
      </c>
      <c r="G261" s="64">
        <v>9.2</v>
      </c>
      <c r="H261" s="33">
        <f t="shared" si="9"/>
        <v>432.124</v>
      </c>
      <c r="I261" s="33">
        <f t="shared" si="10"/>
        <v>7084</v>
      </c>
      <c r="J261" s="33">
        <f t="shared" si="11"/>
        <v>86.4248</v>
      </c>
      <c r="K261" s="66"/>
      <c r="L261" s="71"/>
      <c r="M261" s="66"/>
      <c r="N261" s="71"/>
      <c r="O261" s="66"/>
      <c r="P261" s="71"/>
      <c r="Q261" s="66"/>
    </row>
    <row r="262" s="1" customFormat="1" customHeight="1" spans="1:17">
      <c r="A262" s="24">
        <v>255</v>
      </c>
      <c r="B262" s="65" t="s">
        <v>8091</v>
      </c>
      <c r="C262" s="65" t="s">
        <v>8092</v>
      </c>
      <c r="D262" s="65">
        <v>15840392143</v>
      </c>
      <c r="E262" s="20" t="s">
        <v>3950</v>
      </c>
      <c r="F262" s="64">
        <v>8.4</v>
      </c>
      <c r="G262" s="64">
        <v>8.4</v>
      </c>
      <c r="H262" s="33">
        <f t="shared" si="9"/>
        <v>394.548</v>
      </c>
      <c r="I262" s="33">
        <f t="shared" si="10"/>
        <v>6468</v>
      </c>
      <c r="J262" s="33">
        <f t="shared" si="11"/>
        <v>78.9096</v>
      </c>
      <c r="K262" s="65" t="s">
        <v>8093</v>
      </c>
      <c r="L262" s="70" t="s">
        <v>2402</v>
      </c>
      <c r="M262" s="65"/>
      <c r="N262" s="70"/>
      <c r="O262" s="65"/>
      <c r="P262" s="70"/>
      <c r="Q262" s="65"/>
    </row>
    <row r="263" s="1" customFormat="1" customHeight="1" spans="1:17">
      <c r="A263" s="24">
        <v>256</v>
      </c>
      <c r="B263" s="66"/>
      <c r="C263" s="66"/>
      <c r="D263" s="66"/>
      <c r="E263" s="20" t="s">
        <v>37</v>
      </c>
      <c r="F263" s="64">
        <v>14.2</v>
      </c>
      <c r="G263" s="64">
        <v>14.2</v>
      </c>
      <c r="H263" s="33">
        <f t="shared" si="9"/>
        <v>666.974</v>
      </c>
      <c r="I263" s="33">
        <f t="shared" si="10"/>
        <v>10934</v>
      </c>
      <c r="J263" s="33">
        <f t="shared" si="11"/>
        <v>133.3948</v>
      </c>
      <c r="K263" s="66"/>
      <c r="L263" s="71"/>
      <c r="M263" s="66"/>
      <c r="N263" s="71"/>
      <c r="O263" s="66"/>
      <c r="P263" s="71"/>
      <c r="Q263" s="66"/>
    </row>
    <row r="264" s="1" customFormat="1" customHeight="1" spans="1:17">
      <c r="A264" s="24">
        <v>257</v>
      </c>
      <c r="B264" s="64" t="s">
        <v>8094</v>
      </c>
      <c r="C264" s="215" t="s">
        <v>8095</v>
      </c>
      <c r="D264" s="64">
        <v>13609810710</v>
      </c>
      <c r="E264" s="20" t="s">
        <v>7914</v>
      </c>
      <c r="F264" s="64">
        <v>14.3</v>
      </c>
      <c r="G264" s="64">
        <v>14.3</v>
      </c>
      <c r="H264" s="33">
        <f t="shared" ref="H264:H327" si="12">G264*46.97</f>
        <v>671.671</v>
      </c>
      <c r="I264" s="33">
        <f t="shared" ref="I264:I327" si="13">G264*770</f>
        <v>11011</v>
      </c>
      <c r="J264" s="33">
        <f t="shared" ref="J264:J327" si="14">H264*20%</f>
        <v>134.3342</v>
      </c>
      <c r="K264" s="215" t="s">
        <v>8096</v>
      </c>
      <c r="L264" s="75" t="s">
        <v>2402</v>
      </c>
      <c r="M264" s="64"/>
      <c r="N264" s="75"/>
      <c r="O264" s="64"/>
      <c r="P264" s="75"/>
      <c r="Q264" s="64"/>
    </row>
    <row r="265" s="1" customFormat="1" customHeight="1" spans="1:17">
      <c r="A265" s="24">
        <v>258</v>
      </c>
      <c r="B265" s="64" t="s">
        <v>8094</v>
      </c>
      <c r="C265" s="215" t="s">
        <v>8095</v>
      </c>
      <c r="D265" s="64">
        <v>13609810710</v>
      </c>
      <c r="E265" s="20" t="s">
        <v>7914</v>
      </c>
      <c r="F265" s="64">
        <v>6</v>
      </c>
      <c r="G265" s="64">
        <v>6</v>
      </c>
      <c r="H265" s="33">
        <f t="shared" si="12"/>
        <v>281.82</v>
      </c>
      <c r="I265" s="33">
        <f t="shared" si="13"/>
        <v>4620</v>
      </c>
      <c r="J265" s="33">
        <f t="shared" si="14"/>
        <v>56.364</v>
      </c>
      <c r="K265" s="215" t="s">
        <v>8096</v>
      </c>
      <c r="L265" s="75" t="s">
        <v>2402</v>
      </c>
      <c r="M265" s="64"/>
      <c r="N265" s="75"/>
      <c r="O265" s="64"/>
      <c r="P265" s="75"/>
      <c r="Q265" s="64"/>
    </row>
    <row r="266" s="1" customFormat="1" customHeight="1" spans="1:17">
      <c r="A266" s="24">
        <v>259</v>
      </c>
      <c r="B266" s="64" t="s">
        <v>8094</v>
      </c>
      <c r="C266" s="215" t="s">
        <v>8095</v>
      </c>
      <c r="D266" s="64">
        <v>13609810710</v>
      </c>
      <c r="E266" s="20" t="s">
        <v>1186</v>
      </c>
      <c r="F266" s="64">
        <v>4.9</v>
      </c>
      <c r="G266" s="64">
        <v>4.9</v>
      </c>
      <c r="H266" s="33">
        <f t="shared" si="12"/>
        <v>230.153</v>
      </c>
      <c r="I266" s="33">
        <f t="shared" si="13"/>
        <v>3773</v>
      </c>
      <c r="J266" s="33">
        <f t="shared" si="14"/>
        <v>46.0306</v>
      </c>
      <c r="K266" s="215" t="s">
        <v>8096</v>
      </c>
      <c r="L266" s="75" t="s">
        <v>2402</v>
      </c>
      <c r="M266" s="64"/>
      <c r="N266" s="75"/>
      <c r="O266" s="64"/>
      <c r="P266" s="75"/>
      <c r="Q266" s="64"/>
    </row>
    <row r="267" s="1" customFormat="1" customHeight="1" spans="1:17">
      <c r="A267" s="24">
        <v>260</v>
      </c>
      <c r="B267" s="58" t="s">
        <v>8097</v>
      </c>
      <c r="C267" s="58" t="s">
        <v>8098</v>
      </c>
      <c r="D267" s="58">
        <v>15840486151</v>
      </c>
      <c r="E267" s="20" t="s">
        <v>7905</v>
      </c>
      <c r="F267" s="64">
        <v>23</v>
      </c>
      <c r="G267" s="64">
        <v>23</v>
      </c>
      <c r="H267" s="33">
        <f t="shared" si="12"/>
        <v>1080.31</v>
      </c>
      <c r="I267" s="33">
        <f t="shared" si="13"/>
        <v>17710</v>
      </c>
      <c r="J267" s="33">
        <f t="shared" si="14"/>
        <v>216.062</v>
      </c>
      <c r="K267" s="58" t="s">
        <v>8099</v>
      </c>
      <c r="L267" s="67" t="s">
        <v>2402</v>
      </c>
      <c r="M267" s="58"/>
      <c r="N267" s="67"/>
      <c r="O267" s="58"/>
      <c r="P267" s="67"/>
      <c r="Q267" s="58"/>
    </row>
    <row r="268" s="1" customFormat="1" customHeight="1" spans="1:17">
      <c r="A268" s="24">
        <v>261</v>
      </c>
      <c r="B268" s="60"/>
      <c r="C268" s="60"/>
      <c r="D268" s="60"/>
      <c r="E268" s="20" t="s">
        <v>7905</v>
      </c>
      <c r="F268" s="64">
        <v>4.3</v>
      </c>
      <c r="G268" s="64">
        <v>4.3</v>
      </c>
      <c r="H268" s="33">
        <f t="shared" si="12"/>
        <v>201.971</v>
      </c>
      <c r="I268" s="33">
        <f t="shared" si="13"/>
        <v>3311</v>
      </c>
      <c r="J268" s="33">
        <f t="shared" si="14"/>
        <v>40.3942</v>
      </c>
      <c r="K268" s="60"/>
      <c r="L268" s="68"/>
      <c r="M268" s="60"/>
      <c r="N268" s="68"/>
      <c r="O268" s="60"/>
      <c r="P268" s="68"/>
      <c r="Q268" s="60"/>
    </row>
    <row r="269" s="1" customFormat="1" customHeight="1" spans="1:17">
      <c r="A269" s="24">
        <v>262</v>
      </c>
      <c r="B269" s="60"/>
      <c r="C269" s="60"/>
      <c r="D269" s="60"/>
      <c r="E269" s="20" t="s">
        <v>37</v>
      </c>
      <c r="F269" s="64">
        <v>4.7</v>
      </c>
      <c r="G269" s="64">
        <v>4.7</v>
      </c>
      <c r="H269" s="33">
        <f t="shared" si="12"/>
        <v>220.759</v>
      </c>
      <c r="I269" s="33">
        <f t="shared" si="13"/>
        <v>3619</v>
      </c>
      <c r="J269" s="33">
        <f t="shared" si="14"/>
        <v>44.1518</v>
      </c>
      <c r="K269" s="60"/>
      <c r="L269" s="68"/>
      <c r="M269" s="60"/>
      <c r="N269" s="68"/>
      <c r="O269" s="60"/>
      <c r="P269" s="68"/>
      <c r="Q269" s="60"/>
    </row>
    <row r="270" s="1" customFormat="1" customHeight="1" spans="1:17">
      <c r="A270" s="24">
        <v>263</v>
      </c>
      <c r="B270" s="60"/>
      <c r="C270" s="60"/>
      <c r="D270" s="60"/>
      <c r="E270" s="20" t="s">
        <v>3950</v>
      </c>
      <c r="F270" s="64">
        <v>10</v>
      </c>
      <c r="G270" s="64">
        <v>10</v>
      </c>
      <c r="H270" s="33">
        <f t="shared" si="12"/>
        <v>469.7</v>
      </c>
      <c r="I270" s="33">
        <f t="shared" si="13"/>
        <v>7700</v>
      </c>
      <c r="J270" s="33">
        <f t="shared" si="14"/>
        <v>93.94</v>
      </c>
      <c r="K270" s="60"/>
      <c r="L270" s="68"/>
      <c r="M270" s="60"/>
      <c r="N270" s="68"/>
      <c r="O270" s="60"/>
      <c r="P270" s="68"/>
      <c r="Q270" s="60"/>
    </row>
    <row r="271" s="1" customFormat="1" customHeight="1" spans="1:17">
      <c r="A271" s="24">
        <v>264</v>
      </c>
      <c r="B271" s="63"/>
      <c r="C271" s="63"/>
      <c r="D271" s="63"/>
      <c r="E271" s="20" t="s">
        <v>7914</v>
      </c>
      <c r="F271" s="64">
        <v>36</v>
      </c>
      <c r="G271" s="64">
        <v>36</v>
      </c>
      <c r="H271" s="33">
        <f t="shared" si="12"/>
        <v>1690.92</v>
      </c>
      <c r="I271" s="33">
        <f t="shared" si="13"/>
        <v>27720</v>
      </c>
      <c r="J271" s="33">
        <f t="shared" si="14"/>
        <v>338.184</v>
      </c>
      <c r="K271" s="63"/>
      <c r="L271" s="69"/>
      <c r="M271" s="63"/>
      <c r="N271" s="69"/>
      <c r="O271" s="63"/>
      <c r="P271" s="69"/>
      <c r="Q271" s="63"/>
    </row>
    <row r="272" s="1" customFormat="1" customHeight="1" spans="1:17">
      <c r="A272" s="24">
        <v>265</v>
      </c>
      <c r="B272" s="58" t="s">
        <v>8100</v>
      </c>
      <c r="C272" s="58" t="s">
        <v>8101</v>
      </c>
      <c r="D272" s="58">
        <v>15040361980</v>
      </c>
      <c r="E272" s="20" t="s">
        <v>3949</v>
      </c>
      <c r="F272" s="64">
        <v>8</v>
      </c>
      <c r="G272" s="64">
        <v>8</v>
      </c>
      <c r="H272" s="33">
        <f t="shared" si="12"/>
        <v>375.76</v>
      </c>
      <c r="I272" s="33">
        <f t="shared" si="13"/>
        <v>6160</v>
      </c>
      <c r="J272" s="33">
        <f t="shared" si="14"/>
        <v>75.152</v>
      </c>
      <c r="K272" s="58" t="s">
        <v>8102</v>
      </c>
      <c r="L272" s="67" t="s">
        <v>2402</v>
      </c>
      <c r="M272" s="58"/>
      <c r="N272" s="67"/>
      <c r="O272" s="58"/>
      <c r="P272" s="67"/>
      <c r="Q272" s="58"/>
    </row>
    <row r="273" s="1" customFormat="1" customHeight="1" spans="1:17">
      <c r="A273" s="24">
        <v>266</v>
      </c>
      <c r="B273" s="60"/>
      <c r="C273" s="60"/>
      <c r="D273" s="60"/>
      <c r="E273" s="20" t="s">
        <v>3951</v>
      </c>
      <c r="F273" s="64">
        <v>7.7</v>
      </c>
      <c r="G273" s="64">
        <v>7.7</v>
      </c>
      <c r="H273" s="33">
        <f t="shared" si="12"/>
        <v>361.669</v>
      </c>
      <c r="I273" s="33">
        <f t="shared" si="13"/>
        <v>5929</v>
      </c>
      <c r="J273" s="33">
        <f t="shared" si="14"/>
        <v>72.3338</v>
      </c>
      <c r="K273" s="60"/>
      <c r="L273" s="68"/>
      <c r="M273" s="60"/>
      <c r="N273" s="68"/>
      <c r="O273" s="60"/>
      <c r="P273" s="68"/>
      <c r="Q273" s="60"/>
    </row>
    <row r="274" s="1" customFormat="1" customHeight="1" spans="1:17">
      <c r="A274" s="24">
        <v>267</v>
      </c>
      <c r="B274" s="60"/>
      <c r="C274" s="60"/>
      <c r="D274" s="60"/>
      <c r="E274" s="20" t="s">
        <v>7915</v>
      </c>
      <c r="F274" s="64">
        <v>7.3</v>
      </c>
      <c r="G274" s="64">
        <v>7.3</v>
      </c>
      <c r="H274" s="33">
        <f t="shared" si="12"/>
        <v>342.881</v>
      </c>
      <c r="I274" s="33">
        <f t="shared" si="13"/>
        <v>5621</v>
      </c>
      <c r="J274" s="33">
        <f t="shared" si="14"/>
        <v>68.5762</v>
      </c>
      <c r="K274" s="60"/>
      <c r="L274" s="68"/>
      <c r="M274" s="60"/>
      <c r="N274" s="68"/>
      <c r="O274" s="60"/>
      <c r="P274" s="68"/>
      <c r="Q274" s="60"/>
    </row>
    <row r="275" s="1" customFormat="1" customHeight="1" spans="1:17">
      <c r="A275" s="24">
        <v>268</v>
      </c>
      <c r="B275" s="58" t="s">
        <v>8103</v>
      </c>
      <c r="C275" s="58" t="s">
        <v>8104</v>
      </c>
      <c r="D275" s="58">
        <v>15241841667</v>
      </c>
      <c r="E275" s="20" t="s">
        <v>37</v>
      </c>
      <c r="F275" s="64">
        <v>6.4</v>
      </c>
      <c r="G275" s="64">
        <v>6.4</v>
      </c>
      <c r="H275" s="33">
        <f t="shared" si="12"/>
        <v>300.608</v>
      </c>
      <c r="I275" s="33">
        <f t="shared" si="13"/>
        <v>4928</v>
      </c>
      <c r="J275" s="33">
        <f t="shared" si="14"/>
        <v>60.1216</v>
      </c>
      <c r="K275" s="58" t="s">
        <v>8105</v>
      </c>
      <c r="L275" s="67" t="s">
        <v>2402</v>
      </c>
      <c r="M275" s="58"/>
      <c r="N275" s="67"/>
      <c r="O275" s="58"/>
      <c r="P275" s="67"/>
      <c r="Q275" s="58"/>
    </row>
    <row r="276" s="1" customFormat="1" customHeight="1" spans="1:17">
      <c r="A276" s="24">
        <v>269</v>
      </c>
      <c r="B276" s="60"/>
      <c r="C276" s="60"/>
      <c r="D276" s="60"/>
      <c r="E276" s="20" t="s">
        <v>3949</v>
      </c>
      <c r="F276" s="64">
        <v>8.8</v>
      </c>
      <c r="G276" s="64">
        <v>8.8</v>
      </c>
      <c r="H276" s="33">
        <f t="shared" si="12"/>
        <v>413.336</v>
      </c>
      <c r="I276" s="33">
        <f t="shared" si="13"/>
        <v>6776</v>
      </c>
      <c r="J276" s="33">
        <f t="shared" si="14"/>
        <v>82.6672</v>
      </c>
      <c r="K276" s="60"/>
      <c r="L276" s="68"/>
      <c r="M276" s="60"/>
      <c r="N276" s="68"/>
      <c r="O276" s="60"/>
      <c r="P276" s="68"/>
      <c r="Q276" s="60"/>
    </row>
    <row r="277" s="1" customFormat="1" customHeight="1" spans="1:17">
      <c r="A277" s="24">
        <v>270</v>
      </c>
      <c r="B277" s="60"/>
      <c r="C277" s="60"/>
      <c r="D277" s="60"/>
      <c r="E277" s="20" t="s">
        <v>7905</v>
      </c>
      <c r="F277" s="64">
        <v>9.2</v>
      </c>
      <c r="G277" s="64">
        <v>9.2</v>
      </c>
      <c r="H277" s="33">
        <f t="shared" si="12"/>
        <v>432.124</v>
      </c>
      <c r="I277" s="33">
        <f t="shared" si="13"/>
        <v>7084</v>
      </c>
      <c r="J277" s="33">
        <f t="shared" si="14"/>
        <v>86.4248</v>
      </c>
      <c r="K277" s="60"/>
      <c r="L277" s="68"/>
      <c r="M277" s="60"/>
      <c r="N277" s="68"/>
      <c r="O277" s="60"/>
      <c r="P277" s="68"/>
      <c r="Q277" s="60"/>
    </row>
    <row r="278" s="1" customFormat="1" customHeight="1" spans="1:17">
      <c r="A278" s="24">
        <v>271</v>
      </c>
      <c r="B278" s="72" t="s">
        <v>8106</v>
      </c>
      <c r="C278" s="72" t="s">
        <v>8107</v>
      </c>
      <c r="D278" s="72">
        <v>13609814038</v>
      </c>
      <c r="E278" s="73" t="s">
        <v>7914</v>
      </c>
      <c r="F278" s="72">
        <v>8.8</v>
      </c>
      <c r="G278" s="72">
        <v>8.8</v>
      </c>
      <c r="H278" s="33">
        <f t="shared" si="12"/>
        <v>413.336</v>
      </c>
      <c r="I278" s="33">
        <f t="shared" si="13"/>
        <v>6776</v>
      </c>
      <c r="J278" s="33">
        <f t="shared" si="14"/>
        <v>82.6672</v>
      </c>
      <c r="K278" s="72" t="s">
        <v>8108</v>
      </c>
      <c r="L278" s="76" t="s">
        <v>2402</v>
      </c>
      <c r="M278" s="72"/>
      <c r="N278" s="76"/>
      <c r="O278" s="72"/>
      <c r="P278" s="76"/>
      <c r="Q278" s="72"/>
    </row>
    <row r="279" s="1" customFormat="1" customHeight="1" spans="1:17">
      <c r="A279" s="24">
        <v>272</v>
      </c>
      <c r="B279" s="72" t="s">
        <v>8106</v>
      </c>
      <c r="C279" s="72" t="s">
        <v>8107</v>
      </c>
      <c r="D279" s="72">
        <v>13609814038</v>
      </c>
      <c r="E279" s="74" t="s">
        <v>3949</v>
      </c>
      <c r="F279" s="72">
        <v>12.8</v>
      </c>
      <c r="G279" s="72">
        <v>12.8</v>
      </c>
      <c r="H279" s="33">
        <f t="shared" si="12"/>
        <v>601.216</v>
      </c>
      <c r="I279" s="33">
        <f t="shared" si="13"/>
        <v>9856</v>
      </c>
      <c r="J279" s="33">
        <f t="shared" si="14"/>
        <v>120.2432</v>
      </c>
      <c r="K279" s="72" t="s">
        <v>8108</v>
      </c>
      <c r="L279" s="76" t="s">
        <v>2402</v>
      </c>
      <c r="M279" s="72"/>
      <c r="N279" s="76"/>
      <c r="O279" s="72"/>
      <c r="P279" s="76"/>
      <c r="Q279" s="72"/>
    </row>
    <row r="280" s="1" customFormat="1" customHeight="1" spans="1:17">
      <c r="A280" s="24">
        <v>273</v>
      </c>
      <c r="B280" s="58" t="s">
        <v>8109</v>
      </c>
      <c r="C280" s="216" t="s">
        <v>8110</v>
      </c>
      <c r="D280" s="58">
        <v>13804989282</v>
      </c>
      <c r="E280" s="20" t="s">
        <v>37</v>
      </c>
      <c r="F280" s="64">
        <v>9.2</v>
      </c>
      <c r="G280" s="64">
        <v>9.2</v>
      </c>
      <c r="H280" s="33">
        <f t="shared" si="12"/>
        <v>432.124</v>
      </c>
      <c r="I280" s="33">
        <f t="shared" si="13"/>
        <v>7084</v>
      </c>
      <c r="J280" s="33">
        <f t="shared" si="14"/>
        <v>86.4248</v>
      </c>
      <c r="K280" s="216" t="s">
        <v>8111</v>
      </c>
      <c r="L280" s="67" t="s">
        <v>2402</v>
      </c>
      <c r="M280" s="58"/>
      <c r="N280" s="67"/>
      <c r="O280" s="58"/>
      <c r="P280" s="67"/>
      <c r="Q280" s="58"/>
    </row>
    <row r="281" s="1" customFormat="1" customHeight="1" spans="1:17">
      <c r="A281" s="24">
        <v>274</v>
      </c>
      <c r="B281" s="60"/>
      <c r="C281" s="60"/>
      <c r="D281" s="60"/>
      <c r="E281" s="20" t="s">
        <v>7905</v>
      </c>
      <c r="F281" s="64">
        <v>7.6</v>
      </c>
      <c r="G281" s="64">
        <v>7.6</v>
      </c>
      <c r="H281" s="33">
        <f t="shared" si="12"/>
        <v>356.972</v>
      </c>
      <c r="I281" s="33">
        <f t="shared" si="13"/>
        <v>5852</v>
      </c>
      <c r="J281" s="33">
        <f t="shared" si="14"/>
        <v>71.3944</v>
      </c>
      <c r="K281" s="60"/>
      <c r="L281" s="68"/>
      <c r="M281" s="60"/>
      <c r="N281" s="68"/>
      <c r="O281" s="60"/>
      <c r="P281" s="68"/>
      <c r="Q281" s="60"/>
    </row>
    <row r="282" s="1" customFormat="1" customHeight="1" spans="1:17">
      <c r="A282" s="24">
        <v>275</v>
      </c>
      <c r="B282" s="63"/>
      <c r="C282" s="63"/>
      <c r="D282" s="63"/>
      <c r="E282" s="20" t="s">
        <v>1186</v>
      </c>
      <c r="F282" s="64">
        <v>7.2</v>
      </c>
      <c r="G282" s="64">
        <v>7.2</v>
      </c>
      <c r="H282" s="33">
        <f t="shared" si="12"/>
        <v>338.184</v>
      </c>
      <c r="I282" s="33">
        <f t="shared" si="13"/>
        <v>5544</v>
      </c>
      <c r="J282" s="33">
        <f t="shared" si="14"/>
        <v>67.6368</v>
      </c>
      <c r="K282" s="63"/>
      <c r="L282" s="69"/>
      <c r="M282" s="63"/>
      <c r="N282" s="69"/>
      <c r="O282" s="63"/>
      <c r="P282" s="69"/>
      <c r="Q282" s="63"/>
    </row>
    <row r="283" s="1" customFormat="1" customHeight="1" spans="1:17">
      <c r="A283" s="24">
        <v>276</v>
      </c>
      <c r="B283" s="58" t="s">
        <v>8112</v>
      </c>
      <c r="C283" s="58" t="s">
        <v>8113</v>
      </c>
      <c r="D283" s="58">
        <v>15712458482</v>
      </c>
      <c r="E283" s="20" t="s">
        <v>37</v>
      </c>
      <c r="F283" s="64">
        <v>10</v>
      </c>
      <c r="G283" s="64">
        <v>10</v>
      </c>
      <c r="H283" s="33">
        <f t="shared" si="12"/>
        <v>469.7</v>
      </c>
      <c r="I283" s="33">
        <f t="shared" si="13"/>
        <v>7700</v>
      </c>
      <c r="J283" s="33">
        <f t="shared" si="14"/>
        <v>93.94</v>
      </c>
      <c r="K283" s="58" t="s">
        <v>8114</v>
      </c>
      <c r="L283" s="67" t="s">
        <v>2402</v>
      </c>
      <c r="M283" s="58"/>
      <c r="N283" s="67"/>
      <c r="O283" s="58"/>
      <c r="P283" s="67"/>
      <c r="Q283" s="58"/>
    </row>
    <row r="284" s="1" customFormat="1" customHeight="1" spans="1:17">
      <c r="A284" s="24">
        <v>277</v>
      </c>
      <c r="B284" s="60"/>
      <c r="C284" s="60"/>
      <c r="D284" s="60"/>
      <c r="E284" s="20" t="s">
        <v>3950</v>
      </c>
      <c r="F284" s="64">
        <v>7.5</v>
      </c>
      <c r="G284" s="64">
        <v>7.5</v>
      </c>
      <c r="H284" s="33">
        <f t="shared" si="12"/>
        <v>352.275</v>
      </c>
      <c r="I284" s="33">
        <f t="shared" si="13"/>
        <v>5775</v>
      </c>
      <c r="J284" s="33">
        <f t="shared" si="14"/>
        <v>70.455</v>
      </c>
      <c r="K284" s="60"/>
      <c r="L284" s="68"/>
      <c r="M284" s="60"/>
      <c r="N284" s="68"/>
      <c r="O284" s="60"/>
      <c r="P284" s="68"/>
      <c r="Q284" s="60"/>
    </row>
    <row r="285" s="1" customFormat="1" customHeight="1" spans="1:17">
      <c r="A285" s="24">
        <v>278</v>
      </c>
      <c r="B285" s="58" t="s">
        <v>8115</v>
      </c>
      <c r="C285" s="58" t="s">
        <v>8116</v>
      </c>
      <c r="D285" s="58">
        <v>15142095531</v>
      </c>
      <c r="E285" s="20" t="s">
        <v>3949</v>
      </c>
      <c r="F285" s="64">
        <v>8</v>
      </c>
      <c r="G285" s="64">
        <v>8</v>
      </c>
      <c r="H285" s="33">
        <f t="shared" si="12"/>
        <v>375.76</v>
      </c>
      <c r="I285" s="33">
        <f t="shared" si="13"/>
        <v>6160</v>
      </c>
      <c r="J285" s="33">
        <f t="shared" si="14"/>
        <v>75.152</v>
      </c>
      <c r="K285" s="58" t="s">
        <v>8117</v>
      </c>
      <c r="L285" s="67" t="s">
        <v>2402</v>
      </c>
      <c r="M285" s="58"/>
      <c r="N285" s="67"/>
      <c r="O285" s="58"/>
      <c r="P285" s="67"/>
      <c r="Q285" s="58"/>
    </row>
    <row r="286" s="1" customFormat="1" customHeight="1" spans="1:17">
      <c r="A286" s="24">
        <v>279</v>
      </c>
      <c r="B286" s="60"/>
      <c r="C286" s="60"/>
      <c r="D286" s="60"/>
      <c r="E286" s="20" t="s">
        <v>3949</v>
      </c>
      <c r="F286" s="64">
        <v>2.8</v>
      </c>
      <c r="G286" s="64">
        <v>2.8</v>
      </c>
      <c r="H286" s="33">
        <f t="shared" si="12"/>
        <v>131.516</v>
      </c>
      <c r="I286" s="33">
        <f t="shared" si="13"/>
        <v>2156</v>
      </c>
      <c r="J286" s="33">
        <f t="shared" si="14"/>
        <v>26.3032</v>
      </c>
      <c r="K286" s="60"/>
      <c r="L286" s="68"/>
      <c r="M286" s="60"/>
      <c r="N286" s="68"/>
      <c r="O286" s="60"/>
      <c r="P286" s="68"/>
      <c r="Q286" s="60"/>
    </row>
    <row r="287" s="1" customFormat="1" customHeight="1" spans="1:17">
      <c r="A287" s="24">
        <v>280</v>
      </c>
      <c r="B287" s="63"/>
      <c r="C287" s="63"/>
      <c r="D287" s="63"/>
      <c r="E287" s="20" t="s">
        <v>7922</v>
      </c>
      <c r="F287" s="64">
        <v>10</v>
      </c>
      <c r="G287" s="64">
        <v>10</v>
      </c>
      <c r="H287" s="33">
        <f t="shared" si="12"/>
        <v>469.7</v>
      </c>
      <c r="I287" s="33">
        <f t="shared" si="13"/>
        <v>7700</v>
      </c>
      <c r="J287" s="33">
        <f t="shared" si="14"/>
        <v>93.94</v>
      </c>
      <c r="K287" s="63"/>
      <c r="L287" s="69"/>
      <c r="M287" s="63"/>
      <c r="N287" s="69"/>
      <c r="O287" s="63"/>
      <c r="P287" s="69"/>
      <c r="Q287" s="63"/>
    </row>
    <row r="288" s="1" customFormat="1" customHeight="1" spans="1:17">
      <c r="A288" s="24">
        <v>281</v>
      </c>
      <c r="B288" s="58" t="s">
        <v>8118</v>
      </c>
      <c r="C288" s="58" t="s">
        <v>8119</v>
      </c>
      <c r="D288" s="58">
        <v>18240135565</v>
      </c>
      <c r="E288" s="20" t="s">
        <v>7905</v>
      </c>
      <c r="F288" s="64">
        <v>14</v>
      </c>
      <c r="G288" s="64">
        <v>14</v>
      </c>
      <c r="H288" s="33">
        <f t="shared" si="12"/>
        <v>657.58</v>
      </c>
      <c r="I288" s="33">
        <f t="shared" si="13"/>
        <v>10780</v>
      </c>
      <c r="J288" s="33">
        <f t="shared" si="14"/>
        <v>131.516</v>
      </c>
      <c r="K288" s="58" t="s">
        <v>8120</v>
      </c>
      <c r="L288" s="67" t="s">
        <v>2402</v>
      </c>
      <c r="M288" s="58"/>
      <c r="N288" s="67"/>
      <c r="O288" s="58"/>
      <c r="P288" s="67"/>
      <c r="Q288" s="58"/>
    </row>
    <row r="289" s="1" customFormat="1" customHeight="1" spans="1:17">
      <c r="A289" s="24">
        <v>282</v>
      </c>
      <c r="B289" s="60"/>
      <c r="C289" s="60"/>
      <c r="D289" s="60"/>
      <c r="E289" s="20" t="s">
        <v>7905</v>
      </c>
      <c r="F289" s="64">
        <v>6</v>
      </c>
      <c r="G289" s="64">
        <v>6</v>
      </c>
      <c r="H289" s="33">
        <f t="shared" si="12"/>
        <v>281.82</v>
      </c>
      <c r="I289" s="33">
        <f t="shared" si="13"/>
        <v>4620</v>
      </c>
      <c r="J289" s="33">
        <f t="shared" si="14"/>
        <v>56.364</v>
      </c>
      <c r="K289" s="60"/>
      <c r="L289" s="68"/>
      <c r="M289" s="60"/>
      <c r="N289" s="68"/>
      <c r="O289" s="60"/>
      <c r="P289" s="68"/>
      <c r="Q289" s="60"/>
    </row>
    <row r="290" s="1" customFormat="1" customHeight="1" spans="1:17">
      <c r="A290" s="24">
        <v>283</v>
      </c>
      <c r="B290" s="60"/>
      <c r="C290" s="60"/>
      <c r="D290" s="60"/>
      <c r="E290" s="20" t="s">
        <v>7915</v>
      </c>
      <c r="F290" s="64">
        <v>7.3</v>
      </c>
      <c r="G290" s="64">
        <v>7.3</v>
      </c>
      <c r="H290" s="33">
        <f t="shared" si="12"/>
        <v>342.881</v>
      </c>
      <c r="I290" s="33">
        <f t="shared" si="13"/>
        <v>5621</v>
      </c>
      <c r="J290" s="33">
        <f t="shared" si="14"/>
        <v>68.5762</v>
      </c>
      <c r="K290" s="60"/>
      <c r="L290" s="68"/>
      <c r="M290" s="60"/>
      <c r="N290" s="68"/>
      <c r="O290" s="60"/>
      <c r="P290" s="68"/>
      <c r="Q290" s="60"/>
    </row>
    <row r="291" s="1" customFormat="1" customHeight="1" spans="1:17">
      <c r="A291" s="24">
        <v>284</v>
      </c>
      <c r="B291" s="60"/>
      <c r="C291" s="60"/>
      <c r="D291" s="60"/>
      <c r="E291" s="20" t="s">
        <v>3951</v>
      </c>
      <c r="F291" s="64">
        <v>7.3</v>
      </c>
      <c r="G291" s="64">
        <v>7.3</v>
      </c>
      <c r="H291" s="33">
        <f t="shared" si="12"/>
        <v>342.881</v>
      </c>
      <c r="I291" s="33">
        <f t="shared" si="13"/>
        <v>5621</v>
      </c>
      <c r="J291" s="33">
        <f t="shared" si="14"/>
        <v>68.5762</v>
      </c>
      <c r="K291" s="60"/>
      <c r="L291" s="68"/>
      <c r="M291" s="60"/>
      <c r="N291" s="68"/>
      <c r="O291" s="60"/>
      <c r="P291" s="68"/>
      <c r="Q291" s="60"/>
    </row>
    <row r="292" s="1" customFormat="1" customHeight="1" spans="1:17">
      <c r="A292" s="24">
        <v>285</v>
      </c>
      <c r="B292" s="58" t="s">
        <v>8121</v>
      </c>
      <c r="C292" s="58" t="s">
        <v>8122</v>
      </c>
      <c r="D292" s="58">
        <v>15998341386</v>
      </c>
      <c r="E292" s="20" t="s">
        <v>37</v>
      </c>
      <c r="F292" s="64">
        <v>8</v>
      </c>
      <c r="G292" s="64">
        <v>8</v>
      </c>
      <c r="H292" s="33">
        <f t="shared" si="12"/>
        <v>375.76</v>
      </c>
      <c r="I292" s="33">
        <f t="shared" si="13"/>
        <v>6160</v>
      </c>
      <c r="J292" s="33">
        <f t="shared" si="14"/>
        <v>75.152</v>
      </c>
      <c r="K292" s="58" t="s">
        <v>8123</v>
      </c>
      <c r="L292" s="67" t="s">
        <v>2402</v>
      </c>
      <c r="M292" s="58"/>
      <c r="N292" s="67"/>
      <c r="O292" s="58"/>
      <c r="P292" s="67"/>
      <c r="Q292" s="58"/>
    </row>
    <row r="293" s="1" customFormat="1" customHeight="1" spans="1:17">
      <c r="A293" s="24">
        <v>286</v>
      </c>
      <c r="B293" s="60"/>
      <c r="C293" s="60"/>
      <c r="D293" s="60"/>
      <c r="E293" s="20" t="s">
        <v>37</v>
      </c>
      <c r="F293" s="64">
        <v>2.8</v>
      </c>
      <c r="G293" s="64">
        <v>2.8</v>
      </c>
      <c r="H293" s="33">
        <f t="shared" si="12"/>
        <v>131.516</v>
      </c>
      <c r="I293" s="33">
        <f t="shared" si="13"/>
        <v>2156</v>
      </c>
      <c r="J293" s="33">
        <f t="shared" si="14"/>
        <v>26.3032</v>
      </c>
      <c r="K293" s="60"/>
      <c r="L293" s="68"/>
      <c r="M293" s="60"/>
      <c r="N293" s="68"/>
      <c r="O293" s="60"/>
      <c r="P293" s="68"/>
      <c r="Q293" s="60"/>
    </row>
    <row r="294" s="1" customFormat="1" customHeight="1" spans="1:17">
      <c r="A294" s="24">
        <v>287</v>
      </c>
      <c r="B294" s="60"/>
      <c r="C294" s="60"/>
      <c r="D294" s="60"/>
      <c r="E294" s="20" t="s">
        <v>7905</v>
      </c>
      <c r="F294" s="64">
        <v>10</v>
      </c>
      <c r="G294" s="64">
        <v>10</v>
      </c>
      <c r="H294" s="33">
        <f t="shared" si="12"/>
        <v>469.7</v>
      </c>
      <c r="I294" s="33">
        <f t="shared" si="13"/>
        <v>7700</v>
      </c>
      <c r="J294" s="33">
        <f t="shared" si="14"/>
        <v>93.94</v>
      </c>
      <c r="K294" s="60"/>
      <c r="L294" s="68"/>
      <c r="M294" s="60"/>
      <c r="N294" s="68"/>
      <c r="O294" s="60"/>
      <c r="P294" s="68"/>
      <c r="Q294" s="60"/>
    </row>
    <row r="295" s="1" customFormat="1" customHeight="1" spans="1:17">
      <c r="A295" s="24">
        <v>288</v>
      </c>
      <c r="B295" s="58" t="s">
        <v>8124</v>
      </c>
      <c r="C295" s="58" t="s">
        <v>8125</v>
      </c>
      <c r="D295" s="58">
        <v>15998341386</v>
      </c>
      <c r="E295" s="20" t="s">
        <v>37</v>
      </c>
      <c r="F295" s="64">
        <v>10</v>
      </c>
      <c r="G295" s="64">
        <v>10</v>
      </c>
      <c r="H295" s="33">
        <f t="shared" si="12"/>
        <v>469.7</v>
      </c>
      <c r="I295" s="33">
        <f t="shared" si="13"/>
        <v>7700</v>
      </c>
      <c r="J295" s="33">
        <f t="shared" si="14"/>
        <v>93.94</v>
      </c>
      <c r="K295" s="58" t="s">
        <v>8126</v>
      </c>
      <c r="L295" s="67" t="s">
        <v>2402</v>
      </c>
      <c r="M295" s="58"/>
      <c r="N295" s="67"/>
      <c r="O295" s="58"/>
      <c r="P295" s="67"/>
      <c r="Q295" s="58"/>
    </row>
    <row r="296" s="1" customFormat="1" customHeight="1" spans="1:17">
      <c r="A296" s="24">
        <v>289</v>
      </c>
      <c r="B296" s="60"/>
      <c r="C296" s="60"/>
      <c r="D296" s="60"/>
      <c r="E296" s="20" t="s">
        <v>3949</v>
      </c>
      <c r="F296" s="64">
        <v>9.9</v>
      </c>
      <c r="G296" s="64">
        <v>9.9</v>
      </c>
      <c r="H296" s="33">
        <f t="shared" si="12"/>
        <v>465.003</v>
      </c>
      <c r="I296" s="33">
        <f t="shared" si="13"/>
        <v>7623</v>
      </c>
      <c r="J296" s="33">
        <f t="shared" si="14"/>
        <v>93.0006</v>
      </c>
      <c r="K296" s="60"/>
      <c r="L296" s="68"/>
      <c r="M296" s="60"/>
      <c r="N296" s="68"/>
      <c r="O296" s="60"/>
      <c r="P296" s="68"/>
      <c r="Q296" s="60"/>
    </row>
    <row r="297" s="1" customFormat="1" customHeight="1" spans="1:17">
      <c r="A297" s="24">
        <v>290</v>
      </c>
      <c r="B297" s="58" t="s">
        <v>8127</v>
      </c>
      <c r="C297" s="58" t="s">
        <v>8128</v>
      </c>
      <c r="D297" s="58">
        <v>18842591695</v>
      </c>
      <c r="E297" s="20" t="s">
        <v>7922</v>
      </c>
      <c r="F297" s="64">
        <v>5</v>
      </c>
      <c r="G297" s="64">
        <v>5</v>
      </c>
      <c r="H297" s="33">
        <f t="shared" si="12"/>
        <v>234.85</v>
      </c>
      <c r="I297" s="33">
        <f t="shared" si="13"/>
        <v>3850</v>
      </c>
      <c r="J297" s="33">
        <f t="shared" si="14"/>
        <v>46.97</v>
      </c>
      <c r="K297" s="58" t="s">
        <v>8129</v>
      </c>
      <c r="L297" s="67" t="s">
        <v>2402</v>
      </c>
      <c r="M297" s="58"/>
      <c r="N297" s="67"/>
      <c r="O297" s="58"/>
      <c r="P297" s="67"/>
      <c r="Q297" s="58"/>
    </row>
    <row r="298" s="1" customFormat="1" customHeight="1" spans="1:17">
      <c r="A298" s="24">
        <v>291</v>
      </c>
      <c r="B298" s="60"/>
      <c r="C298" s="60"/>
      <c r="D298" s="60"/>
      <c r="E298" s="20" t="s">
        <v>1186</v>
      </c>
      <c r="F298" s="64">
        <v>6.3</v>
      </c>
      <c r="G298" s="64">
        <v>6.3</v>
      </c>
      <c r="H298" s="33">
        <f t="shared" si="12"/>
        <v>295.911</v>
      </c>
      <c r="I298" s="33">
        <f t="shared" si="13"/>
        <v>4851</v>
      </c>
      <c r="J298" s="33">
        <f t="shared" si="14"/>
        <v>59.1822</v>
      </c>
      <c r="K298" s="60"/>
      <c r="L298" s="68"/>
      <c r="M298" s="60"/>
      <c r="N298" s="68"/>
      <c r="O298" s="60"/>
      <c r="P298" s="68"/>
      <c r="Q298" s="60"/>
    </row>
    <row r="299" s="1" customFormat="1" customHeight="1" spans="1:17">
      <c r="A299" s="24">
        <v>292</v>
      </c>
      <c r="B299" s="60"/>
      <c r="C299" s="60"/>
      <c r="D299" s="60"/>
      <c r="E299" s="20" t="s">
        <v>7922</v>
      </c>
      <c r="F299" s="64">
        <v>4.3</v>
      </c>
      <c r="G299" s="64">
        <v>4.3</v>
      </c>
      <c r="H299" s="33">
        <f t="shared" si="12"/>
        <v>201.971</v>
      </c>
      <c r="I299" s="33">
        <f t="shared" si="13"/>
        <v>3311</v>
      </c>
      <c r="J299" s="33">
        <f t="shared" si="14"/>
        <v>40.3942</v>
      </c>
      <c r="K299" s="60"/>
      <c r="L299" s="68"/>
      <c r="M299" s="60"/>
      <c r="N299" s="68"/>
      <c r="O299" s="60"/>
      <c r="P299" s="68"/>
      <c r="Q299" s="60"/>
    </row>
    <row r="300" s="1" customFormat="1" customHeight="1" spans="1:17">
      <c r="A300" s="24">
        <v>293</v>
      </c>
      <c r="B300" s="58" t="s">
        <v>8130</v>
      </c>
      <c r="C300" s="58" t="s">
        <v>8131</v>
      </c>
      <c r="D300" s="58">
        <v>13840220341</v>
      </c>
      <c r="E300" s="20" t="s">
        <v>37</v>
      </c>
      <c r="F300" s="64">
        <v>7</v>
      </c>
      <c r="G300" s="64">
        <v>7</v>
      </c>
      <c r="H300" s="33">
        <f t="shared" si="12"/>
        <v>328.79</v>
      </c>
      <c r="I300" s="33">
        <f t="shared" si="13"/>
        <v>5390</v>
      </c>
      <c r="J300" s="33">
        <f t="shared" si="14"/>
        <v>65.758</v>
      </c>
      <c r="K300" s="58" t="s">
        <v>8132</v>
      </c>
      <c r="L300" s="67" t="s">
        <v>2402</v>
      </c>
      <c r="M300" s="58"/>
      <c r="N300" s="67"/>
      <c r="O300" s="58"/>
      <c r="P300" s="67"/>
      <c r="Q300" s="58"/>
    </row>
    <row r="301" s="1" customFormat="1" customHeight="1" spans="1:17">
      <c r="A301" s="24">
        <v>294</v>
      </c>
      <c r="B301" s="60"/>
      <c r="C301" s="60"/>
      <c r="D301" s="60"/>
      <c r="E301" s="20" t="s">
        <v>3949</v>
      </c>
      <c r="F301" s="64">
        <v>9.4</v>
      </c>
      <c r="G301" s="64">
        <v>9.4</v>
      </c>
      <c r="H301" s="33">
        <f t="shared" si="12"/>
        <v>441.518</v>
      </c>
      <c r="I301" s="33">
        <f t="shared" si="13"/>
        <v>7238</v>
      </c>
      <c r="J301" s="33">
        <f t="shared" si="14"/>
        <v>88.3036</v>
      </c>
      <c r="K301" s="60"/>
      <c r="L301" s="68"/>
      <c r="M301" s="60"/>
      <c r="N301" s="68"/>
      <c r="O301" s="60"/>
      <c r="P301" s="68"/>
      <c r="Q301" s="60"/>
    </row>
    <row r="302" s="1" customFormat="1" customHeight="1" spans="1:17">
      <c r="A302" s="24">
        <v>295</v>
      </c>
      <c r="B302" s="60"/>
      <c r="C302" s="60"/>
      <c r="D302" s="60"/>
      <c r="E302" s="20" t="s">
        <v>3949</v>
      </c>
      <c r="F302" s="64">
        <v>9.6</v>
      </c>
      <c r="G302" s="64">
        <v>9.6</v>
      </c>
      <c r="H302" s="33">
        <f t="shared" si="12"/>
        <v>450.912</v>
      </c>
      <c r="I302" s="33">
        <f t="shared" si="13"/>
        <v>7392</v>
      </c>
      <c r="J302" s="33">
        <f t="shared" si="14"/>
        <v>90.1824</v>
      </c>
      <c r="K302" s="60"/>
      <c r="L302" s="68"/>
      <c r="M302" s="60"/>
      <c r="N302" s="68"/>
      <c r="O302" s="60"/>
      <c r="P302" s="68"/>
      <c r="Q302" s="60"/>
    </row>
    <row r="303" s="1" customFormat="1" customHeight="1" spans="1:17">
      <c r="A303" s="24">
        <v>296</v>
      </c>
      <c r="B303" s="58" t="s">
        <v>8133</v>
      </c>
      <c r="C303" s="58" t="s">
        <v>8134</v>
      </c>
      <c r="D303" s="58">
        <v>13940221895</v>
      </c>
      <c r="E303" s="20" t="s">
        <v>7905</v>
      </c>
      <c r="F303" s="64">
        <v>10</v>
      </c>
      <c r="G303" s="64">
        <v>10</v>
      </c>
      <c r="H303" s="33">
        <f t="shared" si="12"/>
        <v>469.7</v>
      </c>
      <c r="I303" s="33">
        <f t="shared" si="13"/>
        <v>7700</v>
      </c>
      <c r="J303" s="33">
        <f t="shared" si="14"/>
        <v>93.94</v>
      </c>
      <c r="K303" s="58" t="s">
        <v>8135</v>
      </c>
      <c r="L303" s="67" t="s">
        <v>2402</v>
      </c>
      <c r="M303" s="58"/>
      <c r="N303" s="67"/>
      <c r="O303" s="58"/>
      <c r="P303" s="67"/>
      <c r="Q303" s="58"/>
    </row>
    <row r="304" s="1" customFormat="1" customHeight="1" spans="1:17">
      <c r="A304" s="24">
        <v>297</v>
      </c>
      <c r="B304" s="60"/>
      <c r="C304" s="60"/>
      <c r="D304" s="60"/>
      <c r="E304" s="20" t="s">
        <v>1186</v>
      </c>
      <c r="F304" s="64">
        <v>10.8</v>
      </c>
      <c r="G304" s="64">
        <v>10.8</v>
      </c>
      <c r="H304" s="33">
        <f t="shared" si="12"/>
        <v>507.276</v>
      </c>
      <c r="I304" s="33">
        <f t="shared" si="13"/>
        <v>8316</v>
      </c>
      <c r="J304" s="33">
        <f t="shared" si="14"/>
        <v>101.4552</v>
      </c>
      <c r="K304" s="60"/>
      <c r="L304" s="68"/>
      <c r="M304" s="60"/>
      <c r="N304" s="68"/>
      <c r="O304" s="60"/>
      <c r="P304" s="68"/>
      <c r="Q304" s="60"/>
    </row>
    <row r="305" s="1" customFormat="1" customHeight="1" spans="1:17">
      <c r="A305" s="24">
        <v>298</v>
      </c>
      <c r="B305" s="58" t="s">
        <v>8136</v>
      </c>
      <c r="C305" s="58" t="s">
        <v>8137</v>
      </c>
      <c r="D305" s="58">
        <v>15998315010</v>
      </c>
      <c r="E305" s="20" t="s">
        <v>3951</v>
      </c>
      <c r="F305" s="64">
        <v>8</v>
      </c>
      <c r="G305" s="64">
        <v>8</v>
      </c>
      <c r="H305" s="33">
        <f t="shared" si="12"/>
        <v>375.76</v>
      </c>
      <c r="I305" s="33">
        <f t="shared" si="13"/>
        <v>6160</v>
      </c>
      <c r="J305" s="33">
        <f t="shared" si="14"/>
        <v>75.152</v>
      </c>
      <c r="K305" s="58" t="s">
        <v>8138</v>
      </c>
      <c r="L305" s="67" t="s">
        <v>2402</v>
      </c>
      <c r="M305" s="58"/>
      <c r="N305" s="67"/>
      <c r="O305" s="58"/>
      <c r="P305" s="67"/>
      <c r="Q305" s="58"/>
    </row>
    <row r="306" s="1" customFormat="1" customHeight="1" spans="1:17">
      <c r="A306" s="24">
        <v>299</v>
      </c>
      <c r="B306" s="60"/>
      <c r="C306" s="60"/>
      <c r="D306" s="60"/>
      <c r="E306" s="20" t="s">
        <v>7905</v>
      </c>
      <c r="F306" s="64">
        <v>4.6</v>
      </c>
      <c r="G306" s="64">
        <v>4.6</v>
      </c>
      <c r="H306" s="33">
        <f t="shared" si="12"/>
        <v>216.062</v>
      </c>
      <c r="I306" s="33">
        <f t="shared" si="13"/>
        <v>3542</v>
      </c>
      <c r="J306" s="33">
        <f t="shared" si="14"/>
        <v>43.2124</v>
      </c>
      <c r="K306" s="60"/>
      <c r="L306" s="68"/>
      <c r="M306" s="60"/>
      <c r="N306" s="68"/>
      <c r="O306" s="60"/>
      <c r="P306" s="68"/>
      <c r="Q306" s="60"/>
    </row>
    <row r="307" s="1" customFormat="1" customHeight="1" spans="1:17">
      <c r="A307" s="24">
        <v>300</v>
      </c>
      <c r="B307" s="60"/>
      <c r="C307" s="60"/>
      <c r="D307" s="60"/>
      <c r="E307" s="20" t="s">
        <v>7915</v>
      </c>
      <c r="F307" s="64">
        <v>11.2</v>
      </c>
      <c r="G307" s="64">
        <v>11.2</v>
      </c>
      <c r="H307" s="33">
        <f t="shared" si="12"/>
        <v>526.064</v>
      </c>
      <c r="I307" s="33">
        <f t="shared" si="13"/>
        <v>8624</v>
      </c>
      <c r="J307" s="33">
        <f t="shared" si="14"/>
        <v>105.2128</v>
      </c>
      <c r="K307" s="60"/>
      <c r="L307" s="68"/>
      <c r="M307" s="60"/>
      <c r="N307" s="68"/>
      <c r="O307" s="60"/>
      <c r="P307" s="68"/>
      <c r="Q307" s="60"/>
    </row>
    <row r="308" s="1" customFormat="1" customHeight="1" spans="1:17">
      <c r="A308" s="24">
        <v>301</v>
      </c>
      <c r="B308" s="58" t="s">
        <v>8139</v>
      </c>
      <c r="C308" s="58" t="s">
        <v>8140</v>
      </c>
      <c r="D308" s="58">
        <v>13324058591</v>
      </c>
      <c r="E308" s="20" t="s">
        <v>3950</v>
      </c>
      <c r="F308" s="64">
        <v>5.6</v>
      </c>
      <c r="G308" s="64">
        <v>5.6</v>
      </c>
      <c r="H308" s="33">
        <f t="shared" si="12"/>
        <v>263.032</v>
      </c>
      <c r="I308" s="33">
        <f t="shared" si="13"/>
        <v>4312</v>
      </c>
      <c r="J308" s="33">
        <f t="shared" si="14"/>
        <v>52.6064</v>
      </c>
      <c r="K308" s="58" t="s">
        <v>8141</v>
      </c>
      <c r="L308" s="67" t="s">
        <v>2402</v>
      </c>
      <c r="M308" s="58"/>
      <c r="N308" s="67"/>
      <c r="O308" s="58"/>
      <c r="P308" s="67"/>
      <c r="Q308" s="58"/>
    </row>
    <row r="309" s="1" customFormat="1" customHeight="1" spans="1:17">
      <c r="A309" s="24">
        <v>302</v>
      </c>
      <c r="B309" s="60"/>
      <c r="C309" s="60"/>
      <c r="D309" s="60"/>
      <c r="E309" s="20" t="s">
        <v>7905</v>
      </c>
      <c r="F309" s="64">
        <v>10</v>
      </c>
      <c r="G309" s="64">
        <v>10</v>
      </c>
      <c r="H309" s="33">
        <f t="shared" si="12"/>
        <v>469.7</v>
      </c>
      <c r="I309" s="33">
        <f t="shared" si="13"/>
        <v>7700</v>
      </c>
      <c r="J309" s="33">
        <f t="shared" si="14"/>
        <v>93.94</v>
      </c>
      <c r="K309" s="60"/>
      <c r="L309" s="68"/>
      <c r="M309" s="60"/>
      <c r="N309" s="68"/>
      <c r="O309" s="60"/>
      <c r="P309" s="68"/>
      <c r="Q309" s="60"/>
    </row>
    <row r="310" s="1" customFormat="1" customHeight="1" spans="1:17">
      <c r="A310" s="24">
        <v>303</v>
      </c>
      <c r="B310" s="58" t="s">
        <v>8142</v>
      </c>
      <c r="C310" s="58" t="s">
        <v>8143</v>
      </c>
      <c r="D310" s="58">
        <v>13614040972</v>
      </c>
      <c r="E310" s="20" t="s">
        <v>37</v>
      </c>
      <c r="F310" s="64">
        <v>5</v>
      </c>
      <c r="G310" s="64">
        <v>5</v>
      </c>
      <c r="H310" s="33">
        <f t="shared" si="12"/>
        <v>234.85</v>
      </c>
      <c r="I310" s="33">
        <f t="shared" si="13"/>
        <v>3850</v>
      </c>
      <c r="J310" s="33">
        <f t="shared" si="14"/>
        <v>46.97</v>
      </c>
      <c r="K310" s="58" t="s">
        <v>8144</v>
      </c>
      <c r="L310" s="67" t="s">
        <v>2402</v>
      </c>
      <c r="M310" s="58"/>
      <c r="N310" s="67"/>
      <c r="O310" s="58"/>
      <c r="P310" s="67"/>
      <c r="Q310" s="58"/>
    </row>
    <row r="311" s="1" customFormat="1" customHeight="1" spans="1:17">
      <c r="A311" s="24">
        <v>304</v>
      </c>
      <c r="B311" s="60"/>
      <c r="C311" s="60"/>
      <c r="D311" s="60"/>
      <c r="E311" s="20" t="s">
        <v>7915</v>
      </c>
      <c r="F311" s="64">
        <v>5</v>
      </c>
      <c r="G311" s="64">
        <v>5</v>
      </c>
      <c r="H311" s="33">
        <f t="shared" si="12"/>
        <v>234.85</v>
      </c>
      <c r="I311" s="33">
        <f t="shared" si="13"/>
        <v>3850</v>
      </c>
      <c r="J311" s="33">
        <f t="shared" si="14"/>
        <v>46.97</v>
      </c>
      <c r="K311" s="60"/>
      <c r="L311" s="68"/>
      <c r="M311" s="60"/>
      <c r="N311" s="68"/>
      <c r="O311" s="60"/>
      <c r="P311" s="68"/>
      <c r="Q311" s="60"/>
    </row>
    <row r="312" s="1" customFormat="1" customHeight="1" spans="1:17">
      <c r="A312" s="24">
        <v>305</v>
      </c>
      <c r="B312" s="60"/>
      <c r="C312" s="60"/>
      <c r="D312" s="60"/>
      <c r="E312" s="20" t="s">
        <v>3950</v>
      </c>
      <c r="F312" s="64">
        <v>10.8</v>
      </c>
      <c r="G312" s="64">
        <v>10.8</v>
      </c>
      <c r="H312" s="33">
        <f t="shared" si="12"/>
        <v>507.276</v>
      </c>
      <c r="I312" s="33">
        <f t="shared" si="13"/>
        <v>8316</v>
      </c>
      <c r="J312" s="33">
        <f t="shared" si="14"/>
        <v>101.4552</v>
      </c>
      <c r="K312" s="60"/>
      <c r="L312" s="68"/>
      <c r="M312" s="60"/>
      <c r="N312" s="68"/>
      <c r="O312" s="60"/>
      <c r="P312" s="68"/>
      <c r="Q312" s="60"/>
    </row>
    <row r="313" s="1" customFormat="1" customHeight="1" spans="1:17">
      <c r="A313" s="24">
        <v>306</v>
      </c>
      <c r="B313" s="58" t="s">
        <v>8145</v>
      </c>
      <c r="C313" s="58" t="s">
        <v>8146</v>
      </c>
      <c r="D313" s="58">
        <v>13130299521</v>
      </c>
      <c r="E313" s="20" t="s">
        <v>3949</v>
      </c>
      <c r="F313" s="64">
        <v>5</v>
      </c>
      <c r="G313" s="64">
        <v>5</v>
      </c>
      <c r="H313" s="33">
        <f t="shared" si="12"/>
        <v>234.85</v>
      </c>
      <c r="I313" s="33">
        <f t="shared" si="13"/>
        <v>3850</v>
      </c>
      <c r="J313" s="33">
        <f t="shared" si="14"/>
        <v>46.97</v>
      </c>
      <c r="K313" s="58" t="s">
        <v>8147</v>
      </c>
      <c r="L313" s="67" t="s">
        <v>2402</v>
      </c>
      <c r="M313" s="58"/>
      <c r="N313" s="67"/>
      <c r="O313" s="58"/>
      <c r="P313" s="67"/>
      <c r="Q313" s="58"/>
    </row>
    <row r="314" s="1" customFormat="1" customHeight="1" spans="1:17">
      <c r="A314" s="24">
        <v>307</v>
      </c>
      <c r="B314" s="60"/>
      <c r="C314" s="60"/>
      <c r="D314" s="60"/>
      <c r="E314" s="20" t="s">
        <v>1186</v>
      </c>
      <c r="F314" s="64">
        <v>20.8</v>
      </c>
      <c r="G314" s="64">
        <v>20.8</v>
      </c>
      <c r="H314" s="33">
        <f t="shared" si="12"/>
        <v>976.976</v>
      </c>
      <c r="I314" s="33">
        <f t="shared" si="13"/>
        <v>16016</v>
      </c>
      <c r="J314" s="33">
        <f t="shared" si="14"/>
        <v>195.3952</v>
      </c>
      <c r="K314" s="60"/>
      <c r="L314" s="68"/>
      <c r="M314" s="60"/>
      <c r="N314" s="68"/>
      <c r="O314" s="60"/>
      <c r="P314" s="68"/>
      <c r="Q314" s="60"/>
    </row>
    <row r="315" s="1" customFormat="1" customHeight="1" spans="1:17">
      <c r="A315" s="24">
        <v>308</v>
      </c>
      <c r="B315" s="60"/>
      <c r="C315" s="60"/>
      <c r="D315" s="60"/>
      <c r="E315" s="20" t="s">
        <v>3951</v>
      </c>
      <c r="F315" s="64">
        <v>7</v>
      </c>
      <c r="G315" s="64">
        <v>7</v>
      </c>
      <c r="H315" s="33">
        <f t="shared" si="12"/>
        <v>328.79</v>
      </c>
      <c r="I315" s="33">
        <f t="shared" si="13"/>
        <v>5390</v>
      </c>
      <c r="J315" s="33">
        <f t="shared" si="14"/>
        <v>65.758</v>
      </c>
      <c r="K315" s="60"/>
      <c r="L315" s="68"/>
      <c r="M315" s="60"/>
      <c r="N315" s="68"/>
      <c r="O315" s="60"/>
      <c r="P315" s="68"/>
      <c r="Q315" s="60"/>
    </row>
    <row r="316" s="1" customFormat="1" customHeight="1" spans="1:17">
      <c r="A316" s="24">
        <v>309</v>
      </c>
      <c r="B316" s="58" t="s">
        <v>8148</v>
      </c>
      <c r="C316" s="58" t="s">
        <v>8149</v>
      </c>
      <c r="D316" s="58">
        <v>15840113704</v>
      </c>
      <c r="E316" s="20" t="s">
        <v>37</v>
      </c>
      <c r="F316" s="64">
        <v>10.6</v>
      </c>
      <c r="G316" s="64">
        <v>10.6</v>
      </c>
      <c r="H316" s="33">
        <f t="shared" si="12"/>
        <v>497.882</v>
      </c>
      <c r="I316" s="33">
        <f t="shared" si="13"/>
        <v>8162</v>
      </c>
      <c r="J316" s="33">
        <f t="shared" si="14"/>
        <v>99.5764</v>
      </c>
      <c r="K316" s="58" t="s">
        <v>8150</v>
      </c>
      <c r="L316" s="67" t="s">
        <v>2402</v>
      </c>
      <c r="M316" s="58"/>
      <c r="N316" s="67"/>
      <c r="O316" s="58"/>
      <c r="P316" s="67"/>
      <c r="Q316" s="58"/>
    </row>
    <row r="317" s="1" customFormat="1" customHeight="1" spans="1:17">
      <c r="A317" s="24">
        <v>310</v>
      </c>
      <c r="B317" s="60"/>
      <c r="C317" s="60"/>
      <c r="D317" s="60"/>
      <c r="E317" s="20" t="s">
        <v>3950</v>
      </c>
      <c r="F317" s="64">
        <v>14</v>
      </c>
      <c r="G317" s="64">
        <v>14</v>
      </c>
      <c r="H317" s="33">
        <f t="shared" si="12"/>
        <v>657.58</v>
      </c>
      <c r="I317" s="33">
        <f t="shared" si="13"/>
        <v>10780</v>
      </c>
      <c r="J317" s="33">
        <f t="shared" si="14"/>
        <v>131.516</v>
      </c>
      <c r="K317" s="60"/>
      <c r="L317" s="68"/>
      <c r="M317" s="60"/>
      <c r="N317" s="68"/>
      <c r="O317" s="60"/>
      <c r="P317" s="68"/>
      <c r="Q317" s="60"/>
    </row>
    <row r="318" s="1" customFormat="1" customHeight="1" spans="1:17">
      <c r="A318" s="24">
        <v>311</v>
      </c>
      <c r="B318" s="58" t="s">
        <v>8151</v>
      </c>
      <c r="C318" s="58" t="s">
        <v>8152</v>
      </c>
      <c r="D318" s="58">
        <v>13940578049</v>
      </c>
      <c r="E318" s="20" t="s">
        <v>7922</v>
      </c>
      <c r="F318" s="64">
        <v>6</v>
      </c>
      <c r="G318" s="64">
        <v>6</v>
      </c>
      <c r="H318" s="33">
        <f t="shared" si="12"/>
        <v>281.82</v>
      </c>
      <c r="I318" s="33">
        <f t="shared" si="13"/>
        <v>4620</v>
      </c>
      <c r="J318" s="33">
        <f t="shared" si="14"/>
        <v>56.364</v>
      </c>
      <c r="K318" s="58" t="s">
        <v>8153</v>
      </c>
      <c r="L318" s="67" t="s">
        <v>2402</v>
      </c>
      <c r="M318" s="58"/>
      <c r="N318" s="67"/>
      <c r="O318" s="58"/>
      <c r="P318" s="67"/>
      <c r="Q318" s="58"/>
    </row>
    <row r="319" s="1" customFormat="1" customHeight="1" spans="1:17">
      <c r="A319" s="24">
        <v>312</v>
      </c>
      <c r="B319" s="60"/>
      <c r="C319" s="60"/>
      <c r="D319" s="60"/>
      <c r="E319" s="20" t="s">
        <v>1186</v>
      </c>
      <c r="F319" s="64">
        <v>10</v>
      </c>
      <c r="G319" s="64">
        <v>10</v>
      </c>
      <c r="H319" s="33">
        <f t="shared" si="12"/>
        <v>469.7</v>
      </c>
      <c r="I319" s="33">
        <f t="shared" si="13"/>
        <v>7700</v>
      </c>
      <c r="J319" s="33">
        <f t="shared" si="14"/>
        <v>93.94</v>
      </c>
      <c r="K319" s="60"/>
      <c r="L319" s="68"/>
      <c r="M319" s="60"/>
      <c r="N319" s="68"/>
      <c r="O319" s="60"/>
      <c r="P319" s="68"/>
      <c r="Q319" s="60"/>
    </row>
    <row r="320" s="1" customFormat="1" customHeight="1" spans="1:17">
      <c r="A320" s="24">
        <v>313</v>
      </c>
      <c r="B320" s="60"/>
      <c r="C320" s="60"/>
      <c r="D320" s="60"/>
      <c r="E320" s="20" t="s">
        <v>7922</v>
      </c>
      <c r="F320" s="64">
        <v>10</v>
      </c>
      <c r="G320" s="64">
        <v>10</v>
      </c>
      <c r="H320" s="33">
        <f t="shared" si="12"/>
        <v>469.7</v>
      </c>
      <c r="I320" s="33">
        <f t="shared" si="13"/>
        <v>7700</v>
      </c>
      <c r="J320" s="33">
        <f t="shared" si="14"/>
        <v>93.94</v>
      </c>
      <c r="K320" s="60"/>
      <c r="L320" s="68"/>
      <c r="M320" s="60"/>
      <c r="N320" s="68"/>
      <c r="O320" s="60"/>
      <c r="P320" s="68"/>
      <c r="Q320" s="60"/>
    </row>
    <row r="321" s="1" customFormat="1" customHeight="1" spans="1:17">
      <c r="A321" s="24">
        <v>314</v>
      </c>
      <c r="B321" s="58" t="s">
        <v>8154</v>
      </c>
      <c r="C321" s="58" t="s">
        <v>8155</v>
      </c>
      <c r="D321" s="58">
        <v>13804072710</v>
      </c>
      <c r="E321" s="20" t="s">
        <v>3950</v>
      </c>
      <c r="F321" s="64">
        <v>8</v>
      </c>
      <c r="G321" s="64">
        <v>8</v>
      </c>
      <c r="H321" s="33">
        <f t="shared" si="12"/>
        <v>375.76</v>
      </c>
      <c r="I321" s="33">
        <f t="shared" si="13"/>
        <v>6160</v>
      </c>
      <c r="J321" s="33">
        <f t="shared" si="14"/>
        <v>75.152</v>
      </c>
      <c r="K321" s="216" t="s">
        <v>8156</v>
      </c>
      <c r="L321" s="67" t="s">
        <v>2402</v>
      </c>
      <c r="M321" s="58"/>
      <c r="N321" s="67"/>
      <c r="O321" s="58"/>
      <c r="P321" s="67"/>
      <c r="Q321" s="58"/>
    </row>
    <row r="322" s="1" customFormat="1" customHeight="1" spans="1:17">
      <c r="A322" s="24">
        <v>315</v>
      </c>
      <c r="B322" s="60"/>
      <c r="C322" s="60"/>
      <c r="D322" s="60"/>
      <c r="E322" s="61" t="s">
        <v>3949</v>
      </c>
      <c r="F322" s="64">
        <v>10</v>
      </c>
      <c r="G322" s="64">
        <v>10</v>
      </c>
      <c r="H322" s="33">
        <f t="shared" si="12"/>
        <v>469.7</v>
      </c>
      <c r="I322" s="33">
        <f t="shared" si="13"/>
        <v>7700</v>
      </c>
      <c r="J322" s="33">
        <f t="shared" si="14"/>
        <v>93.94</v>
      </c>
      <c r="K322" s="60"/>
      <c r="L322" s="68"/>
      <c r="M322" s="60"/>
      <c r="N322" s="68"/>
      <c r="O322" s="60"/>
      <c r="P322" s="68"/>
      <c r="Q322" s="60"/>
    </row>
    <row r="323" s="1" customFormat="1" customHeight="1" spans="1:17">
      <c r="A323" s="24">
        <v>316</v>
      </c>
      <c r="B323" s="60"/>
      <c r="C323" s="60"/>
      <c r="D323" s="60"/>
      <c r="E323" s="20" t="s">
        <v>3949</v>
      </c>
      <c r="F323" s="64">
        <v>2.8</v>
      </c>
      <c r="G323" s="64">
        <v>2.8</v>
      </c>
      <c r="H323" s="33">
        <f t="shared" si="12"/>
        <v>131.516</v>
      </c>
      <c r="I323" s="33">
        <f t="shared" si="13"/>
        <v>2156</v>
      </c>
      <c r="J323" s="33">
        <f t="shared" si="14"/>
        <v>26.3032</v>
      </c>
      <c r="K323" s="60"/>
      <c r="L323" s="68"/>
      <c r="M323" s="60"/>
      <c r="N323" s="68"/>
      <c r="O323" s="60"/>
      <c r="P323" s="68"/>
      <c r="Q323" s="60"/>
    </row>
    <row r="324" s="1" customFormat="1" customHeight="1" spans="1:17">
      <c r="A324" s="24">
        <v>317</v>
      </c>
      <c r="B324" s="58" t="s">
        <v>8157</v>
      </c>
      <c r="C324" s="58" t="s">
        <v>8158</v>
      </c>
      <c r="D324" s="58">
        <v>15142095290</v>
      </c>
      <c r="E324" s="20" t="s">
        <v>1186</v>
      </c>
      <c r="F324" s="64">
        <v>6</v>
      </c>
      <c r="G324" s="64">
        <v>6</v>
      </c>
      <c r="H324" s="33">
        <f t="shared" si="12"/>
        <v>281.82</v>
      </c>
      <c r="I324" s="33">
        <f t="shared" si="13"/>
        <v>4620</v>
      </c>
      <c r="J324" s="33">
        <f t="shared" si="14"/>
        <v>56.364</v>
      </c>
      <c r="K324" s="58" t="s">
        <v>8159</v>
      </c>
      <c r="L324" s="67" t="s">
        <v>2402</v>
      </c>
      <c r="M324" s="58"/>
      <c r="N324" s="67"/>
      <c r="O324" s="58"/>
      <c r="P324" s="67"/>
      <c r="Q324" s="58"/>
    </row>
    <row r="325" s="1" customFormat="1" customHeight="1" spans="1:17">
      <c r="A325" s="24">
        <v>318</v>
      </c>
      <c r="B325" s="60"/>
      <c r="C325" s="60"/>
      <c r="D325" s="60"/>
      <c r="E325" s="20" t="s">
        <v>3951</v>
      </c>
      <c r="F325" s="64">
        <v>7.3</v>
      </c>
      <c r="G325" s="64">
        <v>7.3</v>
      </c>
      <c r="H325" s="33">
        <f t="shared" si="12"/>
        <v>342.881</v>
      </c>
      <c r="I325" s="33">
        <f t="shared" si="13"/>
        <v>5621</v>
      </c>
      <c r="J325" s="33">
        <f t="shared" si="14"/>
        <v>68.5762</v>
      </c>
      <c r="K325" s="60"/>
      <c r="L325" s="68"/>
      <c r="M325" s="60"/>
      <c r="N325" s="68"/>
      <c r="O325" s="60"/>
      <c r="P325" s="68"/>
      <c r="Q325" s="60"/>
    </row>
    <row r="326" s="1" customFormat="1" customHeight="1" spans="1:17">
      <c r="A326" s="24">
        <v>319</v>
      </c>
      <c r="B326" s="60"/>
      <c r="C326" s="60"/>
      <c r="D326" s="60"/>
      <c r="E326" s="20" t="s">
        <v>7922</v>
      </c>
      <c r="F326" s="64">
        <v>2.3</v>
      </c>
      <c r="G326" s="64">
        <v>2.3</v>
      </c>
      <c r="H326" s="33">
        <f t="shared" si="12"/>
        <v>108.031</v>
      </c>
      <c r="I326" s="33">
        <f t="shared" si="13"/>
        <v>1771</v>
      </c>
      <c r="J326" s="33">
        <f t="shared" si="14"/>
        <v>21.6062</v>
      </c>
      <c r="K326" s="60"/>
      <c r="L326" s="68"/>
      <c r="M326" s="60"/>
      <c r="N326" s="68"/>
      <c r="O326" s="60"/>
      <c r="P326" s="68"/>
      <c r="Q326" s="60"/>
    </row>
    <row r="327" s="1" customFormat="1" customHeight="1" spans="1:17">
      <c r="A327" s="24">
        <v>320</v>
      </c>
      <c r="B327" s="58" t="s">
        <v>8160</v>
      </c>
      <c r="C327" s="58" t="s">
        <v>8161</v>
      </c>
      <c r="D327" s="58">
        <v>18940237877</v>
      </c>
      <c r="E327" s="20" t="s">
        <v>37</v>
      </c>
      <c r="F327" s="64">
        <v>10</v>
      </c>
      <c r="G327" s="64">
        <v>10</v>
      </c>
      <c r="H327" s="33">
        <f t="shared" si="12"/>
        <v>469.7</v>
      </c>
      <c r="I327" s="33">
        <f t="shared" si="13"/>
        <v>7700</v>
      </c>
      <c r="J327" s="33">
        <f t="shared" si="14"/>
        <v>93.94</v>
      </c>
      <c r="K327" s="58" t="s">
        <v>8162</v>
      </c>
      <c r="L327" s="67" t="s">
        <v>2402</v>
      </c>
      <c r="M327" s="58"/>
      <c r="N327" s="67"/>
      <c r="O327" s="58"/>
      <c r="P327" s="67"/>
      <c r="Q327" s="58"/>
    </row>
    <row r="328" s="1" customFormat="1" customHeight="1" spans="1:17">
      <c r="A328" s="24">
        <v>321</v>
      </c>
      <c r="B328" s="60"/>
      <c r="C328" s="60"/>
      <c r="D328" s="60"/>
      <c r="E328" s="20" t="s">
        <v>3950</v>
      </c>
      <c r="F328" s="64">
        <v>11</v>
      </c>
      <c r="G328" s="64">
        <v>11</v>
      </c>
      <c r="H328" s="33">
        <f t="shared" ref="H328:H391" si="15">G328*46.97</f>
        <v>516.67</v>
      </c>
      <c r="I328" s="33">
        <f t="shared" ref="I328:I391" si="16">G328*770</f>
        <v>8470</v>
      </c>
      <c r="J328" s="33">
        <f t="shared" ref="J328:J391" si="17">H328*20%</f>
        <v>103.334</v>
      </c>
      <c r="K328" s="60"/>
      <c r="L328" s="68"/>
      <c r="M328" s="60"/>
      <c r="N328" s="68"/>
      <c r="O328" s="60"/>
      <c r="P328" s="68"/>
      <c r="Q328" s="60"/>
    </row>
    <row r="329" s="1" customFormat="1" customHeight="1" spans="1:17">
      <c r="A329" s="24">
        <v>322</v>
      </c>
      <c r="B329" s="58" t="s">
        <v>8163</v>
      </c>
      <c r="C329" s="58" t="s">
        <v>8164</v>
      </c>
      <c r="D329" s="58">
        <v>18242286503</v>
      </c>
      <c r="E329" s="20" t="s">
        <v>1186</v>
      </c>
      <c r="F329" s="64">
        <v>6.4</v>
      </c>
      <c r="G329" s="64">
        <v>6.4</v>
      </c>
      <c r="H329" s="33">
        <f t="shared" si="15"/>
        <v>300.608</v>
      </c>
      <c r="I329" s="33">
        <f t="shared" si="16"/>
        <v>4928</v>
      </c>
      <c r="J329" s="33">
        <f t="shared" si="17"/>
        <v>60.1216</v>
      </c>
      <c r="K329" s="58" t="s">
        <v>8165</v>
      </c>
      <c r="L329" s="67" t="s">
        <v>2402</v>
      </c>
      <c r="M329" s="58"/>
      <c r="N329" s="67"/>
      <c r="O329" s="58"/>
      <c r="P329" s="67"/>
      <c r="Q329" s="58"/>
    </row>
    <row r="330" s="1" customFormat="1" customHeight="1" spans="1:17">
      <c r="A330" s="24">
        <v>323</v>
      </c>
      <c r="B330" s="60"/>
      <c r="C330" s="60"/>
      <c r="D330" s="60"/>
      <c r="E330" s="20" t="s">
        <v>3951</v>
      </c>
      <c r="F330" s="64">
        <v>3.2</v>
      </c>
      <c r="G330" s="64">
        <v>3.2</v>
      </c>
      <c r="H330" s="33">
        <f t="shared" si="15"/>
        <v>150.304</v>
      </c>
      <c r="I330" s="33">
        <f t="shared" si="16"/>
        <v>2464</v>
      </c>
      <c r="J330" s="33">
        <f t="shared" si="17"/>
        <v>30.0608</v>
      </c>
      <c r="K330" s="60"/>
      <c r="L330" s="68"/>
      <c r="M330" s="60"/>
      <c r="N330" s="68"/>
      <c r="O330" s="60"/>
      <c r="P330" s="68"/>
      <c r="Q330" s="60"/>
    </row>
    <row r="331" s="1" customFormat="1" customHeight="1" spans="1:17">
      <c r="A331" s="24">
        <v>324</v>
      </c>
      <c r="B331" s="60"/>
      <c r="C331" s="60"/>
      <c r="D331" s="60"/>
      <c r="E331" s="20" t="s">
        <v>37</v>
      </c>
      <c r="F331" s="64">
        <v>5.4</v>
      </c>
      <c r="G331" s="64">
        <v>5.4</v>
      </c>
      <c r="H331" s="33">
        <f t="shared" si="15"/>
        <v>253.638</v>
      </c>
      <c r="I331" s="33">
        <f t="shared" si="16"/>
        <v>4158</v>
      </c>
      <c r="J331" s="33">
        <f t="shared" si="17"/>
        <v>50.7276</v>
      </c>
      <c r="K331" s="60"/>
      <c r="L331" s="68"/>
      <c r="M331" s="60"/>
      <c r="N331" s="68"/>
      <c r="O331" s="60"/>
      <c r="P331" s="68"/>
      <c r="Q331" s="60"/>
    </row>
    <row r="332" s="1" customFormat="1" customHeight="1" spans="1:17">
      <c r="A332" s="24">
        <v>325</v>
      </c>
      <c r="B332" s="58" t="s">
        <v>8166</v>
      </c>
      <c r="C332" s="58" t="s">
        <v>8167</v>
      </c>
      <c r="D332" s="58">
        <v>13284282865</v>
      </c>
      <c r="E332" s="20" t="s">
        <v>3950</v>
      </c>
      <c r="F332" s="64">
        <v>2.3</v>
      </c>
      <c r="G332" s="64">
        <v>2.3</v>
      </c>
      <c r="H332" s="33">
        <f t="shared" si="15"/>
        <v>108.031</v>
      </c>
      <c r="I332" s="33">
        <f t="shared" si="16"/>
        <v>1771</v>
      </c>
      <c r="J332" s="33">
        <f t="shared" si="17"/>
        <v>21.6062</v>
      </c>
      <c r="K332" s="58" t="s">
        <v>8168</v>
      </c>
      <c r="L332" s="67" t="s">
        <v>2402</v>
      </c>
      <c r="M332" s="58"/>
      <c r="N332" s="67"/>
      <c r="O332" s="58"/>
      <c r="P332" s="67"/>
      <c r="Q332" s="58"/>
    </row>
    <row r="333" s="1" customFormat="1" customHeight="1" spans="1:17">
      <c r="A333" s="24">
        <v>326</v>
      </c>
      <c r="B333" s="60"/>
      <c r="C333" s="60"/>
      <c r="D333" s="60"/>
      <c r="E333" s="20" t="s">
        <v>7914</v>
      </c>
      <c r="F333" s="64">
        <v>1.4</v>
      </c>
      <c r="G333" s="64">
        <v>1.4</v>
      </c>
      <c r="H333" s="33">
        <f t="shared" si="15"/>
        <v>65.758</v>
      </c>
      <c r="I333" s="33">
        <f t="shared" si="16"/>
        <v>1078</v>
      </c>
      <c r="J333" s="33">
        <f t="shared" si="17"/>
        <v>13.1516</v>
      </c>
      <c r="K333" s="60"/>
      <c r="L333" s="68"/>
      <c r="M333" s="60"/>
      <c r="N333" s="68"/>
      <c r="O333" s="60"/>
      <c r="P333" s="68"/>
      <c r="Q333" s="60"/>
    </row>
    <row r="334" s="1" customFormat="1" customHeight="1" spans="1:17">
      <c r="A334" s="24">
        <v>327</v>
      </c>
      <c r="B334" s="60"/>
      <c r="C334" s="60"/>
      <c r="D334" s="60"/>
      <c r="E334" s="20" t="s">
        <v>1186</v>
      </c>
      <c r="F334" s="64">
        <v>6.7</v>
      </c>
      <c r="G334" s="64">
        <v>6.7</v>
      </c>
      <c r="H334" s="33">
        <f t="shared" si="15"/>
        <v>314.699</v>
      </c>
      <c r="I334" s="33">
        <f t="shared" si="16"/>
        <v>5159</v>
      </c>
      <c r="J334" s="33">
        <f t="shared" si="17"/>
        <v>62.9398</v>
      </c>
      <c r="K334" s="60"/>
      <c r="L334" s="68"/>
      <c r="M334" s="60"/>
      <c r="N334" s="68"/>
      <c r="O334" s="60"/>
      <c r="P334" s="68"/>
      <c r="Q334" s="60"/>
    </row>
    <row r="335" s="1" customFormat="1" customHeight="1" spans="1:17">
      <c r="A335" s="24">
        <v>328</v>
      </c>
      <c r="B335" s="58" t="s">
        <v>8169</v>
      </c>
      <c r="C335" s="58" t="s">
        <v>8170</v>
      </c>
      <c r="D335" s="58">
        <v>15040147787</v>
      </c>
      <c r="E335" s="20" t="s">
        <v>3950</v>
      </c>
      <c r="F335" s="64">
        <v>10</v>
      </c>
      <c r="G335" s="64">
        <v>10</v>
      </c>
      <c r="H335" s="33">
        <f t="shared" si="15"/>
        <v>469.7</v>
      </c>
      <c r="I335" s="33">
        <f t="shared" si="16"/>
        <v>7700</v>
      </c>
      <c r="J335" s="33">
        <f t="shared" si="17"/>
        <v>93.94</v>
      </c>
      <c r="K335" s="58" t="s">
        <v>8171</v>
      </c>
      <c r="L335" s="67" t="s">
        <v>2402</v>
      </c>
      <c r="M335" s="58"/>
      <c r="N335" s="67"/>
      <c r="O335" s="58"/>
      <c r="P335" s="67"/>
      <c r="Q335" s="58"/>
    </row>
    <row r="336" s="1" customFormat="1" customHeight="1" spans="1:17">
      <c r="A336" s="24">
        <v>329</v>
      </c>
      <c r="B336" s="60"/>
      <c r="C336" s="60"/>
      <c r="D336" s="60"/>
      <c r="E336" s="20" t="s">
        <v>37</v>
      </c>
      <c r="F336" s="64">
        <v>5.6</v>
      </c>
      <c r="G336" s="64">
        <v>5.6</v>
      </c>
      <c r="H336" s="33">
        <f t="shared" si="15"/>
        <v>263.032</v>
      </c>
      <c r="I336" s="33">
        <f t="shared" si="16"/>
        <v>4312</v>
      </c>
      <c r="J336" s="33">
        <f t="shared" si="17"/>
        <v>52.6064</v>
      </c>
      <c r="K336" s="60"/>
      <c r="L336" s="68"/>
      <c r="M336" s="60"/>
      <c r="N336" s="68"/>
      <c r="O336" s="60"/>
      <c r="P336" s="68"/>
      <c r="Q336" s="60"/>
    </row>
    <row r="337" s="1" customFormat="1" customHeight="1" spans="1:17">
      <c r="A337" s="24">
        <v>330</v>
      </c>
      <c r="B337" s="58" t="s">
        <v>8172</v>
      </c>
      <c r="C337" s="58" t="s">
        <v>8173</v>
      </c>
      <c r="D337" s="58">
        <v>13002492550</v>
      </c>
      <c r="E337" s="20" t="s">
        <v>7914</v>
      </c>
      <c r="F337" s="64">
        <v>6.4</v>
      </c>
      <c r="G337" s="64">
        <v>6.4</v>
      </c>
      <c r="H337" s="33">
        <f t="shared" si="15"/>
        <v>300.608</v>
      </c>
      <c r="I337" s="33">
        <f t="shared" si="16"/>
        <v>4928</v>
      </c>
      <c r="J337" s="33">
        <f t="shared" si="17"/>
        <v>60.1216</v>
      </c>
      <c r="K337" s="58" t="s">
        <v>8174</v>
      </c>
      <c r="L337" s="67" t="s">
        <v>2402</v>
      </c>
      <c r="M337" s="58"/>
      <c r="N337" s="67"/>
      <c r="O337" s="58"/>
      <c r="P337" s="67"/>
      <c r="Q337" s="58"/>
    </row>
    <row r="338" s="1" customFormat="1" customHeight="1" spans="1:17">
      <c r="A338" s="24">
        <v>331</v>
      </c>
      <c r="B338" s="60"/>
      <c r="C338" s="60"/>
      <c r="D338" s="60"/>
      <c r="E338" s="20" t="s">
        <v>3949</v>
      </c>
      <c r="F338" s="64">
        <v>13</v>
      </c>
      <c r="G338" s="64">
        <v>13</v>
      </c>
      <c r="H338" s="33">
        <f t="shared" si="15"/>
        <v>610.61</v>
      </c>
      <c r="I338" s="33">
        <f t="shared" si="16"/>
        <v>10010</v>
      </c>
      <c r="J338" s="33">
        <f t="shared" si="17"/>
        <v>122.122</v>
      </c>
      <c r="K338" s="60"/>
      <c r="L338" s="68"/>
      <c r="M338" s="60"/>
      <c r="N338" s="68"/>
      <c r="O338" s="60"/>
      <c r="P338" s="68"/>
      <c r="Q338" s="60"/>
    </row>
    <row r="339" s="1" customFormat="1" customHeight="1" spans="1:17">
      <c r="A339" s="24">
        <v>332</v>
      </c>
      <c r="B339" s="60"/>
      <c r="C339" s="60"/>
      <c r="D339" s="60"/>
      <c r="E339" s="20" t="s">
        <v>3949</v>
      </c>
      <c r="F339" s="64">
        <v>6.6</v>
      </c>
      <c r="G339" s="64">
        <v>6.6</v>
      </c>
      <c r="H339" s="33">
        <f t="shared" si="15"/>
        <v>310.002</v>
      </c>
      <c r="I339" s="33">
        <f t="shared" si="16"/>
        <v>5082</v>
      </c>
      <c r="J339" s="33">
        <f t="shared" si="17"/>
        <v>62.0004</v>
      </c>
      <c r="K339" s="60"/>
      <c r="L339" s="68"/>
      <c r="M339" s="60"/>
      <c r="N339" s="68"/>
      <c r="O339" s="60"/>
      <c r="P339" s="68"/>
      <c r="Q339" s="60"/>
    </row>
    <row r="340" s="1" customFormat="1" customHeight="1" spans="1:17">
      <c r="A340" s="24">
        <v>333</v>
      </c>
      <c r="B340" s="58" t="s">
        <v>8175</v>
      </c>
      <c r="C340" s="58" t="s">
        <v>8176</v>
      </c>
      <c r="D340" s="58">
        <v>13002492551</v>
      </c>
      <c r="E340" s="20" t="s">
        <v>1186</v>
      </c>
      <c r="F340" s="64">
        <v>5</v>
      </c>
      <c r="G340" s="64">
        <v>5</v>
      </c>
      <c r="H340" s="33">
        <f t="shared" si="15"/>
        <v>234.85</v>
      </c>
      <c r="I340" s="33">
        <f t="shared" si="16"/>
        <v>3850</v>
      </c>
      <c r="J340" s="33">
        <f t="shared" si="17"/>
        <v>46.97</v>
      </c>
      <c r="K340" s="58" t="s">
        <v>8177</v>
      </c>
      <c r="L340" s="67" t="s">
        <v>2402</v>
      </c>
      <c r="M340" s="58"/>
      <c r="N340" s="67"/>
      <c r="O340" s="58"/>
      <c r="P340" s="67"/>
      <c r="Q340" s="58"/>
    </row>
    <row r="341" s="1" customFormat="1" customHeight="1" spans="1:17">
      <c r="A341" s="24">
        <v>334</v>
      </c>
      <c r="B341" s="60"/>
      <c r="C341" s="60"/>
      <c r="D341" s="60"/>
      <c r="E341" s="20" t="s">
        <v>3951</v>
      </c>
      <c r="F341" s="64">
        <v>4.3</v>
      </c>
      <c r="G341" s="64">
        <v>4.3</v>
      </c>
      <c r="H341" s="33">
        <f t="shared" si="15"/>
        <v>201.971</v>
      </c>
      <c r="I341" s="33">
        <f t="shared" si="16"/>
        <v>3311</v>
      </c>
      <c r="J341" s="33">
        <f t="shared" si="17"/>
        <v>40.3942</v>
      </c>
      <c r="K341" s="60"/>
      <c r="L341" s="68"/>
      <c r="M341" s="60"/>
      <c r="N341" s="68"/>
      <c r="O341" s="60"/>
      <c r="P341" s="68"/>
      <c r="Q341" s="60"/>
    </row>
    <row r="342" s="1" customFormat="1" customHeight="1" spans="1:17">
      <c r="A342" s="24">
        <v>335</v>
      </c>
      <c r="B342" s="58" t="s">
        <v>8178</v>
      </c>
      <c r="C342" s="58" t="s">
        <v>8179</v>
      </c>
      <c r="D342" s="58">
        <v>13897949898</v>
      </c>
      <c r="E342" s="20" t="s">
        <v>3950</v>
      </c>
      <c r="F342" s="64">
        <v>10</v>
      </c>
      <c r="G342" s="64">
        <v>10</v>
      </c>
      <c r="H342" s="33">
        <f t="shared" si="15"/>
        <v>469.7</v>
      </c>
      <c r="I342" s="33">
        <f t="shared" si="16"/>
        <v>7700</v>
      </c>
      <c r="J342" s="33">
        <f t="shared" si="17"/>
        <v>93.94</v>
      </c>
      <c r="K342" s="58" t="s">
        <v>8180</v>
      </c>
      <c r="L342" s="67" t="s">
        <v>2402</v>
      </c>
      <c r="M342" s="58"/>
      <c r="N342" s="67"/>
      <c r="O342" s="58"/>
      <c r="P342" s="67"/>
      <c r="Q342" s="58"/>
    </row>
    <row r="343" s="1" customFormat="1" customHeight="1" spans="1:17">
      <c r="A343" s="24">
        <v>336</v>
      </c>
      <c r="B343" s="60"/>
      <c r="C343" s="60"/>
      <c r="D343" s="60"/>
      <c r="E343" s="20" t="s">
        <v>7914</v>
      </c>
      <c r="F343" s="64">
        <v>5.6</v>
      </c>
      <c r="G343" s="64">
        <v>5.6</v>
      </c>
      <c r="H343" s="33">
        <f t="shared" si="15"/>
        <v>263.032</v>
      </c>
      <c r="I343" s="33">
        <f t="shared" si="16"/>
        <v>4312</v>
      </c>
      <c r="J343" s="33">
        <f t="shared" si="17"/>
        <v>52.6064</v>
      </c>
      <c r="K343" s="60"/>
      <c r="L343" s="68"/>
      <c r="M343" s="60"/>
      <c r="N343" s="68"/>
      <c r="O343" s="60"/>
      <c r="P343" s="68"/>
      <c r="Q343" s="60"/>
    </row>
    <row r="344" s="1" customFormat="1" customHeight="1" spans="1:17">
      <c r="A344" s="24">
        <v>337</v>
      </c>
      <c r="B344" s="58" t="s">
        <v>8181</v>
      </c>
      <c r="C344" s="58" t="s">
        <v>8182</v>
      </c>
      <c r="D344" s="58">
        <v>18844300758</v>
      </c>
      <c r="E344" s="20" t="s">
        <v>3949</v>
      </c>
      <c r="F344" s="64">
        <v>13.3</v>
      </c>
      <c r="G344" s="64">
        <v>13.3</v>
      </c>
      <c r="H344" s="33">
        <f t="shared" si="15"/>
        <v>624.701</v>
      </c>
      <c r="I344" s="33">
        <f t="shared" si="16"/>
        <v>10241</v>
      </c>
      <c r="J344" s="33">
        <f t="shared" si="17"/>
        <v>124.9402</v>
      </c>
      <c r="K344" s="58" t="s">
        <v>8183</v>
      </c>
      <c r="L344" s="67" t="s">
        <v>2402</v>
      </c>
      <c r="M344" s="58"/>
      <c r="N344" s="67"/>
      <c r="O344" s="58"/>
      <c r="P344" s="67"/>
      <c r="Q344" s="58"/>
    </row>
    <row r="345" s="1" customFormat="1" customHeight="1" spans="1:17">
      <c r="A345" s="24">
        <v>338</v>
      </c>
      <c r="B345" s="60"/>
      <c r="C345" s="60"/>
      <c r="D345" s="60"/>
      <c r="E345" s="20" t="s">
        <v>3951</v>
      </c>
      <c r="F345" s="64">
        <v>9.8</v>
      </c>
      <c r="G345" s="64">
        <v>9.8</v>
      </c>
      <c r="H345" s="33">
        <f t="shared" si="15"/>
        <v>460.306</v>
      </c>
      <c r="I345" s="33">
        <f t="shared" si="16"/>
        <v>7546</v>
      </c>
      <c r="J345" s="33">
        <f t="shared" si="17"/>
        <v>92.0612</v>
      </c>
      <c r="K345" s="60"/>
      <c r="L345" s="68"/>
      <c r="M345" s="60"/>
      <c r="N345" s="68"/>
      <c r="O345" s="60"/>
      <c r="P345" s="68"/>
      <c r="Q345" s="60"/>
    </row>
    <row r="346" s="1" customFormat="1" customHeight="1" spans="1:17">
      <c r="A346" s="24">
        <v>339</v>
      </c>
      <c r="B346" s="60"/>
      <c r="C346" s="60"/>
      <c r="D346" s="60"/>
      <c r="E346" s="20" t="s">
        <v>3950</v>
      </c>
      <c r="F346" s="64">
        <v>7.9</v>
      </c>
      <c r="G346" s="64">
        <v>7.9</v>
      </c>
      <c r="H346" s="33">
        <f t="shared" si="15"/>
        <v>371.063</v>
      </c>
      <c r="I346" s="33">
        <f t="shared" si="16"/>
        <v>6083</v>
      </c>
      <c r="J346" s="33">
        <f t="shared" si="17"/>
        <v>74.2126</v>
      </c>
      <c r="K346" s="60"/>
      <c r="L346" s="68"/>
      <c r="M346" s="60"/>
      <c r="N346" s="68"/>
      <c r="O346" s="60"/>
      <c r="P346" s="68"/>
      <c r="Q346" s="60"/>
    </row>
    <row r="347" s="1" customFormat="1" customHeight="1" spans="1:17">
      <c r="A347" s="24">
        <v>340</v>
      </c>
      <c r="B347" s="58" t="s">
        <v>8184</v>
      </c>
      <c r="C347" s="58" t="s">
        <v>8185</v>
      </c>
      <c r="D347" s="58">
        <v>13898852431</v>
      </c>
      <c r="E347" s="20" t="s">
        <v>3949</v>
      </c>
      <c r="F347" s="64">
        <v>4</v>
      </c>
      <c r="G347" s="64">
        <v>4</v>
      </c>
      <c r="H347" s="33">
        <f t="shared" si="15"/>
        <v>187.88</v>
      </c>
      <c r="I347" s="33">
        <f t="shared" si="16"/>
        <v>3080</v>
      </c>
      <c r="J347" s="33">
        <f t="shared" si="17"/>
        <v>37.576</v>
      </c>
      <c r="K347" s="58" t="s">
        <v>8186</v>
      </c>
      <c r="L347" s="67" t="s">
        <v>2402</v>
      </c>
      <c r="M347" s="58"/>
      <c r="N347" s="67"/>
      <c r="O347" s="58"/>
      <c r="P347" s="67"/>
      <c r="Q347" s="58"/>
    </row>
    <row r="348" s="1" customFormat="1" customHeight="1" spans="1:17">
      <c r="A348" s="24">
        <v>341</v>
      </c>
      <c r="B348" s="60"/>
      <c r="C348" s="60"/>
      <c r="D348" s="60"/>
      <c r="E348" s="20" t="s">
        <v>7922</v>
      </c>
      <c r="F348" s="64">
        <v>3.6</v>
      </c>
      <c r="G348" s="64">
        <v>3.6</v>
      </c>
      <c r="H348" s="33">
        <f t="shared" si="15"/>
        <v>169.092</v>
      </c>
      <c r="I348" s="33">
        <f t="shared" si="16"/>
        <v>2772</v>
      </c>
      <c r="J348" s="33">
        <f t="shared" si="17"/>
        <v>33.8184</v>
      </c>
      <c r="K348" s="60"/>
      <c r="L348" s="68"/>
      <c r="M348" s="60"/>
      <c r="N348" s="68"/>
      <c r="O348" s="60"/>
      <c r="P348" s="68"/>
      <c r="Q348" s="60"/>
    </row>
    <row r="349" s="1" customFormat="1" customHeight="1" spans="1:17">
      <c r="A349" s="24">
        <v>342</v>
      </c>
      <c r="B349" s="58" t="s">
        <v>8187</v>
      </c>
      <c r="C349" s="58" t="s">
        <v>8188</v>
      </c>
      <c r="D349" s="58">
        <v>15998341386</v>
      </c>
      <c r="E349" s="20" t="s">
        <v>8189</v>
      </c>
      <c r="F349" s="64">
        <v>4</v>
      </c>
      <c r="G349" s="64">
        <v>4</v>
      </c>
      <c r="H349" s="33">
        <f t="shared" si="15"/>
        <v>187.88</v>
      </c>
      <c r="I349" s="33">
        <f t="shared" si="16"/>
        <v>3080</v>
      </c>
      <c r="J349" s="33">
        <f t="shared" si="17"/>
        <v>37.576</v>
      </c>
      <c r="K349" s="58" t="s">
        <v>8190</v>
      </c>
      <c r="L349" s="67" t="s">
        <v>2402</v>
      </c>
      <c r="M349" s="58"/>
      <c r="N349" s="67"/>
      <c r="O349" s="58"/>
      <c r="P349" s="67"/>
      <c r="Q349" s="58"/>
    </row>
    <row r="350" s="1" customFormat="1" customHeight="1" spans="1:17">
      <c r="A350" s="24">
        <v>343</v>
      </c>
      <c r="B350" s="60"/>
      <c r="C350" s="60"/>
      <c r="D350" s="60"/>
      <c r="E350" s="20" t="s">
        <v>970</v>
      </c>
      <c r="F350" s="64">
        <v>5</v>
      </c>
      <c r="G350" s="64">
        <v>5</v>
      </c>
      <c r="H350" s="33">
        <f t="shared" si="15"/>
        <v>234.85</v>
      </c>
      <c r="I350" s="33">
        <f t="shared" si="16"/>
        <v>3850</v>
      </c>
      <c r="J350" s="33">
        <f t="shared" si="17"/>
        <v>46.97</v>
      </c>
      <c r="K350" s="60"/>
      <c r="L350" s="68"/>
      <c r="M350" s="60"/>
      <c r="N350" s="68"/>
      <c r="O350" s="60"/>
      <c r="P350" s="68"/>
      <c r="Q350" s="60"/>
    </row>
    <row r="351" s="1" customFormat="1" customHeight="1" spans="1:17">
      <c r="A351" s="24">
        <v>344</v>
      </c>
      <c r="B351" s="58" t="s">
        <v>8191</v>
      </c>
      <c r="C351" s="58" t="s">
        <v>8192</v>
      </c>
      <c r="D351" s="58">
        <v>13610833189</v>
      </c>
      <c r="E351" s="20" t="s">
        <v>8193</v>
      </c>
      <c r="F351" s="64">
        <v>4.68</v>
      </c>
      <c r="G351" s="64">
        <v>4.68</v>
      </c>
      <c r="H351" s="33">
        <f t="shared" si="15"/>
        <v>219.8196</v>
      </c>
      <c r="I351" s="33">
        <f t="shared" si="16"/>
        <v>3603.6</v>
      </c>
      <c r="J351" s="33">
        <f t="shared" si="17"/>
        <v>43.96392</v>
      </c>
      <c r="K351" s="58" t="s">
        <v>8194</v>
      </c>
      <c r="L351" s="67" t="s">
        <v>2402</v>
      </c>
      <c r="M351" s="58"/>
      <c r="N351" s="67"/>
      <c r="O351" s="58"/>
      <c r="P351" s="67"/>
      <c r="Q351" s="58"/>
    </row>
    <row r="352" s="1" customFormat="1" customHeight="1" spans="1:17">
      <c r="A352" s="24">
        <v>345</v>
      </c>
      <c r="B352" s="60"/>
      <c r="C352" s="60"/>
      <c r="D352" s="60"/>
      <c r="E352" s="20" t="s">
        <v>37</v>
      </c>
      <c r="F352" s="64">
        <v>6</v>
      </c>
      <c r="G352" s="64">
        <v>6</v>
      </c>
      <c r="H352" s="33">
        <f t="shared" si="15"/>
        <v>281.82</v>
      </c>
      <c r="I352" s="33">
        <f t="shared" si="16"/>
        <v>4620</v>
      </c>
      <c r="J352" s="33">
        <f t="shared" si="17"/>
        <v>56.364</v>
      </c>
      <c r="K352" s="60"/>
      <c r="L352" s="68"/>
      <c r="M352" s="60"/>
      <c r="N352" s="68"/>
      <c r="O352" s="60"/>
      <c r="P352" s="68"/>
      <c r="Q352" s="60"/>
    </row>
    <row r="353" s="1" customFormat="1" customHeight="1" spans="1:17">
      <c r="A353" s="24">
        <v>346</v>
      </c>
      <c r="B353" s="60"/>
      <c r="C353" s="60"/>
      <c r="D353" s="60"/>
      <c r="E353" s="20" t="s">
        <v>863</v>
      </c>
      <c r="F353" s="64">
        <v>4</v>
      </c>
      <c r="G353" s="64">
        <v>4</v>
      </c>
      <c r="H353" s="33">
        <f t="shared" si="15"/>
        <v>187.88</v>
      </c>
      <c r="I353" s="33">
        <f t="shared" si="16"/>
        <v>3080</v>
      </c>
      <c r="J353" s="33">
        <f t="shared" si="17"/>
        <v>37.576</v>
      </c>
      <c r="K353" s="60"/>
      <c r="L353" s="68"/>
      <c r="M353" s="60"/>
      <c r="N353" s="68"/>
      <c r="O353" s="60"/>
      <c r="P353" s="68"/>
      <c r="Q353" s="60"/>
    </row>
    <row r="354" s="1" customFormat="1" customHeight="1" spans="1:17">
      <c r="A354" s="24">
        <v>347</v>
      </c>
      <c r="B354" s="58" t="s">
        <v>8195</v>
      </c>
      <c r="C354" s="58" t="s">
        <v>8196</v>
      </c>
      <c r="D354" s="58">
        <v>15140257954</v>
      </c>
      <c r="E354" s="20" t="s">
        <v>8189</v>
      </c>
      <c r="F354" s="64">
        <v>4.6</v>
      </c>
      <c r="G354" s="64">
        <v>4.6</v>
      </c>
      <c r="H354" s="33">
        <f t="shared" si="15"/>
        <v>216.062</v>
      </c>
      <c r="I354" s="33">
        <f t="shared" si="16"/>
        <v>3542</v>
      </c>
      <c r="J354" s="33">
        <f t="shared" si="17"/>
        <v>43.2124</v>
      </c>
      <c r="K354" s="58" t="s">
        <v>8197</v>
      </c>
      <c r="L354" s="67" t="s">
        <v>2402</v>
      </c>
      <c r="M354" s="58"/>
      <c r="N354" s="67"/>
      <c r="O354" s="58"/>
      <c r="P354" s="67"/>
      <c r="Q354" s="58"/>
    </row>
    <row r="355" s="1" customFormat="1" customHeight="1" spans="1:17">
      <c r="A355" s="24">
        <v>348</v>
      </c>
      <c r="B355" s="60"/>
      <c r="C355" s="60"/>
      <c r="D355" s="60"/>
      <c r="E355" s="20" t="s">
        <v>1337</v>
      </c>
      <c r="F355" s="64">
        <v>5.4</v>
      </c>
      <c r="G355" s="64">
        <v>5.4</v>
      </c>
      <c r="H355" s="33">
        <f t="shared" si="15"/>
        <v>253.638</v>
      </c>
      <c r="I355" s="33">
        <f t="shared" si="16"/>
        <v>4158</v>
      </c>
      <c r="J355" s="33">
        <f t="shared" si="17"/>
        <v>50.7276</v>
      </c>
      <c r="K355" s="60"/>
      <c r="L355" s="68"/>
      <c r="M355" s="60"/>
      <c r="N355" s="68"/>
      <c r="O355" s="60"/>
      <c r="P355" s="68"/>
      <c r="Q355" s="60"/>
    </row>
    <row r="356" s="1" customFormat="1" customHeight="1" spans="1:17">
      <c r="A356" s="24">
        <v>349</v>
      </c>
      <c r="B356" s="58" t="s">
        <v>8198</v>
      </c>
      <c r="C356" s="58" t="s">
        <v>8199</v>
      </c>
      <c r="D356" s="58">
        <v>15998341386</v>
      </c>
      <c r="E356" s="20" t="s">
        <v>644</v>
      </c>
      <c r="F356" s="64">
        <v>9.9</v>
      </c>
      <c r="G356" s="64">
        <v>9.9</v>
      </c>
      <c r="H356" s="33">
        <f t="shared" si="15"/>
        <v>465.003</v>
      </c>
      <c r="I356" s="33">
        <f t="shared" si="16"/>
        <v>7623</v>
      </c>
      <c r="J356" s="33">
        <f t="shared" si="17"/>
        <v>93.0006</v>
      </c>
      <c r="K356" s="58" t="s">
        <v>8200</v>
      </c>
      <c r="L356" s="67" t="s">
        <v>2402</v>
      </c>
      <c r="M356" s="58"/>
      <c r="N356" s="67"/>
      <c r="O356" s="58"/>
      <c r="P356" s="67"/>
      <c r="Q356" s="58"/>
    </row>
    <row r="357" s="1" customFormat="1" customHeight="1" spans="1:17">
      <c r="A357" s="24">
        <v>350</v>
      </c>
      <c r="B357" s="60"/>
      <c r="C357" s="60"/>
      <c r="D357" s="60"/>
      <c r="E357" s="20" t="s">
        <v>1337</v>
      </c>
      <c r="F357" s="64">
        <v>10.1</v>
      </c>
      <c r="G357" s="64">
        <v>10.1</v>
      </c>
      <c r="H357" s="33">
        <f t="shared" si="15"/>
        <v>474.397</v>
      </c>
      <c r="I357" s="33">
        <f t="shared" si="16"/>
        <v>7777</v>
      </c>
      <c r="J357" s="33">
        <f t="shared" si="17"/>
        <v>94.8794</v>
      </c>
      <c r="K357" s="60"/>
      <c r="L357" s="68"/>
      <c r="M357" s="60"/>
      <c r="N357" s="68"/>
      <c r="O357" s="60"/>
      <c r="P357" s="68"/>
      <c r="Q357" s="60"/>
    </row>
    <row r="358" s="1" customFormat="1" customHeight="1" spans="1:17">
      <c r="A358" s="24">
        <v>351</v>
      </c>
      <c r="B358" s="58" t="s">
        <v>8201</v>
      </c>
      <c r="C358" s="58" t="s">
        <v>8202</v>
      </c>
      <c r="D358" s="58">
        <v>13709845163</v>
      </c>
      <c r="E358" s="20" t="s">
        <v>1590</v>
      </c>
      <c r="F358" s="64">
        <v>10</v>
      </c>
      <c r="G358" s="64">
        <v>10</v>
      </c>
      <c r="H358" s="33">
        <f t="shared" si="15"/>
        <v>469.7</v>
      </c>
      <c r="I358" s="33">
        <f t="shared" si="16"/>
        <v>7700</v>
      </c>
      <c r="J358" s="33">
        <f t="shared" si="17"/>
        <v>93.94</v>
      </c>
      <c r="K358" s="58" t="s">
        <v>8203</v>
      </c>
      <c r="L358" s="67" t="s">
        <v>2402</v>
      </c>
      <c r="M358" s="58"/>
      <c r="N358" s="67"/>
      <c r="O358" s="58"/>
      <c r="P358" s="67"/>
      <c r="Q358" s="58"/>
    </row>
    <row r="359" s="1" customFormat="1" customHeight="1" spans="1:17">
      <c r="A359" s="24">
        <v>352</v>
      </c>
      <c r="B359" s="60"/>
      <c r="C359" s="60"/>
      <c r="D359" s="60"/>
      <c r="E359" s="20" t="s">
        <v>1982</v>
      </c>
      <c r="F359" s="64">
        <v>13.6</v>
      </c>
      <c r="G359" s="64">
        <v>13.6</v>
      </c>
      <c r="H359" s="33">
        <f t="shared" si="15"/>
        <v>638.792</v>
      </c>
      <c r="I359" s="33">
        <f t="shared" si="16"/>
        <v>10472</v>
      </c>
      <c r="J359" s="33">
        <f t="shared" si="17"/>
        <v>127.7584</v>
      </c>
      <c r="K359" s="60"/>
      <c r="L359" s="68"/>
      <c r="M359" s="60"/>
      <c r="N359" s="68"/>
      <c r="O359" s="60"/>
      <c r="P359" s="68"/>
      <c r="Q359" s="60"/>
    </row>
    <row r="360" s="1" customFormat="1" customHeight="1" spans="1:17">
      <c r="A360" s="24">
        <v>353</v>
      </c>
      <c r="B360" s="58" t="s">
        <v>8204</v>
      </c>
      <c r="C360" s="58" t="s">
        <v>8205</v>
      </c>
      <c r="D360" s="58">
        <v>13940274909</v>
      </c>
      <c r="E360" s="20" t="s">
        <v>1982</v>
      </c>
      <c r="F360" s="64">
        <v>9.2</v>
      </c>
      <c r="G360" s="64">
        <v>9.2</v>
      </c>
      <c r="H360" s="33">
        <f t="shared" si="15"/>
        <v>432.124</v>
      </c>
      <c r="I360" s="33">
        <f t="shared" si="16"/>
        <v>7084</v>
      </c>
      <c r="J360" s="33">
        <f t="shared" si="17"/>
        <v>86.4248</v>
      </c>
      <c r="K360" s="58" t="s">
        <v>8206</v>
      </c>
      <c r="L360" s="67" t="s">
        <v>2402</v>
      </c>
      <c r="M360" s="58"/>
      <c r="N360" s="67"/>
      <c r="O360" s="58"/>
      <c r="P360" s="67"/>
      <c r="Q360" s="58"/>
    </row>
    <row r="361" s="1" customFormat="1" customHeight="1" spans="1:17">
      <c r="A361" s="24">
        <v>354</v>
      </c>
      <c r="B361" s="60"/>
      <c r="C361" s="60"/>
      <c r="D361" s="60"/>
      <c r="E361" s="20" t="s">
        <v>1982</v>
      </c>
      <c r="F361" s="64">
        <v>9.8</v>
      </c>
      <c r="G361" s="64">
        <v>9.8</v>
      </c>
      <c r="H361" s="33">
        <f t="shared" si="15"/>
        <v>460.306</v>
      </c>
      <c r="I361" s="33">
        <f t="shared" si="16"/>
        <v>7546</v>
      </c>
      <c r="J361" s="33">
        <f t="shared" si="17"/>
        <v>92.0612</v>
      </c>
      <c r="K361" s="60"/>
      <c r="L361" s="68"/>
      <c r="M361" s="60"/>
      <c r="N361" s="68"/>
      <c r="O361" s="60"/>
      <c r="P361" s="68"/>
      <c r="Q361" s="60"/>
    </row>
    <row r="362" s="1" customFormat="1" customHeight="1" spans="1:17">
      <c r="A362" s="24">
        <v>355</v>
      </c>
      <c r="B362" s="64" t="s">
        <v>8207</v>
      </c>
      <c r="C362" s="215" t="s">
        <v>8208</v>
      </c>
      <c r="D362" s="64">
        <v>13478197512</v>
      </c>
      <c r="E362" s="20" t="s">
        <v>399</v>
      </c>
      <c r="F362" s="64">
        <v>10.4</v>
      </c>
      <c r="G362" s="64">
        <v>10.4</v>
      </c>
      <c r="H362" s="33">
        <f t="shared" si="15"/>
        <v>488.488</v>
      </c>
      <c r="I362" s="33">
        <f t="shared" si="16"/>
        <v>8008</v>
      </c>
      <c r="J362" s="33">
        <f t="shared" si="17"/>
        <v>97.6976</v>
      </c>
      <c r="K362" s="215" t="s">
        <v>8209</v>
      </c>
      <c r="L362" s="75" t="s">
        <v>2402</v>
      </c>
      <c r="M362" s="64"/>
      <c r="N362" s="75"/>
      <c r="O362" s="64"/>
      <c r="P362" s="75"/>
      <c r="Q362" s="64"/>
    </row>
    <row r="363" s="1" customFormat="1" customHeight="1" spans="1:17">
      <c r="A363" s="24">
        <v>356</v>
      </c>
      <c r="B363" s="64" t="s">
        <v>8210</v>
      </c>
      <c r="C363" s="64" t="s">
        <v>8211</v>
      </c>
      <c r="D363" s="64">
        <v>15002438969</v>
      </c>
      <c r="E363" s="20" t="s">
        <v>785</v>
      </c>
      <c r="F363" s="64">
        <v>12.5</v>
      </c>
      <c r="G363" s="64">
        <v>12.5</v>
      </c>
      <c r="H363" s="33">
        <f t="shared" si="15"/>
        <v>587.125</v>
      </c>
      <c r="I363" s="33">
        <f t="shared" si="16"/>
        <v>9625</v>
      </c>
      <c r="J363" s="33">
        <f t="shared" si="17"/>
        <v>117.425</v>
      </c>
      <c r="K363" s="64" t="s">
        <v>8212</v>
      </c>
      <c r="L363" s="75" t="s">
        <v>2402</v>
      </c>
      <c r="M363" s="64"/>
      <c r="N363" s="75"/>
      <c r="O363" s="64"/>
      <c r="P363" s="75"/>
      <c r="Q363" s="64"/>
    </row>
    <row r="364" s="1" customFormat="1" customHeight="1" spans="1:17">
      <c r="A364" s="24">
        <v>357</v>
      </c>
      <c r="B364" s="58" t="s">
        <v>8213</v>
      </c>
      <c r="C364" s="58" t="s">
        <v>8214</v>
      </c>
      <c r="D364" s="58">
        <v>15804053056</v>
      </c>
      <c r="E364" s="20" t="s">
        <v>399</v>
      </c>
      <c r="F364" s="64">
        <v>8</v>
      </c>
      <c r="G364" s="64">
        <v>8</v>
      </c>
      <c r="H364" s="33">
        <f t="shared" si="15"/>
        <v>375.76</v>
      </c>
      <c r="I364" s="33">
        <f t="shared" si="16"/>
        <v>6160</v>
      </c>
      <c r="J364" s="33">
        <f t="shared" si="17"/>
        <v>75.152</v>
      </c>
      <c r="K364" s="58" t="s">
        <v>8215</v>
      </c>
      <c r="L364" s="67" t="s">
        <v>2402</v>
      </c>
      <c r="M364" s="58"/>
      <c r="N364" s="67"/>
      <c r="O364" s="58"/>
      <c r="P364" s="67"/>
      <c r="Q364" s="58"/>
    </row>
    <row r="365" s="1" customFormat="1" customHeight="1" spans="1:17">
      <c r="A365" s="24">
        <v>358</v>
      </c>
      <c r="B365" s="60"/>
      <c r="C365" s="60"/>
      <c r="D365" s="60"/>
      <c r="E365" s="20" t="s">
        <v>1337</v>
      </c>
      <c r="F365" s="64">
        <v>16.4</v>
      </c>
      <c r="G365" s="64">
        <v>16.4</v>
      </c>
      <c r="H365" s="33">
        <f t="shared" si="15"/>
        <v>770.308</v>
      </c>
      <c r="I365" s="33">
        <f t="shared" si="16"/>
        <v>12628</v>
      </c>
      <c r="J365" s="33">
        <f t="shared" si="17"/>
        <v>154.0616</v>
      </c>
      <c r="K365" s="60"/>
      <c r="L365" s="68"/>
      <c r="M365" s="60"/>
      <c r="N365" s="68"/>
      <c r="O365" s="60"/>
      <c r="P365" s="68"/>
      <c r="Q365" s="60"/>
    </row>
    <row r="366" s="1" customFormat="1" customHeight="1" spans="1:17">
      <c r="A366" s="24">
        <v>359</v>
      </c>
      <c r="B366" s="60"/>
      <c r="C366" s="60"/>
      <c r="D366" s="60"/>
      <c r="E366" s="20" t="s">
        <v>644</v>
      </c>
      <c r="F366" s="64">
        <v>7.6</v>
      </c>
      <c r="G366" s="64">
        <v>7.6</v>
      </c>
      <c r="H366" s="33">
        <f t="shared" si="15"/>
        <v>356.972</v>
      </c>
      <c r="I366" s="33">
        <f t="shared" si="16"/>
        <v>5852</v>
      </c>
      <c r="J366" s="33">
        <f t="shared" si="17"/>
        <v>71.3944</v>
      </c>
      <c r="K366" s="60"/>
      <c r="L366" s="68"/>
      <c r="M366" s="60"/>
      <c r="N366" s="68"/>
      <c r="O366" s="60"/>
      <c r="P366" s="68"/>
      <c r="Q366" s="60"/>
    </row>
    <row r="367" s="1" customFormat="1" customHeight="1" spans="1:17">
      <c r="A367" s="24">
        <v>360</v>
      </c>
      <c r="B367" s="58" t="s">
        <v>8216</v>
      </c>
      <c r="C367" s="58" t="s">
        <v>8217</v>
      </c>
      <c r="D367" s="58">
        <v>17640088202</v>
      </c>
      <c r="E367" s="20" t="s">
        <v>1337</v>
      </c>
      <c r="F367" s="64">
        <v>9.7</v>
      </c>
      <c r="G367" s="64">
        <v>9.7</v>
      </c>
      <c r="H367" s="33">
        <f t="shared" si="15"/>
        <v>455.609</v>
      </c>
      <c r="I367" s="33">
        <f t="shared" si="16"/>
        <v>7469</v>
      </c>
      <c r="J367" s="33">
        <f t="shared" si="17"/>
        <v>91.1218</v>
      </c>
      <c r="K367" s="58" t="s">
        <v>8218</v>
      </c>
      <c r="L367" s="67" t="s">
        <v>2402</v>
      </c>
      <c r="M367" s="58"/>
      <c r="N367" s="67"/>
      <c r="O367" s="58"/>
      <c r="P367" s="67"/>
      <c r="Q367" s="58"/>
    </row>
    <row r="368" s="1" customFormat="1" customHeight="1" spans="1:17">
      <c r="A368" s="24">
        <v>361</v>
      </c>
      <c r="B368" s="60"/>
      <c r="C368" s="60"/>
      <c r="D368" s="60"/>
      <c r="E368" s="20" t="s">
        <v>1590</v>
      </c>
      <c r="F368" s="64">
        <v>15.3</v>
      </c>
      <c r="G368" s="64">
        <v>15.3</v>
      </c>
      <c r="H368" s="33">
        <f t="shared" si="15"/>
        <v>718.641</v>
      </c>
      <c r="I368" s="33">
        <f t="shared" si="16"/>
        <v>11781</v>
      </c>
      <c r="J368" s="33">
        <f t="shared" si="17"/>
        <v>143.7282</v>
      </c>
      <c r="K368" s="60"/>
      <c r="L368" s="68"/>
      <c r="M368" s="60"/>
      <c r="N368" s="68"/>
      <c r="O368" s="60"/>
      <c r="P368" s="68"/>
      <c r="Q368" s="60"/>
    </row>
    <row r="369" s="1" customFormat="1" customHeight="1" spans="1:17">
      <c r="A369" s="24">
        <v>362</v>
      </c>
      <c r="B369" s="58" t="s">
        <v>8219</v>
      </c>
      <c r="C369" s="58" t="s">
        <v>8220</v>
      </c>
      <c r="D369" s="58">
        <v>13322434491</v>
      </c>
      <c r="E369" s="20" t="s">
        <v>1982</v>
      </c>
      <c r="F369" s="64">
        <v>18</v>
      </c>
      <c r="G369" s="64">
        <v>18</v>
      </c>
      <c r="H369" s="33">
        <f t="shared" si="15"/>
        <v>845.46</v>
      </c>
      <c r="I369" s="33">
        <f t="shared" si="16"/>
        <v>13860</v>
      </c>
      <c r="J369" s="33">
        <f t="shared" si="17"/>
        <v>169.092</v>
      </c>
      <c r="K369" s="58" t="s">
        <v>8221</v>
      </c>
      <c r="L369" s="67" t="s">
        <v>2402</v>
      </c>
      <c r="M369" s="58"/>
      <c r="N369" s="67"/>
      <c r="O369" s="58"/>
      <c r="P369" s="67"/>
      <c r="Q369" s="58"/>
    </row>
    <row r="370" s="1" customFormat="1" customHeight="1" spans="1:17">
      <c r="A370" s="24">
        <v>363</v>
      </c>
      <c r="B370" s="60"/>
      <c r="C370" s="60"/>
      <c r="D370" s="60"/>
      <c r="E370" s="20" t="s">
        <v>1982</v>
      </c>
      <c r="F370" s="64">
        <v>2</v>
      </c>
      <c r="G370" s="64">
        <v>2</v>
      </c>
      <c r="H370" s="33">
        <f t="shared" si="15"/>
        <v>93.94</v>
      </c>
      <c r="I370" s="33">
        <f t="shared" si="16"/>
        <v>1540</v>
      </c>
      <c r="J370" s="33">
        <f t="shared" si="17"/>
        <v>18.788</v>
      </c>
      <c r="K370" s="60"/>
      <c r="L370" s="68"/>
      <c r="M370" s="60"/>
      <c r="N370" s="68"/>
      <c r="O370" s="60"/>
      <c r="P370" s="68"/>
      <c r="Q370" s="60"/>
    </row>
    <row r="371" s="1" customFormat="1" customHeight="1" spans="1:17">
      <c r="A371" s="24">
        <v>364</v>
      </c>
      <c r="B371" s="58" t="s">
        <v>8222</v>
      </c>
      <c r="C371" s="58" t="s">
        <v>8223</v>
      </c>
      <c r="D371" s="58">
        <v>15041273228</v>
      </c>
      <c r="E371" s="20" t="s">
        <v>1982</v>
      </c>
      <c r="F371" s="64">
        <v>8</v>
      </c>
      <c r="G371" s="64">
        <v>8</v>
      </c>
      <c r="H371" s="33">
        <f t="shared" si="15"/>
        <v>375.76</v>
      </c>
      <c r="I371" s="33">
        <f t="shared" si="16"/>
        <v>6160</v>
      </c>
      <c r="J371" s="33">
        <f t="shared" si="17"/>
        <v>75.152</v>
      </c>
      <c r="K371" s="58" t="s">
        <v>8224</v>
      </c>
      <c r="L371" s="67" t="s">
        <v>2402</v>
      </c>
      <c r="M371" s="58"/>
      <c r="N371" s="67"/>
      <c r="O371" s="58"/>
      <c r="P371" s="67"/>
      <c r="Q371" s="58"/>
    </row>
    <row r="372" s="1" customFormat="1" customHeight="1" spans="1:17">
      <c r="A372" s="24">
        <v>365</v>
      </c>
      <c r="B372" s="60"/>
      <c r="C372" s="60"/>
      <c r="D372" s="60"/>
      <c r="E372" s="20" t="s">
        <v>399</v>
      </c>
      <c r="F372" s="64">
        <v>16.4</v>
      </c>
      <c r="G372" s="64">
        <v>16.4</v>
      </c>
      <c r="H372" s="33">
        <f t="shared" si="15"/>
        <v>770.308</v>
      </c>
      <c r="I372" s="33">
        <f t="shared" si="16"/>
        <v>12628</v>
      </c>
      <c r="J372" s="33">
        <f t="shared" si="17"/>
        <v>154.0616</v>
      </c>
      <c r="K372" s="60"/>
      <c r="L372" s="68"/>
      <c r="M372" s="60"/>
      <c r="N372" s="68"/>
      <c r="O372" s="60"/>
      <c r="P372" s="68"/>
      <c r="Q372" s="60"/>
    </row>
    <row r="373" s="1" customFormat="1" customHeight="1" spans="1:17">
      <c r="A373" s="24">
        <v>366</v>
      </c>
      <c r="B373" s="60"/>
      <c r="C373" s="60"/>
      <c r="D373" s="60"/>
      <c r="E373" s="20" t="s">
        <v>785</v>
      </c>
      <c r="F373" s="64">
        <v>7.6</v>
      </c>
      <c r="G373" s="64">
        <v>7.6</v>
      </c>
      <c r="H373" s="33">
        <f t="shared" si="15"/>
        <v>356.972</v>
      </c>
      <c r="I373" s="33">
        <f t="shared" si="16"/>
        <v>5852</v>
      </c>
      <c r="J373" s="33">
        <f t="shared" si="17"/>
        <v>71.3944</v>
      </c>
      <c r="K373" s="60"/>
      <c r="L373" s="68"/>
      <c r="M373" s="60"/>
      <c r="N373" s="68"/>
      <c r="O373" s="60"/>
      <c r="P373" s="68"/>
      <c r="Q373" s="60"/>
    </row>
    <row r="374" s="1" customFormat="1" customHeight="1" spans="1:17">
      <c r="A374" s="24">
        <v>367</v>
      </c>
      <c r="B374" s="58" t="s">
        <v>8225</v>
      </c>
      <c r="C374" s="58" t="s">
        <v>8226</v>
      </c>
      <c r="D374" s="58">
        <v>13998816154</v>
      </c>
      <c r="E374" s="20" t="s">
        <v>399</v>
      </c>
      <c r="F374" s="64">
        <v>16.4</v>
      </c>
      <c r="G374" s="64">
        <v>16.4</v>
      </c>
      <c r="H374" s="33">
        <f t="shared" si="15"/>
        <v>770.308</v>
      </c>
      <c r="I374" s="33">
        <f t="shared" si="16"/>
        <v>12628</v>
      </c>
      <c r="J374" s="33">
        <f t="shared" si="17"/>
        <v>154.0616</v>
      </c>
      <c r="K374" s="58" t="s">
        <v>8227</v>
      </c>
      <c r="L374" s="67" t="s">
        <v>2402</v>
      </c>
      <c r="M374" s="58"/>
      <c r="N374" s="67"/>
      <c r="O374" s="58"/>
      <c r="P374" s="67"/>
      <c r="Q374" s="58"/>
    </row>
    <row r="375" s="1" customFormat="1" customHeight="1" spans="1:17">
      <c r="A375" s="24">
        <v>368</v>
      </c>
      <c r="B375" s="60"/>
      <c r="C375" s="60"/>
      <c r="D375" s="60"/>
      <c r="E375" s="20" t="s">
        <v>3949</v>
      </c>
      <c r="F375" s="64">
        <v>5.6</v>
      </c>
      <c r="G375" s="64">
        <v>5.6</v>
      </c>
      <c r="H375" s="33">
        <f t="shared" si="15"/>
        <v>263.032</v>
      </c>
      <c r="I375" s="33">
        <f t="shared" si="16"/>
        <v>4312</v>
      </c>
      <c r="J375" s="33">
        <f t="shared" si="17"/>
        <v>52.6064</v>
      </c>
      <c r="K375" s="60"/>
      <c r="L375" s="68"/>
      <c r="M375" s="60"/>
      <c r="N375" s="68"/>
      <c r="O375" s="60"/>
      <c r="P375" s="68"/>
      <c r="Q375" s="60"/>
    </row>
    <row r="376" s="1" customFormat="1" customHeight="1" spans="1:17">
      <c r="A376" s="24">
        <v>369</v>
      </c>
      <c r="B376" s="58" t="s">
        <v>8228</v>
      </c>
      <c r="C376" s="58" t="s">
        <v>8229</v>
      </c>
      <c r="D376" s="58">
        <v>18740090180</v>
      </c>
      <c r="E376" s="20" t="s">
        <v>1186</v>
      </c>
      <c r="F376" s="64">
        <v>12.5</v>
      </c>
      <c r="G376" s="64">
        <v>12.5</v>
      </c>
      <c r="H376" s="33">
        <f t="shared" si="15"/>
        <v>587.125</v>
      </c>
      <c r="I376" s="33">
        <f t="shared" si="16"/>
        <v>9625</v>
      </c>
      <c r="J376" s="33">
        <f t="shared" si="17"/>
        <v>117.425</v>
      </c>
      <c r="K376" s="58" t="s">
        <v>8230</v>
      </c>
      <c r="L376" s="67" t="s">
        <v>2402</v>
      </c>
      <c r="M376" s="58"/>
      <c r="N376" s="67"/>
      <c r="O376" s="58"/>
      <c r="P376" s="67"/>
      <c r="Q376" s="58"/>
    </row>
    <row r="377" s="1" customFormat="1" customHeight="1" spans="1:17">
      <c r="A377" s="24">
        <v>370</v>
      </c>
      <c r="B377" s="60"/>
      <c r="C377" s="60"/>
      <c r="D377" s="60"/>
      <c r="E377" s="20" t="s">
        <v>3951</v>
      </c>
      <c r="F377" s="64">
        <v>8</v>
      </c>
      <c r="G377" s="64">
        <v>8</v>
      </c>
      <c r="H377" s="33">
        <f t="shared" si="15"/>
        <v>375.76</v>
      </c>
      <c r="I377" s="33">
        <f t="shared" si="16"/>
        <v>6160</v>
      </c>
      <c r="J377" s="33">
        <f t="shared" si="17"/>
        <v>75.152</v>
      </c>
      <c r="K377" s="60"/>
      <c r="L377" s="68"/>
      <c r="M377" s="60"/>
      <c r="N377" s="68"/>
      <c r="O377" s="60"/>
      <c r="P377" s="68"/>
      <c r="Q377" s="60"/>
    </row>
    <row r="378" s="1" customFormat="1" customHeight="1" spans="1:17">
      <c r="A378" s="24">
        <v>371</v>
      </c>
      <c r="B378" s="60"/>
      <c r="C378" s="60"/>
      <c r="D378" s="60"/>
      <c r="E378" s="20" t="s">
        <v>7922</v>
      </c>
      <c r="F378" s="64">
        <v>8.96</v>
      </c>
      <c r="G378" s="64">
        <v>8.96</v>
      </c>
      <c r="H378" s="33">
        <f t="shared" si="15"/>
        <v>420.8512</v>
      </c>
      <c r="I378" s="33">
        <f t="shared" si="16"/>
        <v>6899.2</v>
      </c>
      <c r="J378" s="33">
        <f t="shared" si="17"/>
        <v>84.17024</v>
      </c>
      <c r="K378" s="60"/>
      <c r="L378" s="68"/>
      <c r="M378" s="60"/>
      <c r="N378" s="68"/>
      <c r="O378" s="60"/>
      <c r="P378" s="68"/>
      <c r="Q378" s="60"/>
    </row>
    <row r="379" s="1" customFormat="1" customHeight="1" spans="1:17">
      <c r="A379" s="24">
        <v>372</v>
      </c>
      <c r="B379" s="58" t="s">
        <v>8231</v>
      </c>
      <c r="C379" s="58" t="s">
        <v>8232</v>
      </c>
      <c r="D379" s="58">
        <v>13609839663</v>
      </c>
      <c r="E379" s="20" t="s">
        <v>37</v>
      </c>
      <c r="F379" s="64">
        <v>10</v>
      </c>
      <c r="G379" s="64">
        <v>10</v>
      </c>
      <c r="H379" s="33">
        <f t="shared" si="15"/>
        <v>469.7</v>
      </c>
      <c r="I379" s="33">
        <f t="shared" si="16"/>
        <v>7700</v>
      </c>
      <c r="J379" s="33">
        <f t="shared" si="17"/>
        <v>93.94</v>
      </c>
      <c r="K379" s="216" t="s">
        <v>8233</v>
      </c>
      <c r="L379" s="67" t="s">
        <v>2402</v>
      </c>
      <c r="M379" s="58"/>
      <c r="N379" s="67"/>
      <c r="O379" s="58"/>
      <c r="P379" s="67"/>
      <c r="Q379" s="58"/>
    </row>
    <row r="380" s="1" customFormat="1" customHeight="1" spans="1:17">
      <c r="A380" s="24">
        <v>373</v>
      </c>
      <c r="B380" s="60"/>
      <c r="C380" s="60"/>
      <c r="D380" s="60"/>
      <c r="E380" s="20" t="s">
        <v>3950</v>
      </c>
      <c r="F380" s="64">
        <v>17</v>
      </c>
      <c r="G380" s="64">
        <v>17</v>
      </c>
      <c r="H380" s="33">
        <f t="shared" si="15"/>
        <v>798.49</v>
      </c>
      <c r="I380" s="33">
        <f t="shared" si="16"/>
        <v>13090</v>
      </c>
      <c r="J380" s="33">
        <f t="shared" si="17"/>
        <v>159.698</v>
      </c>
      <c r="K380" s="60"/>
      <c r="L380" s="68"/>
      <c r="M380" s="60"/>
      <c r="N380" s="68"/>
      <c r="O380" s="60"/>
      <c r="P380" s="68"/>
      <c r="Q380" s="60"/>
    </row>
    <row r="381" s="1" customFormat="1" customHeight="1" spans="1:17">
      <c r="A381" s="24">
        <v>374</v>
      </c>
      <c r="B381" s="58" t="s">
        <v>8234</v>
      </c>
      <c r="C381" s="58" t="s">
        <v>8235</v>
      </c>
      <c r="D381" s="58">
        <v>18202413915</v>
      </c>
      <c r="E381" s="20" t="s">
        <v>1186</v>
      </c>
      <c r="F381" s="64">
        <v>14.5</v>
      </c>
      <c r="G381" s="64">
        <v>14.5</v>
      </c>
      <c r="H381" s="33">
        <f t="shared" si="15"/>
        <v>681.065</v>
      </c>
      <c r="I381" s="33">
        <f t="shared" si="16"/>
        <v>11165</v>
      </c>
      <c r="J381" s="33">
        <f t="shared" si="17"/>
        <v>136.213</v>
      </c>
      <c r="K381" s="58" t="s">
        <v>8236</v>
      </c>
      <c r="L381" s="67" t="s">
        <v>2402</v>
      </c>
      <c r="M381" s="58"/>
      <c r="N381" s="67"/>
      <c r="O381" s="58"/>
      <c r="P381" s="67"/>
      <c r="Q381" s="58"/>
    </row>
    <row r="382" s="1" customFormat="1" customHeight="1" spans="1:17">
      <c r="A382" s="24">
        <v>375</v>
      </c>
      <c r="B382" s="60"/>
      <c r="C382" s="60"/>
      <c r="D382" s="60"/>
      <c r="E382" s="20" t="s">
        <v>3951</v>
      </c>
      <c r="F382" s="64">
        <v>18</v>
      </c>
      <c r="G382" s="64">
        <v>18</v>
      </c>
      <c r="H382" s="33">
        <f t="shared" si="15"/>
        <v>845.46</v>
      </c>
      <c r="I382" s="33">
        <f t="shared" si="16"/>
        <v>13860</v>
      </c>
      <c r="J382" s="33">
        <f t="shared" si="17"/>
        <v>169.092</v>
      </c>
      <c r="K382" s="60"/>
      <c r="L382" s="68"/>
      <c r="M382" s="60"/>
      <c r="N382" s="68"/>
      <c r="O382" s="60"/>
      <c r="P382" s="68"/>
      <c r="Q382" s="60"/>
    </row>
    <row r="383" s="1" customFormat="1" customHeight="1" spans="1:17">
      <c r="A383" s="24">
        <v>376</v>
      </c>
      <c r="B383" s="60"/>
      <c r="C383" s="60"/>
      <c r="D383" s="60"/>
      <c r="E383" s="20" t="s">
        <v>37</v>
      </c>
      <c r="F383" s="64">
        <v>2</v>
      </c>
      <c r="G383" s="64">
        <v>2</v>
      </c>
      <c r="H383" s="33">
        <f t="shared" si="15"/>
        <v>93.94</v>
      </c>
      <c r="I383" s="33">
        <f t="shared" si="16"/>
        <v>1540</v>
      </c>
      <c r="J383" s="33">
        <f t="shared" si="17"/>
        <v>18.788</v>
      </c>
      <c r="K383" s="60"/>
      <c r="L383" s="68"/>
      <c r="M383" s="60"/>
      <c r="N383" s="68"/>
      <c r="O383" s="60"/>
      <c r="P383" s="68"/>
      <c r="Q383" s="60"/>
    </row>
    <row r="384" s="1" customFormat="1" customHeight="1" spans="1:17">
      <c r="A384" s="24">
        <v>377</v>
      </c>
      <c r="B384" s="58" t="s">
        <v>8237</v>
      </c>
      <c r="C384" s="58" t="s">
        <v>8238</v>
      </c>
      <c r="D384" s="58">
        <v>13609836887</v>
      </c>
      <c r="E384" s="20" t="s">
        <v>3950</v>
      </c>
      <c r="F384" s="64">
        <v>16.4</v>
      </c>
      <c r="G384" s="64">
        <v>16.4</v>
      </c>
      <c r="H384" s="33">
        <f t="shared" si="15"/>
        <v>770.308</v>
      </c>
      <c r="I384" s="33">
        <f t="shared" si="16"/>
        <v>12628</v>
      </c>
      <c r="J384" s="33">
        <f t="shared" si="17"/>
        <v>154.0616</v>
      </c>
      <c r="K384" s="58" t="s">
        <v>8239</v>
      </c>
      <c r="L384" s="67" t="s">
        <v>2402</v>
      </c>
      <c r="M384" s="58"/>
      <c r="N384" s="67"/>
      <c r="O384" s="58"/>
      <c r="P384" s="67"/>
      <c r="Q384" s="58"/>
    </row>
    <row r="385" s="1" customFormat="1" customHeight="1" spans="1:17">
      <c r="A385" s="24">
        <v>378</v>
      </c>
      <c r="B385" s="60"/>
      <c r="C385" s="60"/>
      <c r="D385" s="60"/>
      <c r="E385" s="20" t="s">
        <v>7914</v>
      </c>
      <c r="F385" s="64">
        <v>3.6</v>
      </c>
      <c r="G385" s="64">
        <v>3.6</v>
      </c>
      <c r="H385" s="33">
        <f t="shared" si="15"/>
        <v>169.092</v>
      </c>
      <c r="I385" s="33">
        <f t="shared" si="16"/>
        <v>2772</v>
      </c>
      <c r="J385" s="33">
        <f t="shared" si="17"/>
        <v>33.8184</v>
      </c>
      <c r="K385" s="60"/>
      <c r="L385" s="68"/>
      <c r="M385" s="60"/>
      <c r="N385" s="68"/>
      <c r="O385" s="60"/>
      <c r="P385" s="68"/>
      <c r="Q385" s="60"/>
    </row>
    <row r="386" s="1" customFormat="1" customHeight="1" spans="1:17">
      <c r="A386" s="24">
        <v>379</v>
      </c>
      <c r="B386" s="58" t="s">
        <v>8240</v>
      </c>
      <c r="C386" s="58" t="s">
        <v>8241</v>
      </c>
      <c r="D386" s="58">
        <v>15140406998</v>
      </c>
      <c r="E386" s="20" t="s">
        <v>3949</v>
      </c>
      <c r="F386" s="64">
        <v>8</v>
      </c>
      <c r="G386" s="64">
        <v>8</v>
      </c>
      <c r="H386" s="33">
        <f t="shared" si="15"/>
        <v>375.76</v>
      </c>
      <c r="I386" s="33">
        <f t="shared" si="16"/>
        <v>6160</v>
      </c>
      <c r="J386" s="33">
        <f t="shared" si="17"/>
        <v>75.152</v>
      </c>
      <c r="K386" s="58" t="s">
        <v>8242</v>
      </c>
      <c r="L386" s="67" t="s">
        <v>2402</v>
      </c>
      <c r="M386" s="58"/>
      <c r="N386" s="67"/>
      <c r="O386" s="58"/>
      <c r="P386" s="67"/>
      <c r="Q386" s="58"/>
    </row>
    <row r="387" s="1" customFormat="1" customHeight="1" spans="1:17">
      <c r="A387" s="24">
        <v>380</v>
      </c>
      <c r="B387" s="60"/>
      <c r="C387" s="60"/>
      <c r="D387" s="60"/>
      <c r="E387" s="20" t="s">
        <v>1186</v>
      </c>
      <c r="F387" s="64">
        <v>16.4</v>
      </c>
      <c r="G387" s="64">
        <v>16.4</v>
      </c>
      <c r="H387" s="33">
        <f t="shared" si="15"/>
        <v>770.308</v>
      </c>
      <c r="I387" s="33">
        <f t="shared" si="16"/>
        <v>12628</v>
      </c>
      <c r="J387" s="33">
        <f t="shared" si="17"/>
        <v>154.0616</v>
      </c>
      <c r="K387" s="60"/>
      <c r="L387" s="68"/>
      <c r="M387" s="60"/>
      <c r="N387" s="68"/>
      <c r="O387" s="60"/>
      <c r="P387" s="68"/>
      <c r="Q387" s="60"/>
    </row>
    <row r="388" s="1" customFormat="1" customHeight="1" spans="1:17">
      <c r="A388" s="24">
        <v>381</v>
      </c>
      <c r="B388" s="60"/>
      <c r="C388" s="60"/>
      <c r="D388" s="60"/>
      <c r="E388" s="20" t="s">
        <v>3951</v>
      </c>
      <c r="F388" s="64">
        <v>5.6</v>
      </c>
      <c r="G388" s="64">
        <v>5.6</v>
      </c>
      <c r="H388" s="33">
        <f t="shared" si="15"/>
        <v>263.032</v>
      </c>
      <c r="I388" s="33">
        <f t="shared" si="16"/>
        <v>4312</v>
      </c>
      <c r="J388" s="33">
        <f t="shared" si="17"/>
        <v>52.6064</v>
      </c>
      <c r="K388" s="60"/>
      <c r="L388" s="68"/>
      <c r="M388" s="60"/>
      <c r="N388" s="68"/>
      <c r="O388" s="60"/>
      <c r="P388" s="68"/>
      <c r="Q388" s="60"/>
    </row>
    <row r="389" s="1" customFormat="1" customHeight="1" spans="1:17">
      <c r="A389" s="24">
        <v>382</v>
      </c>
      <c r="B389" s="58" t="s">
        <v>8243</v>
      </c>
      <c r="C389" s="58" t="s">
        <v>8244</v>
      </c>
      <c r="D389" s="58">
        <v>18842325078</v>
      </c>
      <c r="E389" s="20" t="s">
        <v>7922</v>
      </c>
      <c r="F389" s="64">
        <v>7.6</v>
      </c>
      <c r="G389" s="64">
        <v>7.6</v>
      </c>
      <c r="H389" s="33">
        <f t="shared" si="15"/>
        <v>356.972</v>
      </c>
      <c r="I389" s="33">
        <f t="shared" si="16"/>
        <v>5852</v>
      </c>
      <c r="J389" s="33">
        <f t="shared" si="17"/>
        <v>71.3944</v>
      </c>
      <c r="K389" s="58" t="s">
        <v>8245</v>
      </c>
      <c r="L389" s="67" t="s">
        <v>2402</v>
      </c>
      <c r="M389" s="58"/>
      <c r="N389" s="67"/>
      <c r="O389" s="58"/>
      <c r="P389" s="67"/>
      <c r="Q389" s="58"/>
    </row>
    <row r="390" s="1" customFormat="1" customHeight="1" spans="1:17">
      <c r="A390" s="24">
        <v>383</v>
      </c>
      <c r="B390" s="60"/>
      <c r="C390" s="60"/>
      <c r="D390" s="60"/>
      <c r="E390" s="20" t="s">
        <v>37</v>
      </c>
      <c r="F390" s="64">
        <v>9.7</v>
      </c>
      <c r="G390" s="64">
        <v>9.7</v>
      </c>
      <c r="H390" s="33">
        <f t="shared" si="15"/>
        <v>455.609</v>
      </c>
      <c r="I390" s="33">
        <f t="shared" si="16"/>
        <v>7469</v>
      </c>
      <c r="J390" s="33">
        <f t="shared" si="17"/>
        <v>91.1218</v>
      </c>
      <c r="K390" s="60"/>
      <c r="L390" s="68"/>
      <c r="M390" s="60"/>
      <c r="N390" s="68"/>
      <c r="O390" s="60"/>
      <c r="P390" s="68"/>
      <c r="Q390" s="60"/>
    </row>
    <row r="391" s="1" customFormat="1" customHeight="1" spans="1:17">
      <c r="A391" s="24">
        <v>384</v>
      </c>
      <c r="B391" s="60"/>
      <c r="C391" s="60"/>
      <c r="D391" s="60"/>
      <c r="E391" s="20" t="s">
        <v>3950</v>
      </c>
      <c r="F391" s="64">
        <v>3.7</v>
      </c>
      <c r="G391" s="64">
        <v>3.7</v>
      </c>
      <c r="H391" s="33">
        <f t="shared" si="15"/>
        <v>173.789</v>
      </c>
      <c r="I391" s="33">
        <f t="shared" si="16"/>
        <v>2849</v>
      </c>
      <c r="J391" s="33">
        <f t="shared" si="17"/>
        <v>34.7578</v>
      </c>
      <c r="K391" s="60"/>
      <c r="L391" s="68"/>
      <c r="M391" s="60"/>
      <c r="N391" s="68"/>
      <c r="O391" s="60"/>
      <c r="P391" s="68"/>
      <c r="Q391" s="60"/>
    </row>
    <row r="392" s="1" customFormat="1" customHeight="1" spans="1:17">
      <c r="A392" s="24">
        <v>385</v>
      </c>
      <c r="B392" s="58" t="s">
        <v>8246</v>
      </c>
      <c r="C392" s="216" t="s">
        <v>8247</v>
      </c>
      <c r="D392" s="58">
        <v>15204026447</v>
      </c>
      <c r="E392" s="20" t="s">
        <v>1186</v>
      </c>
      <c r="F392" s="64">
        <v>8</v>
      </c>
      <c r="G392" s="64">
        <v>8</v>
      </c>
      <c r="H392" s="33">
        <f t="shared" ref="H392:H443" si="18">G392*46.97</f>
        <v>375.76</v>
      </c>
      <c r="I392" s="33">
        <f t="shared" ref="I392:I443" si="19">G392*770</f>
        <v>6160</v>
      </c>
      <c r="J392" s="33">
        <f t="shared" ref="J392:J443" si="20">H392*20%</f>
        <v>75.152</v>
      </c>
      <c r="K392" s="216" t="s">
        <v>8248</v>
      </c>
      <c r="L392" s="67" t="s">
        <v>2402</v>
      </c>
      <c r="M392" s="58"/>
      <c r="N392" s="67"/>
      <c r="O392" s="58"/>
      <c r="P392" s="67"/>
      <c r="Q392" s="58"/>
    </row>
    <row r="393" s="1" customFormat="1" customHeight="1" spans="1:17">
      <c r="A393" s="24">
        <v>386</v>
      </c>
      <c r="B393" s="60"/>
      <c r="C393" s="60"/>
      <c r="D393" s="60"/>
      <c r="E393" s="20" t="s">
        <v>3951</v>
      </c>
      <c r="F393" s="64">
        <v>12.6</v>
      </c>
      <c r="G393" s="64">
        <v>12.6</v>
      </c>
      <c r="H393" s="33">
        <f t="shared" si="18"/>
        <v>591.822</v>
      </c>
      <c r="I393" s="33">
        <f t="shared" si="19"/>
        <v>9702</v>
      </c>
      <c r="J393" s="33">
        <f t="shared" si="20"/>
        <v>118.3644</v>
      </c>
      <c r="K393" s="60"/>
      <c r="L393" s="68"/>
      <c r="M393" s="60"/>
      <c r="N393" s="68"/>
      <c r="O393" s="60"/>
      <c r="P393" s="68"/>
      <c r="Q393" s="60"/>
    </row>
    <row r="394" s="1" customFormat="1" customHeight="1" spans="1:17">
      <c r="A394" s="24">
        <v>387</v>
      </c>
      <c r="B394" s="60"/>
      <c r="C394" s="60"/>
      <c r="D394" s="60"/>
      <c r="E394" s="20" t="s">
        <v>37</v>
      </c>
      <c r="F394" s="64">
        <v>9.4</v>
      </c>
      <c r="G394" s="64">
        <v>9.4</v>
      </c>
      <c r="H394" s="33">
        <f t="shared" si="18"/>
        <v>441.518</v>
      </c>
      <c r="I394" s="33">
        <f t="shared" si="19"/>
        <v>7238</v>
      </c>
      <c r="J394" s="33">
        <f t="shared" si="20"/>
        <v>88.3036</v>
      </c>
      <c r="K394" s="60"/>
      <c r="L394" s="68"/>
      <c r="M394" s="60"/>
      <c r="N394" s="68"/>
      <c r="O394" s="60"/>
      <c r="P394" s="68"/>
      <c r="Q394" s="60"/>
    </row>
    <row r="395" s="1" customFormat="1" customHeight="1" spans="1:17">
      <c r="A395" s="24">
        <v>388</v>
      </c>
      <c r="B395" s="58" t="s">
        <v>8249</v>
      </c>
      <c r="C395" s="58" t="s">
        <v>8250</v>
      </c>
      <c r="D395" s="58">
        <v>13704042104</v>
      </c>
      <c r="E395" s="20" t="s">
        <v>3950</v>
      </c>
      <c r="F395" s="64">
        <v>2.8</v>
      </c>
      <c r="G395" s="64">
        <v>2.8</v>
      </c>
      <c r="H395" s="33">
        <f t="shared" si="18"/>
        <v>131.516</v>
      </c>
      <c r="I395" s="33">
        <f t="shared" si="19"/>
        <v>2156</v>
      </c>
      <c r="J395" s="33">
        <f t="shared" si="20"/>
        <v>26.3032</v>
      </c>
      <c r="K395" s="58" t="s">
        <v>8251</v>
      </c>
      <c r="L395" s="67" t="s">
        <v>2402</v>
      </c>
      <c r="M395" s="58"/>
      <c r="N395" s="67"/>
      <c r="O395" s="58"/>
      <c r="P395" s="67"/>
      <c r="Q395" s="58"/>
    </row>
    <row r="396" s="1" customFormat="1" customHeight="1" spans="1:17">
      <c r="A396" s="24">
        <v>389</v>
      </c>
      <c r="B396" s="60"/>
      <c r="C396" s="60"/>
      <c r="D396" s="60"/>
      <c r="E396" s="20" t="s">
        <v>8252</v>
      </c>
      <c r="F396" s="64">
        <v>9.6</v>
      </c>
      <c r="G396" s="64">
        <v>9.6</v>
      </c>
      <c r="H396" s="33">
        <f t="shared" si="18"/>
        <v>450.912</v>
      </c>
      <c r="I396" s="33">
        <f t="shared" si="19"/>
        <v>7392</v>
      </c>
      <c r="J396" s="33">
        <f t="shared" si="20"/>
        <v>90.1824</v>
      </c>
      <c r="K396" s="60"/>
      <c r="L396" s="68"/>
      <c r="M396" s="60"/>
      <c r="N396" s="68"/>
      <c r="O396" s="60"/>
      <c r="P396" s="68"/>
      <c r="Q396" s="60"/>
    </row>
    <row r="397" s="1" customFormat="1" customHeight="1" spans="1:17">
      <c r="A397" s="24">
        <v>390</v>
      </c>
      <c r="B397" s="60"/>
      <c r="C397" s="60"/>
      <c r="D397" s="60"/>
      <c r="E397" s="20" t="s">
        <v>785</v>
      </c>
      <c r="F397" s="64">
        <v>11.6</v>
      </c>
      <c r="G397" s="64">
        <v>11.6</v>
      </c>
      <c r="H397" s="33">
        <f t="shared" si="18"/>
        <v>544.852</v>
      </c>
      <c r="I397" s="33">
        <f t="shared" si="19"/>
        <v>8932</v>
      </c>
      <c r="J397" s="33">
        <f t="shared" si="20"/>
        <v>108.9704</v>
      </c>
      <c r="K397" s="60"/>
      <c r="L397" s="68"/>
      <c r="M397" s="60"/>
      <c r="N397" s="68"/>
      <c r="O397" s="60"/>
      <c r="P397" s="68"/>
      <c r="Q397" s="60"/>
    </row>
    <row r="398" s="1" customFormat="1" customHeight="1" spans="1:17">
      <c r="A398" s="24">
        <v>391</v>
      </c>
      <c r="B398" s="58" t="s">
        <v>8253</v>
      </c>
      <c r="C398" s="58" t="s">
        <v>8254</v>
      </c>
      <c r="D398" s="58">
        <v>18740091338</v>
      </c>
      <c r="E398" s="20" t="s">
        <v>785</v>
      </c>
      <c r="F398" s="64">
        <v>10</v>
      </c>
      <c r="G398" s="64">
        <v>10</v>
      </c>
      <c r="H398" s="33">
        <f t="shared" si="18"/>
        <v>469.7</v>
      </c>
      <c r="I398" s="33">
        <f t="shared" si="19"/>
        <v>7700</v>
      </c>
      <c r="J398" s="33">
        <f t="shared" si="20"/>
        <v>93.94</v>
      </c>
      <c r="K398" s="58" t="s">
        <v>8255</v>
      </c>
      <c r="L398" s="67" t="s">
        <v>2402</v>
      </c>
      <c r="M398" s="58"/>
      <c r="N398" s="67"/>
      <c r="O398" s="58"/>
      <c r="P398" s="67"/>
      <c r="Q398" s="58"/>
    </row>
    <row r="399" s="1" customFormat="1" customHeight="1" spans="1:17">
      <c r="A399" s="24">
        <v>392</v>
      </c>
      <c r="B399" s="60"/>
      <c r="C399" s="60"/>
      <c r="D399" s="60"/>
      <c r="E399" s="20" t="s">
        <v>3874</v>
      </c>
      <c r="F399" s="64">
        <v>7.77</v>
      </c>
      <c r="G399" s="64">
        <v>7.77</v>
      </c>
      <c r="H399" s="33">
        <f t="shared" si="18"/>
        <v>364.9569</v>
      </c>
      <c r="I399" s="33">
        <f t="shared" si="19"/>
        <v>5982.9</v>
      </c>
      <c r="J399" s="33">
        <f t="shared" si="20"/>
        <v>72.99138</v>
      </c>
      <c r="K399" s="60"/>
      <c r="L399" s="68"/>
      <c r="M399" s="60"/>
      <c r="N399" s="68"/>
      <c r="O399" s="60"/>
      <c r="P399" s="68"/>
      <c r="Q399" s="60"/>
    </row>
    <row r="400" s="1" customFormat="1" customHeight="1" spans="1:17">
      <c r="A400" s="24">
        <v>393</v>
      </c>
      <c r="B400" s="58" t="s">
        <v>8256</v>
      </c>
      <c r="C400" s="58" t="s">
        <v>8257</v>
      </c>
      <c r="D400" s="58">
        <v>15940401948</v>
      </c>
      <c r="E400" s="20" t="s">
        <v>8258</v>
      </c>
      <c r="F400" s="64">
        <v>12.3</v>
      </c>
      <c r="G400" s="64">
        <v>12.3</v>
      </c>
      <c r="H400" s="33">
        <f t="shared" si="18"/>
        <v>577.731</v>
      </c>
      <c r="I400" s="33">
        <f t="shared" si="19"/>
        <v>9471</v>
      </c>
      <c r="J400" s="33">
        <f t="shared" si="20"/>
        <v>115.5462</v>
      </c>
      <c r="K400" s="58" t="s">
        <v>8259</v>
      </c>
      <c r="L400" s="67" t="s">
        <v>2402</v>
      </c>
      <c r="M400" s="58"/>
      <c r="N400" s="67"/>
      <c r="O400" s="58"/>
      <c r="P400" s="67"/>
      <c r="Q400" s="58"/>
    </row>
    <row r="401" s="1" customFormat="1" customHeight="1" spans="1:17">
      <c r="A401" s="24">
        <v>394</v>
      </c>
      <c r="B401" s="60"/>
      <c r="C401" s="60"/>
      <c r="D401" s="60"/>
      <c r="E401" s="20" t="s">
        <v>37</v>
      </c>
      <c r="F401" s="64">
        <v>8</v>
      </c>
      <c r="G401" s="64">
        <v>8</v>
      </c>
      <c r="H401" s="33">
        <f t="shared" si="18"/>
        <v>375.76</v>
      </c>
      <c r="I401" s="33">
        <f t="shared" si="19"/>
        <v>6160</v>
      </c>
      <c r="J401" s="33">
        <f t="shared" si="20"/>
        <v>75.152</v>
      </c>
      <c r="K401" s="60"/>
      <c r="L401" s="68"/>
      <c r="M401" s="60"/>
      <c r="N401" s="68"/>
      <c r="O401" s="60"/>
      <c r="P401" s="68"/>
      <c r="Q401" s="60"/>
    </row>
    <row r="402" s="1" customFormat="1" customHeight="1" spans="1:17">
      <c r="A402" s="24">
        <v>395</v>
      </c>
      <c r="B402" s="60"/>
      <c r="C402" s="60"/>
      <c r="D402" s="60"/>
      <c r="E402" s="20" t="s">
        <v>8258</v>
      </c>
      <c r="F402" s="64">
        <v>9.7</v>
      </c>
      <c r="G402" s="64">
        <v>9.7</v>
      </c>
      <c r="H402" s="33">
        <f t="shared" si="18"/>
        <v>455.609</v>
      </c>
      <c r="I402" s="33">
        <f t="shared" si="19"/>
        <v>7469</v>
      </c>
      <c r="J402" s="33">
        <f t="shared" si="20"/>
        <v>91.1218</v>
      </c>
      <c r="K402" s="60"/>
      <c r="L402" s="68"/>
      <c r="M402" s="60"/>
      <c r="N402" s="68"/>
      <c r="O402" s="60"/>
      <c r="P402" s="68"/>
      <c r="Q402" s="60"/>
    </row>
    <row r="403" s="1" customFormat="1" customHeight="1" spans="1:17">
      <c r="A403" s="24">
        <v>396</v>
      </c>
      <c r="B403" s="58" t="s">
        <v>8260</v>
      </c>
      <c r="C403" s="58" t="s">
        <v>8261</v>
      </c>
      <c r="D403" s="58">
        <v>13644041468</v>
      </c>
      <c r="E403" s="20" t="s">
        <v>8193</v>
      </c>
      <c r="F403" s="64">
        <v>10</v>
      </c>
      <c r="G403" s="64">
        <v>10</v>
      </c>
      <c r="H403" s="33">
        <f t="shared" si="18"/>
        <v>469.7</v>
      </c>
      <c r="I403" s="33">
        <f t="shared" si="19"/>
        <v>7700</v>
      </c>
      <c r="J403" s="33">
        <f t="shared" si="20"/>
        <v>93.94</v>
      </c>
      <c r="K403" s="58" t="s">
        <v>8262</v>
      </c>
      <c r="L403" s="67" t="s">
        <v>2402</v>
      </c>
      <c r="M403" s="58"/>
      <c r="N403" s="67"/>
      <c r="O403" s="58"/>
      <c r="P403" s="67"/>
      <c r="Q403" s="58"/>
    </row>
    <row r="404" s="1" customFormat="1" customHeight="1" spans="1:17">
      <c r="A404" s="24">
        <v>397</v>
      </c>
      <c r="B404" s="60"/>
      <c r="C404" s="60"/>
      <c r="D404" s="60"/>
      <c r="E404" s="20" t="s">
        <v>8193</v>
      </c>
      <c r="F404" s="64">
        <v>3</v>
      </c>
      <c r="G404" s="64">
        <v>3</v>
      </c>
      <c r="H404" s="33">
        <f t="shared" si="18"/>
        <v>140.91</v>
      </c>
      <c r="I404" s="33">
        <f t="shared" si="19"/>
        <v>2310</v>
      </c>
      <c r="J404" s="33">
        <f t="shared" si="20"/>
        <v>28.182</v>
      </c>
      <c r="K404" s="60"/>
      <c r="L404" s="68"/>
      <c r="M404" s="60"/>
      <c r="N404" s="68"/>
      <c r="O404" s="60"/>
      <c r="P404" s="68"/>
      <c r="Q404" s="60"/>
    </row>
    <row r="405" s="1" customFormat="1" customHeight="1" spans="1:17">
      <c r="A405" s="24">
        <v>398</v>
      </c>
      <c r="B405" s="58" t="s">
        <v>8263</v>
      </c>
      <c r="C405" s="58" t="s">
        <v>8264</v>
      </c>
      <c r="D405" s="58">
        <v>13694285868</v>
      </c>
      <c r="E405" s="20" t="s">
        <v>8193</v>
      </c>
      <c r="F405" s="64">
        <v>2.8</v>
      </c>
      <c r="G405" s="64">
        <v>2.8</v>
      </c>
      <c r="H405" s="33">
        <f t="shared" si="18"/>
        <v>131.516</v>
      </c>
      <c r="I405" s="33">
        <f t="shared" si="19"/>
        <v>2156</v>
      </c>
      <c r="J405" s="33">
        <f t="shared" si="20"/>
        <v>26.3032</v>
      </c>
      <c r="K405" s="58" t="s">
        <v>8265</v>
      </c>
      <c r="L405" s="67" t="s">
        <v>2402</v>
      </c>
      <c r="M405" s="58"/>
      <c r="N405" s="67"/>
      <c r="O405" s="58"/>
      <c r="P405" s="67"/>
      <c r="Q405" s="58"/>
    </row>
    <row r="406" s="1" customFormat="1" customHeight="1" spans="1:17">
      <c r="A406" s="24">
        <v>399</v>
      </c>
      <c r="B406" s="60"/>
      <c r="C406" s="60"/>
      <c r="D406" s="60"/>
      <c r="E406" s="20" t="s">
        <v>8193</v>
      </c>
      <c r="F406" s="64">
        <v>9.6</v>
      </c>
      <c r="G406" s="64">
        <v>9.6</v>
      </c>
      <c r="H406" s="33">
        <f t="shared" si="18"/>
        <v>450.912</v>
      </c>
      <c r="I406" s="33">
        <f t="shared" si="19"/>
        <v>7392</v>
      </c>
      <c r="J406" s="33">
        <f t="shared" si="20"/>
        <v>90.1824</v>
      </c>
      <c r="K406" s="60"/>
      <c r="L406" s="68"/>
      <c r="M406" s="60"/>
      <c r="N406" s="68"/>
      <c r="O406" s="60"/>
      <c r="P406" s="68"/>
      <c r="Q406" s="60"/>
    </row>
    <row r="407" s="1" customFormat="1" customHeight="1" spans="1:17">
      <c r="A407" s="24">
        <v>400</v>
      </c>
      <c r="B407" s="60"/>
      <c r="C407" s="60"/>
      <c r="D407" s="60"/>
      <c r="E407" s="20" t="s">
        <v>3874</v>
      </c>
      <c r="F407" s="64">
        <v>11.6</v>
      </c>
      <c r="G407" s="64">
        <v>11.6</v>
      </c>
      <c r="H407" s="33">
        <f t="shared" si="18"/>
        <v>544.852</v>
      </c>
      <c r="I407" s="33">
        <f t="shared" si="19"/>
        <v>8932</v>
      </c>
      <c r="J407" s="33">
        <f t="shared" si="20"/>
        <v>108.9704</v>
      </c>
      <c r="K407" s="60"/>
      <c r="L407" s="68"/>
      <c r="M407" s="60"/>
      <c r="N407" s="68"/>
      <c r="O407" s="60"/>
      <c r="P407" s="68"/>
      <c r="Q407" s="60"/>
    </row>
    <row r="408" s="1" customFormat="1" customHeight="1" spans="1:17">
      <c r="A408" s="24">
        <v>401</v>
      </c>
      <c r="B408" s="58" t="s">
        <v>8266</v>
      </c>
      <c r="C408" s="58" t="s">
        <v>8267</v>
      </c>
      <c r="D408" s="58">
        <v>13904030181</v>
      </c>
      <c r="E408" s="20" t="s">
        <v>3646</v>
      </c>
      <c r="F408" s="64">
        <v>18.6</v>
      </c>
      <c r="G408" s="64">
        <v>18.6</v>
      </c>
      <c r="H408" s="33">
        <f t="shared" si="18"/>
        <v>873.642</v>
      </c>
      <c r="I408" s="33">
        <f t="shared" si="19"/>
        <v>14322</v>
      </c>
      <c r="J408" s="33">
        <f t="shared" si="20"/>
        <v>174.7284</v>
      </c>
      <c r="K408" s="58" t="s">
        <v>8268</v>
      </c>
      <c r="L408" s="67" t="s">
        <v>2402</v>
      </c>
      <c r="M408" s="58"/>
      <c r="N408" s="67"/>
      <c r="O408" s="58"/>
      <c r="P408" s="67"/>
      <c r="Q408" s="58"/>
    </row>
    <row r="409" s="1" customFormat="1" customHeight="1" spans="1:17">
      <c r="A409" s="24">
        <v>402</v>
      </c>
      <c r="B409" s="60"/>
      <c r="C409" s="60"/>
      <c r="D409" s="60"/>
      <c r="E409" s="20" t="s">
        <v>970</v>
      </c>
      <c r="F409" s="64">
        <v>5.4</v>
      </c>
      <c r="G409" s="64">
        <v>5.4</v>
      </c>
      <c r="H409" s="33">
        <f t="shared" si="18"/>
        <v>253.638</v>
      </c>
      <c r="I409" s="33">
        <f t="shared" si="19"/>
        <v>4158</v>
      </c>
      <c r="J409" s="33">
        <f t="shared" si="20"/>
        <v>50.7276</v>
      </c>
      <c r="K409" s="60"/>
      <c r="L409" s="68"/>
      <c r="M409" s="60"/>
      <c r="N409" s="68"/>
      <c r="O409" s="60"/>
      <c r="P409" s="68"/>
      <c r="Q409" s="60"/>
    </row>
    <row r="410" s="1" customFormat="1" customHeight="1" spans="1:17">
      <c r="A410" s="24">
        <v>403</v>
      </c>
      <c r="B410" s="58" t="s">
        <v>8269</v>
      </c>
      <c r="C410" s="58" t="s">
        <v>8270</v>
      </c>
      <c r="D410" s="58">
        <v>15998210682</v>
      </c>
      <c r="E410" s="20" t="s">
        <v>970</v>
      </c>
      <c r="F410" s="64">
        <v>7.7</v>
      </c>
      <c r="G410" s="64">
        <v>7.7</v>
      </c>
      <c r="H410" s="33">
        <f t="shared" si="18"/>
        <v>361.669</v>
      </c>
      <c r="I410" s="33">
        <f t="shared" si="19"/>
        <v>5929</v>
      </c>
      <c r="J410" s="33">
        <f t="shared" si="20"/>
        <v>72.3338</v>
      </c>
      <c r="K410" s="58" t="s">
        <v>8271</v>
      </c>
      <c r="L410" s="67" t="s">
        <v>2402</v>
      </c>
      <c r="M410" s="58"/>
      <c r="N410" s="67"/>
      <c r="O410" s="58"/>
      <c r="P410" s="67"/>
      <c r="Q410" s="58"/>
    </row>
    <row r="411" s="1" customFormat="1" customHeight="1" spans="1:17">
      <c r="A411" s="24">
        <v>404</v>
      </c>
      <c r="B411" s="60"/>
      <c r="C411" s="60"/>
      <c r="D411" s="60"/>
      <c r="E411" s="20" t="s">
        <v>8272</v>
      </c>
      <c r="F411" s="64">
        <v>6.4</v>
      </c>
      <c r="G411" s="64">
        <v>6.4</v>
      </c>
      <c r="H411" s="33">
        <f t="shared" si="18"/>
        <v>300.608</v>
      </c>
      <c r="I411" s="33">
        <f t="shared" si="19"/>
        <v>4928</v>
      </c>
      <c r="J411" s="33">
        <f t="shared" si="20"/>
        <v>60.1216</v>
      </c>
      <c r="K411" s="60"/>
      <c r="L411" s="68"/>
      <c r="M411" s="60"/>
      <c r="N411" s="68"/>
      <c r="O411" s="60"/>
      <c r="P411" s="68"/>
      <c r="Q411" s="60"/>
    </row>
    <row r="412" s="1" customFormat="1" customHeight="1" spans="1:17">
      <c r="A412" s="24">
        <v>405</v>
      </c>
      <c r="B412" s="60"/>
      <c r="C412" s="60"/>
      <c r="D412" s="60"/>
      <c r="E412" s="20" t="s">
        <v>8272</v>
      </c>
      <c r="F412" s="64">
        <v>6.9</v>
      </c>
      <c r="G412" s="64">
        <v>6.9</v>
      </c>
      <c r="H412" s="33">
        <f t="shared" si="18"/>
        <v>324.093</v>
      </c>
      <c r="I412" s="33">
        <f t="shared" si="19"/>
        <v>5313</v>
      </c>
      <c r="J412" s="33">
        <f t="shared" si="20"/>
        <v>64.8186</v>
      </c>
      <c r="K412" s="60"/>
      <c r="L412" s="68"/>
      <c r="M412" s="60"/>
      <c r="N412" s="68"/>
      <c r="O412" s="60"/>
      <c r="P412" s="68"/>
      <c r="Q412" s="60"/>
    </row>
    <row r="413" s="1" customFormat="1" customHeight="1" spans="1:17">
      <c r="A413" s="24">
        <v>406</v>
      </c>
      <c r="B413" s="58" t="s">
        <v>8273</v>
      </c>
      <c r="C413" s="58" t="s">
        <v>8274</v>
      </c>
      <c r="D413" s="58">
        <v>13889118148</v>
      </c>
      <c r="E413" s="20" t="s">
        <v>8272</v>
      </c>
      <c r="F413" s="64">
        <v>9.7</v>
      </c>
      <c r="G413" s="64">
        <v>9.7</v>
      </c>
      <c r="H413" s="33">
        <f t="shared" si="18"/>
        <v>455.609</v>
      </c>
      <c r="I413" s="33">
        <f t="shared" si="19"/>
        <v>7469</v>
      </c>
      <c r="J413" s="33">
        <f t="shared" si="20"/>
        <v>91.1218</v>
      </c>
      <c r="K413" s="58" t="s">
        <v>8275</v>
      </c>
      <c r="L413" s="67" t="s">
        <v>2402</v>
      </c>
      <c r="M413" s="58"/>
      <c r="N413" s="67"/>
      <c r="O413" s="58"/>
      <c r="P413" s="67"/>
      <c r="Q413" s="58"/>
    </row>
    <row r="414" s="1" customFormat="1" customHeight="1" spans="1:17">
      <c r="A414" s="24">
        <v>407</v>
      </c>
      <c r="B414" s="60"/>
      <c r="C414" s="60"/>
      <c r="D414" s="60"/>
      <c r="E414" s="20" t="s">
        <v>8272</v>
      </c>
      <c r="F414" s="64">
        <v>14.3</v>
      </c>
      <c r="G414" s="64">
        <v>14.3</v>
      </c>
      <c r="H414" s="33">
        <f t="shared" si="18"/>
        <v>671.671</v>
      </c>
      <c r="I414" s="33">
        <f t="shared" si="19"/>
        <v>11011</v>
      </c>
      <c r="J414" s="33">
        <f t="shared" si="20"/>
        <v>134.3342</v>
      </c>
      <c r="K414" s="60"/>
      <c r="L414" s="68"/>
      <c r="M414" s="60"/>
      <c r="N414" s="68"/>
      <c r="O414" s="60"/>
      <c r="P414" s="68"/>
      <c r="Q414" s="60"/>
    </row>
    <row r="415" s="1" customFormat="1" customHeight="1" spans="1:17">
      <c r="A415" s="24">
        <v>408</v>
      </c>
      <c r="B415" s="64" t="s">
        <v>8276</v>
      </c>
      <c r="C415" s="64" t="s">
        <v>8277</v>
      </c>
      <c r="D415" s="64">
        <v>15998210682</v>
      </c>
      <c r="E415" s="20" t="s">
        <v>8272</v>
      </c>
      <c r="F415" s="64">
        <v>10</v>
      </c>
      <c r="G415" s="64">
        <v>10</v>
      </c>
      <c r="H415" s="33">
        <f t="shared" si="18"/>
        <v>469.7</v>
      </c>
      <c r="I415" s="33">
        <f t="shared" si="19"/>
        <v>7700</v>
      </c>
      <c r="J415" s="33">
        <f t="shared" si="20"/>
        <v>93.94</v>
      </c>
      <c r="K415" s="64" t="s">
        <v>8278</v>
      </c>
      <c r="L415" s="75" t="s">
        <v>2402</v>
      </c>
      <c r="M415" s="64"/>
      <c r="N415" s="75"/>
      <c r="O415" s="64"/>
      <c r="P415" s="75"/>
      <c r="Q415" s="64"/>
    </row>
    <row r="416" s="1" customFormat="1" customHeight="1" spans="1:17">
      <c r="A416" s="24">
        <v>409</v>
      </c>
      <c r="B416" s="58" t="s">
        <v>8279</v>
      </c>
      <c r="C416" s="58" t="s">
        <v>8280</v>
      </c>
      <c r="D416" s="58">
        <v>18941646200</v>
      </c>
      <c r="E416" s="20" t="s">
        <v>970</v>
      </c>
      <c r="F416" s="64">
        <v>10</v>
      </c>
      <c r="G416" s="64">
        <v>10</v>
      </c>
      <c r="H416" s="33">
        <f t="shared" si="18"/>
        <v>469.7</v>
      </c>
      <c r="I416" s="33">
        <f t="shared" si="19"/>
        <v>7700</v>
      </c>
      <c r="J416" s="33">
        <f t="shared" si="20"/>
        <v>93.94</v>
      </c>
      <c r="K416" s="58" t="s">
        <v>8281</v>
      </c>
      <c r="L416" s="67" t="s">
        <v>2402</v>
      </c>
      <c r="M416" s="58"/>
      <c r="N416" s="67"/>
      <c r="O416" s="58"/>
      <c r="P416" s="67"/>
      <c r="Q416" s="58"/>
    </row>
    <row r="417" s="1" customFormat="1" customHeight="1" spans="1:17">
      <c r="A417" s="24">
        <v>410</v>
      </c>
      <c r="B417" s="60"/>
      <c r="C417" s="60"/>
      <c r="D417" s="60"/>
      <c r="E417" s="20" t="s">
        <v>8272</v>
      </c>
      <c r="F417" s="64">
        <v>4.5</v>
      </c>
      <c r="G417" s="64">
        <v>4.5</v>
      </c>
      <c r="H417" s="33">
        <f t="shared" si="18"/>
        <v>211.365</v>
      </c>
      <c r="I417" s="33">
        <f t="shared" si="19"/>
        <v>3465</v>
      </c>
      <c r="J417" s="33">
        <f t="shared" si="20"/>
        <v>42.273</v>
      </c>
      <c r="K417" s="60"/>
      <c r="L417" s="68"/>
      <c r="M417" s="60"/>
      <c r="N417" s="68"/>
      <c r="O417" s="60"/>
      <c r="P417" s="68"/>
      <c r="Q417" s="60"/>
    </row>
    <row r="418" s="1" customFormat="1" customHeight="1" spans="1:17">
      <c r="A418" s="24">
        <v>411</v>
      </c>
      <c r="B418" s="60"/>
      <c r="C418" s="60"/>
      <c r="D418" s="60"/>
      <c r="E418" s="20" t="s">
        <v>8272</v>
      </c>
      <c r="F418" s="64">
        <v>5</v>
      </c>
      <c r="G418" s="64">
        <v>5</v>
      </c>
      <c r="H418" s="33">
        <f t="shared" si="18"/>
        <v>234.85</v>
      </c>
      <c r="I418" s="33">
        <f t="shared" si="19"/>
        <v>3850</v>
      </c>
      <c r="J418" s="33">
        <f t="shared" si="20"/>
        <v>46.97</v>
      </c>
      <c r="K418" s="60"/>
      <c r="L418" s="68"/>
      <c r="M418" s="60"/>
      <c r="N418" s="68"/>
      <c r="O418" s="60"/>
      <c r="P418" s="68"/>
      <c r="Q418" s="60"/>
    </row>
    <row r="419" s="1" customFormat="1" customHeight="1" spans="1:17">
      <c r="A419" s="24">
        <v>412</v>
      </c>
      <c r="B419" s="58" t="s">
        <v>8282</v>
      </c>
      <c r="C419" s="58" t="s">
        <v>8283</v>
      </c>
      <c r="D419" s="58">
        <v>18843325078</v>
      </c>
      <c r="E419" s="20" t="s">
        <v>970</v>
      </c>
      <c r="F419" s="64">
        <v>12</v>
      </c>
      <c r="G419" s="64">
        <v>12</v>
      </c>
      <c r="H419" s="33">
        <f t="shared" si="18"/>
        <v>563.64</v>
      </c>
      <c r="I419" s="33">
        <f t="shared" si="19"/>
        <v>9240</v>
      </c>
      <c r="J419" s="33">
        <f t="shared" si="20"/>
        <v>112.728</v>
      </c>
      <c r="K419" s="58" t="s">
        <v>8284</v>
      </c>
      <c r="L419" s="67" t="s">
        <v>2402</v>
      </c>
      <c r="M419" s="58"/>
      <c r="N419" s="67"/>
      <c r="O419" s="58"/>
      <c r="P419" s="67"/>
      <c r="Q419" s="58"/>
    </row>
    <row r="420" s="1" customFormat="1" customHeight="1" spans="1:17">
      <c r="A420" s="24">
        <v>413</v>
      </c>
      <c r="B420" s="60"/>
      <c r="C420" s="60"/>
      <c r="D420" s="60"/>
      <c r="E420" s="20" t="s">
        <v>8272</v>
      </c>
      <c r="F420" s="64">
        <v>5</v>
      </c>
      <c r="G420" s="64">
        <v>5</v>
      </c>
      <c r="H420" s="33">
        <f t="shared" si="18"/>
        <v>234.85</v>
      </c>
      <c r="I420" s="33">
        <f t="shared" si="19"/>
        <v>3850</v>
      </c>
      <c r="J420" s="33">
        <f t="shared" si="20"/>
        <v>46.97</v>
      </c>
      <c r="K420" s="60"/>
      <c r="L420" s="68"/>
      <c r="M420" s="60"/>
      <c r="N420" s="68"/>
      <c r="O420" s="60"/>
      <c r="P420" s="68"/>
      <c r="Q420" s="60"/>
    </row>
    <row r="421" s="1" customFormat="1" customHeight="1" spans="1:17">
      <c r="A421" s="24">
        <v>414</v>
      </c>
      <c r="B421" s="58" t="s">
        <v>8285</v>
      </c>
      <c r="C421" s="216" t="s">
        <v>8286</v>
      </c>
      <c r="D421" s="58">
        <v>13624936472</v>
      </c>
      <c r="E421" s="20" t="s">
        <v>970</v>
      </c>
      <c r="F421" s="64">
        <v>9.7</v>
      </c>
      <c r="G421" s="64">
        <v>9.7</v>
      </c>
      <c r="H421" s="33">
        <f t="shared" si="18"/>
        <v>455.609</v>
      </c>
      <c r="I421" s="33">
        <f t="shared" si="19"/>
        <v>7469</v>
      </c>
      <c r="J421" s="33">
        <f t="shared" si="20"/>
        <v>91.1218</v>
      </c>
      <c r="K421" s="216" t="s">
        <v>8287</v>
      </c>
      <c r="L421" s="67" t="s">
        <v>2402</v>
      </c>
      <c r="M421" s="58"/>
      <c r="N421" s="67"/>
      <c r="O421" s="58"/>
      <c r="P421" s="67"/>
      <c r="Q421" s="58"/>
    </row>
    <row r="422" s="1" customFormat="1" customHeight="1" spans="1:17">
      <c r="A422" s="24">
        <v>415</v>
      </c>
      <c r="B422" s="60"/>
      <c r="C422" s="60"/>
      <c r="D422" s="60"/>
      <c r="E422" s="61" t="s">
        <v>8288</v>
      </c>
      <c r="F422" s="64">
        <v>14.3</v>
      </c>
      <c r="G422" s="64">
        <v>14.3</v>
      </c>
      <c r="H422" s="33">
        <f t="shared" si="18"/>
        <v>671.671</v>
      </c>
      <c r="I422" s="33">
        <f t="shared" si="19"/>
        <v>11011</v>
      </c>
      <c r="J422" s="33">
        <f t="shared" si="20"/>
        <v>134.3342</v>
      </c>
      <c r="K422" s="60"/>
      <c r="L422" s="68"/>
      <c r="M422" s="60"/>
      <c r="N422" s="68"/>
      <c r="O422" s="60"/>
      <c r="P422" s="68"/>
      <c r="Q422" s="60"/>
    </row>
    <row r="423" s="1" customFormat="1" customHeight="1" spans="1:17">
      <c r="A423" s="24">
        <v>416</v>
      </c>
      <c r="B423" s="58" t="s">
        <v>8289</v>
      </c>
      <c r="C423" s="58" t="s">
        <v>8290</v>
      </c>
      <c r="D423" s="58">
        <v>13840071329</v>
      </c>
      <c r="E423" s="20" t="s">
        <v>8291</v>
      </c>
      <c r="F423" s="64">
        <v>10.5</v>
      </c>
      <c r="G423" s="64">
        <v>10.5</v>
      </c>
      <c r="H423" s="33">
        <f t="shared" si="18"/>
        <v>493.185</v>
      </c>
      <c r="I423" s="33">
        <f t="shared" si="19"/>
        <v>8085</v>
      </c>
      <c r="J423" s="33">
        <f t="shared" si="20"/>
        <v>98.637</v>
      </c>
      <c r="K423" s="58" t="s">
        <v>8292</v>
      </c>
      <c r="L423" s="67" t="s">
        <v>2402</v>
      </c>
      <c r="M423" s="58"/>
      <c r="N423" s="67"/>
      <c r="O423" s="58"/>
      <c r="P423" s="67"/>
      <c r="Q423" s="58"/>
    </row>
    <row r="424" s="1" customFormat="1" customHeight="1" spans="1:17">
      <c r="A424" s="24">
        <v>417</v>
      </c>
      <c r="B424" s="60"/>
      <c r="C424" s="60"/>
      <c r="D424" s="60"/>
      <c r="E424" s="20" t="s">
        <v>5744</v>
      </c>
      <c r="F424" s="64">
        <v>4.5</v>
      </c>
      <c r="G424" s="64">
        <v>4.5</v>
      </c>
      <c r="H424" s="33">
        <f t="shared" si="18"/>
        <v>211.365</v>
      </c>
      <c r="I424" s="33">
        <f t="shared" si="19"/>
        <v>3465</v>
      </c>
      <c r="J424" s="33">
        <f t="shared" si="20"/>
        <v>42.273</v>
      </c>
      <c r="K424" s="60"/>
      <c r="L424" s="68"/>
      <c r="M424" s="60"/>
      <c r="N424" s="68"/>
      <c r="O424" s="60"/>
      <c r="P424" s="68"/>
      <c r="Q424" s="60"/>
    </row>
    <row r="425" s="1" customFormat="1" customHeight="1" spans="1:17">
      <c r="A425" s="24">
        <v>418</v>
      </c>
      <c r="B425" s="60"/>
      <c r="C425" s="60"/>
      <c r="D425" s="60"/>
      <c r="E425" s="20" t="s">
        <v>1336</v>
      </c>
      <c r="F425" s="64">
        <v>5</v>
      </c>
      <c r="G425" s="64">
        <v>5</v>
      </c>
      <c r="H425" s="33">
        <f t="shared" si="18"/>
        <v>234.85</v>
      </c>
      <c r="I425" s="33">
        <f t="shared" si="19"/>
        <v>3850</v>
      </c>
      <c r="J425" s="33">
        <f t="shared" si="20"/>
        <v>46.97</v>
      </c>
      <c r="K425" s="60"/>
      <c r="L425" s="68"/>
      <c r="M425" s="60"/>
      <c r="N425" s="68"/>
      <c r="O425" s="60"/>
      <c r="P425" s="68"/>
      <c r="Q425" s="60"/>
    </row>
    <row r="426" s="1" customFormat="1" customHeight="1" spans="1:17">
      <c r="A426" s="24">
        <v>419</v>
      </c>
      <c r="B426" s="58" t="s">
        <v>8293</v>
      </c>
      <c r="C426" s="58" t="s">
        <v>8294</v>
      </c>
      <c r="D426" s="58">
        <v>15040052028</v>
      </c>
      <c r="E426" s="20" t="s">
        <v>8295</v>
      </c>
      <c r="F426" s="64">
        <v>9.2</v>
      </c>
      <c r="G426" s="64">
        <v>9.2</v>
      </c>
      <c r="H426" s="33">
        <f t="shared" si="18"/>
        <v>432.124</v>
      </c>
      <c r="I426" s="33">
        <f t="shared" si="19"/>
        <v>7084</v>
      </c>
      <c r="J426" s="33">
        <f t="shared" si="20"/>
        <v>86.4248</v>
      </c>
      <c r="K426" s="58" t="s">
        <v>8296</v>
      </c>
      <c r="L426" s="67" t="s">
        <v>2402</v>
      </c>
      <c r="M426" s="58"/>
      <c r="N426" s="67"/>
      <c r="O426" s="58"/>
      <c r="P426" s="67"/>
      <c r="Q426" s="58"/>
    </row>
    <row r="427" s="1" customFormat="1" customHeight="1" spans="1:17">
      <c r="A427" s="24">
        <v>420</v>
      </c>
      <c r="B427" s="60"/>
      <c r="C427" s="60"/>
      <c r="D427" s="60"/>
      <c r="E427" s="20" t="s">
        <v>8297</v>
      </c>
      <c r="F427" s="64">
        <v>7.6</v>
      </c>
      <c r="G427" s="64">
        <v>7.6</v>
      </c>
      <c r="H427" s="33">
        <f t="shared" si="18"/>
        <v>356.972</v>
      </c>
      <c r="I427" s="33">
        <f t="shared" si="19"/>
        <v>5852</v>
      </c>
      <c r="J427" s="33">
        <f t="shared" si="20"/>
        <v>71.3944</v>
      </c>
      <c r="K427" s="60"/>
      <c r="L427" s="68"/>
      <c r="M427" s="60"/>
      <c r="N427" s="68"/>
      <c r="O427" s="60"/>
      <c r="P427" s="68"/>
      <c r="Q427" s="60"/>
    </row>
    <row r="428" s="1" customFormat="1" customHeight="1" spans="1:17">
      <c r="A428" s="24">
        <v>421</v>
      </c>
      <c r="B428" s="60"/>
      <c r="C428" s="60"/>
      <c r="D428" s="60"/>
      <c r="E428" s="20" t="s">
        <v>1186</v>
      </c>
      <c r="F428" s="64">
        <v>7.2</v>
      </c>
      <c r="G428" s="64">
        <v>7.2</v>
      </c>
      <c r="H428" s="33">
        <f t="shared" si="18"/>
        <v>338.184</v>
      </c>
      <c r="I428" s="33">
        <f t="shared" si="19"/>
        <v>5544</v>
      </c>
      <c r="J428" s="33">
        <f t="shared" si="20"/>
        <v>67.6368</v>
      </c>
      <c r="K428" s="60"/>
      <c r="L428" s="68"/>
      <c r="M428" s="60"/>
      <c r="N428" s="68"/>
      <c r="O428" s="60"/>
      <c r="P428" s="68"/>
      <c r="Q428" s="60"/>
    </row>
    <row r="429" s="1" customFormat="1" customHeight="1" spans="1:17">
      <c r="A429" s="24">
        <v>422</v>
      </c>
      <c r="B429" s="58" t="s">
        <v>8298</v>
      </c>
      <c r="C429" s="58" t="s">
        <v>8299</v>
      </c>
      <c r="D429" s="58">
        <v>15802428470</v>
      </c>
      <c r="E429" s="20" t="s">
        <v>1186</v>
      </c>
      <c r="F429" s="64">
        <v>8.2</v>
      </c>
      <c r="G429" s="64">
        <v>8.2</v>
      </c>
      <c r="H429" s="33">
        <f t="shared" si="18"/>
        <v>385.154</v>
      </c>
      <c r="I429" s="33">
        <f t="shared" si="19"/>
        <v>6314</v>
      </c>
      <c r="J429" s="33">
        <f t="shared" si="20"/>
        <v>77.0308</v>
      </c>
      <c r="K429" s="58" t="s">
        <v>8300</v>
      </c>
      <c r="L429" s="67" t="s">
        <v>2402</v>
      </c>
      <c r="M429" s="58"/>
      <c r="N429" s="67"/>
      <c r="O429" s="58"/>
      <c r="P429" s="67"/>
      <c r="Q429" s="58"/>
    </row>
    <row r="430" s="1" customFormat="1" customHeight="1" spans="1:17">
      <c r="A430" s="24">
        <v>423</v>
      </c>
      <c r="B430" s="60"/>
      <c r="C430" s="60"/>
      <c r="D430" s="60"/>
      <c r="E430" s="20" t="s">
        <v>1186</v>
      </c>
      <c r="F430" s="64">
        <v>7.6</v>
      </c>
      <c r="G430" s="64">
        <v>7.6</v>
      </c>
      <c r="H430" s="33">
        <f t="shared" si="18"/>
        <v>356.972</v>
      </c>
      <c r="I430" s="33">
        <f t="shared" si="19"/>
        <v>5852</v>
      </c>
      <c r="J430" s="33">
        <f t="shared" si="20"/>
        <v>71.3944</v>
      </c>
      <c r="K430" s="60"/>
      <c r="L430" s="68"/>
      <c r="M430" s="60"/>
      <c r="N430" s="68"/>
      <c r="O430" s="60"/>
      <c r="P430" s="68"/>
      <c r="Q430" s="60"/>
    </row>
    <row r="431" s="1" customFormat="1" customHeight="1" spans="1:17">
      <c r="A431" s="24">
        <v>424</v>
      </c>
      <c r="B431" s="60"/>
      <c r="C431" s="60"/>
      <c r="D431" s="60"/>
      <c r="E431" s="20" t="s">
        <v>8193</v>
      </c>
      <c r="F431" s="64">
        <v>8.2</v>
      </c>
      <c r="G431" s="64">
        <v>8.2</v>
      </c>
      <c r="H431" s="33">
        <f t="shared" si="18"/>
        <v>385.154</v>
      </c>
      <c r="I431" s="33">
        <f t="shared" si="19"/>
        <v>6314</v>
      </c>
      <c r="J431" s="33">
        <f t="shared" si="20"/>
        <v>77.0308</v>
      </c>
      <c r="K431" s="60"/>
      <c r="L431" s="68"/>
      <c r="M431" s="60"/>
      <c r="N431" s="68"/>
      <c r="O431" s="60"/>
      <c r="P431" s="68"/>
      <c r="Q431" s="60"/>
    </row>
    <row r="432" s="1" customFormat="1" customHeight="1" spans="1:17">
      <c r="A432" s="24">
        <v>425</v>
      </c>
      <c r="B432" s="58" t="s">
        <v>8301</v>
      </c>
      <c r="C432" s="58" t="s">
        <v>8302</v>
      </c>
      <c r="D432" s="58">
        <v>13478129212</v>
      </c>
      <c r="E432" s="20" t="s">
        <v>37</v>
      </c>
      <c r="F432" s="64">
        <v>7.6</v>
      </c>
      <c r="G432" s="64">
        <v>7.6</v>
      </c>
      <c r="H432" s="33">
        <f t="shared" si="18"/>
        <v>356.972</v>
      </c>
      <c r="I432" s="33">
        <f t="shared" si="19"/>
        <v>5852</v>
      </c>
      <c r="J432" s="33">
        <f t="shared" si="20"/>
        <v>71.3944</v>
      </c>
      <c r="K432" s="58" t="s">
        <v>8303</v>
      </c>
      <c r="L432" s="67" t="s">
        <v>2402</v>
      </c>
      <c r="M432" s="58"/>
      <c r="N432" s="67"/>
      <c r="O432" s="58"/>
      <c r="P432" s="67"/>
      <c r="Q432" s="58"/>
    </row>
    <row r="433" s="1" customFormat="1" customHeight="1" spans="1:17">
      <c r="A433" s="24">
        <v>426</v>
      </c>
      <c r="B433" s="60"/>
      <c r="C433" s="60"/>
      <c r="D433" s="60"/>
      <c r="E433" s="20" t="s">
        <v>863</v>
      </c>
      <c r="F433" s="64">
        <v>7.2</v>
      </c>
      <c r="G433" s="64">
        <v>7.2</v>
      </c>
      <c r="H433" s="33">
        <f t="shared" si="18"/>
        <v>338.184</v>
      </c>
      <c r="I433" s="33">
        <f t="shared" si="19"/>
        <v>5544</v>
      </c>
      <c r="J433" s="33">
        <f t="shared" si="20"/>
        <v>67.6368</v>
      </c>
      <c r="K433" s="60"/>
      <c r="L433" s="68"/>
      <c r="M433" s="60"/>
      <c r="N433" s="68"/>
      <c r="O433" s="60"/>
      <c r="P433" s="68"/>
      <c r="Q433" s="60"/>
    </row>
    <row r="434" s="1" customFormat="1" customHeight="1" spans="1:17">
      <c r="A434" s="24">
        <v>427</v>
      </c>
      <c r="B434" s="60"/>
      <c r="C434" s="60"/>
      <c r="D434" s="60"/>
      <c r="E434" s="20" t="s">
        <v>8189</v>
      </c>
      <c r="F434" s="64">
        <v>9.2</v>
      </c>
      <c r="G434" s="64">
        <v>9.2</v>
      </c>
      <c r="H434" s="33">
        <f t="shared" si="18"/>
        <v>432.124</v>
      </c>
      <c r="I434" s="33">
        <f t="shared" si="19"/>
        <v>7084</v>
      </c>
      <c r="J434" s="33">
        <f t="shared" si="20"/>
        <v>86.4248</v>
      </c>
      <c r="K434" s="60"/>
      <c r="L434" s="68"/>
      <c r="M434" s="60"/>
      <c r="N434" s="68"/>
      <c r="O434" s="60"/>
      <c r="P434" s="68"/>
      <c r="Q434" s="60"/>
    </row>
    <row r="435" s="1" customFormat="1" customHeight="1" spans="1:17">
      <c r="A435" s="24">
        <v>428</v>
      </c>
      <c r="B435" s="58" t="s">
        <v>8304</v>
      </c>
      <c r="C435" s="58" t="s">
        <v>8305</v>
      </c>
      <c r="D435" s="58">
        <v>13704054993</v>
      </c>
      <c r="E435" s="20" t="s">
        <v>37</v>
      </c>
      <c r="F435" s="64">
        <v>10</v>
      </c>
      <c r="G435" s="64">
        <v>10</v>
      </c>
      <c r="H435" s="33">
        <f t="shared" si="18"/>
        <v>469.7</v>
      </c>
      <c r="I435" s="33">
        <f t="shared" si="19"/>
        <v>7700</v>
      </c>
      <c r="J435" s="33">
        <f t="shared" si="20"/>
        <v>93.94</v>
      </c>
      <c r="K435" s="58" t="s">
        <v>8306</v>
      </c>
      <c r="L435" s="67" t="s">
        <v>2402</v>
      </c>
      <c r="M435" s="58"/>
      <c r="N435" s="67"/>
      <c r="O435" s="58"/>
      <c r="P435" s="67"/>
      <c r="Q435" s="58"/>
    </row>
    <row r="436" s="1" customFormat="1" customHeight="1" spans="1:17">
      <c r="A436" s="24">
        <v>429</v>
      </c>
      <c r="B436" s="60"/>
      <c r="C436" s="60"/>
      <c r="D436" s="60"/>
      <c r="E436" s="20" t="s">
        <v>3874</v>
      </c>
      <c r="F436" s="64">
        <v>11.5</v>
      </c>
      <c r="G436" s="64">
        <v>11.5</v>
      </c>
      <c r="H436" s="33">
        <f t="shared" si="18"/>
        <v>540.155</v>
      </c>
      <c r="I436" s="33">
        <f t="shared" si="19"/>
        <v>8855</v>
      </c>
      <c r="J436" s="33">
        <f t="shared" si="20"/>
        <v>108.031</v>
      </c>
      <c r="K436" s="60"/>
      <c r="L436" s="68"/>
      <c r="M436" s="60"/>
      <c r="N436" s="68"/>
      <c r="O436" s="60"/>
      <c r="P436" s="68"/>
      <c r="Q436" s="60"/>
    </row>
    <row r="437" s="1" customFormat="1" customHeight="1" spans="1:17">
      <c r="A437" s="24">
        <v>430</v>
      </c>
      <c r="B437" s="60"/>
      <c r="C437" s="60"/>
      <c r="D437" s="60"/>
      <c r="E437" s="20" t="s">
        <v>1336</v>
      </c>
      <c r="F437" s="64">
        <v>2.5</v>
      </c>
      <c r="G437" s="64">
        <v>2.5</v>
      </c>
      <c r="H437" s="33">
        <f t="shared" si="18"/>
        <v>117.425</v>
      </c>
      <c r="I437" s="33">
        <f t="shared" si="19"/>
        <v>1925</v>
      </c>
      <c r="J437" s="33">
        <f t="shared" si="20"/>
        <v>23.485</v>
      </c>
      <c r="K437" s="60"/>
      <c r="L437" s="68"/>
      <c r="M437" s="60"/>
      <c r="N437" s="68"/>
      <c r="O437" s="60"/>
      <c r="P437" s="68"/>
      <c r="Q437" s="60"/>
    </row>
    <row r="438" s="1" customFormat="1" customHeight="1" spans="1:17">
      <c r="A438" s="24">
        <v>431</v>
      </c>
      <c r="B438" s="58" t="s">
        <v>8307</v>
      </c>
      <c r="C438" s="58" t="s">
        <v>8308</v>
      </c>
      <c r="D438" s="58">
        <v>15802416372</v>
      </c>
      <c r="E438" s="20" t="s">
        <v>8189</v>
      </c>
      <c r="F438" s="64">
        <v>8.2</v>
      </c>
      <c r="G438" s="64">
        <v>8.2</v>
      </c>
      <c r="H438" s="33">
        <f t="shared" si="18"/>
        <v>385.154</v>
      </c>
      <c r="I438" s="33">
        <f t="shared" si="19"/>
        <v>6314</v>
      </c>
      <c r="J438" s="33">
        <f t="shared" si="20"/>
        <v>77.0308</v>
      </c>
      <c r="K438" s="58" t="s">
        <v>8309</v>
      </c>
      <c r="L438" s="67" t="s">
        <v>2402</v>
      </c>
      <c r="M438" s="58"/>
      <c r="N438" s="67"/>
      <c r="O438" s="58"/>
      <c r="P438" s="67"/>
      <c r="Q438" s="58"/>
    </row>
    <row r="439" s="1" customFormat="1" customHeight="1" spans="1:17">
      <c r="A439" s="24">
        <v>432</v>
      </c>
      <c r="B439" s="60"/>
      <c r="C439" s="60"/>
      <c r="D439" s="60"/>
      <c r="E439" s="20" t="s">
        <v>37</v>
      </c>
      <c r="F439" s="64">
        <v>7.8</v>
      </c>
      <c r="G439" s="64">
        <v>7.8</v>
      </c>
      <c r="H439" s="33">
        <f t="shared" si="18"/>
        <v>366.366</v>
      </c>
      <c r="I439" s="33">
        <f t="shared" si="19"/>
        <v>6006</v>
      </c>
      <c r="J439" s="33">
        <f t="shared" si="20"/>
        <v>73.2732</v>
      </c>
      <c r="K439" s="60"/>
      <c r="L439" s="68"/>
      <c r="M439" s="60"/>
      <c r="N439" s="68"/>
      <c r="O439" s="60"/>
      <c r="P439" s="68"/>
      <c r="Q439" s="60"/>
    </row>
    <row r="440" s="1" customFormat="1" customHeight="1" spans="1:17">
      <c r="A440" s="24">
        <v>433</v>
      </c>
      <c r="B440" s="60"/>
      <c r="C440" s="60"/>
      <c r="D440" s="60"/>
      <c r="E440" s="20" t="s">
        <v>8310</v>
      </c>
      <c r="F440" s="64">
        <v>2</v>
      </c>
      <c r="G440" s="64">
        <v>2</v>
      </c>
      <c r="H440" s="33">
        <f t="shared" si="18"/>
        <v>93.94</v>
      </c>
      <c r="I440" s="33">
        <f t="shared" si="19"/>
        <v>1540</v>
      </c>
      <c r="J440" s="33">
        <f t="shared" si="20"/>
        <v>18.788</v>
      </c>
      <c r="K440" s="60"/>
      <c r="L440" s="68"/>
      <c r="M440" s="60"/>
      <c r="N440" s="68"/>
      <c r="O440" s="60"/>
      <c r="P440" s="68"/>
      <c r="Q440" s="60"/>
    </row>
    <row r="441" s="1" customFormat="1" customHeight="1" spans="1:17">
      <c r="A441" s="24">
        <v>434</v>
      </c>
      <c r="B441" s="58" t="s">
        <v>8311</v>
      </c>
      <c r="C441" s="58" t="s">
        <v>8312</v>
      </c>
      <c r="D441" s="58">
        <v>18204001938</v>
      </c>
      <c r="E441" s="20" t="s">
        <v>3874</v>
      </c>
      <c r="F441" s="64">
        <v>7.2</v>
      </c>
      <c r="G441" s="64">
        <v>7.2</v>
      </c>
      <c r="H441" s="33">
        <f t="shared" si="18"/>
        <v>338.184</v>
      </c>
      <c r="I441" s="33">
        <f t="shared" si="19"/>
        <v>5544</v>
      </c>
      <c r="J441" s="33">
        <f t="shared" si="20"/>
        <v>67.6368</v>
      </c>
      <c r="K441" s="58" t="s">
        <v>8313</v>
      </c>
      <c r="L441" s="67" t="s">
        <v>2402</v>
      </c>
      <c r="M441" s="58"/>
      <c r="N441" s="67"/>
      <c r="O441" s="58"/>
      <c r="P441" s="67"/>
      <c r="Q441" s="58"/>
    </row>
    <row r="442" s="1" customFormat="1" customHeight="1" spans="1:17">
      <c r="A442" s="24">
        <v>435</v>
      </c>
      <c r="B442" s="60"/>
      <c r="C442" s="60"/>
      <c r="D442" s="60"/>
      <c r="E442" s="77" t="s">
        <v>5744</v>
      </c>
      <c r="F442" s="58">
        <v>9.2</v>
      </c>
      <c r="G442" s="58">
        <v>9.2</v>
      </c>
      <c r="H442" s="33">
        <f t="shared" si="18"/>
        <v>432.124</v>
      </c>
      <c r="I442" s="33">
        <f t="shared" si="19"/>
        <v>7084</v>
      </c>
      <c r="J442" s="33">
        <f t="shared" si="20"/>
        <v>86.4248</v>
      </c>
      <c r="K442" s="60"/>
      <c r="L442" s="68"/>
      <c r="M442" s="60"/>
      <c r="N442" s="68"/>
      <c r="O442" s="60"/>
      <c r="P442" s="68"/>
      <c r="Q442" s="60"/>
    </row>
    <row r="443" s="1" customFormat="1" customHeight="1" spans="1:17">
      <c r="A443" s="24">
        <v>436</v>
      </c>
      <c r="B443" s="64"/>
      <c r="C443" s="64"/>
      <c r="D443" s="64"/>
      <c r="E443" s="20" t="s">
        <v>1186</v>
      </c>
      <c r="F443" s="64">
        <v>7.6</v>
      </c>
      <c r="G443" s="64">
        <v>7.6</v>
      </c>
      <c r="H443" s="33">
        <f t="shared" si="18"/>
        <v>356.972</v>
      </c>
      <c r="I443" s="33">
        <f t="shared" si="19"/>
        <v>5852</v>
      </c>
      <c r="J443" s="33">
        <f t="shared" si="20"/>
        <v>71.3944</v>
      </c>
      <c r="K443" s="64"/>
      <c r="L443" s="75"/>
      <c r="M443" s="64"/>
      <c r="N443" s="75"/>
      <c r="O443" s="64"/>
      <c r="P443" s="75"/>
      <c r="Q443" s="64"/>
    </row>
    <row r="444" s="1" customFormat="1" customHeight="1" spans="1:17">
      <c r="A444" s="78" t="s">
        <v>390</v>
      </c>
      <c r="B444" s="79"/>
      <c r="C444" s="79"/>
      <c r="D444" s="79"/>
      <c r="E444" s="80"/>
      <c r="F444" s="29">
        <f t="shared" ref="F444:J444" si="21">SUM(F8:F443)</f>
        <v>4069.38</v>
      </c>
      <c r="G444" s="29">
        <f t="shared" si="21"/>
        <v>4069.38</v>
      </c>
      <c r="H444" s="81">
        <f t="shared" si="21"/>
        <v>191138.7786</v>
      </c>
      <c r="I444" s="81">
        <f t="shared" si="21"/>
        <v>3133422.6</v>
      </c>
      <c r="J444" s="81">
        <f t="shared" si="21"/>
        <v>38227.75572</v>
      </c>
      <c r="K444" s="29"/>
      <c r="L444" s="29"/>
      <c r="M444" s="26"/>
      <c r="N444" s="3"/>
      <c r="O444" s="3"/>
      <c r="P444" s="3"/>
      <c r="Q444" s="24"/>
    </row>
    <row r="445" s="4" customFormat="1" ht="73" customHeight="1" spans="1:17">
      <c r="A445" s="82" t="s">
        <v>391</v>
      </c>
      <c r="B445" s="83"/>
      <c r="C445" s="83"/>
      <c r="D445" s="83"/>
      <c r="E445" s="83"/>
      <c r="F445" s="83"/>
      <c r="G445" s="83"/>
      <c r="H445" s="83"/>
      <c r="I445" s="83"/>
      <c r="J445" s="83"/>
      <c r="K445" s="83"/>
      <c r="L445" s="83"/>
      <c r="M445" s="84"/>
      <c r="N445" s="85" t="s">
        <v>392</v>
      </c>
      <c r="O445" s="85"/>
      <c r="P445" s="85"/>
      <c r="Q445" s="85"/>
    </row>
  </sheetData>
  <mergeCells count="1286">
    <mergeCell ref="A2:N2"/>
    <mergeCell ref="A4:N4"/>
    <mergeCell ref="A6:E6"/>
    <mergeCell ref="A444:E444"/>
    <mergeCell ref="A445:M445"/>
    <mergeCell ref="N445:Q445"/>
    <mergeCell ref="B8:B12"/>
    <mergeCell ref="B13:B17"/>
    <mergeCell ref="B18:B21"/>
    <mergeCell ref="B22:B27"/>
    <mergeCell ref="B28:B32"/>
    <mergeCell ref="B33:B37"/>
    <mergeCell ref="B38:B42"/>
    <mergeCell ref="B43:B47"/>
    <mergeCell ref="B48:B52"/>
    <mergeCell ref="B53:B57"/>
    <mergeCell ref="B58:B62"/>
    <mergeCell ref="B63:B67"/>
    <mergeCell ref="B68:B72"/>
    <mergeCell ref="B73:B77"/>
    <mergeCell ref="B78:B82"/>
    <mergeCell ref="B83:B87"/>
    <mergeCell ref="B88:B92"/>
    <mergeCell ref="B93:B97"/>
    <mergeCell ref="B98:B102"/>
    <mergeCell ref="B103:B107"/>
    <mergeCell ref="B108:B110"/>
    <mergeCell ref="B111:B115"/>
    <mergeCell ref="B116:B120"/>
    <mergeCell ref="B121:B124"/>
    <mergeCell ref="B125:B128"/>
    <mergeCell ref="B129:B132"/>
    <mergeCell ref="B133:B135"/>
    <mergeCell ref="B136:B138"/>
    <mergeCell ref="B139:B142"/>
    <mergeCell ref="B143:B147"/>
    <mergeCell ref="B148:B152"/>
    <mergeCell ref="B153:B157"/>
    <mergeCell ref="B158:B162"/>
    <mergeCell ref="B163:B167"/>
    <mergeCell ref="B168:B170"/>
    <mergeCell ref="B171:B174"/>
    <mergeCell ref="B175:B179"/>
    <mergeCell ref="B180:B184"/>
    <mergeCell ref="B185:B189"/>
    <mergeCell ref="B190:B192"/>
    <mergeCell ref="B193:B195"/>
    <mergeCell ref="B196:B198"/>
    <mergeCell ref="B199:B200"/>
    <mergeCell ref="B201:B204"/>
    <mergeCell ref="B205:B207"/>
    <mergeCell ref="B208:B210"/>
    <mergeCell ref="B211:B213"/>
    <mergeCell ref="B214:B217"/>
    <mergeCell ref="B218:B221"/>
    <mergeCell ref="B222:B225"/>
    <mergeCell ref="B226:B228"/>
    <mergeCell ref="B229:B231"/>
    <mergeCell ref="B232:B234"/>
    <mergeCell ref="B235:B237"/>
    <mergeCell ref="B238:B240"/>
    <mergeCell ref="B241:B243"/>
    <mergeCell ref="B244:B246"/>
    <mergeCell ref="B247:B250"/>
    <mergeCell ref="B251:B253"/>
    <mergeCell ref="B254:B255"/>
    <mergeCell ref="B256:B258"/>
    <mergeCell ref="B259:B261"/>
    <mergeCell ref="B262:B263"/>
    <mergeCell ref="B267:B271"/>
    <mergeCell ref="B272:B274"/>
    <mergeCell ref="B275:B277"/>
    <mergeCell ref="B280:B282"/>
    <mergeCell ref="B283:B284"/>
    <mergeCell ref="B285:B287"/>
    <mergeCell ref="B288:B291"/>
    <mergeCell ref="B292:B294"/>
    <mergeCell ref="B295:B296"/>
    <mergeCell ref="B297:B299"/>
    <mergeCell ref="B300:B302"/>
    <mergeCell ref="B303:B304"/>
    <mergeCell ref="B305:B307"/>
    <mergeCell ref="B308:B309"/>
    <mergeCell ref="B310:B312"/>
    <mergeCell ref="B313:B315"/>
    <mergeCell ref="B316:B317"/>
    <mergeCell ref="B318:B320"/>
    <mergeCell ref="B321:B323"/>
    <mergeCell ref="B324:B326"/>
    <mergeCell ref="B327:B328"/>
    <mergeCell ref="B329:B331"/>
    <mergeCell ref="B332:B334"/>
    <mergeCell ref="B335:B336"/>
    <mergeCell ref="B337:B339"/>
    <mergeCell ref="B340:B341"/>
    <mergeCell ref="B342:B343"/>
    <mergeCell ref="B344:B346"/>
    <mergeCell ref="B347:B348"/>
    <mergeCell ref="B349:B350"/>
    <mergeCell ref="B351:B353"/>
    <mergeCell ref="B354:B355"/>
    <mergeCell ref="B356:B357"/>
    <mergeCell ref="B358:B359"/>
    <mergeCell ref="B360:B361"/>
    <mergeCell ref="B364:B366"/>
    <mergeCell ref="B367:B368"/>
    <mergeCell ref="B369:B370"/>
    <mergeCell ref="B371:B373"/>
    <mergeCell ref="B374:B375"/>
    <mergeCell ref="B376:B378"/>
    <mergeCell ref="B379:B380"/>
    <mergeCell ref="B381:B383"/>
    <mergeCell ref="B384:B385"/>
    <mergeCell ref="B386:B388"/>
    <mergeCell ref="B389:B391"/>
    <mergeCell ref="B392:B394"/>
    <mergeCell ref="B395:B397"/>
    <mergeCell ref="B398:B399"/>
    <mergeCell ref="B400:B402"/>
    <mergeCell ref="B403:B404"/>
    <mergeCell ref="B405:B407"/>
    <mergeCell ref="B408:B409"/>
    <mergeCell ref="B410:B412"/>
    <mergeCell ref="B413:B414"/>
    <mergeCell ref="B416:B418"/>
    <mergeCell ref="B419:B420"/>
    <mergeCell ref="B421:B422"/>
    <mergeCell ref="B423:B425"/>
    <mergeCell ref="B426:B428"/>
    <mergeCell ref="B429:B431"/>
    <mergeCell ref="B432:B434"/>
    <mergeCell ref="B435:B437"/>
    <mergeCell ref="B438:B440"/>
    <mergeCell ref="B441:B443"/>
    <mergeCell ref="C8:C12"/>
    <mergeCell ref="C13:C17"/>
    <mergeCell ref="C18:C21"/>
    <mergeCell ref="C22:C27"/>
    <mergeCell ref="C28:C32"/>
    <mergeCell ref="C33:C37"/>
    <mergeCell ref="C38:C42"/>
    <mergeCell ref="C43:C47"/>
    <mergeCell ref="C48:C52"/>
    <mergeCell ref="C53:C57"/>
    <mergeCell ref="C58:C62"/>
    <mergeCell ref="C63:C67"/>
    <mergeCell ref="C68:C72"/>
    <mergeCell ref="C73:C77"/>
    <mergeCell ref="C78:C82"/>
    <mergeCell ref="C83:C87"/>
    <mergeCell ref="C88:C92"/>
    <mergeCell ref="C93:C97"/>
    <mergeCell ref="C98:C102"/>
    <mergeCell ref="C103:C107"/>
    <mergeCell ref="C108:C110"/>
    <mergeCell ref="C111:C115"/>
    <mergeCell ref="C116:C120"/>
    <mergeCell ref="C121:C124"/>
    <mergeCell ref="C125:C128"/>
    <mergeCell ref="C129:C132"/>
    <mergeCell ref="C133:C135"/>
    <mergeCell ref="C136:C138"/>
    <mergeCell ref="C139:C142"/>
    <mergeCell ref="C143:C147"/>
    <mergeCell ref="C148:C152"/>
    <mergeCell ref="C153:C157"/>
    <mergeCell ref="C158:C162"/>
    <mergeCell ref="C163:C167"/>
    <mergeCell ref="C168:C170"/>
    <mergeCell ref="C171:C174"/>
    <mergeCell ref="C175:C179"/>
    <mergeCell ref="C180:C184"/>
    <mergeCell ref="C185:C189"/>
    <mergeCell ref="C190:C192"/>
    <mergeCell ref="C193:C195"/>
    <mergeCell ref="C196:C198"/>
    <mergeCell ref="C199:C200"/>
    <mergeCell ref="C201:C204"/>
    <mergeCell ref="C205:C207"/>
    <mergeCell ref="C208:C210"/>
    <mergeCell ref="C211:C213"/>
    <mergeCell ref="C214:C217"/>
    <mergeCell ref="C218:C221"/>
    <mergeCell ref="C222:C225"/>
    <mergeCell ref="C226:C228"/>
    <mergeCell ref="C229:C231"/>
    <mergeCell ref="C232:C234"/>
    <mergeCell ref="C235:C237"/>
    <mergeCell ref="C238:C240"/>
    <mergeCell ref="C241:C243"/>
    <mergeCell ref="C244:C246"/>
    <mergeCell ref="C247:C250"/>
    <mergeCell ref="C251:C253"/>
    <mergeCell ref="C254:C255"/>
    <mergeCell ref="C256:C258"/>
    <mergeCell ref="C259:C261"/>
    <mergeCell ref="C262:C263"/>
    <mergeCell ref="C267:C271"/>
    <mergeCell ref="C272:C274"/>
    <mergeCell ref="C275:C277"/>
    <mergeCell ref="C280:C282"/>
    <mergeCell ref="C283:C284"/>
    <mergeCell ref="C285:C287"/>
    <mergeCell ref="C288:C291"/>
    <mergeCell ref="C292:C294"/>
    <mergeCell ref="C295:C296"/>
    <mergeCell ref="C297:C299"/>
    <mergeCell ref="C300:C302"/>
    <mergeCell ref="C303:C304"/>
    <mergeCell ref="C305:C307"/>
    <mergeCell ref="C308:C309"/>
    <mergeCell ref="C310:C312"/>
    <mergeCell ref="C313:C315"/>
    <mergeCell ref="C316:C317"/>
    <mergeCell ref="C318:C320"/>
    <mergeCell ref="C321:C323"/>
    <mergeCell ref="C324:C326"/>
    <mergeCell ref="C327:C328"/>
    <mergeCell ref="C329:C331"/>
    <mergeCell ref="C332:C334"/>
    <mergeCell ref="C335:C336"/>
    <mergeCell ref="C337:C339"/>
    <mergeCell ref="C340:C341"/>
    <mergeCell ref="C342:C343"/>
    <mergeCell ref="C344:C346"/>
    <mergeCell ref="C347:C348"/>
    <mergeCell ref="C349:C350"/>
    <mergeCell ref="C351:C353"/>
    <mergeCell ref="C354:C355"/>
    <mergeCell ref="C356:C357"/>
    <mergeCell ref="C358:C359"/>
    <mergeCell ref="C360:C361"/>
    <mergeCell ref="C364:C366"/>
    <mergeCell ref="C367:C368"/>
    <mergeCell ref="C369:C370"/>
    <mergeCell ref="C371:C373"/>
    <mergeCell ref="C374:C375"/>
    <mergeCell ref="C376:C378"/>
    <mergeCell ref="C379:C380"/>
    <mergeCell ref="C381:C383"/>
    <mergeCell ref="C384:C385"/>
    <mergeCell ref="C386:C388"/>
    <mergeCell ref="C389:C391"/>
    <mergeCell ref="C392:C394"/>
    <mergeCell ref="C395:C397"/>
    <mergeCell ref="C398:C399"/>
    <mergeCell ref="C400:C402"/>
    <mergeCell ref="C403:C404"/>
    <mergeCell ref="C405:C407"/>
    <mergeCell ref="C408:C409"/>
    <mergeCell ref="C410:C412"/>
    <mergeCell ref="C413:C414"/>
    <mergeCell ref="C416:C418"/>
    <mergeCell ref="C419:C420"/>
    <mergeCell ref="C421:C422"/>
    <mergeCell ref="C423:C425"/>
    <mergeCell ref="C426:C428"/>
    <mergeCell ref="C429:C431"/>
    <mergeCell ref="C432:C434"/>
    <mergeCell ref="C435:C437"/>
    <mergeCell ref="C438:C440"/>
    <mergeCell ref="C441:C443"/>
    <mergeCell ref="D8:D12"/>
    <mergeCell ref="D13:D17"/>
    <mergeCell ref="D18:D21"/>
    <mergeCell ref="D22:D27"/>
    <mergeCell ref="D28:D32"/>
    <mergeCell ref="D33:D37"/>
    <mergeCell ref="D38:D42"/>
    <mergeCell ref="D43:D47"/>
    <mergeCell ref="D48:D52"/>
    <mergeCell ref="D53:D57"/>
    <mergeCell ref="D58:D62"/>
    <mergeCell ref="D63:D67"/>
    <mergeCell ref="D68:D72"/>
    <mergeCell ref="D73:D77"/>
    <mergeCell ref="D78:D82"/>
    <mergeCell ref="D83:D87"/>
    <mergeCell ref="D88:D92"/>
    <mergeCell ref="D93:D97"/>
    <mergeCell ref="D98:D102"/>
    <mergeCell ref="D103:D107"/>
    <mergeCell ref="D108:D110"/>
    <mergeCell ref="D111:D115"/>
    <mergeCell ref="D116:D120"/>
    <mergeCell ref="D121:D124"/>
    <mergeCell ref="D125:D128"/>
    <mergeCell ref="D129:D132"/>
    <mergeCell ref="D133:D135"/>
    <mergeCell ref="D136:D138"/>
    <mergeCell ref="D139:D142"/>
    <mergeCell ref="D143:D147"/>
    <mergeCell ref="D148:D152"/>
    <mergeCell ref="D153:D157"/>
    <mergeCell ref="D158:D162"/>
    <mergeCell ref="D163:D167"/>
    <mergeCell ref="D168:D170"/>
    <mergeCell ref="D171:D174"/>
    <mergeCell ref="D175:D179"/>
    <mergeCell ref="D180:D184"/>
    <mergeCell ref="D185:D189"/>
    <mergeCell ref="D190:D192"/>
    <mergeCell ref="D193:D195"/>
    <mergeCell ref="D196:D198"/>
    <mergeCell ref="D199:D200"/>
    <mergeCell ref="D201:D204"/>
    <mergeCell ref="D205:D207"/>
    <mergeCell ref="D208:D210"/>
    <mergeCell ref="D211:D213"/>
    <mergeCell ref="D214:D217"/>
    <mergeCell ref="D218:D221"/>
    <mergeCell ref="D222:D225"/>
    <mergeCell ref="D226:D228"/>
    <mergeCell ref="D229:D231"/>
    <mergeCell ref="D232:D234"/>
    <mergeCell ref="D235:D237"/>
    <mergeCell ref="D238:D240"/>
    <mergeCell ref="D241:D243"/>
    <mergeCell ref="D244:D246"/>
    <mergeCell ref="D247:D250"/>
    <mergeCell ref="D251:D253"/>
    <mergeCell ref="D254:D255"/>
    <mergeCell ref="D256:D258"/>
    <mergeCell ref="D259:D261"/>
    <mergeCell ref="D262:D263"/>
    <mergeCell ref="D267:D271"/>
    <mergeCell ref="D272:D274"/>
    <mergeCell ref="D275:D277"/>
    <mergeCell ref="D280:D282"/>
    <mergeCell ref="D283:D284"/>
    <mergeCell ref="D285:D287"/>
    <mergeCell ref="D288:D291"/>
    <mergeCell ref="D292:D294"/>
    <mergeCell ref="D295:D296"/>
    <mergeCell ref="D297:D299"/>
    <mergeCell ref="D300:D302"/>
    <mergeCell ref="D303:D304"/>
    <mergeCell ref="D305:D307"/>
    <mergeCell ref="D308:D309"/>
    <mergeCell ref="D310:D312"/>
    <mergeCell ref="D313:D315"/>
    <mergeCell ref="D316:D317"/>
    <mergeCell ref="D318:D320"/>
    <mergeCell ref="D321:D323"/>
    <mergeCell ref="D324:D326"/>
    <mergeCell ref="D327:D328"/>
    <mergeCell ref="D329:D331"/>
    <mergeCell ref="D332:D334"/>
    <mergeCell ref="D335:D336"/>
    <mergeCell ref="D337:D339"/>
    <mergeCell ref="D340:D341"/>
    <mergeCell ref="D342:D343"/>
    <mergeCell ref="D344:D346"/>
    <mergeCell ref="D347:D348"/>
    <mergeCell ref="D349:D350"/>
    <mergeCell ref="D351:D353"/>
    <mergeCell ref="D354:D355"/>
    <mergeCell ref="D356:D357"/>
    <mergeCell ref="D358:D359"/>
    <mergeCell ref="D360:D361"/>
    <mergeCell ref="D364:D366"/>
    <mergeCell ref="D367:D368"/>
    <mergeCell ref="D369:D370"/>
    <mergeCell ref="D371:D373"/>
    <mergeCell ref="D374:D375"/>
    <mergeCell ref="D376:D378"/>
    <mergeCell ref="D379:D380"/>
    <mergeCell ref="D381:D383"/>
    <mergeCell ref="D384:D385"/>
    <mergeCell ref="D386:D388"/>
    <mergeCell ref="D389:D391"/>
    <mergeCell ref="D392:D394"/>
    <mergeCell ref="D395:D397"/>
    <mergeCell ref="D398:D399"/>
    <mergeCell ref="D400:D402"/>
    <mergeCell ref="D403:D404"/>
    <mergeCell ref="D405:D407"/>
    <mergeCell ref="D408:D409"/>
    <mergeCell ref="D410:D412"/>
    <mergeCell ref="D413:D414"/>
    <mergeCell ref="D416:D418"/>
    <mergeCell ref="D419:D420"/>
    <mergeCell ref="D421:D422"/>
    <mergeCell ref="D423:D425"/>
    <mergeCell ref="D426:D428"/>
    <mergeCell ref="D429:D431"/>
    <mergeCell ref="D432:D434"/>
    <mergeCell ref="D435:D437"/>
    <mergeCell ref="D438:D440"/>
    <mergeCell ref="D441:D443"/>
    <mergeCell ref="K8:K12"/>
    <mergeCell ref="K13:K17"/>
    <mergeCell ref="K18:K21"/>
    <mergeCell ref="K22:K27"/>
    <mergeCell ref="K28:K32"/>
    <mergeCell ref="K33:K37"/>
    <mergeCell ref="K38:K42"/>
    <mergeCell ref="K43:K47"/>
    <mergeCell ref="K48:K52"/>
    <mergeCell ref="K53:K57"/>
    <mergeCell ref="K58:K62"/>
    <mergeCell ref="K63:K67"/>
    <mergeCell ref="K68:K72"/>
    <mergeCell ref="K73:K77"/>
    <mergeCell ref="K78:K82"/>
    <mergeCell ref="K83:K87"/>
    <mergeCell ref="K88:K92"/>
    <mergeCell ref="K93:K97"/>
    <mergeCell ref="K98:K102"/>
    <mergeCell ref="K103:K107"/>
    <mergeCell ref="K108:K110"/>
    <mergeCell ref="K111:K115"/>
    <mergeCell ref="K116:K120"/>
    <mergeCell ref="K121:K124"/>
    <mergeCell ref="K125:K128"/>
    <mergeCell ref="K129:K132"/>
    <mergeCell ref="K133:K135"/>
    <mergeCell ref="K136:K138"/>
    <mergeCell ref="K139:K142"/>
    <mergeCell ref="K143:K147"/>
    <mergeCell ref="K148:K152"/>
    <mergeCell ref="K153:K157"/>
    <mergeCell ref="K158:K162"/>
    <mergeCell ref="K163:K167"/>
    <mergeCell ref="K168:K170"/>
    <mergeCell ref="K171:K174"/>
    <mergeCell ref="K175:K179"/>
    <mergeCell ref="K180:K184"/>
    <mergeCell ref="K185:K189"/>
    <mergeCell ref="K190:K192"/>
    <mergeCell ref="K193:K195"/>
    <mergeCell ref="K196:K198"/>
    <mergeCell ref="K199:K200"/>
    <mergeCell ref="K201:K204"/>
    <mergeCell ref="K205:K207"/>
    <mergeCell ref="K208:K210"/>
    <mergeCell ref="K211:K213"/>
    <mergeCell ref="K214:K217"/>
    <mergeCell ref="K218:K221"/>
    <mergeCell ref="K222:K225"/>
    <mergeCell ref="K226:K228"/>
    <mergeCell ref="K229:K231"/>
    <mergeCell ref="K232:K234"/>
    <mergeCell ref="K235:K237"/>
    <mergeCell ref="K238:K240"/>
    <mergeCell ref="K241:K243"/>
    <mergeCell ref="K244:K246"/>
    <mergeCell ref="K247:K250"/>
    <mergeCell ref="K251:K253"/>
    <mergeCell ref="K254:K255"/>
    <mergeCell ref="K256:K258"/>
    <mergeCell ref="K259:K261"/>
    <mergeCell ref="K262:K263"/>
    <mergeCell ref="K267:K271"/>
    <mergeCell ref="K272:K274"/>
    <mergeCell ref="K275:K277"/>
    <mergeCell ref="K280:K282"/>
    <mergeCell ref="K283:K284"/>
    <mergeCell ref="K285:K287"/>
    <mergeCell ref="K288:K291"/>
    <mergeCell ref="K292:K294"/>
    <mergeCell ref="K295:K296"/>
    <mergeCell ref="K297:K299"/>
    <mergeCell ref="K300:K302"/>
    <mergeCell ref="K303:K304"/>
    <mergeCell ref="K305:K307"/>
    <mergeCell ref="K308:K309"/>
    <mergeCell ref="K310:K312"/>
    <mergeCell ref="K313:K315"/>
    <mergeCell ref="K316:K317"/>
    <mergeCell ref="K318:K320"/>
    <mergeCell ref="K321:K323"/>
    <mergeCell ref="K324:K326"/>
    <mergeCell ref="K327:K328"/>
    <mergeCell ref="K329:K331"/>
    <mergeCell ref="K332:K334"/>
    <mergeCell ref="K335:K336"/>
    <mergeCell ref="K337:K339"/>
    <mergeCell ref="K340:K341"/>
    <mergeCell ref="K342:K343"/>
    <mergeCell ref="K344:K346"/>
    <mergeCell ref="K347:K348"/>
    <mergeCell ref="K349:K350"/>
    <mergeCell ref="K351:K353"/>
    <mergeCell ref="K354:K355"/>
    <mergeCell ref="K356:K357"/>
    <mergeCell ref="K358:K359"/>
    <mergeCell ref="K360:K361"/>
    <mergeCell ref="K364:K366"/>
    <mergeCell ref="K367:K368"/>
    <mergeCell ref="K369:K370"/>
    <mergeCell ref="K371:K373"/>
    <mergeCell ref="K374:K375"/>
    <mergeCell ref="K376:K378"/>
    <mergeCell ref="K379:K380"/>
    <mergeCell ref="K381:K383"/>
    <mergeCell ref="K384:K385"/>
    <mergeCell ref="K386:K388"/>
    <mergeCell ref="K389:K391"/>
    <mergeCell ref="K392:K394"/>
    <mergeCell ref="K395:K397"/>
    <mergeCell ref="K398:K399"/>
    <mergeCell ref="K400:K402"/>
    <mergeCell ref="K403:K404"/>
    <mergeCell ref="K405:K407"/>
    <mergeCell ref="K408:K409"/>
    <mergeCell ref="K410:K412"/>
    <mergeCell ref="K413:K414"/>
    <mergeCell ref="K416:K418"/>
    <mergeCell ref="K419:K420"/>
    <mergeCell ref="K421:K422"/>
    <mergeCell ref="K423:K425"/>
    <mergeCell ref="K426:K428"/>
    <mergeCell ref="K429:K431"/>
    <mergeCell ref="K432:K434"/>
    <mergeCell ref="K435:K437"/>
    <mergeCell ref="K438:K440"/>
    <mergeCell ref="K441:K443"/>
    <mergeCell ref="L8:L12"/>
    <mergeCell ref="L13:L17"/>
    <mergeCell ref="L18:L21"/>
    <mergeCell ref="L22:L27"/>
    <mergeCell ref="L28:L32"/>
    <mergeCell ref="L33:L37"/>
    <mergeCell ref="L38:L42"/>
    <mergeCell ref="L43:L47"/>
    <mergeCell ref="L48:L52"/>
    <mergeCell ref="L53:L57"/>
    <mergeCell ref="L58:L62"/>
    <mergeCell ref="L63:L67"/>
    <mergeCell ref="L68:L72"/>
    <mergeCell ref="L73:L77"/>
    <mergeCell ref="L78:L82"/>
    <mergeCell ref="L83:L87"/>
    <mergeCell ref="L88:L92"/>
    <mergeCell ref="L93:L97"/>
    <mergeCell ref="L98:L102"/>
    <mergeCell ref="L103:L107"/>
    <mergeCell ref="L108:L110"/>
    <mergeCell ref="L111:L115"/>
    <mergeCell ref="L116:L120"/>
    <mergeCell ref="L121:L124"/>
    <mergeCell ref="L125:L128"/>
    <mergeCell ref="L129:L132"/>
    <mergeCell ref="L133:L135"/>
    <mergeCell ref="L136:L138"/>
    <mergeCell ref="L139:L142"/>
    <mergeCell ref="L143:L147"/>
    <mergeCell ref="L148:L152"/>
    <mergeCell ref="L153:L157"/>
    <mergeCell ref="L158:L162"/>
    <mergeCell ref="L163:L167"/>
    <mergeCell ref="L168:L170"/>
    <mergeCell ref="L171:L174"/>
    <mergeCell ref="L175:L179"/>
    <mergeCell ref="L180:L184"/>
    <mergeCell ref="L185:L189"/>
    <mergeCell ref="L190:L192"/>
    <mergeCell ref="L193:L195"/>
    <mergeCell ref="L196:L198"/>
    <mergeCell ref="L199:L200"/>
    <mergeCell ref="L201:L204"/>
    <mergeCell ref="L205:L207"/>
    <mergeCell ref="L208:L210"/>
    <mergeCell ref="L211:L213"/>
    <mergeCell ref="L214:L217"/>
    <mergeCell ref="L218:L221"/>
    <mergeCell ref="L222:L225"/>
    <mergeCell ref="L226:L228"/>
    <mergeCell ref="L229:L231"/>
    <mergeCell ref="L232:L234"/>
    <mergeCell ref="L235:L237"/>
    <mergeCell ref="L238:L240"/>
    <mergeCell ref="L241:L243"/>
    <mergeCell ref="L244:L246"/>
    <mergeCell ref="L247:L250"/>
    <mergeCell ref="L251:L253"/>
    <mergeCell ref="L254:L255"/>
    <mergeCell ref="L256:L258"/>
    <mergeCell ref="L259:L261"/>
    <mergeCell ref="L262:L263"/>
    <mergeCell ref="L267:L271"/>
    <mergeCell ref="L272:L274"/>
    <mergeCell ref="L275:L277"/>
    <mergeCell ref="L280:L282"/>
    <mergeCell ref="L283:L284"/>
    <mergeCell ref="L285:L287"/>
    <mergeCell ref="L288:L291"/>
    <mergeCell ref="L292:L294"/>
    <mergeCell ref="L295:L296"/>
    <mergeCell ref="L297:L299"/>
    <mergeCell ref="L300:L302"/>
    <mergeCell ref="L303:L304"/>
    <mergeCell ref="L305:L307"/>
    <mergeCell ref="L308:L309"/>
    <mergeCell ref="L310:L312"/>
    <mergeCell ref="L313:L315"/>
    <mergeCell ref="L316:L317"/>
    <mergeCell ref="L318:L320"/>
    <mergeCell ref="L321:L323"/>
    <mergeCell ref="L324:L326"/>
    <mergeCell ref="L327:L328"/>
    <mergeCell ref="L329:L331"/>
    <mergeCell ref="L332:L334"/>
    <mergeCell ref="L335:L336"/>
    <mergeCell ref="L337:L339"/>
    <mergeCell ref="L340:L341"/>
    <mergeCell ref="L342:L343"/>
    <mergeCell ref="L344:L346"/>
    <mergeCell ref="L347:L348"/>
    <mergeCell ref="L349:L350"/>
    <mergeCell ref="L351:L353"/>
    <mergeCell ref="L354:L355"/>
    <mergeCell ref="L356:L357"/>
    <mergeCell ref="L358:L359"/>
    <mergeCell ref="L360:L361"/>
    <mergeCell ref="L364:L366"/>
    <mergeCell ref="L367:L368"/>
    <mergeCell ref="L369:L370"/>
    <mergeCell ref="L371:L373"/>
    <mergeCell ref="L374:L375"/>
    <mergeCell ref="L376:L378"/>
    <mergeCell ref="L379:L380"/>
    <mergeCell ref="L381:L383"/>
    <mergeCell ref="L384:L385"/>
    <mergeCell ref="L386:L388"/>
    <mergeCell ref="L389:L391"/>
    <mergeCell ref="L392:L394"/>
    <mergeCell ref="L395:L397"/>
    <mergeCell ref="L398:L399"/>
    <mergeCell ref="L400:L402"/>
    <mergeCell ref="L403:L404"/>
    <mergeCell ref="L405:L407"/>
    <mergeCell ref="L408:L409"/>
    <mergeCell ref="L410:L412"/>
    <mergeCell ref="L413:L414"/>
    <mergeCell ref="L416:L418"/>
    <mergeCell ref="L419:L420"/>
    <mergeCell ref="L421:L422"/>
    <mergeCell ref="L423:L425"/>
    <mergeCell ref="L426:L428"/>
    <mergeCell ref="L429:L431"/>
    <mergeCell ref="L432:L434"/>
    <mergeCell ref="L435:L437"/>
    <mergeCell ref="L438:L440"/>
    <mergeCell ref="L441:L443"/>
    <mergeCell ref="M8:M12"/>
    <mergeCell ref="M13:M17"/>
    <mergeCell ref="M18:M21"/>
    <mergeCell ref="M22:M27"/>
    <mergeCell ref="M28:M32"/>
    <mergeCell ref="M33:M37"/>
    <mergeCell ref="M38:M42"/>
    <mergeCell ref="M43:M47"/>
    <mergeCell ref="M48:M52"/>
    <mergeCell ref="M53:M57"/>
    <mergeCell ref="M58:M62"/>
    <mergeCell ref="M63:M67"/>
    <mergeCell ref="M68:M72"/>
    <mergeCell ref="M73:M77"/>
    <mergeCell ref="M78:M82"/>
    <mergeCell ref="M83:M87"/>
    <mergeCell ref="M88:M92"/>
    <mergeCell ref="M93:M97"/>
    <mergeCell ref="M98:M102"/>
    <mergeCell ref="M103:M107"/>
    <mergeCell ref="M108:M110"/>
    <mergeCell ref="M111:M115"/>
    <mergeCell ref="M116:M120"/>
    <mergeCell ref="M121:M124"/>
    <mergeCell ref="M125:M128"/>
    <mergeCell ref="M129:M132"/>
    <mergeCell ref="M133:M135"/>
    <mergeCell ref="M136:M138"/>
    <mergeCell ref="M139:M142"/>
    <mergeCell ref="M143:M147"/>
    <mergeCell ref="M148:M152"/>
    <mergeCell ref="M153:M157"/>
    <mergeCell ref="M158:M162"/>
    <mergeCell ref="M163:M167"/>
    <mergeCell ref="M168:M170"/>
    <mergeCell ref="M171:M174"/>
    <mergeCell ref="M175:M179"/>
    <mergeCell ref="M180:M184"/>
    <mergeCell ref="M185:M189"/>
    <mergeCell ref="M190:M192"/>
    <mergeCell ref="M193:M195"/>
    <mergeCell ref="M196:M198"/>
    <mergeCell ref="M199:M200"/>
    <mergeCell ref="M201:M204"/>
    <mergeCell ref="M205:M207"/>
    <mergeCell ref="M208:M210"/>
    <mergeCell ref="M211:M213"/>
    <mergeCell ref="M214:M217"/>
    <mergeCell ref="M218:M221"/>
    <mergeCell ref="M222:M225"/>
    <mergeCell ref="M226:M228"/>
    <mergeCell ref="M229:M231"/>
    <mergeCell ref="M232:M234"/>
    <mergeCell ref="M235:M237"/>
    <mergeCell ref="M238:M240"/>
    <mergeCell ref="M241:M243"/>
    <mergeCell ref="M244:M246"/>
    <mergeCell ref="M247:M250"/>
    <mergeCell ref="M251:M253"/>
    <mergeCell ref="M254:M255"/>
    <mergeCell ref="M256:M258"/>
    <mergeCell ref="M259:M261"/>
    <mergeCell ref="M262:M263"/>
    <mergeCell ref="M267:M271"/>
    <mergeCell ref="M272:M274"/>
    <mergeCell ref="M275:M277"/>
    <mergeCell ref="M280:M282"/>
    <mergeCell ref="M283:M284"/>
    <mergeCell ref="M285:M287"/>
    <mergeCell ref="M288:M291"/>
    <mergeCell ref="M292:M294"/>
    <mergeCell ref="M295:M296"/>
    <mergeCell ref="M297:M299"/>
    <mergeCell ref="M300:M302"/>
    <mergeCell ref="M303:M304"/>
    <mergeCell ref="M305:M307"/>
    <mergeCell ref="M308:M309"/>
    <mergeCell ref="M310:M312"/>
    <mergeCell ref="M313:M315"/>
    <mergeCell ref="M316:M317"/>
    <mergeCell ref="M318:M320"/>
    <mergeCell ref="M321:M323"/>
    <mergeCell ref="M324:M326"/>
    <mergeCell ref="M327:M328"/>
    <mergeCell ref="M329:M331"/>
    <mergeCell ref="M332:M334"/>
    <mergeCell ref="M335:M336"/>
    <mergeCell ref="M337:M339"/>
    <mergeCell ref="M340:M341"/>
    <mergeCell ref="M342:M343"/>
    <mergeCell ref="M344:M346"/>
    <mergeCell ref="M347:M348"/>
    <mergeCell ref="M349:M350"/>
    <mergeCell ref="M351:M353"/>
    <mergeCell ref="M354:M355"/>
    <mergeCell ref="M356:M357"/>
    <mergeCell ref="M358:M359"/>
    <mergeCell ref="M360:M361"/>
    <mergeCell ref="M364:M366"/>
    <mergeCell ref="M367:M368"/>
    <mergeCell ref="M369:M370"/>
    <mergeCell ref="M371:M373"/>
    <mergeCell ref="M374:M375"/>
    <mergeCell ref="M376:M378"/>
    <mergeCell ref="M379:M380"/>
    <mergeCell ref="M381:M383"/>
    <mergeCell ref="M384:M385"/>
    <mergeCell ref="M386:M388"/>
    <mergeCell ref="M389:M391"/>
    <mergeCell ref="M392:M394"/>
    <mergeCell ref="M395:M397"/>
    <mergeCell ref="M398:M399"/>
    <mergeCell ref="M400:M402"/>
    <mergeCell ref="M403:M404"/>
    <mergeCell ref="M405:M407"/>
    <mergeCell ref="M408:M409"/>
    <mergeCell ref="M410:M412"/>
    <mergeCell ref="M413:M414"/>
    <mergeCell ref="M416:M418"/>
    <mergeCell ref="M419:M420"/>
    <mergeCell ref="M421:M422"/>
    <mergeCell ref="M423:M425"/>
    <mergeCell ref="M426:M428"/>
    <mergeCell ref="M429:M431"/>
    <mergeCell ref="M432:M434"/>
    <mergeCell ref="M435:M437"/>
    <mergeCell ref="M438:M440"/>
    <mergeCell ref="M441:M443"/>
    <mergeCell ref="N8:N12"/>
    <mergeCell ref="N13:N17"/>
    <mergeCell ref="N18:N21"/>
    <mergeCell ref="N22:N27"/>
    <mergeCell ref="N28:N32"/>
    <mergeCell ref="N33:N37"/>
    <mergeCell ref="N38:N42"/>
    <mergeCell ref="N43:N47"/>
    <mergeCell ref="N48:N52"/>
    <mergeCell ref="N53:N57"/>
    <mergeCell ref="N58:N62"/>
    <mergeCell ref="N63:N67"/>
    <mergeCell ref="N68:N72"/>
    <mergeCell ref="N73:N77"/>
    <mergeCell ref="N78:N82"/>
    <mergeCell ref="N83:N87"/>
    <mergeCell ref="N88:N92"/>
    <mergeCell ref="N93:N97"/>
    <mergeCell ref="N98:N102"/>
    <mergeCell ref="N103:N107"/>
    <mergeCell ref="N108:N110"/>
    <mergeCell ref="N111:N115"/>
    <mergeCell ref="N116:N120"/>
    <mergeCell ref="N121:N124"/>
    <mergeCell ref="N125:N128"/>
    <mergeCell ref="N129:N132"/>
    <mergeCell ref="N133:N135"/>
    <mergeCell ref="N136:N138"/>
    <mergeCell ref="N139:N142"/>
    <mergeCell ref="N143:N147"/>
    <mergeCell ref="N148:N152"/>
    <mergeCell ref="N153:N157"/>
    <mergeCell ref="N158:N162"/>
    <mergeCell ref="N163:N167"/>
    <mergeCell ref="N168:N170"/>
    <mergeCell ref="N171:N174"/>
    <mergeCell ref="N175:N179"/>
    <mergeCell ref="N180:N184"/>
    <mergeCell ref="N185:N189"/>
    <mergeCell ref="N190:N192"/>
    <mergeCell ref="N193:N195"/>
    <mergeCell ref="N196:N198"/>
    <mergeCell ref="N199:N200"/>
    <mergeCell ref="N201:N204"/>
    <mergeCell ref="N205:N207"/>
    <mergeCell ref="N208:N210"/>
    <mergeCell ref="N211:N213"/>
    <mergeCell ref="N214:N217"/>
    <mergeCell ref="N218:N221"/>
    <mergeCell ref="N222:N225"/>
    <mergeCell ref="N226:N228"/>
    <mergeCell ref="N229:N231"/>
    <mergeCell ref="N232:N234"/>
    <mergeCell ref="N235:N237"/>
    <mergeCell ref="N238:N240"/>
    <mergeCell ref="N241:N243"/>
    <mergeCell ref="N244:N246"/>
    <mergeCell ref="N247:N250"/>
    <mergeCell ref="N251:N253"/>
    <mergeCell ref="N254:N255"/>
    <mergeCell ref="N256:N258"/>
    <mergeCell ref="N259:N261"/>
    <mergeCell ref="N262:N263"/>
    <mergeCell ref="N267:N271"/>
    <mergeCell ref="N272:N274"/>
    <mergeCell ref="N275:N277"/>
    <mergeCell ref="N280:N282"/>
    <mergeCell ref="N283:N284"/>
    <mergeCell ref="N285:N287"/>
    <mergeCell ref="N288:N291"/>
    <mergeCell ref="N292:N294"/>
    <mergeCell ref="N295:N296"/>
    <mergeCell ref="N297:N299"/>
    <mergeCell ref="N300:N302"/>
    <mergeCell ref="N303:N304"/>
    <mergeCell ref="N305:N307"/>
    <mergeCell ref="N308:N309"/>
    <mergeCell ref="N310:N312"/>
    <mergeCell ref="N313:N315"/>
    <mergeCell ref="N316:N317"/>
    <mergeCell ref="N318:N320"/>
    <mergeCell ref="N321:N323"/>
    <mergeCell ref="N324:N326"/>
    <mergeCell ref="N327:N328"/>
    <mergeCell ref="N329:N331"/>
    <mergeCell ref="N332:N334"/>
    <mergeCell ref="N335:N336"/>
    <mergeCell ref="N337:N339"/>
    <mergeCell ref="N340:N341"/>
    <mergeCell ref="N342:N343"/>
    <mergeCell ref="N344:N346"/>
    <mergeCell ref="N347:N348"/>
    <mergeCell ref="N349:N350"/>
    <mergeCell ref="N351:N353"/>
    <mergeCell ref="N354:N355"/>
    <mergeCell ref="N356:N357"/>
    <mergeCell ref="N358:N359"/>
    <mergeCell ref="N360:N361"/>
    <mergeCell ref="N364:N366"/>
    <mergeCell ref="N367:N368"/>
    <mergeCell ref="N369:N370"/>
    <mergeCell ref="N371:N373"/>
    <mergeCell ref="N374:N375"/>
    <mergeCell ref="N376:N378"/>
    <mergeCell ref="N379:N380"/>
    <mergeCell ref="N381:N383"/>
    <mergeCell ref="N384:N385"/>
    <mergeCell ref="N386:N388"/>
    <mergeCell ref="N389:N391"/>
    <mergeCell ref="N392:N394"/>
    <mergeCell ref="N395:N397"/>
    <mergeCell ref="N398:N399"/>
    <mergeCell ref="N400:N402"/>
    <mergeCell ref="N403:N404"/>
    <mergeCell ref="N405:N407"/>
    <mergeCell ref="N408:N409"/>
    <mergeCell ref="N410:N412"/>
    <mergeCell ref="N413:N414"/>
    <mergeCell ref="N416:N418"/>
    <mergeCell ref="N419:N420"/>
    <mergeCell ref="N421:N422"/>
    <mergeCell ref="N423:N425"/>
    <mergeCell ref="N426:N428"/>
    <mergeCell ref="N429:N431"/>
    <mergeCell ref="N432:N434"/>
    <mergeCell ref="N435:N437"/>
    <mergeCell ref="N438:N440"/>
    <mergeCell ref="N441:N443"/>
    <mergeCell ref="O8:O12"/>
    <mergeCell ref="O13:O17"/>
    <mergeCell ref="O18:O21"/>
    <mergeCell ref="O22:O27"/>
    <mergeCell ref="O28:O32"/>
    <mergeCell ref="O33:O37"/>
    <mergeCell ref="O38:O42"/>
    <mergeCell ref="O43:O47"/>
    <mergeCell ref="O48:O52"/>
    <mergeCell ref="O53:O57"/>
    <mergeCell ref="O58:O62"/>
    <mergeCell ref="O63:O67"/>
    <mergeCell ref="O68:O72"/>
    <mergeCell ref="O73:O77"/>
    <mergeCell ref="O78:O82"/>
    <mergeCell ref="O83:O87"/>
    <mergeCell ref="O88:O92"/>
    <mergeCell ref="O93:O97"/>
    <mergeCell ref="O98:O102"/>
    <mergeCell ref="O103:O107"/>
    <mergeCell ref="O108:O110"/>
    <mergeCell ref="O111:O115"/>
    <mergeCell ref="O116:O120"/>
    <mergeCell ref="O121:O124"/>
    <mergeCell ref="O125:O128"/>
    <mergeCell ref="O129:O132"/>
    <mergeCell ref="O133:O135"/>
    <mergeCell ref="O136:O138"/>
    <mergeCell ref="O139:O142"/>
    <mergeCell ref="O143:O147"/>
    <mergeCell ref="O148:O152"/>
    <mergeCell ref="O153:O157"/>
    <mergeCell ref="O158:O162"/>
    <mergeCell ref="O163:O167"/>
    <mergeCell ref="O168:O170"/>
    <mergeCell ref="O171:O174"/>
    <mergeCell ref="O175:O179"/>
    <mergeCell ref="O180:O184"/>
    <mergeCell ref="O185:O189"/>
    <mergeCell ref="O190:O192"/>
    <mergeCell ref="O193:O195"/>
    <mergeCell ref="O196:O198"/>
    <mergeCell ref="O199:O200"/>
    <mergeCell ref="O201:O204"/>
    <mergeCell ref="O205:O207"/>
    <mergeCell ref="O208:O210"/>
    <mergeCell ref="O211:O213"/>
    <mergeCell ref="O214:O217"/>
    <mergeCell ref="O218:O221"/>
    <mergeCell ref="O222:O225"/>
    <mergeCell ref="O226:O228"/>
    <mergeCell ref="O229:O231"/>
    <mergeCell ref="O232:O234"/>
    <mergeCell ref="O235:O237"/>
    <mergeCell ref="O238:O240"/>
    <mergeCell ref="O241:O243"/>
    <mergeCell ref="O244:O246"/>
    <mergeCell ref="O247:O250"/>
    <mergeCell ref="O251:O253"/>
    <mergeCell ref="O254:O255"/>
    <mergeCell ref="O256:O258"/>
    <mergeCell ref="O259:O261"/>
    <mergeCell ref="O262:O263"/>
    <mergeCell ref="O267:O271"/>
    <mergeCell ref="O272:O274"/>
    <mergeCell ref="O275:O277"/>
    <mergeCell ref="O280:O282"/>
    <mergeCell ref="O283:O284"/>
    <mergeCell ref="O285:O287"/>
    <mergeCell ref="O288:O291"/>
    <mergeCell ref="O292:O294"/>
    <mergeCell ref="O295:O296"/>
    <mergeCell ref="O297:O299"/>
    <mergeCell ref="O300:O302"/>
    <mergeCell ref="O303:O304"/>
    <mergeCell ref="O305:O307"/>
    <mergeCell ref="O308:O309"/>
    <mergeCell ref="O310:O312"/>
    <mergeCell ref="O313:O315"/>
    <mergeCell ref="O316:O317"/>
    <mergeCell ref="O318:O320"/>
    <mergeCell ref="O321:O323"/>
    <mergeCell ref="O324:O326"/>
    <mergeCell ref="O327:O328"/>
    <mergeCell ref="O329:O331"/>
    <mergeCell ref="O332:O334"/>
    <mergeCell ref="O335:O336"/>
    <mergeCell ref="O337:O339"/>
    <mergeCell ref="O340:O341"/>
    <mergeCell ref="O342:O343"/>
    <mergeCell ref="O344:O346"/>
    <mergeCell ref="O347:O348"/>
    <mergeCell ref="O349:O350"/>
    <mergeCell ref="O351:O353"/>
    <mergeCell ref="O354:O355"/>
    <mergeCell ref="O356:O357"/>
    <mergeCell ref="O358:O359"/>
    <mergeCell ref="O360:O361"/>
    <mergeCell ref="O364:O366"/>
    <mergeCell ref="O367:O368"/>
    <mergeCell ref="O369:O370"/>
    <mergeCell ref="O371:O373"/>
    <mergeCell ref="O374:O375"/>
    <mergeCell ref="O376:O378"/>
    <mergeCell ref="O379:O380"/>
    <mergeCell ref="O381:O383"/>
    <mergeCell ref="O384:O385"/>
    <mergeCell ref="O386:O388"/>
    <mergeCell ref="O389:O391"/>
    <mergeCell ref="O392:O394"/>
    <mergeCell ref="O395:O397"/>
    <mergeCell ref="O398:O399"/>
    <mergeCell ref="O400:O402"/>
    <mergeCell ref="O403:O404"/>
    <mergeCell ref="O405:O407"/>
    <mergeCell ref="O408:O409"/>
    <mergeCell ref="O410:O412"/>
    <mergeCell ref="O413:O414"/>
    <mergeCell ref="O416:O418"/>
    <mergeCell ref="O419:O420"/>
    <mergeCell ref="O421:O422"/>
    <mergeCell ref="O423:O425"/>
    <mergeCell ref="O426:O428"/>
    <mergeCell ref="O429:O431"/>
    <mergeCell ref="O432:O434"/>
    <mergeCell ref="O435:O437"/>
    <mergeCell ref="O438:O440"/>
    <mergeCell ref="O441:O443"/>
    <mergeCell ref="P8:P12"/>
    <mergeCell ref="P13:P17"/>
    <mergeCell ref="P18:P21"/>
    <mergeCell ref="P22:P27"/>
    <mergeCell ref="P28:P32"/>
    <mergeCell ref="P33:P37"/>
    <mergeCell ref="P38:P42"/>
    <mergeCell ref="P43:P47"/>
    <mergeCell ref="P48:P52"/>
    <mergeCell ref="P53:P57"/>
    <mergeCell ref="P58:P62"/>
    <mergeCell ref="P63:P67"/>
    <mergeCell ref="P68:P72"/>
    <mergeCell ref="P73:P77"/>
    <mergeCell ref="P78:P82"/>
    <mergeCell ref="P83:P87"/>
    <mergeCell ref="P88:P92"/>
    <mergeCell ref="P93:P97"/>
    <mergeCell ref="P98:P102"/>
    <mergeCell ref="P103:P107"/>
    <mergeCell ref="P108:P110"/>
    <mergeCell ref="P111:P115"/>
    <mergeCell ref="P116:P120"/>
    <mergeCell ref="P121:P124"/>
    <mergeCell ref="P125:P128"/>
    <mergeCell ref="P129:P132"/>
    <mergeCell ref="P133:P135"/>
    <mergeCell ref="P136:P138"/>
    <mergeCell ref="P139:P142"/>
    <mergeCell ref="P143:P147"/>
    <mergeCell ref="P148:P152"/>
    <mergeCell ref="P153:P157"/>
    <mergeCell ref="P158:P162"/>
    <mergeCell ref="P163:P167"/>
    <mergeCell ref="P168:P170"/>
    <mergeCell ref="P171:P174"/>
    <mergeCell ref="P175:P179"/>
    <mergeCell ref="P180:P184"/>
    <mergeCell ref="P185:P189"/>
    <mergeCell ref="P190:P192"/>
    <mergeCell ref="P193:P195"/>
    <mergeCell ref="P196:P198"/>
    <mergeCell ref="P199:P200"/>
    <mergeCell ref="P201:P204"/>
    <mergeCell ref="P205:P207"/>
    <mergeCell ref="P208:P210"/>
    <mergeCell ref="P211:P213"/>
    <mergeCell ref="P214:P217"/>
    <mergeCell ref="P218:P221"/>
    <mergeCell ref="P222:P225"/>
    <mergeCell ref="P226:P228"/>
    <mergeCell ref="P229:P231"/>
    <mergeCell ref="P232:P234"/>
    <mergeCell ref="P235:P237"/>
    <mergeCell ref="P238:P240"/>
    <mergeCell ref="P241:P243"/>
    <mergeCell ref="P244:P246"/>
    <mergeCell ref="P247:P250"/>
    <mergeCell ref="P251:P253"/>
    <mergeCell ref="P254:P255"/>
    <mergeCell ref="P256:P258"/>
    <mergeCell ref="P259:P261"/>
    <mergeCell ref="P262:P263"/>
    <mergeCell ref="P267:P271"/>
    <mergeCell ref="P272:P274"/>
    <mergeCell ref="P275:P277"/>
    <mergeCell ref="P280:P282"/>
    <mergeCell ref="P283:P284"/>
    <mergeCell ref="P285:P287"/>
    <mergeCell ref="P288:P291"/>
    <mergeCell ref="P292:P294"/>
    <mergeCell ref="P295:P296"/>
    <mergeCell ref="P297:P299"/>
    <mergeCell ref="P300:P302"/>
    <mergeCell ref="P303:P304"/>
    <mergeCell ref="P305:P307"/>
    <mergeCell ref="P308:P309"/>
    <mergeCell ref="P310:P312"/>
    <mergeCell ref="P313:P315"/>
    <mergeCell ref="P316:P317"/>
    <mergeCell ref="P318:P320"/>
    <mergeCell ref="P321:P323"/>
    <mergeCell ref="P324:P326"/>
    <mergeCell ref="P327:P328"/>
    <mergeCell ref="P329:P331"/>
    <mergeCell ref="P332:P334"/>
    <mergeCell ref="P335:P336"/>
    <mergeCell ref="P337:P339"/>
    <mergeCell ref="P340:P341"/>
    <mergeCell ref="P342:P343"/>
    <mergeCell ref="P344:P346"/>
    <mergeCell ref="P347:P348"/>
    <mergeCell ref="P349:P350"/>
    <mergeCell ref="P351:P353"/>
    <mergeCell ref="P354:P355"/>
    <mergeCell ref="P356:P357"/>
    <mergeCell ref="P358:P359"/>
    <mergeCell ref="P360:P361"/>
    <mergeCell ref="P364:P366"/>
    <mergeCell ref="P367:P368"/>
    <mergeCell ref="P369:P370"/>
    <mergeCell ref="P371:P373"/>
    <mergeCell ref="P374:P375"/>
    <mergeCell ref="P376:P378"/>
    <mergeCell ref="P379:P380"/>
    <mergeCell ref="P381:P383"/>
    <mergeCell ref="P384:P385"/>
    <mergeCell ref="P386:P388"/>
    <mergeCell ref="P389:P391"/>
    <mergeCell ref="P392:P394"/>
    <mergeCell ref="P395:P397"/>
    <mergeCell ref="P398:P399"/>
    <mergeCell ref="P400:P402"/>
    <mergeCell ref="P403:P404"/>
    <mergeCell ref="P405:P407"/>
    <mergeCell ref="P408:P409"/>
    <mergeCell ref="P410:P412"/>
    <mergeCell ref="P413:P414"/>
    <mergeCell ref="P416:P418"/>
    <mergeCell ref="P419:P420"/>
    <mergeCell ref="P421:P422"/>
    <mergeCell ref="P423:P425"/>
    <mergeCell ref="P426:P428"/>
    <mergeCell ref="P429:P431"/>
    <mergeCell ref="P432:P434"/>
    <mergeCell ref="P435:P437"/>
    <mergeCell ref="P438:P440"/>
    <mergeCell ref="P441:P443"/>
    <mergeCell ref="Q8:Q12"/>
    <mergeCell ref="Q13:Q17"/>
    <mergeCell ref="Q18:Q21"/>
    <mergeCell ref="Q22:Q27"/>
    <mergeCell ref="Q28:Q32"/>
    <mergeCell ref="Q33:Q37"/>
    <mergeCell ref="Q38:Q42"/>
    <mergeCell ref="Q43:Q47"/>
    <mergeCell ref="Q48:Q52"/>
    <mergeCell ref="Q53:Q57"/>
    <mergeCell ref="Q58:Q62"/>
    <mergeCell ref="Q63:Q67"/>
    <mergeCell ref="Q68:Q72"/>
    <mergeCell ref="Q73:Q77"/>
    <mergeCell ref="Q78:Q82"/>
    <mergeCell ref="Q83:Q87"/>
    <mergeCell ref="Q88:Q92"/>
    <mergeCell ref="Q93:Q97"/>
    <mergeCell ref="Q98:Q102"/>
    <mergeCell ref="Q103:Q107"/>
    <mergeCell ref="Q108:Q110"/>
    <mergeCell ref="Q111:Q115"/>
    <mergeCell ref="Q116:Q120"/>
    <mergeCell ref="Q121:Q124"/>
    <mergeCell ref="Q125:Q128"/>
    <mergeCell ref="Q129:Q132"/>
    <mergeCell ref="Q133:Q135"/>
    <mergeCell ref="Q136:Q138"/>
    <mergeCell ref="Q139:Q142"/>
    <mergeCell ref="Q143:Q147"/>
    <mergeCell ref="Q148:Q152"/>
    <mergeCell ref="Q153:Q157"/>
    <mergeCell ref="Q158:Q162"/>
    <mergeCell ref="Q163:Q167"/>
    <mergeCell ref="Q168:Q170"/>
    <mergeCell ref="Q171:Q174"/>
    <mergeCell ref="Q175:Q179"/>
    <mergeCell ref="Q180:Q184"/>
    <mergeCell ref="Q185:Q189"/>
    <mergeCell ref="Q190:Q192"/>
    <mergeCell ref="Q193:Q195"/>
    <mergeCell ref="Q196:Q198"/>
    <mergeCell ref="Q199:Q200"/>
    <mergeCell ref="Q201:Q204"/>
    <mergeCell ref="Q205:Q207"/>
    <mergeCell ref="Q208:Q210"/>
    <mergeCell ref="Q211:Q213"/>
    <mergeCell ref="Q214:Q217"/>
    <mergeCell ref="Q218:Q221"/>
    <mergeCell ref="Q222:Q225"/>
    <mergeCell ref="Q226:Q228"/>
    <mergeCell ref="Q229:Q231"/>
    <mergeCell ref="Q232:Q234"/>
    <mergeCell ref="Q235:Q237"/>
    <mergeCell ref="Q238:Q240"/>
    <mergeCell ref="Q241:Q243"/>
    <mergeCell ref="Q244:Q246"/>
    <mergeCell ref="Q247:Q250"/>
    <mergeCell ref="Q251:Q253"/>
    <mergeCell ref="Q254:Q255"/>
    <mergeCell ref="Q256:Q258"/>
    <mergeCell ref="Q259:Q261"/>
    <mergeCell ref="Q262:Q263"/>
    <mergeCell ref="Q267:Q271"/>
    <mergeCell ref="Q272:Q274"/>
    <mergeCell ref="Q275:Q277"/>
    <mergeCell ref="Q280:Q282"/>
    <mergeCell ref="Q283:Q284"/>
    <mergeCell ref="Q285:Q287"/>
    <mergeCell ref="Q288:Q291"/>
    <mergeCell ref="Q292:Q294"/>
    <mergeCell ref="Q295:Q296"/>
    <mergeCell ref="Q297:Q299"/>
    <mergeCell ref="Q300:Q302"/>
    <mergeCell ref="Q303:Q304"/>
    <mergeCell ref="Q305:Q307"/>
    <mergeCell ref="Q308:Q309"/>
    <mergeCell ref="Q310:Q312"/>
    <mergeCell ref="Q313:Q315"/>
    <mergeCell ref="Q316:Q317"/>
    <mergeCell ref="Q318:Q320"/>
    <mergeCell ref="Q321:Q323"/>
    <mergeCell ref="Q324:Q326"/>
    <mergeCell ref="Q327:Q328"/>
    <mergeCell ref="Q329:Q331"/>
    <mergeCell ref="Q332:Q334"/>
    <mergeCell ref="Q335:Q336"/>
    <mergeCell ref="Q337:Q339"/>
    <mergeCell ref="Q340:Q341"/>
    <mergeCell ref="Q342:Q343"/>
    <mergeCell ref="Q344:Q346"/>
    <mergeCell ref="Q347:Q348"/>
    <mergeCell ref="Q349:Q350"/>
    <mergeCell ref="Q351:Q353"/>
    <mergeCell ref="Q354:Q355"/>
    <mergeCell ref="Q356:Q357"/>
    <mergeCell ref="Q358:Q359"/>
    <mergeCell ref="Q360:Q361"/>
    <mergeCell ref="Q364:Q366"/>
    <mergeCell ref="Q367:Q368"/>
    <mergeCell ref="Q369:Q370"/>
    <mergeCell ref="Q371:Q373"/>
    <mergeCell ref="Q374:Q375"/>
    <mergeCell ref="Q376:Q378"/>
    <mergeCell ref="Q379:Q380"/>
    <mergeCell ref="Q381:Q383"/>
    <mergeCell ref="Q384:Q385"/>
    <mergeCell ref="Q386:Q388"/>
    <mergeCell ref="Q389:Q391"/>
    <mergeCell ref="Q392:Q394"/>
    <mergeCell ref="Q395:Q397"/>
    <mergeCell ref="Q398:Q399"/>
    <mergeCell ref="Q400:Q402"/>
    <mergeCell ref="Q403:Q404"/>
    <mergeCell ref="Q405:Q407"/>
    <mergeCell ref="Q408:Q409"/>
    <mergeCell ref="Q410:Q412"/>
    <mergeCell ref="Q413:Q414"/>
    <mergeCell ref="Q416:Q418"/>
    <mergeCell ref="Q419:Q420"/>
    <mergeCell ref="Q421:Q422"/>
    <mergeCell ref="Q423:Q425"/>
    <mergeCell ref="Q426:Q428"/>
    <mergeCell ref="Q429:Q431"/>
    <mergeCell ref="Q432:Q434"/>
    <mergeCell ref="Q435:Q437"/>
    <mergeCell ref="Q438:Q440"/>
    <mergeCell ref="Q441:Q443"/>
  </mergeCells>
  <pageMargins left="0.75" right="0.75" top="1" bottom="1" header="0.5" footer="0.5"/>
  <pageSetup paperSize="9" orientation="portrait"/>
  <headerFooter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504"/>
  <sheetViews>
    <sheetView view="pageBreakPreview" zoomScaleNormal="100" topLeftCell="A1489" workbookViewId="0">
      <selection activeCell="A8" sqref="$A8:$XFD1502"/>
    </sheetView>
  </sheetViews>
  <sheetFormatPr defaultColWidth="9" defaultRowHeight="32" customHeight="1"/>
  <cols>
    <col min="1" max="1" width="4.875" style="5" customWidth="1"/>
    <col min="2" max="2" width="7.75" style="5" customWidth="1"/>
    <col min="3" max="3" width="17.875" style="5" customWidth="1"/>
    <col min="4" max="4" width="11.125" style="5" customWidth="1"/>
    <col min="5" max="5" width="11.25" style="5" customWidth="1"/>
    <col min="6" max="6" width="9.625" style="5" customWidth="1"/>
    <col min="7" max="7" width="8.25" style="5" customWidth="1"/>
    <col min="8" max="9" width="11.5" style="5" customWidth="1"/>
    <col min="10" max="10" width="10.125" style="5" customWidth="1"/>
    <col min="11" max="11" width="20.625" style="5" customWidth="1"/>
    <col min="12" max="12" width="20" style="5" customWidth="1"/>
    <col min="13" max="13" width="14.875" style="1" customWidth="1"/>
    <col min="14" max="14" width="8.5" style="5" customWidth="1"/>
    <col min="15" max="17" width="8.5" style="1" customWidth="1"/>
    <col min="18" max="253" width="9" style="1"/>
    <col min="254" max="16384" width="9" style="2"/>
  </cols>
  <sheetData>
    <row r="1" s="1" customFormat="1" customHeight="1" spans="1:14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N1" s="5"/>
    </row>
    <row r="2" s="1" customFormat="1" customHeight="1" spans="1:17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="2" customFormat="1" customHeight="1" spans="1:14">
      <c r="A3" s="2" t="s">
        <v>8314</v>
      </c>
      <c r="M3" s="21"/>
      <c r="N3" s="21" t="s">
        <v>2</v>
      </c>
    </row>
    <row r="4" s="2" customFormat="1" customHeight="1" spans="1:14">
      <c r="A4" s="10" t="s">
        <v>8315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N4" s="10"/>
    </row>
    <row r="5" s="2" customFormat="1" customHeight="1" spans="1:14">
      <c r="A5" s="10" t="s">
        <v>4</v>
      </c>
      <c r="B5" s="12"/>
      <c r="C5" s="12"/>
      <c r="D5" s="10"/>
      <c r="E5" s="10"/>
      <c r="F5" s="10"/>
      <c r="H5" s="10" t="s">
        <v>5</v>
      </c>
      <c r="I5" s="12"/>
      <c r="J5" s="12"/>
      <c r="K5" s="12"/>
      <c r="L5" s="12"/>
      <c r="N5" s="12"/>
    </row>
    <row r="6" s="2" customFormat="1" customHeight="1" spans="1:15">
      <c r="A6" s="10" t="s">
        <v>8316</v>
      </c>
      <c r="B6" s="10"/>
      <c r="C6" s="10"/>
      <c r="D6" s="10"/>
      <c r="E6" s="10"/>
      <c r="F6" s="10"/>
      <c r="H6" s="10" t="s">
        <v>7</v>
      </c>
      <c r="I6" s="10"/>
      <c r="J6" s="10"/>
      <c r="K6" s="10"/>
      <c r="L6" s="10" t="s">
        <v>8</v>
      </c>
      <c r="N6" s="10"/>
      <c r="O6" s="23" t="s">
        <v>9</v>
      </c>
    </row>
    <row r="7" s="1" customFormat="1" ht="45" customHeight="1" spans="1:17">
      <c r="A7" s="13" t="s">
        <v>10</v>
      </c>
      <c r="B7" s="13" t="s">
        <v>11</v>
      </c>
      <c r="C7" s="13" t="s">
        <v>12</v>
      </c>
      <c r="D7" s="13" t="s">
        <v>13</v>
      </c>
      <c r="E7" s="13" t="s">
        <v>14</v>
      </c>
      <c r="F7" s="13" t="s">
        <v>15</v>
      </c>
      <c r="G7" s="13" t="s">
        <v>16</v>
      </c>
      <c r="H7" s="13" t="s">
        <v>17</v>
      </c>
      <c r="I7" s="13" t="s">
        <v>18</v>
      </c>
      <c r="J7" s="13" t="s">
        <v>19</v>
      </c>
      <c r="K7" s="13" t="s">
        <v>20</v>
      </c>
      <c r="L7" s="39" t="s">
        <v>21</v>
      </c>
      <c r="M7" s="13" t="s">
        <v>22</v>
      </c>
      <c r="N7" s="40" t="s">
        <v>23</v>
      </c>
      <c r="O7" s="13" t="s">
        <v>24</v>
      </c>
      <c r="P7" s="13" t="s">
        <v>25</v>
      </c>
      <c r="Q7" s="13" t="s">
        <v>26</v>
      </c>
    </row>
    <row r="8" s="1" customFormat="1" ht="30" customHeight="1" spans="1:17">
      <c r="A8" s="15">
        <v>1</v>
      </c>
      <c r="B8" s="15" t="s">
        <v>8317</v>
      </c>
      <c r="C8" s="15" t="s">
        <v>2423</v>
      </c>
      <c r="D8" s="15" t="s">
        <v>8318</v>
      </c>
      <c r="E8" s="37" t="s">
        <v>2694</v>
      </c>
      <c r="F8" s="24">
        <v>2.04</v>
      </c>
      <c r="G8" s="24">
        <v>2.04</v>
      </c>
      <c r="H8" s="33">
        <f t="shared" ref="H8:H71" si="0">G8*46.97</f>
        <v>95.8188</v>
      </c>
      <c r="I8" s="33">
        <f t="shared" ref="I8:I71" si="1">G8*770</f>
        <v>1570.8</v>
      </c>
      <c r="J8" s="33">
        <f t="shared" ref="J8:J71" si="2">H8*20%</f>
        <v>19.16376</v>
      </c>
      <c r="K8" s="37" t="s">
        <v>8319</v>
      </c>
      <c r="L8" s="41" t="s">
        <v>32</v>
      </c>
      <c r="M8" s="37"/>
      <c r="N8" s="42"/>
      <c r="O8" s="15"/>
      <c r="P8" s="15"/>
      <c r="Q8" s="45"/>
    </row>
    <row r="9" s="1" customFormat="1" ht="30" customHeight="1" spans="1:17">
      <c r="A9" s="15">
        <v>2</v>
      </c>
      <c r="B9" s="15" t="s">
        <v>8317</v>
      </c>
      <c r="C9" s="38" t="s">
        <v>2423</v>
      </c>
      <c r="D9" s="38" t="s">
        <v>8318</v>
      </c>
      <c r="E9" s="37" t="s">
        <v>2414</v>
      </c>
      <c r="F9" s="24">
        <v>5.6</v>
      </c>
      <c r="G9" s="24">
        <v>5.6</v>
      </c>
      <c r="H9" s="33">
        <f t="shared" si="0"/>
        <v>263.032</v>
      </c>
      <c r="I9" s="33">
        <f t="shared" si="1"/>
        <v>4312</v>
      </c>
      <c r="J9" s="33">
        <f t="shared" si="2"/>
        <v>52.6064</v>
      </c>
      <c r="K9" s="43" t="s">
        <v>8319</v>
      </c>
      <c r="L9" s="41" t="s">
        <v>32</v>
      </c>
      <c r="M9" s="37"/>
      <c r="N9" s="44"/>
      <c r="O9" s="37"/>
      <c r="P9" s="37"/>
      <c r="Q9" s="46"/>
    </row>
    <row r="10" s="1" customFormat="1" ht="30" customHeight="1" spans="1:17">
      <c r="A10" s="15">
        <v>3</v>
      </c>
      <c r="B10" s="15" t="s">
        <v>8317</v>
      </c>
      <c r="C10" s="38" t="s">
        <v>2423</v>
      </c>
      <c r="D10" s="38" t="s">
        <v>8318</v>
      </c>
      <c r="E10" s="37" t="s">
        <v>1010</v>
      </c>
      <c r="F10" s="24">
        <v>6</v>
      </c>
      <c r="G10" s="24">
        <v>6</v>
      </c>
      <c r="H10" s="33">
        <f t="shared" si="0"/>
        <v>281.82</v>
      </c>
      <c r="I10" s="33">
        <f t="shared" si="1"/>
        <v>4620</v>
      </c>
      <c r="J10" s="33">
        <f t="shared" si="2"/>
        <v>56.364</v>
      </c>
      <c r="K10" s="43" t="s">
        <v>8319</v>
      </c>
      <c r="L10" s="41" t="s">
        <v>32</v>
      </c>
      <c r="M10" s="37"/>
      <c r="N10" s="44"/>
      <c r="O10" s="37"/>
      <c r="P10" s="37"/>
      <c r="Q10" s="46"/>
    </row>
    <row r="11" s="1" customFormat="1" ht="30" customHeight="1" spans="1:17">
      <c r="A11" s="15">
        <v>4</v>
      </c>
      <c r="B11" s="15" t="s">
        <v>8317</v>
      </c>
      <c r="C11" s="38" t="s">
        <v>2423</v>
      </c>
      <c r="D11" s="38" t="s">
        <v>8318</v>
      </c>
      <c r="E11" s="37" t="s">
        <v>1010</v>
      </c>
      <c r="F11" s="24">
        <v>4.2</v>
      </c>
      <c r="G11" s="24">
        <v>4.2</v>
      </c>
      <c r="H11" s="33">
        <f t="shared" si="0"/>
        <v>197.274</v>
      </c>
      <c r="I11" s="33">
        <f t="shared" si="1"/>
        <v>3234</v>
      </c>
      <c r="J11" s="33">
        <f t="shared" si="2"/>
        <v>39.4548</v>
      </c>
      <c r="K11" s="43" t="s">
        <v>8319</v>
      </c>
      <c r="L11" s="41" t="s">
        <v>32</v>
      </c>
      <c r="M11" s="37"/>
      <c r="N11" s="44"/>
      <c r="O11" s="37"/>
      <c r="P11" s="37"/>
      <c r="Q11" s="46"/>
    </row>
    <row r="12" s="1" customFormat="1" ht="30" customHeight="1" spans="1:17">
      <c r="A12" s="15">
        <v>5</v>
      </c>
      <c r="B12" s="15" t="s">
        <v>8317</v>
      </c>
      <c r="C12" s="38" t="s">
        <v>2423</v>
      </c>
      <c r="D12" s="38" t="s">
        <v>8318</v>
      </c>
      <c r="E12" s="37" t="s">
        <v>2427</v>
      </c>
      <c r="F12" s="24">
        <v>3.1</v>
      </c>
      <c r="G12" s="24">
        <v>3.1</v>
      </c>
      <c r="H12" s="33">
        <f t="shared" si="0"/>
        <v>145.607</v>
      </c>
      <c r="I12" s="33">
        <f t="shared" si="1"/>
        <v>2387</v>
      </c>
      <c r="J12" s="33">
        <f t="shared" si="2"/>
        <v>29.1214</v>
      </c>
      <c r="K12" s="43" t="s">
        <v>8319</v>
      </c>
      <c r="L12" s="41" t="s">
        <v>32</v>
      </c>
      <c r="M12" s="37"/>
      <c r="N12" s="44"/>
      <c r="O12" s="37"/>
      <c r="P12" s="37"/>
      <c r="Q12" s="46"/>
    </row>
    <row r="13" s="1" customFormat="1" ht="30" customHeight="1" spans="1:17">
      <c r="A13" s="15">
        <v>6</v>
      </c>
      <c r="B13" s="15" t="s">
        <v>8320</v>
      </c>
      <c r="C13" s="38" t="s">
        <v>412</v>
      </c>
      <c r="D13" s="38" t="s">
        <v>8321</v>
      </c>
      <c r="E13" s="37" t="s">
        <v>1010</v>
      </c>
      <c r="F13" s="24">
        <v>12.08</v>
      </c>
      <c r="G13" s="24">
        <v>12.08</v>
      </c>
      <c r="H13" s="33">
        <f t="shared" si="0"/>
        <v>567.3976</v>
      </c>
      <c r="I13" s="33">
        <f t="shared" si="1"/>
        <v>9301.6</v>
      </c>
      <c r="J13" s="33">
        <f t="shared" si="2"/>
        <v>113.47952</v>
      </c>
      <c r="K13" s="43" t="s">
        <v>5180</v>
      </c>
      <c r="L13" s="41" t="s">
        <v>32</v>
      </c>
      <c r="M13" s="37"/>
      <c r="N13" s="44"/>
      <c r="O13" s="37"/>
      <c r="P13" s="37"/>
      <c r="Q13" s="46"/>
    </row>
    <row r="14" s="1" customFormat="1" ht="30" customHeight="1" spans="1:17">
      <c r="A14" s="15">
        <v>7</v>
      </c>
      <c r="B14" s="15" t="s">
        <v>8320</v>
      </c>
      <c r="C14" s="38" t="s">
        <v>412</v>
      </c>
      <c r="D14" s="38" t="s">
        <v>8321</v>
      </c>
      <c r="E14" s="37" t="s">
        <v>2433</v>
      </c>
      <c r="F14" s="24">
        <v>10.2</v>
      </c>
      <c r="G14" s="24">
        <v>10.2</v>
      </c>
      <c r="H14" s="33">
        <f t="shared" si="0"/>
        <v>479.094</v>
      </c>
      <c r="I14" s="33">
        <f t="shared" si="1"/>
        <v>7854</v>
      </c>
      <c r="J14" s="33">
        <f t="shared" si="2"/>
        <v>95.8188</v>
      </c>
      <c r="K14" s="43" t="s">
        <v>5180</v>
      </c>
      <c r="L14" s="41" t="s">
        <v>32</v>
      </c>
      <c r="M14" s="37"/>
      <c r="N14" s="44"/>
      <c r="O14" s="37"/>
      <c r="P14" s="37"/>
      <c r="Q14" s="46"/>
    </row>
    <row r="15" s="1" customFormat="1" ht="30" customHeight="1" spans="1:17">
      <c r="A15" s="15">
        <v>8</v>
      </c>
      <c r="B15" s="15" t="s">
        <v>8320</v>
      </c>
      <c r="C15" s="38" t="s">
        <v>412</v>
      </c>
      <c r="D15" s="38" t="s">
        <v>8321</v>
      </c>
      <c r="E15" s="37" t="s">
        <v>599</v>
      </c>
      <c r="F15" s="24">
        <v>5</v>
      </c>
      <c r="G15" s="24">
        <v>5</v>
      </c>
      <c r="H15" s="33">
        <f t="shared" si="0"/>
        <v>234.85</v>
      </c>
      <c r="I15" s="33">
        <f t="shared" si="1"/>
        <v>3850</v>
      </c>
      <c r="J15" s="33">
        <f t="shared" si="2"/>
        <v>46.97</v>
      </c>
      <c r="K15" s="43" t="s">
        <v>5180</v>
      </c>
      <c r="L15" s="41" t="s">
        <v>32</v>
      </c>
      <c r="M15" s="37"/>
      <c r="N15" s="44"/>
      <c r="O15" s="37"/>
      <c r="P15" s="37"/>
      <c r="Q15" s="46"/>
    </row>
    <row r="16" s="1" customFormat="1" ht="30" customHeight="1" spans="1:17">
      <c r="A16" s="15">
        <v>9</v>
      </c>
      <c r="B16" s="15" t="s">
        <v>8320</v>
      </c>
      <c r="C16" s="38" t="s">
        <v>412</v>
      </c>
      <c r="D16" s="38" t="s">
        <v>8321</v>
      </c>
      <c r="E16" s="37" t="s">
        <v>8322</v>
      </c>
      <c r="F16" s="24">
        <v>7</v>
      </c>
      <c r="G16" s="24">
        <v>7</v>
      </c>
      <c r="H16" s="33">
        <f t="shared" si="0"/>
        <v>328.79</v>
      </c>
      <c r="I16" s="33">
        <f t="shared" si="1"/>
        <v>5390</v>
      </c>
      <c r="J16" s="33">
        <f t="shared" si="2"/>
        <v>65.758</v>
      </c>
      <c r="K16" s="43" t="s">
        <v>5180</v>
      </c>
      <c r="L16" s="41" t="s">
        <v>32</v>
      </c>
      <c r="M16" s="37"/>
      <c r="N16" s="44"/>
      <c r="O16" s="37"/>
      <c r="P16" s="37"/>
      <c r="Q16" s="46"/>
    </row>
    <row r="17" s="1" customFormat="1" ht="30" customHeight="1" spans="1:17">
      <c r="A17" s="15">
        <v>10</v>
      </c>
      <c r="B17" s="15" t="s">
        <v>8320</v>
      </c>
      <c r="C17" s="38" t="s">
        <v>412</v>
      </c>
      <c r="D17" s="38" t="s">
        <v>8321</v>
      </c>
      <c r="E17" s="37" t="s">
        <v>4766</v>
      </c>
      <c r="F17" s="24">
        <v>15</v>
      </c>
      <c r="G17" s="24">
        <v>15</v>
      </c>
      <c r="H17" s="33">
        <f t="shared" si="0"/>
        <v>704.55</v>
      </c>
      <c r="I17" s="33">
        <f t="shared" si="1"/>
        <v>11550</v>
      </c>
      <c r="J17" s="33">
        <f t="shared" si="2"/>
        <v>140.91</v>
      </c>
      <c r="K17" s="43" t="s">
        <v>5180</v>
      </c>
      <c r="L17" s="41" t="s">
        <v>32</v>
      </c>
      <c r="M17" s="37"/>
      <c r="N17" s="44"/>
      <c r="O17" s="37"/>
      <c r="P17" s="37"/>
      <c r="Q17" s="46"/>
    </row>
    <row r="18" s="1" customFormat="1" ht="30" customHeight="1" spans="1:17">
      <c r="A18" s="15">
        <v>11</v>
      </c>
      <c r="B18" s="15" t="s">
        <v>8323</v>
      </c>
      <c r="C18" s="38" t="s">
        <v>559</v>
      </c>
      <c r="D18" s="38" t="s">
        <v>8324</v>
      </c>
      <c r="E18" s="37" t="s">
        <v>2433</v>
      </c>
      <c r="F18" s="24">
        <v>11.02</v>
      </c>
      <c r="G18" s="24">
        <v>11.02</v>
      </c>
      <c r="H18" s="33">
        <f t="shared" si="0"/>
        <v>517.6094</v>
      </c>
      <c r="I18" s="33">
        <f t="shared" si="1"/>
        <v>8485.4</v>
      </c>
      <c r="J18" s="33">
        <f t="shared" si="2"/>
        <v>103.52188</v>
      </c>
      <c r="K18" s="43" t="s">
        <v>8325</v>
      </c>
      <c r="L18" s="41" t="s">
        <v>32</v>
      </c>
      <c r="M18" s="37"/>
      <c r="N18" s="44"/>
      <c r="O18" s="37"/>
      <c r="P18" s="37"/>
      <c r="Q18" s="46"/>
    </row>
    <row r="19" s="1" customFormat="1" ht="30" customHeight="1" spans="1:17">
      <c r="A19" s="15">
        <v>12</v>
      </c>
      <c r="B19" s="15" t="s">
        <v>8323</v>
      </c>
      <c r="C19" s="38" t="s">
        <v>559</v>
      </c>
      <c r="D19" s="38" t="s">
        <v>8324</v>
      </c>
      <c r="E19" s="37" t="s">
        <v>599</v>
      </c>
      <c r="F19" s="24">
        <v>5</v>
      </c>
      <c r="G19" s="24">
        <v>5</v>
      </c>
      <c r="H19" s="33">
        <f t="shared" si="0"/>
        <v>234.85</v>
      </c>
      <c r="I19" s="33">
        <f t="shared" si="1"/>
        <v>3850</v>
      </c>
      <c r="J19" s="33">
        <f t="shared" si="2"/>
        <v>46.97</v>
      </c>
      <c r="K19" s="43" t="s">
        <v>8325</v>
      </c>
      <c r="L19" s="41" t="s">
        <v>32</v>
      </c>
      <c r="M19" s="37"/>
      <c r="N19" s="44"/>
      <c r="O19" s="37"/>
      <c r="P19" s="37"/>
      <c r="Q19" s="46"/>
    </row>
    <row r="20" s="1" customFormat="1" ht="30" customHeight="1" spans="1:17">
      <c r="A20" s="15">
        <v>13</v>
      </c>
      <c r="B20" s="15" t="s">
        <v>8323</v>
      </c>
      <c r="C20" s="38" t="s">
        <v>559</v>
      </c>
      <c r="D20" s="38" t="s">
        <v>8324</v>
      </c>
      <c r="E20" s="37" t="s">
        <v>599</v>
      </c>
      <c r="F20" s="24">
        <v>6</v>
      </c>
      <c r="G20" s="24">
        <v>6</v>
      </c>
      <c r="H20" s="33">
        <f t="shared" si="0"/>
        <v>281.82</v>
      </c>
      <c r="I20" s="33">
        <f t="shared" si="1"/>
        <v>4620</v>
      </c>
      <c r="J20" s="33">
        <f t="shared" si="2"/>
        <v>56.364</v>
      </c>
      <c r="K20" s="43" t="s">
        <v>8325</v>
      </c>
      <c r="L20" s="41" t="s">
        <v>32</v>
      </c>
      <c r="M20" s="37"/>
      <c r="N20" s="44"/>
      <c r="O20" s="37"/>
      <c r="P20" s="37"/>
      <c r="Q20" s="46"/>
    </row>
    <row r="21" s="1" customFormat="1" ht="30" customHeight="1" spans="1:17">
      <c r="A21" s="15">
        <v>14</v>
      </c>
      <c r="B21" s="15" t="s">
        <v>8323</v>
      </c>
      <c r="C21" s="38" t="s">
        <v>559</v>
      </c>
      <c r="D21" s="38" t="s">
        <v>8324</v>
      </c>
      <c r="E21" s="37" t="s">
        <v>599</v>
      </c>
      <c r="F21" s="24">
        <v>4</v>
      </c>
      <c r="G21" s="24">
        <v>4</v>
      </c>
      <c r="H21" s="33">
        <f t="shared" si="0"/>
        <v>187.88</v>
      </c>
      <c r="I21" s="33">
        <f t="shared" si="1"/>
        <v>3080</v>
      </c>
      <c r="J21" s="33">
        <f t="shared" si="2"/>
        <v>37.576</v>
      </c>
      <c r="K21" s="43" t="s">
        <v>8325</v>
      </c>
      <c r="L21" s="41" t="s">
        <v>32</v>
      </c>
      <c r="M21" s="37"/>
      <c r="N21" s="44"/>
      <c r="O21" s="37"/>
      <c r="P21" s="37"/>
      <c r="Q21" s="46"/>
    </row>
    <row r="22" s="1" customFormat="1" ht="30" customHeight="1" spans="1:17">
      <c r="A22" s="15">
        <v>15</v>
      </c>
      <c r="B22" s="15" t="s">
        <v>8323</v>
      </c>
      <c r="C22" s="38" t="s">
        <v>559</v>
      </c>
      <c r="D22" s="38" t="s">
        <v>8324</v>
      </c>
      <c r="E22" s="37" t="s">
        <v>8322</v>
      </c>
      <c r="F22" s="24">
        <v>2.3</v>
      </c>
      <c r="G22" s="24">
        <v>2.3</v>
      </c>
      <c r="H22" s="33">
        <f t="shared" si="0"/>
        <v>108.031</v>
      </c>
      <c r="I22" s="33">
        <f t="shared" si="1"/>
        <v>1771</v>
      </c>
      <c r="J22" s="33">
        <f t="shared" si="2"/>
        <v>21.6062</v>
      </c>
      <c r="K22" s="43" t="s">
        <v>8325</v>
      </c>
      <c r="L22" s="41" t="s">
        <v>32</v>
      </c>
      <c r="M22" s="37"/>
      <c r="N22" s="44"/>
      <c r="O22" s="37"/>
      <c r="P22" s="37"/>
      <c r="Q22" s="46"/>
    </row>
    <row r="23" s="1" customFormat="1" ht="30" customHeight="1" spans="1:17">
      <c r="A23" s="15">
        <v>16</v>
      </c>
      <c r="B23" s="15" t="s">
        <v>8326</v>
      </c>
      <c r="C23" s="38" t="s">
        <v>459</v>
      </c>
      <c r="D23" s="38" t="s">
        <v>8327</v>
      </c>
      <c r="E23" s="37" t="s">
        <v>8328</v>
      </c>
      <c r="F23" s="24">
        <v>6.72</v>
      </c>
      <c r="G23" s="24">
        <v>6.72</v>
      </c>
      <c r="H23" s="33">
        <f t="shared" si="0"/>
        <v>315.6384</v>
      </c>
      <c r="I23" s="33">
        <f t="shared" si="1"/>
        <v>5174.4</v>
      </c>
      <c r="J23" s="33">
        <f t="shared" si="2"/>
        <v>63.12768</v>
      </c>
      <c r="K23" s="43" t="s">
        <v>5189</v>
      </c>
      <c r="L23" s="41" t="s">
        <v>32</v>
      </c>
      <c r="M23" s="37"/>
      <c r="N23" s="44"/>
      <c r="O23" s="37"/>
      <c r="P23" s="37"/>
      <c r="Q23" s="46"/>
    </row>
    <row r="24" s="1" customFormat="1" ht="30" customHeight="1" spans="1:17">
      <c r="A24" s="15">
        <v>17</v>
      </c>
      <c r="B24" s="15" t="s">
        <v>8326</v>
      </c>
      <c r="C24" s="38" t="s">
        <v>459</v>
      </c>
      <c r="D24" s="38" t="s">
        <v>8327</v>
      </c>
      <c r="E24" s="37" t="s">
        <v>8329</v>
      </c>
      <c r="F24" s="24">
        <v>5</v>
      </c>
      <c r="G24" s="24">
        <v>5</v>
      </c>
      <c r="H24" s="33">
        <f t="shared" si="0"/>
        <v>234.85</v>
      </c>
      <c r="I24" s="33">
        <f t="shared" si="1"/>
        <v>3850</v>
      </c>
      <c r="J24" s="33">
        <f t="shared" si="2"/>
        <v>46.97</v>
      </c>
      <c r="K24" s="43" t="s">
        <v>5189</v>
      </c>
      <c r="L24" s="41" t="s">
        <v>32</v>
      </c>
      <c r="M24" s="37"/>
      <c r="N24" s="44"/>
      <c r="O24" s="37"/>
      <c r="P24" s="37"/>
      <c r="Q24" s="46"/>
    </row>
    <row r="25" s="1" customFormat="1" ht="30" customHeight="1" spans="1:17">
      <c r="A25" s="15">
        <v>18</v>
      </c>
      <c r="B25" s="15" t="s">
        <v>8326</v>
      </c>
      <c r="C25" s="38" t="s">
        <v>459</v>
      </c>
      <c r="D25" s="38" t="s">
        <v>8327</v>
      </c>
      <c r="E25" s="37" t="s">
        <v>8330</v>
      </c>
      <c r="F25" s="24">
        <v>6</v>
      </c>
      <c r="G25" s="24">
        <v>6</v>
      </c>
      <c r="H25" s="33">
        <f t="shared" si="0"/>
        <v>281.82</v>
      </c>
      <c r="I25" s="33">
        <f t="shared" si="1"/>
        <v>4620</v>
      </c>
      <c r="J25" s="33">
        <f t="shared" si="2"/>
        <v>56.364</v>
      </c>
      <c r="K25" s="43" t="s">
        <v>5189</v>
      </c>
      <c r="L25" s="41" t="s">
        <v>32</v>
      </c>
      <c r="M25" s="37"/>
      <c r="N25" s="44"/>
      <c r="O25" s="37"/>
      <c r="P25" s="37"/>
      <c r="Q25" s="46"/>
    </row>
    <row r="26" s="1" customFormat="1" ht="30" customHeight="1" spans="1:17">
      <c r="A26" s="15">
        <v>19</v>
      </c>
      <c r="B26" s="15" t="s">
        <v>8326</v>
      </c>
      <c r="C26" s="38" t="s">
        <v>459</v>
      </c>
      <c r="D26" s="38" t="s">
        <v>8327</v>
      </c>
      <c r="E26" s="37" t="s">
        <v>3352</v>
      </c>
      <c r="F26" s="24">
        <v>4</v>
      </c>
      <c r="G26" s="24">
        <v>4</v>
      </c>
      <c r="H26" s="33">
        <f t="shared" si="0"/>
        <v>187.88</v>
      </c>
      <c r="I26" s="33">
        <f t="shared" si="1"/>
        <v>3080</v>
      </c>
      <c r="J26" s="33">
        <f t="shared" si="2"/>
        <v>37.576</v>
      </c>
      <c r="K26" s="43" t="s">
        <v>5189</v>
      </c>
      <c r="L26" s="41" t="s">
        <v>32</v>
      </c>
      <c r="M26" s="37"/>
      <c r="N26" s="44"/>
      <c r="O26" s="37"/>
      <c r="P26" s="37"/>
      <c r="Q26" s="46"/>
    </row>
    <row r="27" s="1" customFormat="1" ht="30" customHeight="1" spans="1:17">
      <c r="A27" s="15">
        <v>20</v>
      </c>
      <c r="B27" s="15" t="s">
        <v>8326</v>
      </c>
      <c r="C27" s="38" t="s">
        <v>459</v>
      </c>
      <c r="D27" s="38" t="s">
        <v>8327</v>
      </c>
      <c r="E27" s="37" t="s">
        <v>1366</v>
      </c>
      <c r="F27" s="24">
        <v>5.6</v>
      </c>
      <c r="G27" s="24">
        <v>5.6</v>
      </c>
      <c r="H27" s="33">
        <f t="shared" si="0"/>
        <v>263.032</v>
      </c>
      <c r="I27" s="33">
        <f t="shared" si="1"/>
        <v>4312</v>
      </c>
      <c r="J27" s="33">
        <f t="shared" si="2"/>
        <v>52.6064</v>
      </c>
      <c r="K27" s="43" t="s">
        <v>5189</v>
      </c>
      <c r="L27" s="41" t="s">
        <v>32</v>
      </c>
      <c r="M27" s="37"/>
      <c r="N27" s="44"/>
      <c r="O27" s="37"/>
      <c r="P27" s="37"/>
      <c r="Q27" s="46"/>
    </row>
    <row r="28" s="1" customFormat="1" ht="30" customHeight="1" spans="1:17">
      <c r="A28" s="15">
        <v>21</v>
      </c>
      <c r="B28" s="15" t="s">
        <v>8331</v>
      </c>
      <c r="C28" s="38" t="s">
        <v>464</v>
      </c>
      <c r="D28" s="38" t="s">
        <v>8332</v>
      </c>
      <c r="E28" s="37" t="s">
        <v>2433</v>
      </c>
      <c r="F28" s="24">
        <v>4.65</v>
      </c>
      <c r="G28" s="24">
        <v>4.65</v>
      </c>
      <c r="H28" s="33">
        <f t="shared" si="0"/>
        <v>218.4105</v>
      </c>
      <c r="I28" s="33">
        <f t="shared" si="1"/>
        <v>3580.5</v>
      </c>
      <c r="J28" s="33">
        <f t="shared" si="2"/>
        <v>43.6821</v>
      </c>
      <c r="K28" s="43" t="s">
        <v>8333</v>
      </c>
      <c r="L28" s="41" t="s">
        <v>32</v>
      </c>
      <c r="M28" s="37"/>
      <c r="N28" s="44"/>
      <c r="O28" s="37"/>
      <c r="P28" s="37"/>
      <c r="Q28" s="46"/>
    </row>
    <row r="29" s="1" customFormat="1" ht="30" customHeight="1" spans="1:17">
      <c r="A29" s="15">
        <v>22</v>
      </c>
      <c r="B29" s="15" t="s">
        <v>8331</v>
      </c>
      <c r="C29" s="38" t="s">
        <v>464</v>
      </c>
      <c r="D29" s="38" t="s">
        <v>8332</v>
      </c>
      <c r="E29" s="37" t="s">
        <v>4766</v>
      </c>
      <c r="F29" s="24">
        <v>12</v>
      </c>
      <c r="G29" s="24">
        <v>12</v>
      </c>
      <c r="H29" s="33">
        <f t="shared" si="0"/>
        <v>563.64</v>
      </c>
      <c r="I29" s="33">
        <f t="shared" si="1"/>
        <v>9240</v>
      </c>
      <c r="J29" s="33">
        <f t="shared" si="2"/>
        <v>112.728</v>
      </c>
      <c r="K29" s="43" t="s">
        <v>8333</v>
      </c>
      <c r="L29" s="41" t="s">
        <v>32</v>
      </c>
      <c r="M29" s="37"/>
      <c r="N29" s="44"/>
      <c r="O29" s="37"/>
      <c r="P29" s="37"/>
      <c r="Q29" s="46"/>
    </row>
    <row r="30" s="1" customFormat="1" ht="30" customHeight="1" spans="1:17">
      <c r="A30" s="15">
        <v>23</v>
      </c>
      <c r="B30" s="15" t="s">
        <v>8331</v>
      </c>
      <c r="C30" s="38" t="s">
        <v>464</v>
      </c>
      <c r="D30" s="38" t="s">
        <v>8332</v>
      </c>
      <c r="E30" s="37" t="s">
        <v>4766</v>
      </c>
      <c r="F30" s="24">
        <v>5</v>
      </c>
      <c r="G30" s="24">
        <v>5</v>
      </c>
      <c r="H30" s="33">
        <f t="shared" si="0"/>
        <v>234.85</v>
      </c>
      <c r="I30" s="33">
        <f t="shared" si="1"/>
        <v>3850</v>
      </c>
      <c r="J30" s="33">
        <f t="shared" si="2"/>
        <v>46.97</v>
      </c>
      <c r="K30" s="43" t="s">
        <v>8333</v>
      </c>
      <c r="L30" s="41" t="s">
        <v>32</v>
      </c>
      <c r="M30" s="37"/>
      <c r="N30" s="44"/>
      <c r="O30" s="37"/>
      <c r="P30" s="37"/>
      <c r="Q30" s="46"/>
    </row>
    <row r="31" s="1" customFormat="1" ht="30" customHeight="1" spans="1:17">
      <c r="A31" s="15">
        <v>24</v>
      </c>
      <c r="B31" s="15" t="s">
        <v>8331</v>
      </c>
      <c r="C31" s="38" t="s">
        <v>464</v>
      </c>
      <c r="D31" s="38" t="s">
        <v>8332</v>
      </c>
      <c r="E31" s="37" t="s">
        <v>8334</v>
      </c>
      <c r="F31" s="24">
        <v>6</v>
      </c>
      <c r="G31" s="24">
        <v>6</v>
      </c>
      <c r="H31" s="33">
        <f t="shared" si="0"/>
        <v>281.82</v>
      </c>
      <c r="I31" s="33">
        <f t="shared" si="1"/>
        <v>4620</v>
      </c>
      <c r="J31" s="33">
        <f t="shared" si="2"/>
        <v>56.364</v>
      </c>
      <c r="K31" s="43" t="s">
        <v>8333</v>
      </c>
      <c r="L31" s="41" t="s">
        <v>32</v>
      </c>
      <c r="M31" s="37"/>
      <c r="N31" s="44"/>
      <c r="O31" s="37"/>
      <c r="P31" s="37"/>
      <c r="Q31" s="46"/>
    </row>
    <row r="32" s="1" customFormat="1" ht="30" customHeight="1" spans="1:17">
      <c r="A32" s="15">
        <v>25</v>
      </c>
      <c r="B32" s="15" t="s">
        <v>8331</v>
      </c>
      <c r="C32" s="38" t="s">
        <v>464</v>
      </c>
      <c r="D32" s="38" t="s">
        <v>8332</v>
      </c>
      <c r="E32" s="37" t="s">
        <v>599</v>
      </c>
      <c r="F32" s="24">
        <v>7.5</v>
      </c>
      <c r="G32" s="24">
        <v>7.5</v>
      </c>
      <c r="H32" s="33">
        <f t="shared" si="0"/>
        <v>352.275</v>
      </c>
      <c r="I32" s="33">
        <f t="shared" si="1"/>
        <v>5775</v>
      </c>
      <c r="J32" s="33">
        <f t="shared" si="2"/>
        <v>70.455</v>
      </c>
      <c r="K32" s="43" t="s">
        <v>8333</v>
      </c>
      <c r="L32" s="41" t="s">
        <v>32</v>
      </c>
      <c r="M32" s="37"/>
      <c r="N32" s="44"/>
      <c r="O32" s="37"/>
      <c r="P32" s="37"/>
      <c r="Q32" s="46"/>
    </row>
    <row r="33" s="1" customFormat="1" ht="30" customHeight="1" spans="1:17">
      <c r="A33" s="15">
        <v>26</v>
      </c>
      <c r="B33" s="15" t="s">
        <v>8335</v>
      </c>
      <c r="C33" s="38" t="s">
        <v>2247</v>
      </c>
      <c r="D33" s="38" t="s">
        <v>8336</v>
      </c>
      <c r="E33" s="37" t="s">
        <v>5510</v>
      </c>
      <c r="F33" s="24">
        <v>17.79</v>
      </c>
      <c r="G33" s="24">
        <v>17.79</v>
      </c>
      <c r="H33" s="33">
        <f t="shared" si="0"/>
        <v>835.5963</v>
      </c>
      <c r="I33" s="33">
        <f t="shared" si="1"/>
        <v>13698.3</v>
      </c>
      <c r="J33" s="33">
        <f t="shared" si="2"/>
        <v>167.11926</v>
      </c>
      <c r="K33" s="43" t="s">
        <v>8337</v>
      </c>
      <c r="L33" s="41" t="s">
        <v>32</v>
      </c>
      <c r="M33" s="37"/>
      <c r="N33" s="44"/>
      <c r="O33" s="37"/>
      <c r="P33" s="37"/>
      <c r="Q33" s="46"/>
    </row>
    <row r="34" s="1" customFormat="1" ht="30" customHeight="1" spans="1:17">
      <c r="A34" s="15">
        <v>27</v>
      </c>
      <c r="B34" s="15" t="s">
        <v>8335</v>
      </c>
      <c r="C34" s="38" t="s">
        <v>2247</v>
      </c>
      <c r="D34" s="38" t="s">
        <v>8336</v>
      </c>
      <c r="E34" s="37" t="s">
        <v>1863</v>
      </c>
      <c r="F34" s="24">
        <v>5</v>
      </c>
      <c r="G34" s="24">
        <v>5</v>
      </c>
      <c r="H34" s="33">
        <f t="shared" si="0"/>
        <v>234.85</v>
      </c>
      <c r="I34" s="33">
        <f t="shared" si="1"/>
        <v>3850</v>
      </c>
      <c r="J34" s="33">
        <f t="shared" si="2"/>
        <v>46.97</v>
      </c>
      <c r="K34" s="43" t="s">
        <v>8337</v>
      </c>
      <c r="L34" s="41" t="s">
        <v>32</v>
      </c>
      <c r="M34" s="37"/>
      <c r="N34" s="44"/>
      <c r="O34" s="37"/>
      <c r="P34" s="37"/>
      <c r="Q34" s="46"/>
    </row>
    <row r="35" s="1" customFormat="1" ht="30" customHeight="1" spans="1:17">
      <c r="A35" s="15">
        <v>28</v>
      </c>
      <c r="B35" s="15" t="s">
        <v>8335</v>
      </c>
      <c r="C35" s="38" t="s">
        <v>2247</v>
      </c>
      <c r="D35" s="38" t="s">
        <v>8336</v>
      </c>
      <c r="E35" s="37" t="s">
        <v>603</v>
      </c>
      <c r="F35" s="24">
        <v>7</v>
      </c>
      <c r="G35" s="24">
        <v>7</v>
      </c>
      <c r="H35" s="33">
        <f t="shared" si="0"/>
        <v>328.79</v>
      </c>
      <c r="I35" s="33">
        <f t="shared" si="1"/>
        <v>5390</v>
      </c>
      <c r="J35" s="33">
        <f t="shared" si="2"/>
        <v>65.758</v>
      </c>
      <c r="K35" s="43" t="s">
        <v>8337</v>
      </c>
      <c r="L35" s="41" t="s">
        <v>32</v>
      </c>
      <c r="M35" s="37"/>
      <c r="N35" s="44"/>
      <c r="O35" s="37"/>
      <c r="P35" s="37"/>
      <c r="Q35" s="46"/>
    </row>
    <row r="36" s="1" customFormat="1" ht="30" customHeight="1" spans="1:17">
      <c r="A36" s="15">
        <v>29</v>
      </c>
      <c r="B36" s="15" t="s">
        <v>8335</v>
      </c>
      <c r="C36" s="38" t="s">
        <v>2247</v>
      </c>
      <c r="D36" s="38" t="s">
        <v>8336</v>
      </c>
      <c r="E36" s="37" t="s">
        <v>8322</v>
      </c>
      <c r="F36" s="24">
        <v>9</v>
      </c>
      <c r="G36" s="24">
        <v>9</v>
      </c>
      <c r="H36" s="33">
        <f t="shared" si="0"/>
        <v>422.73</v>
      </c>
      <c r="I36" s="33">
        <f t="shared" si="1"/>
        <v>6930</v>
      </c>
      <c r="J36" s="33">
        <f t="shared" si="2"/>
        <v>84.546</v>
      </c>
      <c r="K36" s="43" t="s">
        <v>8337</v>
      </c>
      <c r="L36" s="41" t="s">
        <v>32</v>
      </c>
      <c r="M36" s="37"/>
      <c r="N36" s="44"/>
      <c r="O36" s="37"/>
      <c r="P36" s="37"/>
      <c r="Q36" s="46"/>
    </row>
    <row r="37" s="1" customFormat="1" ht="30" customHeight="1" spans="1:17">
      <c r="A37" s="15">
        <v>30</v>
      </c>
      <c r="B37" s="15" t="s">
        <v>8338</v>
      </c>
      <c r="C37" s="38" t="s">
        <v>640</v>
      </c>
      <c r="D37" s="38" t="s">
        <v>8339</v>
      </c>
      <c r="E37" s="37" t="s">
        <v>1010</v>
      </c>
      <c r="F37" s="24">
        <v>7.19</v>
      </c>
      <c r="G37" s="24">
        <v>7.19</v>
      </c>
      <c r="H37" s="33">
        <f t="shared" si="0"/>
        <v>337.7143</v>
      </c>
      <c r="I37" s="33">
        <f t="shared" si="1"/>
        <v>5536.3</v>
      </c>
      <c r="J37" s="33">
        <f t="shared" si="2"/>
        <v>67.54286</v>
      </c>
      <c r="K37" s="43" t="s">
        <v>8340</v>
      </c>
      <c r="L37" s="41" t="s">
        <v>32</v>
      </c>
      <c r="M37" s="37"/>
      <c r="N37" s="44"/>
      <c r="O37" s="37"/>
      <c r="P37" s="37"/>
      <c r="Q37" s="46"/>
    </row>
    <row r="38" s="1" customFormat="1" ht="30" customHeight="1" spans="1:17">
      <c r="A38" s="15">
        <v>31</v>
      </c>
      <c r="B38" s="15" t="s">
        <v>8338</v>
      </c>
      <c r="C38" s="38" t="s">
        <v>640</v>
      </c>
      <c r="D38" s="38" t="s">
        <v>8339</v>
      </c>
      <c r="E38" s="37" t="s">
        <v>1136</v>
      </c>
      <c r="F38" s="24">
        <v>8</v>
      </c>
      <c r="G38" s="24">
        <v>8</v>
      </c>
      <c r="H38" s="33">
        <f t="shared" si="0"/>
        <v>375.76</v>
      </c>
      <c r="I38" s="33">
        <f t="shared" si="1"/>
        <v>6160</v>
      </c>
      <c r="J38" s="33">
        <f t="shared" si="2"/>
        <v>75.152</v>
      </c>
      <c r="K38" s="43" t="s">
        <v>8340</v>
      </c>
      <c r="L38" s="41" t="s">
        <v>32</v>
      </c>
      <c r="M38" s="37"/>
      <c r="N38" s="44"/>
      <c r="O38" s="37"/>
      <c r="P38" s="37"/>
      <c r="Q38" s="46"/>
    </row>
    <row r="39" s="1" customFormat="1" ht="30" customHeight="1" spans="1:17">
      <c r="A39" s="15">
        <v>32</v>
      </c>
      <c r="B39" s="15" t="s">
        <v>8338</v>
      </c>
      <c r="C39" s="38" t="s">
        <v>640</v>
      </c>
      <c r="D39" s="38" t="s">
        <v>8339</v>
      </c>
      <c r="E39" s="37" t="s">
        <v>626</v>
      </c>
      <c r="F39" s="24">
        <v>9</v>
      </c>
      <c r="G39" s="24">
        <v>9</v>
      </c>
      <c r="H39" s="33">
        <f t="shared" si="0"/>
        <v>422.73</v>
      </c>
      <c r="I39" s="33">
        <f t="shared" si="1"/>
        <v>6930</v>
      </c>
      <c r="J39" s="33">
        <f t="shared" si="2"/>
        <v>84.546</v>
      </c>
      <c r="K39" s="43" t="s">
        <v>8340</v>
      </c>
      <c r="L39" s="41" t="s">
        <v>32</v>
      </c>
      <c r="M39" s="37"/>
      <c r="N39" s="44"/>
      <c r="O39" s="37"/>
      <c r="P39" s="37"/>
      <c r="Q39" s="46"/>
    </row>
    <row r="40" s="1" customFormat="1" ht="30" customHeight="1" spans="1:17">
      <c r="A40" s="15">
        <v>33</v>
      </c>
      <c r="B40" s="15" t="s">
        <v>8338</v>
      </c>
      <c r="C40" s="38" t="s">
        <v>640</v>
      </c>
      <c r="D40" s="38" t="s">
        <v>8339</v>
      </c>
      <c r="E40" s="37" t="s">
        <v>2497</v>
      </c>
      <c r="F40" s="24">
        <v>7</v>
      </c>
      <c r="G40" s="24">
        <v>7</v>
      </c>
      <c r="H40" s="33">
        <f t="shared" si="0"/>
        <v>328.79</v>
      </c>
      <c r="I40" s="33">
        <f t="shared" si="1"/>
        <v>5390</v>
      </c>
      <c r="J40" s="33">
        <f t="shared" si="2"/>
        <v>65.758</v>
      </c>
      <c r="K40" s="43" t="s">
        <v>8340</v>
      </c>
      <c r="L40" s="41" t="s">
        <v>32</v>
      </c>
      <c r="M40" s="37"/>
      <c r="N40" s="44"/>
      <c r="O40" s="37"/>
      <c r="P40" s="37"/>
      <c r="Q40" s="46"/>
    </row>
    <row r="41" s="1" customFormat="1" ht="30" customHeight="1" spans="1:17">
      <c r="A41" s="15">
        <v>34</v>
      </c>
      <c r="B41" s="15" t="s">
        <v>8338</v>
      </c>
      <c r="C41" s="38" t="s">
        <v>640</v>
      </c>
      <c r="D41" s="38" t="s">
        <v>8339</v>
      </c>
      <c r="E41" s="37" t="s">
        <v>2433</v>
      </c>
      <c r="F41" s="24">
        <v>5.2</v>
      </c>
      <c r="G41" s="24">
        <v>5.2</v>
      </c>
      <c r="H41" s="33">
        <f t="shared" si="0"/>
        <v>244.244</v>
      </c>
      <c r="I41" s="33">
        <f t="shared" si="1"/>
        <v>4004</v>
      </c>
      <c r="J41" s="33">
        <f t="shared" si="2"/>
        <v>48.8488</v>
      </c>
      <c r="K41" s="43" t="s">
        <v>8340</v>
      </c>
      <c r="L41" s="41" t="s">
        <v>32</v>
      </c>
      <c r="M41" s="37"/>
      <c r="N41" s="44"/>
      <c r="O41" s="37"/>
      <c r="P41" s="37"/>
      <c r="Q41" s="46"/>
    </row>
    <row r="42" s="1" customFormat="1" ht="30" customHeight="1" spans="1:17">
      <c r="A42" s="15">
        <v>35</v>
      </c>
      <c r="B42" s="15" t="s">
        <v>8341</v>
      </c>
      <c r="C42" s="38" t="s">
        <v>464</v>
      </c>
      <c r="D42" s="38" t="s">
        <v>8342</v>
      </c>
      <c r="E42" s="37" t="s">
        <v>2433</v>
      </c>
      <c r="F42" s="24">
        <v>6.26</v>
      </c>
      <c r="G42" s="24">
        <v>6.26</v>
      </c>
      <c r="H42" s="33">
        <f t="shared" si="0"/>
        <v>294.0322</v>
      </c>
      <c r="I42" s="33">
        <f t="shared" si="1"/>
        <v>4820.2</v>
      </c>
      <c r="J42" s="33">
        <f t="shared" si="2"/>
        <v>58.80644</v>
      </c>
      <c r="K42" s="43" t="s">
        <v>8343</v>
      </c>
      <c r="L42" s="41" t="s">
        <v>32</v>
      </c>
      <c r="M42" s="37"/>
      <c r="N42" s="44"/>
      <c r="O42" s="37"/>
      <c r="P42" s="37"/>
      <c r="Q42" s="46"/>
    </row>
    <row r="43" s="1" customFormat="1" ht="30" customHeight="1" spans="1:17">
      <c r="A43" s="15">
        <v>36</v>
      </c>
      <c r="B43" s="15" t="s">
        <v>8341</v>
      </c>
      <c r="C43" s="38" t="s">
        <v>464</v>
      </c>
      <c r="D43" s="38" t="s">
        <v>8342</v>
      </c>
      <c r="E43" s="37" t="s">
        <v>603</v>
      </c>
      <c r="F43" s="24">
        <v>8</v>
      </c>
      <c r="G43" s="24">
        <v>8</v>
      </c>
      <c r="H43" s="33">
        <f t="shared" si="0"/>
        <v>375.76</v>
      </c>
      <c r="I43" s="33">
        <f t="shared" si="1"/>
        <v>6160</v>
      </c>
      <c r="J43" s="33">
        <f t="shared" si="2"/>
        <v>75.152</v>
      </c>
      <c r="K43" s="43" t="s">
        <v>8343</v>
      </c>
      <c r="L43" s="41" t="s">
        <v>32</v>
      </c>
      <c r="M43" s="37"/>
      <c r="N43" s="44"/>
      <c r="O43" s="37"/>
      <c r="P43" s="37"/>
      <c r="Q43" s="46"/>
    </row>
    <row r="44" s="1" customFormat="1" ht="30" customHeight="1" spans="1:17">
      <c r="A44" s="15">
        <v>37</v>
      </c>
      <c r="B44" s="15" t="s">
        <v>8341</v>
      </c>
      <c r="C44" s="38" t="s">
        <v>464</v>
      </c>
      <c r="D44" s="38" t="s">
        <v>8342</v>
      </c>
      <c r="E44" s="37" t="s">
        <v>8322</v>
      </c>
      <c r="F44" s="24">
        <v>9</v>
      </c>
      <c r="G44" s="24">
        <v>9</v>
      </c>
      <c r="H44" s="33">
        <f t="shared" si="0"/>
        <v>422.73</v>
      </c>
      <c r="I44" s="33">
        <f t="shared" si="1"/>
        <v>6930</v>
      </c>
      <c r="J44" s="33">
        <f t="shared" si="2"/>
        <v>84.546</v>
      </c>
      <c r="K44" s="43" t="s">
        <v>8343</v>
      </c>
      <c r="L44" s="41" t="s">
        <v>32</v>
      </c>
      <c r="M44" s="37"/>
      <c r="N44" s="44"/>
      <c r="O44" s="37"/>
      <c r="P44" s="37"/>
      <c r="Q44" s="46"/>
    </row>
    <row r="45" s="1" customFormat="1" ht="30" customHeight="1" spans="1:17">
      <c r="A45" s="15">
        <v>38</v>
      </c>
      <c r="B45" s="15" t="s">
        <v>8341</v>
      </c>
      <c r="C45" s="38" t="s">
        <v>464</v>
      </c>
      <c r="D45" s="38" t="s">
        <v>8342</v>
      </c>
      <c r="E45" s="37" t="s">
        <v>599</v>
      </c>
      <c r="F45" s="24">
        <v>4.5</v>
      </c>
      <c r="G45" s="24">
        <v>4.5</v>
      </c>
      <c r="H45" s="33">
        <f t="shared" si="0"/>
        <v>211.365</v>
      </c>
      <c r="I45" s="33">
        <f t="shared" si="1"/>
        <v>3465</v>
      </c>
      <c r="J45" s="33">
        <f t="shared" si="2"/>
        <v>42.273</v>
      </c>
      <c r="K45" s="43" t="s">
        <v>8343</v>
      </c>
      <c r="L45" s="41" t="s">
        <v>32</v>
      </c>
      <c r="M45" s="37"/>
      <c r="N45" s="44"/>
      <c r="O45" s="37"/>
      <c r="P45" s="37"/>
      <c r="Q45" s="46"/>
    </row>
    <row r="46" s="1" customFormat="1" ht="30" customHeight="1" spans="1:17">
      <c r="A46" s="15">
        <v>39</v>
      </c>
      <c r="B46" s="15" t="s">
        <v>8341</v>
      </c>
      <c r="C46" s="38" t="s">
        <v>464</v>
      </c>
      <c r="D46" s="38" t="s">
        <v>8342</v>
      </c>
      <c r="E46" s="37" t="s">
        <v>4766</v>
      </c>
      <c r="F46" s="24">
        <v>8.5</v>
      </c>
      <c r="G46" s="24">
        <v>8.5</v>
      </c>
      <c r="H46" s="33">
        <f t="shared" si="0"/>
        <v>399.245</v>
      </c>
      <c r="I46" s="33">
        <f t="shared" si="1"/>
        <v>6545</v>
      </c>
      <c r="J46" s="33">
        <f t="shared" si="2"/>
        <v>79.849</v>
      </c>
      <c r="K46" s="43" t="s">
        <v>8343</v>
      </c>
      <c r="L46" s="41" t="s">
        <v>32</v>
      </c>
      <c r="M46" s="37"/>
      <c r="N46" s="44"/>
      <c r="O46" s="37"/>
      <c r="P46" s="37"/>
      <c r="Q46" s="46"/>
    </row>
    <row r="47" s="1" customFormat="1" ht="30" customHeight="1" spans="1:17">
      <c r="A47" s="15">
        <v>40</v>
      </c>
      <c r="B47" s="15" t="s">
        <v>8344</v>
      </c>
      <c r="C47" s="38" t="s">
        <v>711</v>
      </c>
      <c r="D47" s="38" t="s">
        <v>8345</v>
      </c>
      <c r="E47" s="37" t="s">
        <v>599</v>
      </c>
      <c r="F47" s="24">
        <v>3.31</v>
      </c>
      <c r="G47" s="24">
        <v>3.31</v>
      </c>
      <c r="H47" s="33">
        <f t="shared" si="0"/>
        <v>155.4707</v>
      </c>
      <c r="I47" s="33">
        <f t="shared" si="1"/>
        <v>2548.7</v>
      </c>
      <c r="J47" s="33">
        <f t="shared" si="2"/>
        <v>31.09414</v>
      </c>
      <c r="K47" s="43" t="s">
        <v>8346</v>
      </c>
      <c r="L47" s="41" t="s">
        <v>32</v>
      </c>
      <c r="M47" s="37"/>
      <c r="N47" s="44"/>
      <c r="O47" s="37"/>
      <c r="P47" s="37"/>
      <c r="Q47" s="46"/>
    </row>
    <row r="48" s="1" customFormat="1" ht="30" customHeight="1" spans="1:17">
      <c r="A48" s="15">
        <v>41</v>
      </c>
      <c r="B48" s="15" t="s">
        <v>8344</v>
      </c>
      <c r="C48" s="38" t="s">
        <v>711</v>
      </c>
      <c r="D48" s="38" t="s">
        <v>8345</v>
      </c>
      <c r="E48" s="37" t="s">
        <v>4766</v>
      </c>
      <c r="F48" s="24">
        <v>14</v>
      </c>
      <c r="G48" s="24">
        <v>14</v>
      </c>
      <c r="H48" s="33">
        <f t="shared" si="0"/>
        <v>657.58</v>
      </c>
      <c r="I48" s="33">
        <f t="shared" si="1"/>
        <v>10780</v>
      </c>
      <c r="J48" s="33">
        <f t="shared" si="2"/>
        <v>131.516</v>
      </c>
      <c r="K48" s="43" t="s">
        <v>8346</v>
      </c>
      <c r="L48" s="41" t="s">
        <v>32</v>
      </c>
      <c r="M48" s="37"/>
      <c r="N48" s="44"/>
      <c r="O48" s="37"/>
      <c r="P48" s="37"/>
      <c r="Q48" s="46"/>
    </row>
    <row r="49" s="1" customFormat="1" ht="30" customHeight="1" spans="1:17">
      <c r="A49" s="15">
        <v>42</v>
      </c>
      <c r="B49" s="15" t="s">
        <v>8344</v>
      </c>
      <c r="C49" s="38" t="s">
        <v>711</v>
      </c>
      <c r="D49" s="38" t="s">
        <v>8345</v>
      </c>
      <c r="E49" s="37" t="s">
        <v>8322</v>
      </c>
      <c r="F49" s="24">
        <v>12</v>
      </c>
      <c r="G49" s="24">
        <v>12</v>
      </c>
      <c r="H49" s="33">
        <f t="shared" si="0"/>
        <v>563.64</v>
      </c>
      <c r="I49" s="33">
        <f t="shared" si="1"/>
        <v>9240</v>
      </c>
      <c r="J49" s="33">
        <f t="shared" si="2"/>
        <v>112.728</v>
      </c>
      <c r="K49" s="43" t="s">
        <v>8346</v>
      </c>
      <c r="L49" s="41" t="s">
        <v>32</v>
      </c>
      <c r="M49" s="37"/>
      <c r="N49" s="44"/>
      <c r="O49" s="37"/>
      <c r="P49" s="37"/>
      <c r="Q49" s="46"/>
    </row>
    <row r="50" s="1" customFormat="1" ht="30" customHeight="1" spans="1:17">
      <c r="A50" s="15">
        <v>43</v>
      </c>
      <c r="B50" s="15" t="s">
        <v>8344</v>
      </c>
      <c r="C50" s="38" t="s">
        <v>711</v>
      </c>
      <c r="D50" s="38" t="s">
        <v>8345</v>
      </c>
      <c r="E50" s="37" t="s">
        <v>1010</v>
      </c>
      <c r="F50" s="24">
        <v>5</v>
      </c>
      <c r="G50" s="24">
        <v>5</v>
      </c>
      <c r="H50" s="33">
        <f t="shared" si="0"/>
        <v>234.85</v>
      </c>
      <c r="I50" s="33">
        <f t="shared" si="1"/>
        <v>3850</v>
      </c>
      <c r="J50" s="33">
        <f t="shared" si="2"/>
        <v>46.97</v>
      </c>
      <c r="K50" s="43" t="s">
        <v>8346</v>
      </c>
      <c r="L50" s="41" t="s">
        <v>32</v>
      </c>
      <c r="M50" s="37"/>
      <c r="N50" s="44"/>
      <c r="O50" s="37"/>
      <c r="P50" s="37"/>
      <c r="Q50" s="46"/>
    </row>
    <row r="51" s="1" customFormat="1" ht="30" customHeight="1" spans="1:17">
      <c r="A51" s="15">
        <v>44</v>
      </c>
      <c r="B51" s="15" t="s">
        <v>8344</v>
      </c>
      <c r="C51" s="38" t="s">
        <v>711</v>
      </c>
      <c r="D51" s="38" t="s">
        <v>8345</v>
      </c>
      <c r="E51" s="37" t="s">
        <v>8347</v>
      </c>
      <c r="F51" s="24">
        <v>6.3</v>
      </c>
      <c r="G51" s="24">
        <v>6.3</v>
      </c>
      <c r="H51" s="33">
        <f t="shared" si="0"/>
        <v>295.911</v>
      </c>
      <c r="I51" s="33">
        <f t="shared" si="1"/>
        <v>4851</v>
      </c>
      <c r="J51" s="33">
        <f t="shared" si="2"/>
        <v>59.1822</v>
      </c>
      <c r="K51" s="43" t="s">
        <v>8346</v>
      </c>
      <c r="L51" s="41" t="s">
        <v>32</v>
      </c>
      <c r="M51" s="37"/>
      <c r="N51" s="44"/>
      <c r="O51" s="37"/>
      <c r="P51" s="37"/>
      <c r="Q51" s="46"/>
    </row>
    <row r="52" s="1" customFormat="1" ht="30" customHeight="1" spans="1:17">
      <c r="A52" s="15">
        <v>45</v>
      </c>
      <c r="B52" s="15" t="s">
        <v>8348</v>
      </c>
      <c r="C52" s="38" t="s">
        <v>601</v>
      </c>
      <c r="D52" s="38" t="s">
        <v>8349</v>
      </c>
      <c r="E52" s="37" t="s">
        <v>1136</v>
      </c>
      <c r="F52" s="24">
        <v>7.83</v>
      </c>
      <c r="G52" s="24">
        <v>7.83</v>
      </c>
      <c r="H52" s="33">
        <f t="shared" si="0"/>
        <v>367.7751</v>
      </c>
      <c r="I52" s="33">
        <f t="shared" si="1"/>
        <v>6029.1</v>
      </c>
      <c r="J52" s="33">
        <f t="shared" si="2"/>
        <v>73.55502</v>
      </c>
      <c r="K52" s="43" t="s">
        <v>8350</v>
      </c>
      <c r="L52" s="41" t="s">
        <v>32</v>
      </c>
      <c r="M52" s="37"/>
      <c r="N52" s="44"/>
      <c r="O52" s="37"/>
      <c r="P52" s="37"/>
      <c r="Q52" s="46"/>
    </row>
    <row r="53" s="1" customFormat="1" ht="30" customHeight="1" spans="1:17">
      <c r="A53" s="15">
        <v>46</v>
      </c>
      <c r="B53" s="15" t="s">
        <v>8348</v>
      </c>
      <c r="C53" s="38" t="s">
        <v>601</v>
      </c>
      <c r="D53" s="38" t="s">
        <v>8349</v>
      </c>
      <c r="E53" s="37" t="s">
        <v>4373</v>
      </c>
      <c r="F53" s="24">
        <v>5.6</v>
      </c>
      <c r="G53" s="24">
        <v>5.6</v>
      </c>
      <c r="H53" s="33">
        <f t="shared" si="0"/>
        <v>263.032</v>
      </c>
      <c r="I53" s="33">
        <f t="shared" si="1"/>
        <v>4312</v>
      </c>
      <c r="J53" s="33">
        <f t="shared" si="2"/>
        <v>52.6064</v>
      </c>
      <c r="K53" s="43" t="s">
        <v>8350</v>
      </c>
      <c r="L53" s="41" t="s">
        <v>32</v>
      </c>
      <c r="M53" s="37"/>
      <c r="N53" s="44"/>
      <c r="O53" s="37"/>
      <c r="P53" s="37"/>
      <c r="Q53" s="46"/>
    </row>
    <row r="54" s="1" customFormat="1" ht="30" customHeight="1" spans="1:17">
      <c r="A54" s="15">
        <v>47</v>
      </c>
      <c r="B54" s="15" t="s">
        <v>8348</v>
      </c>
      <c r="C54" s="38" t="s">
        <v>601</v>
      </c>
      <c r="D54" s="38" t="s">
        <v>8349</v>
      </c>
      <c r="E54" s="37" t="s">
        <v>2497</v>
      </c>
      <c r="F54" s="24">
        <v>7.5</v>
      </c>
      <c r="G54" s="24">
        <v>7.5</v>
      </c>
      <c r="H54" s="33">
        <f t="shared" si="0"/>
        <v>352.275</v>
      </c>
      <c r="I54" s="33">
        <f t="shared" si="1"/>
        <v>5775</v>
      </c>
      <c r="J54" s="33">
        <f t="shared" si="2"/>
        <v>70.455</v>
      </c>
      <c r="K54" s="43" t="s">
        <v>8350</v>
      </c>
      <c r="L54" s="41" t="s">
        <v>32</v>
      </c>
      <c r="M54" s="37"/>
      <c r="N54" s="44"/>
      <c r="O54" s="37"/>
      <c r="P54" s="37"/>
      <c r="Q54" s="46"/>
    </row>
    <row r="55" s="1" customFormat="1" ht="30" customHeight="1" spans="1:17">
      <c r="A55" s="15">
        <v>48</v>
      </c>
      <c r="B55" s="15" t="s">
        <v>8348</v>
      </c>
      <c r="C55" s="38" t="s">
        <v>601</v>
      </c>
      <c r="D55" s="38" t="s">
        <v>8349</v>
      </c>
      <c r="E55" s="37" t="s">
        <v>8351</v>
      </c>
      <c r="F55" s="24">
        <v>8.1</v>
      </c>
      <c r="G55" s="24">
        <v>8.1</v>
      </c>
      <c r="H55" s="33">
        <f t="shared" si="0"/>
        <v>380.457</v>
      </c>
      <c r="I55" s="33">
        <f t="shared" si="1"/>
        <v>6237</v>
      </c>
      <c r="J55" s="33">
        <f t="shared" si="2"/>
        <v>76.0914</v>
      </c>
      <c r="K55" s="43" t="s">
        <v>8350</v>
      </c>
      <c r="L55" s="41" t="s">
        <v>32</v>
      </c>
      <c r="M55" s="37"/>
      <c r="N55" s="44"/>
      <c r="O55" s="37"/>
      <c r="P55" s="37"/>
      <c r="Q55" s="46"/>
    </row>
    <row r="56" s="1" customFormat="1" ht="30" customHeight="1" spans="1:17">
      <c r="A56" s="15">
        <v>49</v>
      </c>
      <c r="B56" s="15" t="s">
        <v>8348</v>
      </c>
      <c r="C56" s="38" t="s">
        <v>601</v>
      </c>
      <c r="D56" s="38" t="s">
        <v>8349</v>
      </c>
      <c r="E56" s="37" t="s">
        <v>2433</v>
      </c>
      <c r="F56" s="24">
        <v>6.8</v>
      </c>
      <c r="G56" s="24">
        <v>6.8</v>
      </c>
      <c r="H56" s="33">
        <f t="shared" si="0"/>
        <v>319.396</v>
      </c>
      <c r="I56" s="33">
        <f t="shared" si="1"/>
        <v>5236</v>
      </c>
      <c r="J56" s="33">
        <f t="shared" si="2"/>
        <v>63.8792</v>
      </c>
      <c r="K56" s="43" t="s">
        <v>8350</v>
      </c>
      <c r="L56" s="41" t="s">
        <v>32</v>
      </c>
      <c r="M56" s="37"/>
      <c r="N56" s="44"/>
      <c r="O56" s="37"/>
      <c r="P56" s="37"/>
      <c r="Q56" s="46"/>
    </row>
    <row r="57" s="1" customFormat="1" ht="30" customHeight="1" spans="1:17">
      <c r="A57" s="15">
        <v>50</v>
      </c>
      <c r="B57" s="15" t="s">
        <v>8352</v>
      </c>
      <c r="C57" s="38" t="s">
        <v>814</v>
      </c>
      <c r="D57" s="38" t="s">
        <v>8353</v>
      </c>
      <c r="E57" s="37" t="s">
        <v>2433</v>
      </c>
      <c r="F57" s="24">
        <v>8.56</v>
      </c>
      <c r="G57" s="24">
        <v>8.56</v>
      </c>
      <c r="H57" s="33">
        <f t="shared" si="0"/>
        <v>402.0632</v>
      </c>
      <c r="I57" s="33">
        <f t="shared" si="1"/>
        <v>6591.2</v>
      </c>
      <c r="J57" s="33">
        <f t="shared" si="2"/>
        <v>80.41264</v>
      </c>
      <c r="K57" s="43" t="s">
        <v>8354</v>
      </c>
      <c r="L57" s="41" t="s">
        <v>32</v>
      </c>
      <c r="M57" s="37"/>
      <c r="N57" s="44"/>
      <c r="O57" s="37"/>
      <c r="P57" s="37"/>
      <c r="Q57" s="46"/>
    </row>
    <row r="58" s="1" customFormat="1" ht="30" customHeight="1" spans="1:17">
      <c r="A58" s="15">
        <v>51</v>
      </c>
      <c r="B58" s="15" t="s">
        <v>8352</v>
      </c>
      <c r="C58" s="38" t="s">
        <v>814</v>
      </c>
      <c r="D58" s="38" t="s">
        <v>8353</v>
      </c>
      <c r="E58" s="37" t="s">
        <v>603</v>
      </c>
      <c r="F58" s="24">
        <v>8</v>
      </c>
      <c r="G58" s="24">
        <v>8</v>
      </c>
      <c r="H58" s="33">
        <f t="shared" si="0"/>
        <v>375.76</v>
      </c>
      <c r="I58" s="33">
        <f t="shared" si="1"/>
        <v>6160</v>
      </c>
      <c r="J58" s="33">
        <f t="shared" si="2"/>
        <v>75.152</v>
      </c>
      <c r="K58" s="43" t="s">
        <v>8354</v>
      </c>
      <c r="L58" s="41" t="s">
        <v>32</v>
      </c>
      <c r="M58" s="37"/>
      <c r="N58" s="44"/>
      <c r="O58" s="37"/>
      <c r="P58" s="37"/>
      <c r="Q58" s="46"/>
    </row>
    <row r="59" s="1" customFormat="1" ht="30" customHeight="1" spans="1:17">
      <c r="A59" s="15">
        <v>52</v>
      </c>
      <c r="B59" s="15" t="s">
        <v>8352</v>
      </c>
      <c r="C59" s="38" t="s">
        <v>814</v>
      </c>
      <c r="D59" s="38" t="s">
        <v>8353</v>
      </c>
      <c r="E59" s="37" t="s">
        <v>599</v>
      </c>
      <c r="F59" s="24">
        <v>5</v>
      </c>
      <c r="G59" s="24">
        <v>5</v>
      </c>
      <c r="H59" s="33">
        <f t="shared" si="0"/>
        <v>234.85</v>
      </c>
      <c r="I59" s="33">
        <f t="shared" si="1"/>
        <v>3850</v>
      </c>
      <c r="J59" s="33">
        <f t="shared" si="2"/>
        <v>46.97</v>
      </c>
      <c r="K59" s="43" t="s">
        <v>8354</v>
      </c>
      <c r="L59" s="41" t="s">
        <v>32</v>
      </c>
      <c r="M59" s="37"/>
      <c r="N59" s="44"/>
      <c r="O59" s="37"/>
      <c r="P59" s="37"/>
      <c r="Q59" s="46"/>
    </row>
    <row r="60" s="1" customFormat="1" ht="30" customHeight="1" spans="1:17">
      <c r="A60" s="15">
        <v>53</v>
      </c>
      <c r="B60" s="15" t="s">
        <v>8352</v>
      </c>
      <c r="C60" s="38" t="s">
        <v>814</v>
      </c>
      <c r="D60" s="38" t="s">
        <v>8353</v>
      </c>
      <c r="E60" s="37" t="s">
        <v>8322</v>
      </c>
      <c r="F60" s="24">
        <v>9</v>
      </c>
      <c r="G60" s="24">
        <v>9</v>
      </c>
      <c r="H60" s="33">
        <f t="shared" si="0"/>
        <v>422.73</v>
      </c>
      <c r="I60" s="33">
        <f t="shared" si="1"/>
        <v>6930</v>
      </c>
      <c r="J60" s="33">
        <f t="shared" si="2"/>
        <v>84.546</v>
      </c>
      <c r="K60" s="43" t="s">
        <v>8354</v>
      </c>
      <c r="L60" s="41" t="s">
        <v>32</v>
      </c>
      <c r="M60" s="37"/>
      <c r="N60" s="44"/>
      <c r="O60" s="37"/>
      <c r="P60" s="37"/>
      <c r="Q60" s="46"/>
    </row>
    <row r="61" s="1" customFormat="1" ht="30" customHeight="1" spans="1:17">
      <c r="A61" s="15">
        <v>54</v>
      </c>
      <c r="B61" s="15" t="s">
        <v>8352</v>
      </c>
      <c r="C61" s="38" t="s">
        <v>814</v>
      </c>
      <c r="D61" s="38" t="s">
        <v>8353</v>
      </c>
      <c r="E61" s="37" t="s">
        <v>599</v>
      </c>
      <c r="F61" s="24">
        <v>5.6</v>
      </c>
      <c r="G61" s="24">
        <v>5.6</v>
      </c>
      <c r="H61" s="33">
        <f t="shared" si="0"/>
        <v>263.032</v>
      </c>
      <c r="I61" s="33">
        <f t="shared" si="1"/>
        <v>4312</v>
      </c>
      <c r="J61" s="33">
        <f t="shared" si="2"/>
        <v>52.6064</v>
      </c>
      <c r="K61" s="43" t="s">
        <v>8354</v>
      </c>
      <c r="L61" s="41" t="s">
        <v>32</v>
      </c>
      <c r="M61" s="37"/>
      <c r="N61" s="44"/>
      <c r="O61" s="37"/>
      <c r="P61" s="37"/>
      <c r="Q61" s="46"/>
    </row>
    <row r="62" s="1" customFormat="1" ht="30" customHeight="1" spans="1:17">
      <c r="A62" s="15">
        <v>55</v>
      </c>
      <c r="B62" s="15" t="s">
        <v>8355</v>
      </c>
      <c r="C62" s="38" t="s">
        <v>491</v>
      </c>
      <c r="D62" s="38" t="s">
        <v>8356</v>
      </c>
      <c r="E62" s="37" t="s">
        <v>37</v>
      </c>
      <c r="F62" s="24">
        <v>5.07</v>
      </c>
      <c r="G62" s="24">
        <v>5.07</v>
      </c>
      <c r="H62" s="33">
        <f t="shared" si="0"/>
        <v>238.1379</v>
      </c>
      <c r="I62" s="33">
        <f t="shared" si="1"/>
        <v>3903.9</v>
      </c>
      <c r="J62" s="33">
        <f t="shared" si="2"/>
        <v>47.62758</v>
      </c>
      <c r="K62" s="43" t="s">
        <v>5413</v>
      </c>
      <c r="L62" s="41" t="s">
        <v>32</v>
      </c>
      <c r="M62" s="37"/>
      <c r="N62" s="44"/>
      <c r="O62" s="37"/>
      <c r="P62" s="37"/>
      <c r="Q62" s="46"/>
    </row>
    <row r="63" s="1" customFormat="1" ht="30" customHeight="1" spans="1:17">
      <c r="A63" s="15">
        <v>56</v>
      </c>
      <c r="B63" s="15" t="s">
        <v>8355</v>
      </c>
      <c r="C63" s="38" t="s">
        <v>491</v>
      </c>
      <c r="D63" s="38" t="s">
        <v>8356</v>
      </c>
      <c r="E63" s="37" t="s">
        <v>37</v>
      </c>
      <c r="F63" s="24">
        <v>8</v>
      </c>
      <c r="G63" s="24">
        <v>8</v>
      </c>
      <c r="H63" s="33">
        <f t="shared" si="0"/>
        <v>375.76</v>
      </c>
      <c r="I63" s="33">
        <f t="shared" si="1"/>
        <v>6160</v>
      </c>
      <c r="J63" s="33">
        <f t="shared" si="2"/>
        <v>75.152</v>
      </c>
      <c r="K63" s="43" t="s">
        <v>5413</v>
      </c>
      <c r="L63" s="41" t="s">
        <v>32</v>
      </c>
      <c r="M63" s="37"/>
      <c r="N63" s="44"/>
      <c r="O63" s="37"/>
      <c r="P63" s="37"/>
      <c r="Q63" s="46"/>
    </row>
    <row r="64" s="1" customFormat="1" ht="30" customHeight="1" spans="1:17">
      <c r="A64" s="15">
        <v>57</v>
      </c>
      <c r="B64" s="15" t="s">
        <v>8355</v>
      </c>
      <c r="C64" s="38" t="s">
        <v>491</v>
      </c>
      <c r="D64" s="38" t="s">
        <v>8356</v>
      </c>
      <c r="E64" s="37" t="s">
        <v>610</v>
      </c>
      <c r="F64" s="24">
        <v>9.5</v>
      </c>
      <c r="G64" s="24">
        <v>9.5</v>
      </c>
      <c r="H64" s="33">
        <f t="shared" si="0"/>
        <v>446.215</v>
      </c>
      <c r="I64" s="33">
        <f t="shared" si="1"/>
        <v>7315</v>
      </c>
      <c r="J64" s="33">
        <f t="shared" si="2"/>
        <v>89.243</v>
      </c>
      <c r="K64" s="43" t="s">
        <v>5413</v>
      </c>
      <c r="L64" s="41" t="s">
        <v>32</v>
      </c>
      <c r="M64" s="37"/>
      <c r="N64" s="44"/>
      <c r="O64" s="37"/>
      <c r="P64" s="37"/>
      <c r="Q64" s="46"/>
    </row>
    <row r="65" s="1" customFormat="1" ht="30" customHeight="1" spans="1:17">
      <c r="A65" s="15">
        <v>58</v>
      </c>
      <c r="B65" s="15" t="s">
        <v>8355</v>
      </c>
      <c r="C65" s="38" t="s">
        <v>491</v>
      </c>
      <c r="D65" s="38" t="s">
        <v>8356</v>
      </c>
      <c r="E65" s="37" t="s">
        <v>8357</v>
      </c>
      <c r="F65" s="24">
        <v>5.1</v>
      </c>
      <c r="G65" s="24">
        <v>5.1</v>
      </c>
      <c r="H65" s="33">
        <f t="shared" si="0"/>
        <v>239.547</v>
      </c>
      <c r="I65" s="33">
        <f t="shared" si="1"/>
        <v>3927</v>
      </c>
      <c r="J65" s="33">
        <f t="shared" si="2"/>
        <v>47.9094</v>
      </c>
      <c r="K65" s="43" t="s">
        <v>5413</v>
      </c>
      <c r="L65" s="41" t="s">
        <v>32</v>
      </c>
      <c r="M65" s="37"/>
      <c r="N65" s="44"/>
      <c r="O65" s="37"/>
      <c r="P65" s="37"/>
      <c r="Q65" s="46"/>
    </row>
    <row r="66" s="1" customFormat="1" ht="30" customHeight="1" spans="1:17">
      <c r="A66" s="15">
        <v>59</v>
      </c>
      <c r="B66" s="15" t="s">
        <v>8355</v>
      </c>
      <c r="C66" s="38" t="s">
        <v>491</v>
      </c>
      <c r="D66" s="38" t="s">
        <v>8356</v>
      </c>
      <c r="E66" s="37" t="s">
        <v>436</v>
      </c>
      <c r="F66" s="24">
        <v>7</v>
      </c>
      <c r="G66" s="24">
        <v>7</v>
      </c>
      <c r="H66" s="33">
        <f t="shared" si="0"/>
        <v>328.79</v>
      </c>
      <c r="I66" s="33">
        <f t="shared" si="1"/>
        <v>5390</v>
      </c>
      <c r="J66" s="33">
        <f t="shared" si="2"/>
        <v>65.758</v>
      </c>
      <c r="K66" s="43" t="s">
        <v>5413</v>
      </c>
      <c r="L66" s="41" t="s">
        <v>32</v>
      </c>
      <c r="M66" s="37"/>
      <c r="N66" s="44"/>
      <c r="O66" s="37"/>
      <c r="P66" s="37"/>
      <c r="Q66" s="46"/>
    </row>
    <row r="67" s="1" customFormat="1" ht="30" customHeight="1" spans="1:17">
      <c r="A67" s="15">
        <v>60</v>
      </c>
      <c r="B67" s="15" t="s">
        <v>2334</v>
      </c>
      <c r="C67" s="38" t="s">
        <v>432</v>
      </c>
      <c r="D67" s="38" t="s">
        <v>8358</v>
      </c>
      <c r="E67" s="37" t="s">
        <v>599</v>
      </c>
      <c r="F67" s="24">
        <v>4.87</v>
      </c>
      <c r="G67" s="24">
        <v>4.87</v>
      </c>
      <c r="H67" s="33">
        <f t="shared" si="0"/>
        <v>228.7439</v>
      </c>
      <c r="I67" s="33">
        <f t="shared" si="1"/>
        <v>3749.9</v>
      </c>
      <c r="J67" s="33">
        <f t="shared" si="2"/>
        <v>45.74878</v>
      </c>
      <c r="K67" s="43" t="s">
        <v>857</v>
      </c>
      <c r="L67" s="41" t="s">
        <v>32</v>
      </c>
      <c r="M67" s="37"/>
      <c r="N67" s="44"/>
      <c r="O67" s="37"/>
      <c r="P67" s="37"/>
      <c r="Q67" s="46"/>
    </row>
    <row r="68" s="1" customFormat="1" ht="30" customHeight="1" spans="1:17">
      <c r="A68" s="15">
        <v>61</v>
      </c>
      <c r="B68" s="15" t="s">
        <v>2334</v>
      </c>
      <c r="C68" s="38" t="s">
        <v>432</v>
      </c>
      <c r="D68" s="38" t="s">
        <v>8358</v>
      </c>
      <c r="E68" s="37" t="s">
        <v>2433</v>
      </c>
      <c r="F68" s="24">
        <v>8</v>
      </c>
      <c r="G68" s="24">
        <v>8</v>
      </c>
      <c r="H68" s="33">
        <f t="shared" si="0"/>
        <v>375.76</v>
      </c>
      <c r="I68" s="33">
        <f t="shared" si="1"/>
        <v>6160</v>
      </c>
      <c r="J68" s="33">
        <f t="shared" si="2"/>
        <v>75.152</v>
      </c>
      <c r="K68" s="43" t="s">
        <v>857</v>
      </c>
      <c r="L68" s="41" t="s">
        <v>32</v>
      </c>
      <c r="M68" s="37"/>
      <c r="N68" s="44"/>
      <c r="O68" s="37"/>
      <c r="P68" s="37"/>
      <c r="Q68" s="46"/>
    </row>
    <row r="69" s="1" customFormat="1" ht="30" customHeight="1" spans="1:17">
      <c r="A69" s="15">
        <v>62</v>
      </c>
      <c r="B69" s="15" t="s">
        <v>2334</v>
      </c>
      <c r="C69" s="38" t="s">
        <v>432</v>
      </c>
      <c r="D69" s="38" t="s">
        <v>8358</v>
      </c>
      <c r="E69" s="37" t="s">
        <v>8359</v>
      </c>
      <c r="F69" s="24">
        <v>9</v>
      </c>
      <c r="G69" s="24">
        <v>9</v>
      </c>
      <c r="H69" s="33">
        <f t="shared" si="0"/>
        <v>422.73</v>
      </c>
      <c r="I69" s="33">
        <f t="shared" si="1"/>
        <v>6930</v>
      </c>
      <c r="J69" s="33">
        <f t="shared" si="2"/>
        <v>84.546</v>
      </c>
      <c r="K69" s="43" t="s">
        <v>857</v>
      </c>
      <c r="L69" s="41" t="s">
        <v>32</v>
      </c>
      <c r="M69" s="37"/>
      <c r="N69" s="44"/>
      <c r="O69" s="37"/>
      <c r="P69" s="37"/>
      <c r="Q69" s="46"/>
    </row>
    <row r="70" s="1" customFormat="1" ht="30" customHeight="1" spans="1:17">
      <c r="A70" s="15">
        <v>63</v>
      </c>
      <c r="B70" s="15" t="s">
        <v>2334</v>
      </c>
      <c r="C70" s="38" t="s">
        <v>432</v>
      </c>
      <c r="D70" s="38" t="s">
        <v>8358</v>
      </c>
      <c r="E70" s="37" t="s">
        <v>599</v>
      </c>
      <c r="F70" s="24">
        <v>9.4</v>
      </c>
      <c r="G70" s="24">
        <v>9.4</v>
      </c>
      <c r="H70" s="33">
        <f t="shared" si="0"/>
        <v>441.518</v>
      </c>
      <c r="I70" s="33">
        <f t="shared" si="1"/>
        <v>7238</v>
      </c>
      <c r="J70" s="33">
        <f t="shared" si="2"/>
        <v>88.3036</v>
      </c>
      <c r="K70" s="43" t="s">
        <v>857</v>
      </c>
      <c r="L70" s="41" t="s">
        <v>32</v>
      </c>
      <c r="M70" s="37"/>
      <c r="N70" s="44"/>
      <c r="O70" s="37"/>
      <c r="P70" s="37"/>
      <c r="Q70" s="46"/>
    </row>
    <row r="71" s="1" customFormat="1" ht="30" customHeight="1" spans="1:17">
      <c r="A71" s="15">
        <v>64</v>
      </c>
      <c r="B71" s="15" t="s">
        <v>2334</v>
      </c>
      <c r="C71" s="38" t="s">
        <v>432</v>
      </c>
      <c r="D71" s="38" t="s">
        <v>8358</v>
      </c>
      <c r="E71" s="37" t="s">
        <v>8322</v>
      </c>
      <c r="F71" s="24">
        <v>3.5</v>
      </c>
      <c r="G71" s="24">
        <v>3.5</v>
      </c>
      <c r="H71" s="33">
        <f t="shared" si="0"/>
        <v>164.395</v>
      </c>
      <c r="I71" s="33">
        <f t="shared" si="1"/>
        <v>2695</v>
      </c>
      <c r="J71" s="33">
        <f t="shared" si="2"/>
        <v>32.879</v>
      </c>
      <c r="K71" s="43" t="s">
        <v>857</v>
      </c>
      <c r="L71" s="41" t="s">
        <v>32</v>
      </c>
      <c r="M71" s="37"/>
      <c r="N71" s="44"/>
      <c r="O71" s="37"/>
      <c r="P71" s="37"/>
      <c r="Q71" s="46"/>
    </row>
    <row r="72" s="1" customFormat="1" ht="30" customHeight="1" spans="1:17">
      <c r="A72" s="15">
        <v>65</v>
      </c>
      <c r="B72" s="15" t="s">
        <v>8360</v>
      </c>
      <c r="C72" s="38" t="s">
        <v>569</v>
      </c>
      <c r="D72" s="38" t="s">
        <v>8361</v>
      </c>
      <c r="E72" s="37" t="s">
        <v>2433</v>
      </c>
      <c r="F72" s="24">
        <v>2.27</v>
      </c>
      <c r="G72" s="24">
        <v>2.27</v>
      </c>
      <c r="H72" s="33">
        <f t="shared" ref="H72:H135" si="3">G72*46.97</f>
        <v>106.6219</v>
      </c>
      <c r="I72" s="33">
        <f t="shared" ref="I72:I135" si="4">G72*770</f>
        <v>1747.9</v>
      </c>
      <c r="J72" s="33">
        <f t="shared" ref="J72:J135" si="5">H72*20%</f>
        <v>21.32438</v>
      </c>
      <c r="K72" s="43" t="s">
        <v>8362</v>
      </c>
      <c r="L72" s="41" t="s">
        <v>32</v>
      </c>
      <c r="M72" s="37"/>
      <c r="N72" s="44"/>
      <c r="O72" s="37"/>
      <c r="P72" s="37"/>
      <c r="Q72" s="46"/>
    </row>
    <row r="73" s="1" customFormat="1" ht="30" customHeight="1" spans="1:17">
      <c r="A73" s="15">
        <v>66</v>
      </c>
      <c r="B73" s="15" t="s">
        <v>8360</v>
      </c>
      <c r="C73" s="38" t="s">
        <v>569</v>
      </c>
      <c r="D73" s="38" t="s">
        <v>8361</v>
      </c>
      <c r="E73" s="37" t="s">
        <v>8322</v>
      </c>
      <c r="F73" s="24">
        <v>9</v>
      </c>
      <c r="G73" s="24">
        <v>9</v>
      </c>
      <c r="H73" s="33">
        <f t="shared" si="3"/>
        <v>422.73</v>
      </c>
      <c r="I73" s="33">
        <f t="shared" si="4"/>
        <v>6930</v>
      </c>
      <c r="J73" s="33">
        <f t="shared" si="5"/>
        <v>84.546</v>
      </c>
      <c r="K73" s="43" t="s">
        <v>8362</v>
      </c>
      <c r="L73" s="41" t="s">
        <v>32</v>
      </c>
      <c r="M73" s="37"/>
      <c r="N73" s="44"/>
      <c r="O73" s="37"/>
      <c r="P73" s="37"/>
      <c r="Q73" s="46"/>
    </row>
    <row r="74" s="1" customFormat="1" ht="30" customHeight="1" spans="1:17">
      <c r="A74" s="15">
        <v>67</v>
      </c>
      <c r="B74" s="15" t="s">
        <v>8360</v>
      </c>
      <c r="C74" s="38" t="s">
        <v>569</v>
      </c>
      <c r="D74" s="38" t="s">
        <v>8361</v>
      </c>
      <c r="E74" s="37" t="s">
        <v>8322</v>
      </c>
      <c r="F74" s="24">
        <v>8</v>
      </c>
      <c r="G74" s="24">
        <v>8</v>
      </c>
      <c r="H74" s="33">
        <f t="shared" si="3"/>
        <v>375.76</v>
      </c>
      <c r="I74" s="33">
        <f t="shared" si="4"/>
        <v>6160</v>
      </c>
      <c r="J74" s="33">
        <f t="shared" si="5"/>
        <v>75.152</v>
      </c>
      <c r="K74" s="43" t="s">
        <v>8362</v>
      </c>
      <c r="L74" s="41" t="s">
        <v>32</v>
      </c>
      <c r="M74" s="37"/>
      <c r="N74" s="44"/>
      <c r="O74" s="37"/>
      <c r="P74" s="37"/>
      <c r="Q74" s="46"/>
    </row>
    <row r="75" s="1" customFormat="1" ht="30" customHeight="1" spans="1:17">
      <c r="A75" s="15">
        <v>68</v>
      </c>
      <c r="B75" s="15" t="s">
        <v>8360</v>
      </c>
      <c r="C75" s="38" t="s">
        <v>569</v>
      </c>
      <c r="D75" s="38" t="s">
        <v>8361</v>
      </c>
      <c r="E75" s="37" t="s">
        <v>599</v>
      </c>
      <c r="F75" s="24">
        <v>7</v>
      </c>
      <c r="G75" s="24">
        <v>7</v>
      </c>
      <c r="H75" s="33">
        <f t="shared" si="3"/>
        <v>328.79</v>
      </c>
      <c r="I75" s="33">
        <f t="shared" si="4"/>
        <v>5390</v>
      </c>
      <c r="J75" s="33">
        <f t="shared" si="5"/>
        <v>65.758</v>
      </c>
      <c r="K75" s="43" t="s">
        <v>8362</v>
      </c>
      <c r="L75" s="41" t="s">
        <v>32</v>
      </c>
      <c r="M75" s="37"/>
      <c r="N75" s="44"/>
      <c r="O75" s="37"/>
      <c r="P75" s="37"/>
      <c r="Q75" s="46"/>
    </row>
    <row r="76" s="1" customFormat="1" ht="30" customHeight="1" spans="1:17">
      <c r="A76" s="15">
        <v>69</v>
      </c>
      <c r="B76" s="15" t="s">
        <v>8360</v>
      </c>
      <c r="C76" s="38" t="s">
        <v>569</v>
      </c>
      <c r="D76" s="38" t="s">
        <v>8361</v>
      </c>
      <c r="E76" s="37" t="s">
        <v>4766</v>
      </c>
      <c r="F76" s="24">
        <v>3.1</v>
      </c>
      <c r="G76" s="24">
        <v>3.1</v>
      </c>
      <c r="H76" s="33">
        <f t="shared" si="3"/>
        <v>145.607</v>
      </c>
      <c r="I76" s="33">
        <f t="shared" si="4"/>
        <v>2387</v>
      </c>
      <c r="J76" s="33">
        <f t="shared" si="5"/>
        <v>29.1214</v>
      </c>
      <c r="K76" s="43" t="s">
        <v>8362</v>
      </c>
      <c r="L76" s="41" t="s">
        <v>32</v>
      </c>
      <c r="M76" s="37"/>
      <c r="N76" s="44"/>
      <c r="O76" s="37"/>
      <c r="P76" s="37"/>
      <c r="Q76" s="46"/>
    </row>
    <row r="77" s="1" customFormat="1" ht="30" customHeight="1" spans="1:17">
      <c r="A77" s="15">
        <v>70</v>
      </c>
      <c r="B77" s="15" t="s">
        <v>8363</v>
      </c>
      <c r="C77" s="38" t="s">
        <v>607</v>
      </c>
      <c r="D77" s="38" t="s">
        <v>8364</v>
      </c>
      <c r="E77" s="37" t="s">
        <v>4373</v>
      </c>
      <c r="F77" s="24">
        <v>4.99</v>
      </c>
      <c r="G77" s="24">
        <v>4.99</v>
      </c>
      <c r="H77" s="33">
        <f t="shared" si="3"/>
        <v>234.3803</v>
      </c>
      <c r="I77" s="33">
        <f t="shared" si="4"/>
        <v>3842.3</v>
      </c>
      <c r="J77" s="33">
        <f t="shared" si="5"/>
        <v>46.87606</v>
      </c>
      <c r="K77" s="43" t="s">
        <v>8365</v>
      </c>
      <c r="L77" s="41" t="s">
        <v>32</v>
      </c>
      <c r="M77" s="37"/>
      <c r="N77" s="44"/>
      <c r="O77" s="37"/>
      <c r="P77" s="37"/>
      <c r="Q77" s="46"/>
    </row>
    <row r="78" s="1" customFormat="1" ht="30" customHeight="1" spans="1:17">
      <c r="A78" s="15">
        <v>71</v>
      </c>
      <c r="B78" s="15" t="s">
        <v>8363</v>
      </c>
      <c r="C78" s="38" t="s">
        <v>607</v>
      </c>
      <c r="D78" s="38" t="s">
        <v>8364</v>
      </c>
      <c r="E78" s="37" t="s">
        <v>599</v>
      </c>
      <c r="F78" s="24">
        <v>5</v>
      </c>
      <c r="G78" s="24">
        <v>5</v>
      </c>
      <c r="H78" s="33">
        <f t="shared" si="3"/>
        <v>234.85</v>
      </c>
      <c r="I78" s="33">
        <f t="shared" si="4"/>
        <v>3850</v>
      </c>
      <c r="J78" s="33">
        <f t="shared" si="5"/>
        <v>46.97</v>
      </c>
      <c r="K78" s="43" t="s">
        <v>8365</v>
      </c>
      <c r="L78" s="41" t="s">
        <v>32</v>
      </c>
      <c r="M78" s="37"/>
      <c r="N78" s="44"/>
      <c r="O78" s="37"/>
      <c r="P78" s="37"/>
      <c r="Q78" s="46"/>
    </row>
    <row r="79" s="1" customFormat="1" ht="30" customHeight="1" spans="1:17">
      <c r="A79" s="15">
        <v>72</v>
      </c>
      <c r="B79" s="15" t="s">
        <v>8363</v>
      </c>
      <c r="C79" s="38" t="s">
        <v>607</v>
      </c>
      <c r="D79" s="38" t="s">
        <v>8364</v>
      </c>
      <c r="E79" s="37" t="s">
        <v>2433</v>
      </c>
      <c r="F79" s="24">
        <v>6</v>
      </c>
      <c r="G79" s="24">
        <v>6</v>
      </c>
      <c r="H79" s="33">
        <f t="shared" si="3"/>
        <v>281.82</v>
      </c>
      <c r="I79" s="33">
        <f t="shared" si="4"/>
        <v>4620</v>
      </c>
      <c r="J79" s="33">
        <f t="shared" si="5"/>
        <v>56.364</v>
      </c>
      <c r="K79" s="43" t="s">
        <v>8365</v>
      </c>
      <c r="L79" s="41" t="s">
        <v>32</v>
      </c>
      <c r="M79" s="37"/>
      <c r="N79" s="44"/>
      <c r="O79" s="37"/>
      <c r="P79" s="37"/>
      <c r="Q79" s="46"/>
    </row>
    <row r="80" s="1" customFormat="1" ht="30" customHeight="1" spans="1:17">
      <c r="A80" s="15">
        <v>73</v>
      </c>
      <c r="B80" s="15" t="s">
        <v>8363</v>
      </c>
      <c r="C80" s="38" t="s">
        <v>607</v>
      </c>
      <c r="D80" s="38" t="s">
        <v>8364</v>
      </c>
      <c r="E80" s="37" t="s">
        <v>599</v>
      </c>
      <c r="F80" s="24">
        <v>4</v>
      </c>
      <c r="G80" s="24">
        <v>4</v>
      </c>
      <c r="H80" s="33">
        <f t="shared" si="3"/>
        <v>187.88</v>
      </c>
      <c r="I80" s="33">
        <f t="shared" si="4"/>
        <v>3080</v>
      </c>
      <c r="J80" s="33">
        <f t="shared" si="5"/>
        <v>37.576</v>
      </c>
      <c r="K80" s="43" t="s">
        <v>8365</v>
      </c>
      <c r="L80" s="41" t="s">
        <v>32</v>
      </c>
      <c r="M80" s="37"/>
      <c r="N80" s="44"/>
      <c r="O80" s="37"/>
      <c r="P80" s="37"/>
      <c r="Q80" s="46"/>
    </row>
    <row r="81" s="1" customFormat="1" ht="30" customHeight="1" spans="1:17">
      <c r="A81" s="15">
        <v>74</v>
      </c>
      <c r="B81" s="15" t="s">
        <v>8363</v>
      </c>
      <c r="C81" s="38" t="s">
        <v>607</v>
      </c>
      <c r="D81" s="38" t="s">
        <v>8364</v>
      </c>
      <c r="E81" s="37" t="s">
        <v>2497</v>
      </c>
      <c r="F81" s="24">
        <v>8</v>
      </c>
      <c r="G81" s="24">
        <v>8</v>
      </c>
      <c r="H81" s="33">
        <f t="shared" si="3"/>
        <v>375.76</v>
      </c>
      <c r="I81" s="33">
        <f t="shared" si="4"/>
        <v>6160</v>
      </c>
      <c r="J81" s="33">
        <f t="shared" si="5"/>
        <v>75.152</v>
      </c>
      <c r="K81" s="43" t="s">
        <v>8365</v>
      </c>
      <c r="L81" s="41" t="s">
        <v>32</v>
      </c>
      <c r="M81" s="37"/>
      <c r="N81" s="44"/>
      <c r="O81" s="37"/>
      <c r="P81" s="37"/>
      <c r="Q81" s="46"/>
    </row>
    <row r="82" s="1" customFormat="1" ht="30" customHeight="1" spans="1:17">
      <c r="A82" s="15">
        <v>75</v>
      </c>
      <c r="B82" s="15" t="s">
        <v>8366</v>
      </c>
      <c r="C82" s="38" t="s">
        <v>538</v>
      </c>
      <c r="D82" s="38" t="s">
        <v>8367</v>
      </c>
      <c r="E82" s="37" t="s">
        <v>1010</v>
      </c>
      <c r="F82" s="24">
        <v>8.7</v>
      </c>
      <c r="G82" s="24">
        <v>8.7</v>
      </c>
      <c r="H82" s="33">
        <f t="shared" si="3"/>
        <v>408.639</v>
      </c>
      <c r="I82" s="33">
        <f t="shared" si="4"/>
        <v>6699</v>
      </c>
      <c r="J82" s="33">
        <f t="shared" si="5"/>
        <v>81.7278</v>
      </c>
      <c r="K82" s="43" t="s">
        <v>648</v>
      </c>
      <c r="L82" s="41" t="s">
        <v>32</v>
      </c>
      <c r="M82" s="37"/>
      <c r="N82" s="44"/>
      <c r="O82" s="37"/>
      <c r="P82" s="37"/>
      <c r="Q82" s="46"/>
    </row>
    <row r="83" s="1" customFormat="1" ht="30" customHeight="1" spans="1:17">
      <c r="A83" s="15">
        <v>76</v>
      </c>
      <c r="B83" s="15" t="s">
        <v>8366</v>
      </c>
      <c r="C83" s="38" t="s">
        <v>538</v>
      </c>
      <c r="D83" s="38" t="s">
        <v>8367</v>
      </c>
      <c r="E83" s="37" t="s">
        <v>2433</v>
      </c>
      <c r="F83" s="24">
        <v>5</v>
      </c>
      <c r="G83" s="24">
        <v>5</v>
      </c>
      <c r="H83" s="33">
        <f t="shared" si="3"/>
        <v>234.85</v>
      </c>
      <c r="I83" s="33">
        <f t="shared" si="4"/>
        <v>3850</v>
      </c>
      <c r="J83" s="33">
        <f t="shared" si="5"/>
        <v>46.97</v>
      </c>
      <c r="K83" s="43" t="s">
        <v>648</v>
      </c>
      <c r="L83" s="41" t="s">
        <v>32</v>
      </c>
      <c r="M83" s="37"/>
      <c r="N83" s="44"/>
      <c r="O83" s="37"/>
      <c r="P83" s="37"/>
      <c r="Q83" s="46"/>
    </row>
    <row r="84" s="1" customFormat="1" ht="30" customHeight="1" spans="1:17">
      <c r="A84" s="15">
        <v>77</v>
      </c>
      <c r="B84" s="15" t="s">
        <v>8366</v>
      </c>
      <c r="C84" s="38" t="s">
        <v>538</v>
      </c>
      <c r="D84" s="38" t="s">
        <v>8367</v>
      </c>
      <c r="E84" s="37" t="s">
        <v>8347</v>
      </c>
      <c r="F84" s="24">
        <v>6</v>
      </c>
      <c r="G84" s="24">
        <v>6</v>
      </c>
      <c r="H84" s="33">
        <f t="shared" si="3"/>
        <v>281.82</v>
      </c>
      <c r="I84" s="33">
        <f t="shared" si="4"/>
        <v>4620</v>
      </c>
      <c r="J84" s="33">
        <f t="shared" si="5"/>
        <v>56.364</v>
      </c>
      <c r="K84" s="43" t="s">
        <v>648</v>
      </c>
      <c r="L84" s="41" t="s">
        <v>32</v>
      </c>
      <c r="M84" s="37"/>
      <c r="N84" s="44"/>
      <c r="O84" s="37"/>
      <c r="P84" s="37"/>
      <c r="Q84" s="46"/>
    </row>
    <row r="85" s="1" customFormat="1" ht="30" customHeight="1" spans="1:17">
      <c r="A85" s="15">
        <v>78</v>
      </c>
      <c r="B85" s="15" t="s">
        <v>8366</v>
      </c>
      <c r="C85" s="38" t="s">
        <v>538</v>
      </c>
      <c r="D85" s="38" t="s">
        <v>8367</v>
      </c>
      <c r="E85" s="37" t="s">
        <v>599</v>
      </c>
      <c r="F85" s="24">
        <v>4</v>
      </c>
      <c r="G85" s="24">
        <v>4</v>
      </c>
      <c r="H85" s="33">
        <f t="shared" si="3"/>
        <v>187.88</v>
      </c>
      <c r="I85" s="33">
        <f t="shared" si="4"/>
        <v>3080</v>
      </c>
      <c r="J85" s="33">
        <f t="shared" si="5"/>
        <v>37.576</v>
      </c>
      <c r="K85" s="43" t="s">
        <v>648</v>
      </c>
      <c r="L85" s="41" t="s">
        <v>32</v>
      </c>
      <c r="M85" s="37"/>
      <c r="N85" s="44"/>
      <c r="O85" s="37"/>
      <c r="P85" s="37"/>
      <c r="Q85" s="46"/>
    </row>
    <row r="86" s="1" customFormat="1" ht="30" customHeight="1" spans="1:17">
      <c r="A86" s="15">
        <v>79</v>
      </c>
      <c r="B86" s="15" t="s">
        <v>8366</v>
      </c>
      <c r="C86" s="38" t="s">
        <v>538</v>
      </c>
      <c r="D86" s="38" t="s">
        <v>8367</v>
      </c>
      <c r="E86" s="37" t="s">
        <v>599</v>
      </c>
      <c r="F86" s="24">
        <v>3.5</v>
      </c>
      <c r="G86" s="24">
        <v>3.5</v>
      </c>
      <c r="H86" s="33">
        <f t="shared" si="3"/>
        <v>164.395</v>
      </c>
      <c r="I86" s="33">
        <f t="shared" si="4"/>
        <v>2695</v>
      </c>
      <c r="J86" s="33">
        <f t="shared" si="5"/>
        <v>32.879</v>
      </c>
      <c r="K86" s="43" t="s">
        <v>648</v>
      </c>
      <c r="L86" s="41" t="s">
        <v>32</v>
      </c>
      <c r="M86" s="37"/>
      <c r="N86" s="44"/>
      <c r="O86" s="37"/>
      <c r="P86" s="37"/>
      <c r="Q86" s="46"/>
    </row>
    <row r="87" s="1" customFormat="1" ht="30" customHeight="1" spans="1:17">
      <c r="A87" s="15">
        <v>80</v>
      </c>
      <c r="B87" s="15" t="s">
        <v>8368</v>
      </c>
      <c r="C87" s="38" t="s">
        <v>432</v>
      </c>
      <c r="D87" s="38" t="s">
        <v>8369</v>
      </c>
      <c r="E87" s="37" t="s">
        <v>37</v>
      </c>
      <c r="F87" s="24">
        <v>6.4</v>
      </c>
      <c r="G87" s="24">
        <v>6.4</v>
      </c>
      <c r="H87" s="33">
        <f t="shared" si="3"/>
        <v>300.608</v>
      </c>
      <c r="I87" s="33">
        <f t="shared" si="4"/>
        <v>4928</v>
      </c>
      <c r="J87" s="33">
        <f t="shared" si="5"/>
        <v>60.1216</v>
      </c>
      <c r="K87" s="43" t="s">
        <v>8370</v>
      </c>
      <c r="L87" s="41" t="s">
        <v>32</v>
      </c>
      <c r="M87" s="37"/>
      <c r="N87" s="44"/>
      <c r="O87" s="37"/>
      <c r="P87" s="37"/>
      <c r="Q87" s="46"/>
    </row>
    <row r="88" s="1" customFormat="1" ht="30" customHeight="1" spans="1:17">
      <c r="A88" s="15">
        <v>81</v>
      </c>
      <c r="B88" s="15" t="s">
        <v>8368</v>
      </c>
      <c r="C88" s="38" t="s">
        <v>432</v>
      </c>
      <c r="D88" s="38" t="s">
        <v>8369</v>
      </c>
      <c r="E88" s="37" t="s">
        <v>454</v>
      </c>
      <c r="F88" s="24">
        <v>5</v>
      </c>
      <c r="G88" s="24">
        <v>5</v>
      </c>
      <c r="H88" s="33">
        <f t="shared" si="3"/>
        <v>234.85</v>
      </c>
      <c r="I88" s="33">
        <f t="shared" si="4"/>
        <v>3850</v>
      </c>
      <c r="J88" s="33">
        <f t="shared" si="5"/>
        <v>46.97</v>
      </c>
      <c r="K88" s="43" t="s">
        <v>8370</v>
      </c>
      <c r="L88" s="41" t="s">
        <v>32</v>
      </c>
      <c r="M88" s="37"/>
      <c r="N88" s="44"/>
      <c r="O88" s="37"/>
      <c r="P88" s="37"/>
      <c r="Q88" s="46"/>
    </row>
    <row r="89" s="1" customFormat="1" ht="30" customHeight="1" spans="1:17">
      <c r="A89" s="15">
        <v>82</v>
      </c>
      <c r="B89" s="15" t="s">
        <v>8368</v>
      </c>
      <c r="C89" s="38" t="s">
        <v>432</v>
      </c>
      <c r="D89" s="38" t="s">
        <v>8369</v>
      </c>
      <c r="E89" s="37" t="s">
        <v>422</v>
      </c>
      <c r="F89" s="24">
        <v>6</v>
      </c>
      <c r="G89" s="24">
        <v>6</v>
      </c>
      <c r="H89" s="33">
        <f t="shared" si="3"/>
        <v>281.82</v>
      </c>
      <c r="I89" s="33">
        <f t="shared" si="4"/>
        <v>4620</v>
      </c>
      <c r="J89" s="33">
        <f t="shared" si="5"/>
        <v>56.364</v>
      </c>
      <c r="K89" s="43" t="s">
        <v>8370</v>
      </c>
      <c r="L89" s="41" t="s">
        <v>32</v>
      </c>
      <c r="M89" s="37"/>
      <c r="N89" s="44"/>
      <c r="O89" s="37"/>
      <c r="P89" s="37"/>
      <c r="Q89" s="46"/>
    </row>
    <row r="90" s="1" customFormat="1" ht="30" customHeight="1" spans="1:17">
      <c r="A90" s="15">
        <v>83</v>
      </c>
      <c r="B90" s="15" t="s">
        <v>8368</v>
      </c>
      <c r="C90" s="38" t="s">
        <v>432</v>
      </c>
      <c r="D90" s="38" t="s">
        <v>8369</v>
      </c>
      <c r="E90" s="37" t="s">
        <v>1048</v>
      </c>
      <c r="F90" s="24">
        <v>4</v>
      </c>
      <c r="G90" s="24">
        <v>4</v>
      </c>
      <c r="H90" s="33">
        <f t="shared" si="3"/>
        <v>187.88</v>
      </c>
      <c r="I90" s="33">
        <f t="shared" si="4"/>
        <v>3080</v>
      </c>
      <c r="J90" s="33">
        <f t="shared" si="5"/>
        <v>37.576</v>
      </c>
      <c r="K90" s="43" t="s">
        <v>8370</v>
      </c>
      <c r="L90" s="41" t="s">
        <v>32</v>
      </c>
      <c r="M90" s="37"/>
      <c r="N90" s="44"/>
      <c r="O90" s="37"/>
      <c r="P90" s="37"/>
      <c r="Q90" s="46"/>
    </row>
    <row r="91" s="1" customFormat="1" ht="30" customHeight="1" spans="1:17">
      <c r="A91" s="15">
        <v>84</v>
      </c>
      <c r="B91" s="15" t="s">
        <v>8368</v>
      </c>
      <c r="C91" s="38" t="s">
        <v>432</v>
      </c>
      <c r="D91" s="38" t="s">
        <v>8369</v>
      </c>
      <c r="E91" s="37" t="s">
        <v>942</v>
      </c>
      <c r="F91" s="24">
        <v>2</v>
      </c>
      <c r="G91" s="24">
        <v>2</v>
      </c>
      <c r="H91" s="33">
        <f t="shared" si="3"/>
        <v>93.94</v>
      </c>
      <c r="I91" s="33">
        <f t="shared" si="4"/>
        <v>1540</v>
      </c>
      <c r="J91" s="33">
        <f t="shared" si="5"/>
        <v>18.788</v>
      </c>
      <c r="K91" s="43" t="s">
        <v>8370</v>
      </c>
      <c r="L91" s="41" t="s">
        <v>32</v>
      </c>
      <c r="M91" s="37"/>
      <c r="N91" s="44"/>
      <c r="O91" s="37"/>
      <c r="P91" s="37"/>
      <c r="Q91" s="46"/>
    </row>
    <row r="92" s="1" customFormat="1" ht="30" customHeight="1" spans="1:17">
      <c r="A92" s="15">
        <v>85</v>
      </c>
      <c r="B92" s="15" t="s">
        <v>8371</v>
      </c>
      <c r="C92" s="38" t="s">
        <v>447</v>
      </c>
      <c r="D92" s="38" t="s">
        <v>8372</v>
      </c>
      <c r="E92" s="37" t="s">
        <v>2433</v>
      </c>
      <c r="F92" s="24">
        <v>5.38</v>
      </c>
      <c r="G92" s="24">
        <v>5.38</v>
      </c>
      <c r="H92" s="33">
        <f t="shared" si="3"/>
        <v>252.6986</v>
      </c>
      <c r="I92" s="33">
        <f t="shared" si="4"/>
        <v>4142.6</v>
      </c>
      <c r="J92" s="33">
        <f t="shared" si="5"/>
        <v>50.53972</v>
      </c>
      <c r="K92" s="43" t="s">
        <v>8373</v>
      </c>
      <c r="L92" s="41" t="s">
        <v>32</v>
      </c>
      <c r="M92" s="37"/>
      <c r="N92" s="44"/>
      <c r="O92" s="37"/>
      <c r="P92" s="37"/>
      <c r="Q92" s="46"/>
    </row>
    <row r="93" s="1" customFormat="1" ht="30" customHeight="1" spans="1:17">
      <c r="A93" s="15">
        <v>86</v>
      </c>
      <c r="B93" s="15" t="s">
        <v>8371</v>
      </c>
      <c r="C93" s="38" t="s">
        <v>447</v>
      </c>
      <c r="D93" s="38" t="s">
        <v>8372</v>
      </c>
      <c r="E93" s="37" t="s">
        <v>599</v>
      </c>
      <c r="F93" s="24">
        <v>2</v>
      </c>
      <c r="G93" s="24">
        <v>2</v>
      </c>
      <c r="H93" s="33">
        <f t="shared" si="3"/>
        <v>93.94</v>
      </c>
      <c r="I93" s="33">
        <f t="shared" si="4"/>
        <v>1540</v>
      </c>
      <c r="J93" s="33">
        <f t="shared" si="5"/>
        <v>18.788</v>
      </c>
      <c r="K93" s="43" t="s">
        <v>8373</v>
      </c>
      <c r="L93" s="41" t="s">
        <v>32</v>
      </c>
      <c r="M93" s="37"/>
      <c r="N93" s="44"/>
      <c r="O93" s="37"/>
      <c r="P93" s="37"/>
      <c r="Q93" s="46"/>
    </row>
    <row r="94" s="1" customFormat="1" ht="30" customHeight="1" spans="1:17">
      <c r="A94" s="15">
        <v>87</v>
      </c>
      <c r="B94" s="15" t="s">
        <v>8371</v>
      </c>
      <c r="C94" s="38" t="s">
        <v>447</v>
      </c>
      <c r="D94" s="38" t="s">
        <v>8372</v>
      </c>
      <c r="E94" s="37" t="s">
        <v>603</v>
      </c>
      <c r="F94" s="24">
        <v>5.6</v>
      </c>
      <c r="G94" s="24">
        <v>5.6</v>
      </c>
      <c r="H94" s="33">
        <f t="shared" si="3"/>
        <v>263.032</v>
      </c>
      <c r="I94" s="33">
        <f t="shared" si="4"/>
        <v>4312</v>
      </c>
      <c r="J94" s="33">
        <f t="shared" si="5"/>
        <v>52.6064</v>
      </c>
      <c r="K94" s="43" t="s">
        <v>8373</v>
      </c>
      <c r="L94" s="41" t="s">
        <v>32</v>
      </c>
      <c r="M94" s="37"/>
      <c r="N94" s="44"/>
      <c r="O94" s="37"/>
      <c r="P94" s="37"/>
      <c r="Q94" s="46"/>
    </row>
    <row r="95" s="1" customFormat="1" ht="30" customHeight="1" spans="1:17">
      <c r="A95" s="15">
        <v>88</v>
      </c>
      <c r="B95" s="15" t="s">
        <v>8371</v>
      </c>
      <c r="C95" s="38" t="s">
        <v>447</v>
      </c>
      <c r="D95" s="38" t="s">
        <v>8372</v>
      </c>
      <c r="E95" s="37" t="s">
        <v>4766</v>
      </c>
      <c r="F95" s="24">
        <v>6.1</v>
      </c>
      <c r="G95" s="24">
        <v>6.1</v>
      </c>
      <c r="H95" s="33">
        <f t="shared" si="3"/>
        <v>286.517</v>
      </c>
      <c r="I95" s="33">
        <f t="shared" si="4"/>
        <v>4697</v>
      </c>
      <c r="J95" s="33">
        <f t="shared" si="5"/>
        <v>57.3034</v>
      </c>
      <c r="K95" s="43" t="s">
        <v>8373</v>
      </c>
      <c r="L95" s="41" t="s">
        <v>32</v>
      </c>
      <c r="M95" s="37"/>
      <c r="N95" s="44"/>
      <c r="O95" s="37"/>
      <c r="P95" s="37"/>
      <c r="Q95" s="46"/>
    </row>
    <row r="96" s="1" customFormat="1" ht="30" customHeight="1" spans="1:17">
      <c r="A96" s="15">
        <v>89</v>
      </c>
      <c r="B96" s="15" t="s">
        <v>8371</v>
      </c>
      <c r="C96" s="38" t="s">
        <v>447</v>
      </c>
      <c r="D96" s="38" t="s">
        <v>8372</v>
      </c>
      <c r="E96" s="37" t="s">
        <v>599</v>
      </c>
      <c r="F96" s="24">
        <v>2.2</v>
      </c>
      <c r="G96" s="24">
        <v>2.2</v>
      </c>
      <c r="H96" s="33">
        <f t="shared" si="3"/>
        <v>103.334</v>
      </c>
      <c r="I96" s="33">
        <f t="shared" si="4"/>
        <v>1694</v>
      </c>
      <c r="J96" s="33">
        <f t="shared" si="5"/>
        <v>20.6668</v>
      </c>
      <c r="K96" s="43" t="s">
        <v>8373</v>
      </c>
      <c r="L96" s="41" t="s">
        <v>32</v>
      </c>
      <c r="M96" s="37"/>
      <c r="N96" s="44"/>
      <c r="O96" s="37"/>
      <c r="P96" s="37"/>
      <c r="Q96" s="46"/>
    </row>
    <row r="97" s="1" customFormat="1" ht="30" customHeight="1" spans="1:17">
      <c r="A97" s="15">
        <v>90</v>
      </c>
      <c r="B97" s="15" t="s">
        <v>8374</v>
      </c>
      <c r="C97" s="38" t="s">
        <v>538</v>
      </c>
      <c r="D97" s="38" t="s">
        <v>8375</v>
      </c>
      <c r="E97" s="37" t="s">
        <v>3357</v>
      </c>
      <c r="F97" s="24">
        <v>4.1</v>
      </c>
      <c r="G97" s="24">
        <v>4.1</v>
      </c>
      <c r="H97" s="33">
        <f t="shared" si="3"/>
        <v>192.577</v>
      </c>
      <c r="I97" s="33">
        <f t="shared" si="4"/>
        <v>3157</v>
      </c>
      <c r="J97" s="33">
        <f t="shared" si="5"/>
        <v>38.5154</v>
      </c>
      <c r="K97" s="43" t="s">
        <v>8376</v>
      </c>
      <c r="L97" s="41" t="s">
        <v>32</v>
      </c>
      <c r="M97" s="37"/>
      <c r="N97" s="44"/>
      <c r="O97" s="37"/>
      <c r="P97" s="37"/>
      <c r="Q97" s="46"/>
    </row>
    <row r="98" s="1" customFormat="1" ht="30" customHeight="1" spans="1:17">
      <c r="A98" s="15">
        <v>91</v>
      </c>
      <c r="B98" s="15" t="s">
        <v>8374</v>
      </c>
      <c r="C98" s="38" t="s">
        <v>538</v>
      </c>
      <c r="D98" s="38" t="s">
        <v>8375</v>
      </c>
      <c r="E98" s="37" t="s">
        <v>883</v>
      </c>
      <c r="F98" s="24">
        <v>3.5</v>
      </c>
      <c r="G98" s="24">
        <v>3.5</v>
      </c>
      <c r="H98" s="33">
        <f t="shared" si="3"/>
        <v>164.395</v>
      </c>
      <c r="I98" s="33">
        <f t="shared" si="4"/>
        <v>2695</v>
      </c>
      <c r="J98" s="33">
        <f t="shared" si="5"/>
        <v>32.879</v>
      </c>
      <c r="K98" s="43" t="s">
        <v>8376</v>
      </c>
      <c r="L98" s="41" t="s">
        <v>32</v>
      </c>
      <c r="M98" s="37"/>
      <c r="N98" s="44"/>
      <c r="O98" s="37"/>
      <c r="P98" s="37"/>
      <c r="Q98" s="46"/>
    </row>
    <row r="99" s="1" customFormat="1" ht="30" customHeight="1" spans="1:17">
      <c r="A99" s="15">
        <v>92</v>
      </c>
      <c r="B99" s="15" t="s">
        <v>8374</v>
      </c>
      <c r="C99" s="38" t="s">
        <v>538</v>
      </c>
      <c r="D99" s="38" t="s">
        <v>8375</v>
      </c>
      <c r="E99" s="37" t="s">
        <v>8377</v>
      </c>
      <c r="F99" s="24">
        <v>5.14</v>
      </c>
      <c r="G99" s="24">
        <v>5.14</v>
      </c>
      <c r="H99" s="33">
        <f t="shared" si="3"/>
        <v>241.4258</v>
      </c>
      <c r="I99" s="33">
        <f t="shared" si="4"/>
        <v>3957.8</v>
      </c>
      <c r="J99" s="33">
        <f t="shared" si="5"/>
        <v>48.28516</v>
      </c>
      <c r="K99" s="43" t="s">
        <v>8376</v>
      </c>
      <c r="L99" s="41" t="s">
        <v>32</v>
      </c>
      <c r="M99" s="37"/>
      <c r="N99" s="44"/>
      <c r="O99" s="37"/>
      <c r="P99" s="37"/>
      <c r="Q99" s="46"/>
    </row>
    <row r="100" s="1" customFormat="1" ht="30" customHeight="1" spans="1:17">
      <c r="A100" s="15">
        <v>93</v>
      </c>
      <c r="B100" s="15" t="s">
        <v>8374</v>
      </c>
      <c r="C100" s="38" t="s">
        <v>538</v>
      </c>
      <c r="D100" s="38" t="s">
        <v>8375</v>
      </c>
      <c r="E100" s="37" t="s">
        <v>726</v>
      </c>
      <c r="F100" s="24">
        <v>6</v>
      </c>
      <c r="G100" s="24">
        <v>6</v>
      </c>
      <c r="H100" s="33">
        <f t="shared" si="3"/>
        <v>281.82</v>
      </c>
      <c r="I100" s="33">
        <f t="shared" si="4"/>
        <v>4620</v>
      </c>
      <c r="J100" s="33">
        <f t="shared" si="5"/>
        <v>56.364</v>
      </c>
      <c r="K100" s="43" t="s">
        <v>8376</v>
      </c>
      <c r="L100" s="41" t="s">
        <v>32</v>
      </c>
      <c r="M100" s="37"/>
      <c r="N100" s="44"/>
      <c r="O100" s="37"/>
      <c r="P100" s="37"/>
      <c r="Q100" s="46"/>
    </row>
    <row r="101" s="1" customFormat="1" ht="30" customHeight="1" spans="1:17">
      <c r="A101" s="15">
        <v>94</v>
      </c>
      <c r="B101" s="15" t="s">
        <v>8374</v>
      </c>
      <c r="C101" s="38" t="s">
        <v>538</v>
      </c>
      <c r="D101" s="38" t="s">
        <v>8375</v>
      </c>
      <c r="E101" s="37" t="s">
        <v>1351</v>
      </c>
      <c r="F101" s="24">
        <v>5.2</v>
      </c>
      <c r="G101" s="24">
        <v>5.2</v>
      </c>
      <c r="H101" s="33">
        <f t="shared" si="3"/>
        <v>244.244</v>
      </c>
      <c r="I101" s="33">
        <f t="shared" si="4"/>
        <v>4004</v>
      </c>
      <c r="J101" s="33">
        <f t="shared" si="5"/>
        <v>48.8488</v>
      </c>
      <c r="K101" s="43" t="s">
        <v>8376</v>
      </c>
      <c r="L101" s="41" t="s">
        <v>32</v>
      </c>
      <c r="M101" s="37"/>
      <c r="N101" s="44"/>
      <c r="O101" s="37"/>
      <c r="P101" s="37"/>
      <c r="Q101" s="46"/>
    </row>
    <row r="102" s="1" customFormat="1" ht="30" customHeight="1" spans="1:17">
      <c r="A102" s="15">
        <v>95</v>
      </c>
      <c r="B102" s="15" t="s">
        <v>8378</v>
      </c>
      <c r="C102" s="38" t="s">
        <v>569</v>
      </c>
      <c r="D102" s="38" t="s">
        <v>8379</v>
      </c>
      <c r="E102" s="37" t="s">
        <v>8380</v>
      </c>
      <c r="F102" s="24">
        <v>4.18</v>
      </c>
      <c r="G102" s="24">
        <v>4.18</v>
      </c>
      <c r="H102" s="33">
        <f t="shared" si="3"/>
        <v>196.3346</v>
      </c>
      <c r="I102" s="33">
        <f t="shared" si="4"/>
        <v>3218.6</v>
      </c>
      <c r="J102" s="33">
        <f t="shared" si="5"/>
        <v>39.26692</v>
      </c>
      <c r="K102" s="43" t="s">
        <v>8381</v>
      </c>
      <c r="L102" s="41" t="s">
        <v>32</v>
      </c>
      <c r="M102" s="37"/>
      <c r="N102" s="44"/>
      <c r="O102" s="37"/>
      <c r="P102" s="37"/>
      <c r="Q102" s="46"/>
    </row>
    <row r="103" s="1" customFormat="1" ht="30" customHeight="1" spans="1:17">
      <c r="A103" s="15">
        <v>96</v>
      </c>
      <c r="B103" s="15" t="s">
        <v>8378</v>
      </c>
      <c r="C103" s="38" t="s">
        <v>569</v>
      </c>
      <c r="D103" s="38" t="s">
        <v>8379</v>
      </c>
      <c r="E103" s="37" t="s">
        <v>883</v>
      </c>
      <c r="F103" s="24">
        <v>9</v>
      </c>
      <c r="G103" s="24">
        <v>9</v>
      </c>
      <c r="H103" s="33">
        <f t="shared" si="3"/>
        <v>422.73</v>
      </c>
      <c r="I103" s="33">
        <f t="shared" si="4"/>
        <v>6930</v>
      </c>
      <c r="J103" s="33">
        <f t="shared" si="5"/>
        <v>84.546</v>
      </c>
      <c r="K103" s="43" t="s">
        <v>8381</v>
      </c>
      <c r="L103" s="41" t="s">
        <v>32</v>
      </c>
      <c r="M103" s="37"/>
      <c r="N103" s="44"/>
      <c r="O103" s="37"/>
      <c r="P103" s="37"/>
      <c r="Q103" s="46"/>
    </row>
    <row r="104" s="1" customFormat="1" ht="30" customHeight="1" spans="1:17">
      <c r="A104" s="15">
        <v>97</v>
      </c>
      <c r="B104" s="15" t="s">
        <v>8378</v>
      </c>
      <c r="C104" s="38" t="s">
        <v>569</v>
      </c>
      <c r="D104" s="38" t="s">
        <v>8379</v>
      </c>
      <c r="E104" s="37" t="s">
        <v>8377</v>
      </c>
      <c r="F104" s="24">
        <v>9.8</v>
      </c>
      <c r="G104" s="24">
        <v>9.8</v>
      </c>
      <c r="H104" s="33">
        <f t="shared" si="3"/>
        <v>460.306</v>
      </c>
      <c r="I104" s="33">
        <f t="shared" si="4"/>
        <v>7546</v>
      </c>
      <c r="J104" s="33">
        <f t="shared" si="5"/>
        <v>92.0612</v>
      </c>
      <c r="K104" s="43" t="s">
        <v>8381</v>
      </c>
      <c r="L104" s="41" t="s">
        <v>32</v>
      </c>
      <c r="M104" s="37"/>
      <c r="N104" s="44"/>
      <c r="O104" s="37"/>
      <c r="P104" s="37"/>
      <c r="Q104" s="46"/>
    </row>
    <row r="105" s="1" customFormat="1" ht="30" customHeight="1" spans="1:17">
      <c r="A105" s="15">
        <v>98</v>
      </c>
      <c r="B105" s="15" t="s">
        <v>8378</v>
      </c>
      <c r="C105" s="38" t="s">
        <v>569</v>
      </c>
      <c r="D105" s="38" t="s">
        <v>8379</v>
      </c>
      <c r="E105" s="37" t="s">
        <v>8382</v>
      </c>
      <c r="F105" s="24">
        <v>11</v>
      </c>
      <c r="G105" s="24">
        <v>11</v>
      </c>
      <c r="H105" s="33">
        <f t="shared" si="3"/>
        <v>516.67</v>
      </c>
      <c r="I105" s="33">
        <f t="shared" si="4"/>
        <v>8470</v>
      </c>
      <c r="J105" s="33">
        <f t="shared" si="5"/>
        <v>103.334</v>
      </c>
      <c r="K105" s="43" t="s">
        <v>8381</v>
      </c>
      <c r="L105" s="41" t="s">
        <v>32</v>
      </c>
      <c r="M105" s="37"/>
      <c r="N105" s="44"/>
      <c r="O105" s="37"/>
      <c r="P105" s="37"/>
      <c r="Q105" s="46"/>
    </row>
    <row r="106" s="1" customFormat="1" ht="30" customHeight="1" spans="1:17">
      <c r="A106" s="15">
        <v>99</v>
      </c>
      <c r="B106" s="15" t="s">
        <v>8378</v>
      </c>
      <c r="C106" s="38" t="s">
        <v>569</v>
      </c>
      <c r="D106" s="38" t="s">
        <v>8379</v>
      </c>
      <c r="E106" s="37" t="s">
        <v>1351</v>
      </c>
      <c r="F106" s="24">
        <v>5.5</v>
      </c>
      <c r="G106" s="24">
        <v>5.5</v>
      </c>
      <c r="H106" s="33">
        <f t="shared" si="3"/>
        <v>258.335</v>
      </c>
      <c r="I106" s="33">
        <f t="shared" si="4"/>
        <v>4235</v>
      </c>
      <c r="J106" s="33">
        <f t="shared" si="5"/>
        <v>51.667</v>
      </c>
      <c r="K106" s="43" t="s">
        <v>8381</v>
      </c>
      <c r="L106" s="41" t="s">
        <v>32</v>
      </c>
      <c r="M106" s="37"/>
      <c r="N106" s="44"/>
      <c r="O106" s="37"/>
      <c r="P106" s="37"/>
      <c r="Q106" s="46"/>
    </row>
    <row r="107" s="1" customFormat="1" ht="30" customHeight="1" spans="1:17">
      <c r="A107" s="15">
        <v>100</v>
      </c>
      <c r="B107" s="15" t="s">
        <v>8383</v>
      </c>
      <c r="C107" s="38" t="s">
        <v>491</v>
      </c>
      <c r="D107" s="38" t="s">
        <v>8384</v>
      </c>
      <c r="E107" s="37" t="s">
        <v>3357</v>
      </c>
      <c r="F107" s="24">
        <v>4.01</v>
      </c>
      <c r="G107" s="24">
        <v>4.01</v>
      </c>
      <c r="H107" s="33">
        <f t="shared" si="3"/>
        <v>188.3497</v>
      </c>
      <c r="I107" s="33">
        <f t="shared" si="4"/>
        <v>3087.7</v>
      </c>
      <c r="J107" s="33">
        <f t="shared" si="5"/>
        <v>37.66994</v>
      </c>
      <c r="K107" s="43" t="s">
        <v>5269</v>
      </c>
      <c r="L107" s="41" t="s">
        <v>32</v>
      </c>
      <c r="M107" s="37"/>
      <c r="N107" s="44"/>
      <c r="O107" s="37"/>
      <c r="P107" s="37"/>
      <c r="Q107" s="46"/>
    </row>
    <row r="108" s="1" customFormat="1" ht="30" customHeight="1" spans="1:17">
      <c r="A108" s="15">
        <v>101</v>
      </c>
      <c r="B108" s="15" t="s">
        <v>8383</v>
      </c>
      <c r="C108" s="38" t="s">
        <v>491</v>
      </c>
      <c r="D108" s="38" t="s">
        <v>8384</v>
      </c>
      <c r="E108" s="37" t="s">
        <v>8380</v>
      </c>
      <c r="F108" s="24">
        <v>5</v>
      </c>
      <c r="G108" s="24">
        <v>5</v>
      </c>
      <c r="H108" s="33">
        <f t="shared" si="3"/>
        <v>234.85</v>
      </c>
      <c r="I108" s="33">
        <f t="shared" si="4"/>
        <v>3850</v>
      </c>
      <c r="J108" s="33">
        <f t="shared" si="5"/>
        <v>46.97</v>
      </c>
      <c r="K108" s="43" t="s">
        <v>5269</v>
      </c>
      <c r="L108" s="41" t="s">
        <v>32</v>
      </c>
      <c r="M108" s="37"/>
      <c r="N108" s="44"/>
      <c r="O108" s="37"/>
      <c r="P108" s="37"/>
      <c r="Q108" s="46"/>
    </row>
    <row r="109" s="1" customFormat="1" ht="30" customHeight="1" spans="1:17">
      <c r="A109" s="15">
        <v>102</v>
      </c>
      <c r="B109" s="15" t="s">
        <v>8383</v>
      </c>
      <c r="C109" s="38" t="s">
        <v>491</v>
      </c>
      <c r="D109" s="38" t="s">
        <v>8384</v>
      </c>
      <c r="E109" s="37" t="s">
        <v>883</v>
      </c>
      <c r="F109" s="24">
        <v>6</v>
      </c>
      <c r="G109" s="24">
        <v>6</v>
      </c>
      <c r="H109" s="33">
        <f t="shared" si="3"/>
        <v>281.82</v>
      </c>
      <c r="I109" s="33">
        <f t="shared" si="4"/>
        <v>4620</v>
      </c>
      <c r="J109" s="33">
        <f t="shared" si="5"/>
        <v>56.364</v>
      </c>
      <c r="K109" s="43" t="s">
        <v>5269</v>
      </c>
      <c r="L109" s="41" t="s">
        <v>32</v>
      </c>
      <c r="M109" s="37"/>
      <c r="N109" s="44"/>
      <c r="O109" s="37"/>
      <c r="P109" s="37"/>
      <c r="Q109" s="46"/>
    </row>
    <row r="110" s="1" customFormat="1" ht="30" customHeight="1" spans="1:17">
      <c r="A110" s="15">
        <v>103</v>
      </c>
      <c r="B110" s="15" t="s">
        <v>8383</v>
      </c>
      <c r="C110" s="38" t="s">
        <v>491</v>
      </c>
      <c r="D110" s="38" t="s">
        <v>8384</v>
      </c>
      <c r="E110" s="37" t="s">
        <v>883</v>
      </c>
      <c r="F110" s="24">
        <v>4</v>
      </c>
      <c r="G110" s="24">
        <v>4</v>
      </c>
      <c r="H110" s="33">
        <f t="shared" si="3"/>
        <v>187.88</v>
      </c>
      <c r="I110" s="33">
        <f t="shared" si="4"/>
        <v>3080</v>
      </c>
      <c r="J110" s="33">
        <f t="shared" si="5"/>
        <v>37.576</v>
      </c>
      <c r="K110" s="43" t="s">
        <v>5269</v>
      </c>
      <c r="L110" s="41" t="s">
        <v>32</v>
      </c>
      <c r="M110" s="37"/>
      <c r="N110" s="44"/>
      <c r="O110" s="37"/>
      <c r="P110" s="37"/>
      <c r="Q110" s="46"/>
    </row>
    <row r="111" s="1" customFormat="1" ht="30" customHeight="1" spans="1:17">
      <c r="A111" s="15">
        <v>104</v>
      </c>
      <c r="B111" s="15" t="s">
        <v>8383</v>
      </c>
      <c r="C111" s="38" t="s">
        <v>491</v>
      </c>
      <c r="D111" s="38" t="s">
        <v>8384</v>
      </c>
      <c r="E111" s="37" t="s">
        <v>1351</v>
      </c>
      <c r="F111" s="24">
        <v>5.36</v>
      </c>
      <c r="G111" s="24">
        <v>5.36</v>
      </c>
      <c r="H111" s="33">
        <f t="shared" si="3"/>
        <v>251.7592</v>
      </c>
      <c r="I111" s="33">
        <f t="shared" si="4"/>
        <v>4127.2</v>
      </c>
      <c r="J111" s="33">
        <f t="shared" si="5"/>
        <v>50.35184</v>
      </c>
      <c r="K111" s="43" t="s">
        <v>5269</v>
      </c>
      <c r="L111" s="41" t="s">
        <v>32</v>
      </c>
      <c r="M111" s="37"/>
      <c r="N111" s="44"/>
      <c r="O111" s="37"/>
      <c r="P111" s="37"/>
      <c r="Q111" s="46"/>
    </row>
    <row r="112" s="1" customFormat="1" ht="30" customHeight="1" spans="1:17">
      <c r="A112" s="15">
        <v>105</v>
      </c>
      <c r="B112" s="15" t="s">
        <v>8385</v>
      </c>
      <c r="C112" s="38" t="s">
        <v>1099</v>
      </c>
      <c r="D112" s="38" t="s">
        <v>8386</v>
      </c>
      <c r="E112" s="37" t="s">
        <v>599</v>
      </c>
      <c r="F112" s="24">
        <v>1.03</v>
      </c>
      <c r="G112" s="24">
        <v>1.03</v>
      </c>
      <c r="H112" s="33">
        <f t="shared" si="3"/>
        <v>48.3791</v>
      </c>
      <c r="I112" s="33">
        <f t="shared" si="4"/>
        <v>793.1</v>
      </c>
      <c r="J112" s="33">
        <f t="shared" si="5"/>
        <v>9.67582</v>
      </c>
      <c r="K112" s="43" t="s">
        <v>8387</v>
      </c>
      <c r="L112" s="41" t="s">
        <v>32</v>
      </c>
      <c r="M112" s="37"/>
      <c r="N112" s="44"/>
      <c r="O112" s="37"/>
      <c r="P112" s="37"/>
      <c r="Q112" s="46"/>
    </row>
    <row r="113" s="1" customFormat="1" ht="30" customHeight="1" spans="1:17">
      <c r="A113" s="15">
        <v>106</v>
      </c>
      <c r="B113" s="15" t="s">
        <v>8385</v>
      </c>
      <c r="C113" s="38" t="s">
        <v>1099</v>
      </c>
      <c r="D113" s="38" t="s">
        <v>8386</v>
      </c>
      <c r="E113" s="37" t="s">
        <v>4766</v>
      </c>
      <c r="F113" s="24">
        <v>5</v>
      </c>
      <c r="G113" s="24">
        <v>5</v>
      </c>
      <c r="H113" s="33">
        <f t="shared" si="3"/>
        <v>234.85</v>
      </c>
      <c r="I113" s="33">
        <f t="shared" si="4"/>
        <v>3850</v>
      </c>
      <c r="J113" s="33">
        <f t="shared" si="5"/>
        <v>46.97</v>
      </c>
      <c r="K113" s="43" t="s">
        <v>8387</v>
      </c>
      <c r="L113" s="41" t="s">
        <v>32</v>
      </c>
      <c r="M113" s="37"/>
      <c r="N113" s="44"/>
      <c r="O113" s="37"/>
      <c r="P113" s="37"/>
      <c r="Q113" s="46"/>
    </row>
    <row r="114" s="1" customFormat="1" ht="30" customHeight="1" spans="1:17">
      <c r="A114" s="15">
        <v>107</v>
      </c>
      <c r="B114" s="15" t="s">
        <v>8385</v>
      </c>
      <c r="C114" s="38" t="s">
        <v>1099</v>
      </c>
      <c r="D114" s="38" t="s">
        <v>8386</v>
      </c>
      <c r="E114" s="37" t="s">
        <v>603</v>
      </c>
      <c r="F114" s="24">
        <v>2</v>
      </c>
      <c r="G114" s="24">
        <v>2</v>
      </c>
      <c r="H114" s="33">
        <f t="shared" si="3"/>
        <v>93.94</v>
      </c>
      <c r="I114" s="33">
        <f t="shared" si="4"/>
        <v>1540</v>
      </c>
      <c r="J114" s="33">
        <f t="shared" si="5"/>
        <v>18.788</v>
      </c>
      <c r="K114" s="43" t="s">
        <v>8387</v>
      </c>
      <c r="L114" s="41" t="s">
        <v>32</v>
      </c>
      <c r="M114" s="37"/>
      <c r="N114" s="44"/>
      <c r="O114" s="37"/>
      <c r="P114" s="37"/>
      <c r="Q114" s="46"/>
    </row>
    <row r="115" s="1" customFormat="1" ht="30" customHeight="1" spans="1:17">
      <c r="A115" s="15">
        <v>108</v>
      </c>
      <c r="B115" s="15" t="s">
        <v>8385</v>
      </c>
      <c r="C115" s="38" t="s">
        <v>1099</v>
      </c>
      <c r="D115" s="38" t="s">
        <v>8386</v>
      </c>
      <c r="E115" s="37" t="s">
        <v>8322</v>
      </c>
      <c r="F115" s="24">
        <v>4</v>
      </c>
      <c r="G115" s="24">
        <v>4</v>
      </c>
      <c r="H115" s="33">
        <f t="shared" si="3"/>
        <v>187.88</v>
      </c>
      <c r="I115" s="33">
        <f t="shared" si="4"/>
        <v>3080</v>
      </c>
      <c r="J115" s="33">
        <f t="shared" si="5"/>
        <v>37.576</v>
      </c>
      <c r="K115" s="43" t="s">
        <v>8387</v>
      </c>
      <c r="L115" s="41" t="s">
        <v>32</v>
      </c>
      <c r="M115" s="37"/>
      <c r="N115" s="44"/>
      <c r="O115" s="37"/>
      <c r="P115" s="37"/>
      <c r="Q115" s="46"/>
    </row>
    <row r="116" s="1" customFormat="1" ht="30" customHeight="1" spans="1:17">
      <c r="A116" s="15">
        <v>109</v>
      </c>
      <c r="B116" s="15" t="s">
        <v>8385</v>
      </c>
      <c r="C116" s="38" t="s">
        <v>1099</v>
      </c>
      <c r="D116" s="38" t="s">
        <v>8386</v>
      </c>
      <c r="E116" s="37" t="s">
        <v>1010</v>
      </c>
      <c r="F116" s="24">
        <v>2</v>
      </c>
      <c r="G116" s="24">
        <v>2</v>
      </c>
      <c r="H116" s="33">
        <f t="shared" si="3"/>
        <v>93.94</v>
      </c>
      <c r="I116" s="33">
        <f t="shared" si="4"/>
        <v>1540</v>
      </c>
      <c r="J116" s="33">
        <f t="shared" si="5"/>
        <v>18.788</v>
      </c>
      <c r="K116" s="43" t="s">
        <v>8387</v>
      </c>
      <c r="L116" s="41" t="s">
        <v>32</v>
      </c>
      <c r="M116" s="37"/>
      <c r="N116" s="44"/>
      <c r="O116" s="37"/>
      <c r="P116" s="37"/>
      <c r="Q116" s="46"/>
    </row>
    <row r="117" s="1" customFormat="1" ht="30" customHeight="1" spans="1:17">
      <c r="A117" s="15">
        <v>110</v>
      </c>
      <c r="B117" s="15" t="s">
        <v>8388</v>
      </c>
      <c r="C117" s="38" t="s">
        <v>440</v>
      </c>
      <c r="D117" s="38" t="s">
        <v>8389</v>
      </c>
      <c r="E117" s="37" t="s">
        <v>3357</v>
      </c>
      <c r="F117" s="24">
        <v>8.29</v>
      </c>
      <c r="G117" s="24">
        <v>8.29</v>
      </c>
      <c r="H117" s="33">
        <f t="shared" si="3"/>
        <v>389.3813</v>
      </c>
      <c r="I117" s="33">
        <f t="shared" si="4"/>
        <v>6383.3</v>
      </c>
      <c r="J117" s="33">
        <f t="shared" si="5"/>
        <v>77.87626</v>
      </c>
      <c r="K117" s="43" t="s">
        <v>8390</v>
      </c>
      <c r="L117" s="41" t="s">
        <v>32</v>
      </c>
      <c r="M117" s="37"/>
      <c r="N117" s="44"/>
      <c r="O117" s="37"/>
      <c r="P117" s="37"/>
      <c r="Q117" s="46"/>
    </row>
    <row r="118" s="1" customFormat="1" ht="30" customHeight="1" spans="1:17">
      <c r="A118" s="15">
        <v>111</v>
      </c>
      <c r="B118" s="15" t="s">
        <v>8388</v>
      </c>
      <c r="C118" s="38" t="s">
        <v>440</v>
      </c>
      <c r="D118" s="38" t="s">
        <v>8389</v>
      </c>
      <c r="E118" s="37" t="s">
        <v>726</v>
      </c>
      <c r="F118" s="24">
        <v>10</v>
      </c>
      <c r="G118" s="24">
        <v>10</v>
      </c>
      <c r="H118" s="33">
        <f t="shared" si="3"/>
        <v>469.7</v>
      </c>
      <c r="I118" s="33">
        <f t="shared" si="4"/>
        <v>7700</v>
      </c>
      <c r="J118" s="33">
        <f t="shared" si="5"/>
        <v>93.94</v>
      </c>
      <c r="K118" s="43" t="s">
        <v>8390</v>
      </c>
      <c r="L118" s="41" t="s">
        <v>32</v>
      </c>
      <c r="M118" s="37"/>
      <c r="N118" s="44"/>
      <c r="O118" s="37"/>
      <c r="P118" s="37"/>
      <c r="Q118" s="46"/>
    </row>
    <row r="119" s="1" customFormat="1" ht="30" customHeight="1" spans="1:17">
      <c r="A119" s="15">
        <v>112</v>
      </c>
      <c r="B119" s="15" t="s">
        <v>8388</v>
      </c>
      <c r="C119" s="38" t="s">
        <v>440</v>
      </c>
      <c r="D119" s="38" t="s">
        <v>8389</v>
      </c>
      <c r="E119" s="37" t="s">
        <v>883</v>
      </c>
      <c r="F119" s="24">
        <v>11.25</v>
      </c>
      <c r="G119" s="24">
        <v>11.25</v>
      </c>
      <c r="H119" s="33">
        <f t="shared" si="3"/>
        <v>528.4125</v>
      </c>
      <c r="I119" s="33">
        <f t="shared" si="4"/>
        <v>8662.5</v>
      </c>
      <c r="J119" s="33">
        <f t="shared" si="5"/>
        <v>105.6825</v>
      </c>
      <c r="K119" s="43" t="s">
        <v>8390</v>
      </c>
      <c r="L119" s="41" t="s">
        <v>32</v>
      </c>
      <c r="M119" s="37"/>
      <c r="N119" s="44"/>
      <c r="O119" s="37"/>
      <c r="P119" s="37"/>
      <c r="Q119" s="46"/>
    </row>
    <row r="120" s="1" customFormat="1" ht="30" customHeight="1" spans="1:17">
      <c r="A120" s="15">
        <v>113</v>
      </c>
      <c r="B120" s="15" t="s">
        <v>8388</v>
      </c>
      <c r="C120" s="38" t="s">
        <v>440</v>
      </c>
      <c r="D120" s="38" t="s">
        <v>8389</v>
      </c>
      <c r="E120" s="37" t="s">
        <v>1351</v>
      </c>
      <c r="F120" s="24">
        <v>5</v>
      </c>
      <c r="G120" s="24">
        <v>5</v>
      </c>
      <c r="H120" s="33">
        <f t="shared" si="3"/>
        <v>234.85</v>
      </c>
      <c r="I120" s="33">
        <f t="shared" si="4"/>
        <v>3850</v>
      </c>
      <c r="J120" s="33">
        <f t="shared" si="5"/>
        <v>46.97</v>
      </c>
      <c r="K120" s="43" t="s">
        <v>8390</v>
      </c>
      <c r="L120" s="41" t="s">
        <v>32</v>
      </c>
      <c r="M120" s="37"/>
      <c r="N120" s="44"/>
      <c r="O120" s="37"/>
      <c r="P120" s="37"/>
      <c r="Q120" s="46"/>
    </row>
    <row r="121" s="1" customFormat="1" ht="30" customHeight="1" spans="1:17">
      <c r="A121" s="15">
        <v>114</v>
      </c>
      <c r="B121" s="15" t="s">
        <v>8388</v>
      </c>
      <c r="C121" s="38" t="s">
        <v>440</v>
      </c>
      <c r="D121" s="38" t="s">
        <v>8389</v>
      </c>
      <c r="E121" s="37" t="s">
        <v>1351</v>
      </c>
      <c r="F121" s="24">
        <v>8</v>
      </c>
      <c r="G121" s="24">
        <v>8</v>
      </c>
      <c r="H121" s="33">
        <f t="shared" si="3"/>
        <v>375.76</v>
      </c>
      <c r="I121" s="33">
        <f t="shared" si="4"/>
        <v>6160</v>
      </c>
      <c r="J121" s="33">
        <f t="shared" si="5"/>
        <v>75.152</v>
      </c>
      <c r="K121" s="43" t="s">
        <v>8390</v>
      </c>
      <c r="L121" s="41" t="s">
        <v>32</v>
      </c>
      <c r="M121" s="37"/>
      <c r="N121" s="44"/>
      <c r="O121" s="37"/>
      <c r="P121" s="37"/>
      <c r="Q121" s="46"/>
    </row>
    <row r="122" s="1" customFormat="1" ht="30" customHeight="1" spans="1:17">
      <c r="A122" s="15">
        <v>115</v>
      </c>
      <c r="B122" s="15" t="s">
        <v>8391</v>
      </c>
      <c r="C122" s="38" t="s">
        <v>663</v>
      </c>
      <c r="D122" s="38" t="s">
        <v>8392</v>
      </c>
      <c r="E122" s="37" t="s">
        <v>8393</v>
      </c>
      <c r="F122" s="24">
        <v>8.63</v>
      </c>
      <c r="G122" s="24">
        <v>8.63</v>
      </c>
      <c r="H122" s="33">
        <f t="shared" si="3"/>
        <v>405.3511</v>
      </c>
      <c r="I122" s="33">
        <f t="shared" si="4"/>
        <v>6645.1</v>
      </c>
      <c r="J122" s="33">
        <f t="shared" si="5"/>
        <v>81.07022</v>
      </c>
      <c r="K122" s="43" t="s">
        <v>8394</v>
      </c>
      <c r="L122" s="41" t="s">
        <v>32</v>
      </c>
      <c r="M122" s="37"/>
      <c r="N122" s="44"/>
      <c r="O122" s="37"/>
      <c r="P122" s="37"/>
      <c r="Q122" s="46"/>
    </row>
    <row r="123" s="1" customFormat="1" ht="30" customHeight="1" spans="1:17">
      <c r="A123" s="15">
        <v>116</v>
      </c>
      <c r="B123" s="15" t="s">
        <v>8391</v>
      </c>
      <c r="C123" s="38" t="s">
        <v>663</v>
      </c>
      <c r="D123" s="38" t="s">
        <v>8392</v>
      </c>
      <c r="E123" s="37" t="s">
        <v>883</v>
      </c>
      <c r="F123" s="24">
        <v>10</v>
      </c>
      <c r="G123" s="24">
        <v>10</v>
      </c>
      <c r="H123" s="33">
        <f t="shared" si="3"/>
        <v>469.7</v>
      </c>
      <c r="I123" s="33">
        <f t="shared" si="4"/>
        <v>7700</v>
      </c>
      <c r="J123" s="33">
        <f t="shared" si="5"/>
        <v>93.94</v>
      </c>
      <c r="K123" s="43" t="s">
        <v>8394</v>
      </c>
      <c r="L123" s="41" t="s">
        <v>32</v>
      </c>
      <c r="M123" s="37"/>
      <c r="N123" s="44"/>
      <c r="O123" s="37"/>
      <c r="P123" s="37"/>
      <c r="Q123" s="46"/>
    </row>
    <row r="124" s="1" customFormat="1" ht="30" customHeight="1" spans="1:17">
      <c r="A124" s="15">
        <v>117</v>
      </c>
      <c r="B124" s="15" t="s">
        <v>8391</v>
      </c>
      <c r="C124" s="38" t="s">
        <v>663</v>
      </c>
      <c r="D124" s="38" t="s">
        <v>8392</v>
      </c>
      <c r="E124" s="37" t="s">
        <v>8377</v>
      </c>
      <c r="F124" s="24">
        <v>9.8</v>
      </c>
      <c r="G124" s="24">
        <v>9.8</v>
      </c>
      <c r="H124" s="33">
        <f t="shared" si="3"/>
        <v>460.306</v>
      </c>
      <c r="I124" s="33">
        <f t="shared" si="4"/>
        <v>7546</v>
      </c>
      <c r="J124" s="33">
        <f t="shared" si="5"/>
        <v>92.0612</v>
      </c>
      <c r="K124" s="43" t="s">
        <v>8394</v>
      </c>
      <c r="L124" s="41" t="s">
        <v>32</v>
      </c>
      <c r="M124" s="37"/>
      <c r="N124" s="44"/>
      <c r="O124" s="37"/>
      <c r="P124" s="37"/>
      <c r="Q124" s="46"/>
    </row>
    <row r="125" s="1" customFormat="1" ht="30" customHeight="1" spans="1:17">
      <c r="A125" s="15">
        <v>118</v>
      </c>
      <c r="B125" s="15" t="s">
        <v>8391</v>
      </c>
      <c r="C125" s="38" t="s">
        <v>663</v>
      </c>
      <c r="D125" s="38" t="s">
        <v>8392</v>
      </c>
      <c r="E125" s="37" t="s">
        <v>726</v>
      </c>
      <c r="F125" s="24">
        <v>6.6</v>
      </c>
      <c r="G125" s="24">
        <v>6.6</v>
      </c>
      <c r="H125" s="33">
        <f t="shared" si="3"/>
        <v>310.002</v>
      </c>
      <c r="I125" s="33">
        <f t="shared" si="4"/>
        <v>5082</v>
      </c>
      <c r="J125" s="33">
        <f t="shared" si="5"/>
        <v>62.0004</v>
      </c>
      <c r="K125" s="43" t="s">
        <v>8394</v>
      </c>
      <c r="L125" s="41" t="s">
        <v>32</v>
      </c>
      <c r="M125" s="37"/>
      <c r="N125" s="44"/>
      <c r="O125" s="37"/>
      <c r="P125" s="37"/>
      <c r="Q125" s="46"/>
    </row>
    <row r="126" s="1" customFormat="1" ht="30" customHeight="1" spans="1:17">
      <c r="A126" s="15">
        <v>119</v>
      </c>
      <c r="B126" s="15" t="s">
        <v>8391</v>
      </c>
      <c r="C126" s="38" t="s">
        <v>663</v>
      </c>
      <c r="D126" s="38" t="s">
        <v>8392</v>
      </c>
      <c r="E126" s="37" t="s">
        <v>1351</v>
      </c>
      <c r="F126" s="24">
        <v>5.8</v>
      </c>
      <c r="G126" s="24">
        <v>5.8</v>
      </c>
      <c r="H126" s="33">
        <f t="shared" si="3"/>
        <v>272.426</v>
      </c>
      <c r="I126" s="33">
        <f t="shared" si="4"/>
        <v>4466</v>
      </c>
      <c r="J126" s="33">
        <f t="shared" si="5"/>
        <v>54.4852</v>
      </c>
      <c r="K126" s="43" t="s">
        <v>8394</v>
      </c>
      <c r="L126" s="41" t="s">
        <v>32</v>
      </c>
      <c r="M126" s="37"/>
      <c r="N126" s="44"/>
      <c r="O126" s="37"/>
      <c r="P126" s="37"/>
      <c r="Q126" s="46"/>
    </row>
    <row r="127" s="1" customFormat="1" ht="30" customHeight="1" spans="1:17">
      <c r="A127" s="15">
        <v>120</v>
      </c>
      <c r="B127" s="15" t="s">
        <v>8395</v>
      </c>
      <c r="C127" s="38" t="s">
        <v>447</v>
      </c>
      <c r="D127" s="38" t="s">
        <v>8396</v>
      </c>
      <c r="E127" s="37" t="s">
        <v>3357</v>
      </c>
      <c r="F127" s="24">
        <v>7.9</v>
      </c>
      <c r="G127" s="24">
        <v>7.9</v>
      </c>
      <c r="H127" s="33">
        <f t="shared" si="3"/>
        <v>371.063</v>
      </c>
      <c r="I127" s="33">
        <f t="shared" si="4"/>
        <v>6083</v>
      </c>
      <c r="J127" s="33">
        <f t="shared" si="5"/>
        <v>74.2126</v>
      </c>
      <c r="K127" s="43" t="s">
        <v>8397</v>
      </c>
      <c r="L127" s="41" t="s">
        <v>32</v>
      </c>
      <c r="M127" s="37"/>
      <c r="N127" s="44"/>
      <c r="O127" s="37"/>
      <c r="P127" s="37"/>
      <c r="Q127" s="46"/>
    </row>
    <row r="128" s="1" customFormat="1" ht="30" customHeight="1" spans="1:17">
      <c r="A128" s="15">
        <v>121</v>
      </c>
      <c r="B128" s="15" t="s">
        <v>8395</v>
      </c>
      <c r="C128" s="38" t="s">
        <v>447</v>
      </c>
      <c r="D128" s="38" t="s">
        <v>8396</v>
      </c>
      <c r="E128" s="37" t="s">
        <v>3357</v>
      </c>
      <c r="F128" s="24">
        <v>6.6</v>
      </c>
      <c r="G128" s="24">
        <v>6.6</v>
      </c>
      <c r="H128" s="33">
        <f t="shared" si="3"/>
        <v>310.002</v>
      </c>
      <c r="I128" s="33">
        <f t="shared" si="4"/>
        <v>5082</v>
      </c>
      <c r="J128" s="33">
        <f t="shared" si="5"/>
        <v>62.0004</v>
      </c>
      <c r="K128" s="43" t="s">
        <v>8397</v>
      </c>
      <c r="L128" s="41" t="s">
        <v>32</v>
      </c>
      <c r="M128" s="37"/>
      <c r="N128" s="44"/>
      <c r="O128" s="37"/>
      <c r="P128" s="37"/>
      <c r="Q128" s="46"/>
    </row>
    <row r="129" s="1" customFormat="1" ht="30" customHeight="1" spans="1:17">
      <c r="A129" s="15">
        <v>122</v>
      </c>
      <c r="B129" s="15" t="s">
        <v>8395</v>
      </c>
      <c r="C129" s="38" t="s">
        <v>447</v>
      </c>
      <c r="D129" s="38" t="s">
        <v>8396</v>
      </c>
      <c r="E129" s="37" t="s">
        <v>883</v>
      </c>
      <c r="F129" s="24">
        <v>5.6</v>
      </c>
      <c r="G129" s="24">
        <v>5.6</v>
      </c>
      <c r="H129" s="33">
        <f t="shared" si="3"/>
        <v>263.032</v>
      </c>
      <c r="I129" s="33">
        <f t="shared" si="4"/>
        <v>4312</v>
      </c>
      <c r="J129" s="33">
        <f t="shared" si="5"/>
        <v>52.6064</v>
      </c>
      <c r="K129" s="43" t="s">
        <v>8397</v>
      </c>
      <c r="L129" s="41" t="s">
        <v>32</v>
      </c>
      <c r="M129" s="37"/>
      <c r="N129" s="44"/>
      <c r="O129" s="37"/>
      <c r="P129" s="37"/>
      <c r="Q129" s="46"/>
    </row>
    <row r="130" s="1" customFormat="1" ht="30" customHeight="1" spans="1:17">
      <c r="A130" s="15">
        <v>123</v>
      </c>
      <c r="B130" s="15" t="s">
        <v>8395</v>
      </c>
      <c r="C130" s="38" t="s">
        <v>447</v>
      </c>
      <c r="D130" s="38" t="s">
        <v>8396</v>
      </c>
      <c r="E130" s="37" t="s">
        <v>8377</v>
      </c>
      <c r="F130" s="24">
        <v>4.5</v>
      </c>
      <c r="G130" s="24">
        <v>4.5</v>
      </c>
      <c r="H130" s="33">
        <f t="shared" si="3"/>
        <v>211.365</v>
      </c>
      <c r="I130" s="33">
        <f t="shared" si="4"/>
        <v>3465</v>
      </c>
      <c r="J130" s="33">
        <f t="shared" si="5"/>
        <v>42.273</v>
      </c>
      <c r="K130" s="43" t="s">
        <v>8397</v>
      </c>
      <c r="L130" s="41" t="s">
        <v>32</v>
      </c>
      <c r="M130" s="37"/>
      <c r="N130" s="44"/>
      <c r="O130" s="37"/>
      <c r="P130" s="37"/>
      <c r="Q130" s="46"/>
    </row>
    <row r="131" s="1" customFormat="1" ht="30" customHeight="1" spans="1:17">
      <c r="A131" s="15">
        <v>124</v>
      </c>
      <c r="B131" s="15" t="s">
        <v>8395</v>
      </c>
      <c r="C131" s="38" t="s">
        <v>447</v>
      </c>
      <c r="D131" s="38" t="s">
        <v>8396</v>
      </c>
      <c r="E131" s="37" t="s">
        <v>1351</v>
      </c>
      <c r="F131" s="24">
        <v>9.6</v>
      </c>
      <c r="G131" s="24">
        <v>9.6</v>
      </c>
      <c r="H131" s="33">
        <f t="shared" si="3"/>
        <v>450.912</v>
      </c>
      <c r="I131" s="33">
        <f t="shared" si="4"/>
        <v>7392</v>
      </c>
      <c r="J131" s="33">
        <f t="shared" si="5"/>
        <v>90.1824</v>
      </c>
      <c r="K131" s="43" t="s">
        <v>8397</v>
      </c>
      <c r="L131" s="41" t="s">
        <v>32</v>
      </c>
      <c r="M131" s="37"/>
      <c r="N131" s="44"/>
      <c r="O131" s="37"/>
      <c r="P131" s="37"/>
      <c r="Q131" s="46"/>
    </row>
    <row r="132" s="1" customFormat="1" ht="30" customHeight="1" spans="1:17">
      <c r="A132" s="15">
        <v>125</v>
      </c>
      <c r="B132" s="15" t="s">
        <v>8398</v>
      </c>
      <c r="C132" s="38" t="s">
        <v>459</v>
      </c>
      <c r="D132" s="38" t="s">
        <v>8399</v>
      </c>
      <c r="E132" s="37" t="s">
        <v>6213</v>
      </c>
      <c r="F132" s="24">
        <v>6.63</v>
      </c>
      <c r="G132" s="24">
        <v>6.63</v>
      </c>
      <c r="H132" s="33">
        <f t="shared" si="3"/>
        <v>311.4111</v>
      </c>
      <c r="I132" s="33">
        <f t="shared" si="4"/>
        <v>5105.1</v>
      </c>
      <c r="J132" s="33">
        <f t="shared" si="5"/>
        <v>62.28222</v>
      </c>
      <c r="K132" s="43" t="s">
        <v>8400</v>
      </c>
      <c r="L132" s="41" t="s">
        <v>32</v>
      </c>
      <c r="M132" s="37"/>
      <c r="N132" s="44"/>
      <c r="O132" s="37"/>
      <c r="P132" s="37"/>
      <c r="Q132" s="46"/>
    </row>
    <row r="133" s="1" customFormat="1" ht="30" customHeight="1" spans="1:17">
      <c r="A133" s="15">
        <v>126</v>
      </c>
      <c r="B133" s="15" t="s">
        <v>8398</v>
      </c>
      <c r="C133" s="38" t="s">
        <v>459</v>
      </c>
      <c r="D133" s="38" t="s">
        <v>8399</v>
      </c>
      <c r="E133" s="37" t="s">
        <v>3357</v>
      </c>
      <c r="F133" s="24">
        <v>6.6</v>
      </c>
      <c r="G133" s="24">
        <v>6.6</v>
      </c>
      <c r="H133" s="33">
        <f t="shared" si="3"/>
        <v>310.002</v>
      </c>
      <c r="I133" s="33">
        <f t="shared" si="4"/>
        <v>5082</v>
      </c>
      <c r="J133" s="33">
        <f t="shared" si="5"/>
        <v>62.0004</v>
      </c>
      <c r="K133" s="43" t="s">
        <v>8400</v>
      </c>
      <c r="L133" s="41" t="s">
        <v>32</v>
      </c>
      <c r="M133" s="37"/>
      <c r="N133" s="44"/>
      <c r="O133" s="37"/>
      <c r="P133" s="37"/>
      <c r="Q133" s="46"/>
    </row>
    <row r="134" s="1" customFormat="1" ht="30" customHeight="1" spans="1:17">
      <c r="A134" s="15">
        <v>127</v>
      </c>
      <c r="B134" s="15" t="s">
        <v>8398</v>
      </c>
      <c r="C134" s="38" t="s">
        <v>459</v>
      </c>
      <c r="D134" s="38" t="s">
        <v>8399</v>
      </c>
      <c r="E134" s="37" t="s">
        <v>6213</v>
      </c>
      <c r="F134" s="24">
        <v>8.5</v>
      </c>
      <c r="G134" s="24">
        <v>8.5</v>
      </c>
      <c r="H134" s="33">
        <f t="shared" si="3"/>
        <v>399.245</v>
      </c>
      <c r="I134" s="33">
        <f t="shared" si="4"/>
        <v>6545</v>
      </c>
      <c r="J134" s="33">
        <f t="shared" si="5"/>
        <v>79.849</v>
      </c>
      <c r="K134" s="43" t="s">
        <v>8400</v>
      </c>
      <c r="L134" s="41" t="s">
        <v>32</v>
      </c>
      <c r="M134" s="37"/>
      <c r="N134" s="44"/>
      <c r="O134" s="37"/>
      <c r="P134" s="37"/>
      <c r="Q134" s="46"/>
    </row>
    <row r="135" s="1" customFormat="1" ht="30" customHeight="1" spans="1:17">
      <c r="A135" s="15">
        <v>128</v>
      </c>
      <c r="B135" s="15" t="s">
        <v>8398</v>
      </c>
      <c r="C135" s="38" t="s">
        <v>459</v>
      </c>
      <c r="D135" s="38" t="s">
        <v>8399</v>
      </c>
      <c r="E135" s="37" t="s">
        <v>883</v>
      </c>
      <c r="F135" s="24">
        <v>8</v>
      </c>
      <c r="G135" s="24">
        <v>8</v>
      </c>
      <c r="H135" s="33">
        <f t="shared" si="3"/>
        <v>375.76</v>
      </c>
      <c r="I135" s="33">
        <f t="shared" si="4"/>
        <v>6160</v>
      </c>
      <c r="J135" s="33">
        <f t="shared" si="5"/>
        <v>75.152</v>
      </c>
      <c r="K135" s="43" t="s">
        <v>8400</v>
      </c>
      <c r="L135" s="41" t="s">
        <v>32</v>
      </c>
      <c r="M135" s="37"/>
      <c r="N135" s="44"/>
      <c r="O135" s="37"/>
      <c r="P135" s="37"/>
      <c r="Q135" s="46"/>
    </row>
    <row r="136" s="1" customFormat="1" ht="30" customHeight="1" spans="1:17">
      <c r="A136" s="15">
        <v>129</v>
      </c>
      <c r="B136" s="15" t="s">
        <v>8398</v>
      </c>
      <c r="C136" s="38" t="s">
        <v>459</v>
      </c>
      <c r="D136" s="38" t="s">
        <v>8399</v>
      </c>
      <c r="E136" s="37" t="s">
        <v>1351</v>
      </c>
      <c r="F136" s="24">
        <v>3.5</v>
      </c>
      <c r="G136" s="24">
        <v>3.5</v>
      </c>
      <c r="H136" s="33">
        <f t="shared" ref="H136:H199" si="6">G136*46.97</f>
        <v>164.395</v>
      </c>
      <c r="I136" s="33">
        <f t="shared" ref="I136:I199" si="7">G136*770</f>
        <v>2695</v>
      </c>
      <c r="J136" s="33">
        <f t="shared" ref="J136:J199" si="8">H136*20%</f>
        <v>32.879</v>
      </c>
      <c r="K136" s="43" t="s">
        <v>8400</v>
      </c>
      <c r="L136" s="41" t="s">
        <v>32</v>
      </c>
      <c r="M136" s="37"/>
      <c r="N136" s="44"/>
      <c r="O136" s="37"/>
      <c r="P136" s="37"/>
      <c r="Q136" s="46"/>
    </row>
    <row r="137" s="1" customFormat="1" ht="30" customHeight="1" spans="1:17">
      <c r="A137" s="15">
        <v>130</v>
      </c>
      <c r="B137" s="15" t="s">
        <v>8401</v>
      </c>
      <c r="C137" s="38" t="s">
        <v>559</v>
      </c>
      <c r="D137" s="38" t="s">
        <v>8402</v>
      </c>
      <c r="E137" s="37" t="s">
        <v>6213</v>
      </c>
      <c r="F137" s="24">
        <v>5.19</v>
      </c>
      <c r="G137" s="24">
        <v>5.19</v>
      </c>
      <c r="H137" s="33">
        <f t="shared" si="6"/>
        <v>243.7743</v>
      </c>
      <c r="I137" s="33">
        <f t="shared" si="7"/>
        <v>3996.3</v>
      </c>
      <c r="J137" s="33">
        <f t="shared" si="8"/>
        <v>48.75486</v>
      </c>
      <c r="K137" s="43" t="s">
        <v>8403</v>
      </c>
      <c r="L137" s="41" t="s">
        <v>32</v>
      </c>
      <c r="M137" s="37"/>
      <c r="N137" s="44"/>
      <c r="O137" s="37"/>
      <c r="P137" s="37"/>
      <c r="Q137" s="46"/>
    </row>
    <row r="138" s="1" customFormat="1" ht="30" customHeight="1" spans="1:17">
      <c r="A138" s="15">
        <v>131</v>
      </c>
      <c r="B138" s="15" t="s">
        <v>8401</v>
      </c>
      <c r="C138" s="38" t="s">
        <v>559</v>
      </c>
      <c r="D138" s="38" t="s">
        <v>8402</v>
      </c>
      <c r="E138" s="37" t="s">
        <v>6213</v>
      </c>
      <c r="F138" s="24">
        <v>6.4</v>
      </c>
      <c r="G138" s="24">
        <v>6.4</v>
      </c>
      <c r="H138" s="33">
        <f t="shared" si="6"/>
        <v>300.608</v>
      </c>
      <c r="I138" s="33">
        <f t="shared" si="7"/>
        <v>4928</v>
      </c>
      <c r="J138" s="33">
        <f t="shared" si="8"/>
        <v>60.1216</v>
      </c>
      <c r="K138" s="43" t="s">
        <v>8403</v>
      </c>
      <c r="L138" s="41" t="s">
        <v>32</v>
      </c>
      <c r="M138" s="37"/>
      <c r="N138" s="44"/>
      <c r="O138" s="37"/>
      <c r="P138" s="37"/>
      <c r="Q138" s="46"/>
    </row>
    <row r="139" s="1" customFormat="1" ht="30" customHeight="1" spans="1:17">
      <c r="A139" s="15">
        <v>132</v>
      </c>
      <c r="B139" s="15" t="s">
        <v>8401</v>
      </c>
      <c r="C139" s="38" t="s">
        <v>559</v>
      </c>
      <c r="D139" s="38" t="s">
        <v>8402</v>
      </c>
      <c r="E139" s="37" t="s">
        <v>3357</v>
      </c>
      <c r="F139" s="24">
        <v>8.6</v>
      </c>
      <c r="G139" s="24">
        <v>8.6</v>
      </c>
      <c r="H139" s="33">
        <f t="shared" si="6"/>
        <v>403.942</v>
      </c>
      <c r="I139" s="33">
        <f t="shared" si="7"/>
        <v>6622</v>
      </c>
      <c r="J139" s="33">
        <f t="shared" si="8"/>
        <v>80.7884</v>
      </c>
      <c r="K139" s="43" t="s">
        <v>8403</v>
      </c>
      <c r="L139" s="41" t="s">
        <v>32</v>
      </c>
      <c r="M139" s="37"/>
      <c r="N139" s="44"/>
      <c r="O139" s="37"/>
      <c r="P139" s="37"/>
      <c r="Q139" s="46"/>
    </row>
    <row r="140" s="1" customFormat="1" ht="30" customHeight="1" spans="1:17">
      <c r="A140" s="15">
        <v>133</v>
      </c>
      <c r="B140" s="15" t="s">
        <v>8401</v>
      </c>
      <c r="C140" s="38" t="s">
        <v>559</v>
      </c>
      <c r="D140" s="38" t="s">
        <v>8402</v>
      </c>
      <c r="E140" s="37" t="s">
        <v>3357</v>
      </c>
      <c r="F140" s="24">
        <v>7.5</v>
      </c>
      <c r="G140" s="24">
        <v>7.5</v>
      </c>
      <c r="H140" s="33">
        <f t="shared" si="6"/>
        <v>352.275</v>
      </c>
      <c r="I140" s="33">
        <f t="shared" si="7"/>
        <v>5775</v>
      </c>
      <c r="J140" s="33">
        <f t="shared" si="8"/>
        <v>70.455</v>
      </c>
      <c r="K140" s="43" t="s">
        <v>8403</v>
      </c>
      <c r="L140" s="41" t="s">
        <v>32</v>
      </c>
      <c r="M140" s="37"/>
      <c r="N140" s="44"/>
      <c r="O140" s="37"/>
      <c r="P140" s="37"/>
      <c r="Q140" s="46"/>
    </row>
    <row r="141" s="1" customFormat="1" ht="30" customHeight="1" spans="1:17">
      <c r="A141" s="15">
        <v>134</v>
      </c>
      <c r="B141" s="15" t="s">
        <v>8401</v>
      </c>
      <c r="C141" s="38" t="s">
        <v>559</v>
      </c>
      <c r="D141" s="38" t="s">
        <v>8402</v>
      </c>
      <c r="E141" s="37" t="s">
        <v>883</v>
      </c>
      <c r="F141" s="24">
        <v>5.5</v>
      </c>
      <c r="G141" s="24">
        <v>5.5</v>
      </c>
      <c r="H141" s="33">
        <f t="shared" si="6"/>
        <v>258.335</v>
      </c>
      <c r="I141" s="33">
        <f t="shared" si="7"/>
        <v>4235</v>
      </c>
      <c r="J141" s="33">
        <f t="shared" si="8"/>
        <v>51.667</v>
      </c>
      <c r="K141" s="43" t="s">
        <v>8403</v>
      </c>
      <c r="L141" s="41" t="s">
        <v>32</v>
      </c>
      <c r="M141" s="37"/>
      <c r="N141" s="44"/>
      <c r="O141" s="37"/>
      <c r="P141" s="37"/>
      <c r="Q141" s="46"/>
    </row>
    <row r="142" s="1" customFormat="1" ht="30" customHeight="1" spans="1:17">
      <c r="A142" s="15">
        <v>135</v>
      </c>
      <c r="B142" s="15" t="s">
        <v>8404</v>
      </c>
      <c r="C142" s="38" t="s">
        <v>607</v>
      </c>
      <c r="D142" s="38" t="s">
        <v>8405</v>
      </c>
      <c r="E142" s="37" t="s">
        <v>3357</v>
      </c>
      <c r="F142" s="24">
        <v>8.29</v>
      </c>
      <c r="G142" s="24">
        <v>8.29</v>
      </c>
      <c r="H142" s="33">
        <f t="shared" si="6"/>
        <v>389.3813</v>
      </c>
      <c r="I142" s="33">
        <f t="shared" si="7"/>
        <v>6383.3</v>
      </c>
      <c r="J142" s="33">
        <f t="shared" si="8"/>
        <v>77.87626</v>
      </c>
      <c r="K142" s="43" t="s">
        <v>8406</v>
      </c>
      <c r="L142" s="41" t="s">
        <v>32</v>
      </c>
      <c r="M142" s="37"/>
      <c r="N142" s="44"/>
      <c r="O142" s="37"/>
      <c r="P142" s="37"/>
      <c r="Q142" s="46"/>
    </row>
    <row r="143" s="1" customFormat="1" ht="30" customHeight="1" spans="1:17">
      <c r="A143" s="15">
        <v>136</v>
      </c>
      <c r="B143" s="15" t="s">
        <v>8404</v>
      </c>
      <c r="C143" s="38" t="s">
        <v>607</v>
      </c>
      <c r="D143" s="38" t="s">
        <v>8405</v>
      </c>
      <c r="E143" s="37" t="s">
        <v>6213</v>
      </c>
      <c r="F143" s="24">
        <v>6.5</v>
      </c>
      <c r="G143" s="24">
        <v>6.5</v>
      </c>
      <c r="H143" s="33">
        <f t="shared" si="6"/>
        <v>305.305</v>
      </c>
      <c r="I143" s="33">
        <f t="shared" si="7"/>
        <v>5005</v>
      </c>
      <c r="J143" s="33">
        <f t="shared" si="8"/>
        <v>61.061</v>
      </c>
      <c r="K143" s="43" t="s">
        <v>8406</v>
      </c>
      <c r="L143" s="41" t="s">
        <v>32</v>
      </c>
      <c r="M143" s="37"/>
      <c r="N143" s="44"/>
      <c r="O143" s="37"/>
      <c r="P143" s="37"/>
      <c r="Q143" s="46"/>
    </row>
    <row r="144" s="1" customFormat="1" ht="30" customHeight="1" spans="1:17">
      <c r="A144" s="15">
        <v>137</v>
      </c>
      <c r="B144" s="15" t="s">
        <v>8404</v>
      </c>
      <c r="C144" s="38" t="s">
        <v>607</v>
      </c>
      <c r="D144" s="38" t="s">
        <v>8405</v>
      </c>
      <c r="E144" s="37" t="s">
        <v>883</v>
      </c>
      <c r="F144" s="24">
        <v>8.4</v>
      </c>
      <c r="G144" s="24">
        <v>8.4</v>
      </c>
      <c r="H144" s="33">
        <f t="shared" si="6"/>
        <v>394.548</v>
      </c>
      <c r="I144" s="33">
        <f t="shared" si="7"/>
        <v>6468</v>
      </c>
      <c r="J144" s="33">
        <f t="shared" si="8"/>
        <v>78.9096</v>
      </c>
      <c r="K144" s="43" t="s">
        <v>8406</v>
      </c>
      <c r="L144" s="41" t="s">
        <v>32</v>
      </c>
      <c r="M144" s="37"/>
      <c r="N144" s="44"/>
      <c r="O144" s="37"/>
      <c r="P144" s="37"/>
      <c r="Q144" s="46"/>
    </row>
    <row r="145" s="1" customFormat="1" ht="30" customHeight="1" spans="1:17">
      <c r="A145" s="15">
        <v>138</v>
      </c>
      <c r="B145" s="15" t="s">
        <v>8404</v>
      </c>
      <c r="C145" s="38" t="s">
        <v>607</v>
      </c>
      <c r="D145" s="38" t="s">
        <v>8405</v>
      </c>
      <c r="E145" s="37" t="s">
        <v>8377</v>
      </c>
      <c r="F145" s="24">
        <v>5.4</v>
      </c>
      <c r="G145" s="24">
        <v>5.4</v>
      </c>
      <c r="H145" s="33">
        <f t="shared" si="6"/>
        <v>253.638</v>
      </c>
      <c r="I145" s="33">
        <f t="shared" si="7"/>
        <v>4158</v>
      </c>
      <c r="J145" s="33">
        <f t="shared" si="8"/>
        <v>50.7276</v>
      </c>
      <c r="K145" s="43" t="s">
        <v>8406</v>
      </c>
      <c r="L145" s="41" t="s">
        <v>32</v>
      </c>
      <c r="M145" s="37"/>
      <c r="N145" s="44"/>
      <c r="O145" s="37"/>
      <c r="P145" s="37"/>
      <c r="Q145" s="46"/>
    </row>
    <row r="146" s="1" customFormat="1" ht="30" customHeight="1" spans="1:17">
      <c r="A146" s="15">
        <v>139</v>
      </c>
      <c r="B146" s="15" t="s">
        <v>8404</v>
      </c>
      <c r="C146" s="38" t="s">
        <v>607</v>
      </c>
      <c r="D146" s="38" t="s">
        <v>8405</v>
      </c>
      <c r="E146" s="37" t="s">
        <v>726</v>
      </c>
      <c r="F146" s="24">
        <v>3.6</v>
      </c>
      <c r="G146" s="24">
        <v>3.6</v>
      </c>
      <c r="H146" s="33">
        <f t="shared" si="6"/>
        <v>169.092</v>
      </c>
      <c r="I146" s="33">
        <f t="shared" si="7"/>
        <v>2772</v>
      </c>
      <c r="J146" s="33">
        <f t="shared" si="8"/>
        <v>33.8184</v>
      </c>
      <c r="K146" s="43" t="s">
        <v>8406</v>
      </c>
      <c r="L146" s="41" t="s">
        <v>32</v>
      </c>
      <c r="M146" s="37"/>
      <c r="N146" s="44"/>
      <c r="O146" s="37"/>
      <c r="P146" s="37"/>
      <c r="Q146" s="46"/>
    </row>
    <row r="147" s="1" customFormat="1" ht="30" customHeight="1" spans="1:17">
      <c r="A147" s="15">
        <v>140</v>
      </c>
      <c r="B147" s="15" t="s">
        <v>8407</v>
      </c>
      <c r="C147" s="38" t="s">
        <v>2729</v>
      </c>
      <c r="D147" s="38" t="s">
        <v>8408</v>
      </c>
      <c r="E147" s="37" t="s">
        <v>3357</v>
      </c>
      <c r="F147" s="24">
        <v>4.89</v>
      </c>
      <c r="G147" s="24">
        <v>4.89</v>
      </c>
      <c r="H147" s="33">
        <f t="shared" si="6"/>
        <v>229.6833</v>
      </c>
      <c r="I147" s="33">
        <f t="shared" si="7"/>
        <v>3765.3</v>
      </c>
      <c r="J147" s="33">
        <f t="shared" si="8"/>
        <v>45.93666</v>
      </c>
      <c r="K147" s="43" t="s">
        <v>8409</v>
      </c>
      <c r="L147" s="41" t="s">
        <v>32</v>
      </c>
      <c r="M147" s="37"/>
      <c r="N147" s="44"/>
      <c r="O147" s="37"/>
      <c r="P147" s="37"/>
      <c r="Q147" s="46"/>
    </row>
    <row r="148" s="1" customFormat="1" ht="30" customHeight="1" spans="1:17">
      <c r="A148" s="15">
        <v>141</v>
      </c>
      <c r="B148" s="15" t="s">
        <v>8407</v>
      </c>
      <c r="C148" s="38" t="s">
        <v>2729</v>
      </c>
      <c r="D148" s="38" t="s">
        <v>8408</v>
      </c>
      <c r="E148" s="37" t="s">
        <v>8380</v>
      </c>
      <c r="F148" s="24">
        <v>9</v>
      </c>
      <c r="G148" s="24">
        <v>9</v>
      </c>
      <c r="H148" s="33">
        <f t="shared" si="6"/>
        <v>422.73</v>
      </c>
      <c r="I148" s="33">
        <f t="shared" si="7"/>
        <v>6930</v>
      </c>
      <c r="J148" s="33">
        <f t="shared" si="8"/>
        <v>84.546</v>
      </c>
      <c r="K148" s="43" t="s">
        <v>8409</v>
      </c>
      <c r="L148" s="41" t="s">
        <v>32</v>
      </c>
      <c r="M148" s="37"/>
      <c r="N148" s="44"/>
      <c r="O148" s="37"/>
      <c r="P148" s="37"/>
      <c r="Q148" s="46"/>
    </row>
    <row r="149" s="1" customFormat="1" ht="30" customHeight="1" spans="1:17">
      <c r="A149" s="15">
        <v>142</v>
      </c>
      <c r="B149" s="15" t="s">
        <v>8407</v>
      </c>
      <c r="C149" s="38" t="s">
        <v>2729</v>
      </c>
      <c r="D149" s="38" t="s">
        <v>8408</v>
      </c>
      <c r="E149" s="37" t="s">
        <v>883</v>
      </c>
      <c r="F149" s="24">
        <v>5</v>
      </c>
      <c r="G149" s="24">
        <v>5</v>
      </c>
      <c r="H149" s="33">
        <f t="shared" si="6"/>
        <v>234.85</v>
      </c>
      <c r="I149" s="33">
        <f t="shared" si="7"/>
        <v>3850</v>
      </c>
      <c r="J149" s="33">
        <f t="shared" si="8"/>
        <v>46.97</v>
      </c>
      <c r="K149" s="43" t="s">
        <v>8409</v>
      </c>
      <c r="L149" s="41" t="s">
        <v>32</v>
      </c>
      <c r="M149" s="37"/>
      <c r="N149" s="44"/>
      <c r="O149" s="37"/>
      <c r="P149" s="37"/>
      <c r="Q149" s="46"/>
    </row>
    <row r="150" s="1" customFormat="1" ht="30" customHeight="1" spans="1:17">
      <c r="A150" s="15">
        <v>143</v>
      </c>
      <c r="B150" s="15" t="s">
        <v>8407</v>
      </c>
      <c r="C150" s="38" t="s">
        <v>2729</v>
      </c>
      <c r="D150" s="38" t="s">
        <v>8408</v>
      </c>
      <c r="E150" s="37" t="s">
        <v>8377</v>
      </c>
      <c r="F150" s="24">
        <v>4</v>
      </c>
      <c r="G150" s="24">
        <v>4</v>
      </c>
      <c r="H150" s="33">
        <f t="shared" si="6"/>
        <v>187.88</v>
      </c>
      <c r="I150" s="33">
        <f t="shared" si="7"/>
        <v>3080</v>
      </c>
      <c r="J150" s="33">
        <f t="shared" si="8"/>
        <v>37.576</v>
      </c>
      <c r="K150" s="43" t="s">
        <v>8409</v>
      </c>
      <c r="L150" s="41" t="s">
        <v>32</v>
      </c>
      <c r="M150" s="37"/>
      <c r="N150" s="44"/>
      <c r="O150" s="37"/>
      <c r="P150" s="37"/>
      <c r="Q150" s="46"/>
    </row>
    <row r="151" s="1" customFormat="1" ht="30" customHeight="1" spans="1:17">
      <c r="A151" s="15">
        <v>144</v>
      </c>
      <c r="B151" s="15" t="s">
        <v>8407</v>
      </c>
      <c r="C151" s="38" t="s">
        <v>2729</v>
      </c>
      <c r="D151" s="38" t="s">
        <v>8408</v>
      </c>
      <c r="E151" s="37" t="s">
        <v>1351</v>
      </c>
      <c r="F151" s="24">
        <v>9.5</v>
      </c>
      <c r="G151" s="24">
        <v>9.5</v>
      </c>
      <c r="H151" s="33">
        <f t="shared" si="6"/>
        <v>446.215</v>
      </c>
      <c r="I151" s="33">
        <f t="shared" si="7"/>
        <v>7315</v>
      </c>
      <c r="J151" s="33">
        <f t="shared" si="8"/>
        <v>89.243</v>
      </c>
      <c r="K151" s="43" t="s">
        <v>8409</v>
      </c>
      <c r="L151" s="41" t="s">
        <v>32</v>
      </c>
      <c r="M151" s="37"/>
      <c r="N151" s="44"/>
      <c r="O151" s="37"/>
      <c r="P151" s="37"/>
      <c r="Q151" s="46"/>
    </row>
    <row r="152" s="1" customFormat="1" ht="30" customHeight="1" spans="1:17">
      <c r="A152" s="15">
        <v>145</v>
      </c>
      <c r="B152" s="15" t="s">
        <v>8410</v>
      </c>
      <c r="C152" s="38" t="s">
        <v>533</v>
      </c>
      <c r="D152" s="38" t="s">
        <v>8411</v>
      </c>
      <c r="E152" s="37" t="s">
        <v>8380</v>
      </c>
      <c r="F152" s="24">
        <v>4.68</v>
      </c>
      <c r="G152" s="24">
        <v>4.68</v>
      </c>
      <c r="H152" s="33">
        <f t="shared" si="6"/>
        <v>219.8196</v>
      </c>
      <c r="I152" s="33">
        <f t="shared" si="7"/>
        <v>3603.6</v>
      </c>
      <c r="J152" s="33">
        <f t="shared" si="8"/>
        <v>43.96392</v>
      </c>
      <c r="K152" s="43" t="s">
        <v>5221</v>
      </c>
      <c r="L152" s="41" t="s">
        <v>32</v>
      </c>
      <c r="M152" s="37"/>
      <c r="N152" s="44"/>
      <c r="O152" s="37"/>
      <c r="P152" s="37"/>
      <c r="Q152" s="46"/>
    </row>
    <row r="153" s="1" customFormat="1" ht="30" customHeight="1" spans="1:17">
      <c r="A153" s="15">
        <v>146</v>
      </c>
      <c r="B153" s="15" t="s">
        <v>8410</v>
      </c>
      <c r="C153" s="38" t="s">
        <v>533</v>
      </c>
      <c r="D153" s="38" t="s">
        <v>8411</v>
      </c>
      <c r="E153" s="37" t="s">
        <v>3357</v>
      </c>
      <c r="F153" s="24">
        <v>6</v>
      </c>
      <c r="G153" s="24">
        <v>6</v>
      </c>
      <c r="H153" s="33">
        <f t="shared" si="6"/>
        <v>281.82</v>
      </c>
      <c r="I153" s="33">
        <f t="shared" si="7"/>
        <v>4620</v>
      </c>
      <c r="J153" s="33">
        <f t="shared" si="8"/>
        <v>56.364</v>
      </c>
      <c r="K153" s="43" t="s">
        <v>5221</v>
      </c>
      <c r="L153" s="41" t="s">
        <v>32</v>
      </c>
      <c r="M153" s="37"/>
      <c r="N153" s="44"/>
      <c r="O153" s="37"/>
      <c r="P153" s="37"/>
      <c r="Q153" s="46"/>
    </row>
    <row r="154" s="1" customFormat="1" ht="30" customHeight="1" spans="1:17">
      <c r="A154" s="15">
        <v>147</v>
      </c>
      <c r="B154" s="15" t="s">
        <v>8410</v>
      </c>
      <c r="C154" s="38" t="s">
        <v>533</v>
      </c>
      <c r="D154" s="38" t="s">
        <v>8411</v>
      </c>
      <c r="E154" s="37" t="s">
        <v>883</v>
      </c>
      <c r="F154" s="24">
        <v>4</v>
      </c>
      <c r="G154" s="24">
        <v>4</v>
      </c>
      <c r="H154" s="33">
        <f t="shared" si="6"/>
        <v>187.88</v>
      </c>
      <c r="I154" s="33">
        <f t="shared" si="7"/>
        <v>3080</v>
      </c>
      <c r="J154" s="33">
        <f t="shared" si="8"/>
        <v>37.576</v>
      </c>
      <c r="K154" s="43" t="s">
        <v>5221</v>
      </c>
      <c r="L154" s="41" t="s">
        <v>32</v>
      </c>
      <c r="M154" s="37"/>
      <c r="N154" s="44"/>
      <c r="O154" s="37"/>
      <c r="P154" s="37"/>
      <c r="Q154" s="46"/>
    </row>
    <row r="155" s="1" customFormat="1" ht="30" customHeight="1" spans="1:17">
      <c r="A155" s="15">
        <v>148</v>
      </c>
      <c r="B155" s="15" t="s">
        <v>8410</v>
      </c>
      <c r="C155" s="38" t="s">
        <v>533</v>
      </c>
      <c r="D155" s="38" t="s">
        <v>8411</v>
      </c>
      <c r="E155" s="37" t="s">
        <v>8377</v>
      </c>
      <c r="F155" s="24">
        <v>9</v>
      </c>
      <c r="G155" s="24">
        <v>9</v>
      </c>
      <c r="H155" s="33">
        <f t="shared" si="6"/>
        <v>422.73</v>
      </c>
      <c r="I155" s="33">
        <f t="shared" si="7"/>
        <v>6930</v>
      </c>
      <c r="J155" s="33">
        <f t="shared" si="8"/>
        <v>84.546</v>
      </c>
      <c r="K155" s="43" t="s">
        <v>5221</v>
      </c>
      <c r="L155" s="41" t="s">
        <v>32</v>
      </c>
      <c r="M155" s="37"/>
      <c r="N155" s="44"/>
      <c r="O155" s="37"/>
      <c r="P155" s="37"/>
      <c r="Q155" s="46"/>
    </row>
    <row r="156" s="1" customFormat="1" ht="30" customHeight="1" spans="1:17">
      <c r="A156" s="15">
        <v>149</v>
      </c>
      <c r="B156" s="15" t="s">
        <v>8410</v>
      </c>
      <c r="C156" s="38" t="s">
        <v>533</v>
      </c>
      <c r="D156" s="38" t="s">
        <v>8411</v>
      </c>
      <c r="E156" s="37" t="s">
        <v>1351</v>
      </c>
      <c r="F156" s="24">
        <v>3.3</v>
      </c>
      <c r="G156" s="24">
        <v>3.3</v>
      </c>
      <c r="H156" s="33">
        <f t="shared" si="6"/>
        <v>155.001</v>
      </c>
      <c r="I156" s="33">
        <f t="shared" si="7"/>
        <v>2541</v>
      </c>
      <c r="J156" s="33">
        <f t="shared" si="8"/>
        <v>31.0002</v>
      </c>
      <c r="K156" s="43" t="s">
        <v>5221</v>
      </c>
      <c r="L156" s="41" t="s">
        <v>32</v>
      </c>
      <c r="M156" s="37"/>
      <c r="N156" s="44"/>
      <c r="O156" s="37"/>
      <c r="P156" s="37"/>
      <c r="Q156" s="46"/>
    </row>
    <row r="157" s="1" customFormat="1" ht="30" customHeight="1" spans="1:17">
      <c r="A157" s="15">
        <v>150</v>
      </c>
      <c r="B157" s="15" t="s">
        <v>8412</v>
      </c>
      <c r="C157" s="38" t="s">
        <v>640</v>
      </c>
      <c r="D157" s="38" t="s">
        <v>8413</v>
      </c>
      <c r="E157" s="37" t="s">
        <v>1351</v>
      </c>
      <c r="F157" s="24">
        <v>10.62</v>
      </c>
      <c r="G157" s="24">
        <v>10.62</v>
      </c>
      <c r="H157" s="33">
        <f t="shared" si="6"/>
        <v>498.8214</v>
      </c>
      <c r="I157" s="33">
        <f t="shared" si="7"/>
        <v>8177.4</v>
      </c>
      <c r="J157" s="33">
        <f t="shared" si="8"/>
        <v>99.76428</v>
      </c>
      <c r="K157" s="43" t="s">
        <v>8414</v>
      </c>
      <c r="L157" s="41" t="s">
        <v>32</v>
      </c>
      <c r="M157" s="37"/>
      <c r="N157" s="44"/>
      <c r="O157" s="37"/>
      <c r="P157" s="37"/>
      <c r="Q157" s="46"/>
    </row>
    <row r="158" s="1" customFormat="1" ht="30" customHeight="1" spans="1:17">
      <c r="A158" s="15">
        <v>151</v>
      </c>
      <c r="B158" s="15" t="s">
        <v>8412</v>
      </c>
      <c r="C158" s="38" t="s">
        <v>640</v>
      </c>
      <c r="D158" s="38" t="s">
        <v>8413</v>
      </c>
      <c r="E158" s="37" t="s">
        <v>3357</v>
      </c>
      <c r="F158" s="24">
        <v>11</v>
      </c>
      <c r="G158" s="24">
        <v>11</v>
      </c>
      <c r="H158" s="33">
        <f t="shared" si="6"/>
        <v>516.67</v>
      </c>
      <c r="I158" s="33">
        <f t="shared" si="7"/>
        <v>8470</v>
      </c>
      <c r="J158" s="33">
        <f t="shared" si="8"/>
        <v>103.334</v>
      </c>
      <c r="K158" s="43" t="s">
        <v>8414</v>
      </c>
      <c r="L158" s="41" t="s">
        <v>32</v>
      </c>
      <c r="M158" s="37"/>
      <c r="N158" s="44"/>
      <c r="O158" s="37"/>
      <c r="P158" s="37"/>
      <c r="Q158" s="46"/>
    </row>
    <row r="159" s="1" customFormat="1" ht="30" customHeight="1" spans="1:17">
      <c r="A159" s="15">
        <v>152</v>
      </c>
      <c r="B159" s="15" t="s">
        <v>8412</v>
      </c>
      <c r="C159" s="38" t="s">
        <v>640</v>
      </c>
      <c r="D159" s="38" t="s">
        <v>8413</v>
      </c>
      <c r="E159" s="37" t="s">
        <v>8377</v>
      </c>
      <c r="F159" s="24">
        <v>15</v>
      </c>
      <c r="G159" s="24">
        <v>15</v>
      </c>
      <c r="H159" s="33">
        <f t="shared" si="6"/>
        <v>704.55</v>
      </c>
      <c r="I159" s="33">
        <f t="shared" si="7"/>
        <v>11550</v>
      </c>
      <c r="J159" s="33">
        <f t="shared" si="8"/>
        <v>140.91</v>
      </c>
      <c r="K159" s="43" t="s">
        <v>8414</v>
      </c>
      <c r="L159" s="41" t="s">
        <v>32</v>
      </c>
      <c r="M159" s="37"/>
      <c r="N159" s="44"/>
      <c r="O159" s="37"/>
      <c r="P159" s="37"/>
      <c r="Q159" s="46"/>
    </row>
    <row r="160" s="1" customFormat="1" ht="30" customHeight="1" spans="1:17">
      <c r="A160" s="15">
        <v>153</v>
      </c>
      <c r="B160" s="15" t="s">
        <v>8412</v>
      </c>
      <c r="C160" s="38" t="s">
        <v>640</v>
      </c>
      <c r="D160" s="38" t="s">
        <v>8413</v>
      </c>
      <c r="E160" s="37" t="s">
        <v>883</v>
      </c>
      <c r="F160" s="24">
        <v>13</v>
      </c>
      <c r="G160" s="24">
        <v>13</v>
      </c>
      <c r="H160" s="33">
        <f t="shared" si="6"/>
        <v>610.61</v>
      </c>
      <c r="I160" s="33">
        <f t="shared" si="7"/>
        <v>10010</v>
      </c>
      <c r="J160" s="33">
        <f t="shared" si="8"/>
        <v>122.122</v>
      </c>
      <c r="K160" s="43" t="s">
        <v>8414</v>
      </c>
      <c r="L160" s="41" t="s">
        <v>32</v>
      </c>
      <c r="M160" s="37"/>
      <c r="N160" s="44"/>
      <c r="O160" s="37"/>
      <c r="P160" s="37"/>
      <c r="Q160" s="46"/>
    </row>
    <row r="161" s="1" customFormat="1" ht="30" customHeight="1" spans="1:17">
      <c r="A161" s="15">
        <v>154</v>
      </c>
      <c r="B161" s="15" t="s">
        <v>8412</v>
      </c>
      <c r="C161" s="38" t="s">
        <v>640</v>
      </c>
      <c r="D161" s="38" t="s">
        <v>8413</v>
      </c>
      <c r="E161" s="37" t="s">
        <v>1351</v>
      </c>
      <c r="F161" s="24">
        <v>19.5</v>
      </c>
      <c r="G161" s="24">
        <v>19.5</v>
      </c>
      <c r="H161" s="33">
        <f t="shared" si="6"/>
        <v>915.915</v>
      </c>
      <c r="I161" s="33">
        <f t="shared" si="7"/>
        <v>15015</v>
      </c>
      <c r="J161" s="33">
        <f t="shared" si="8"/>
        <v>183.183</v>
      </c>
      <c r="K161" s="43" t="s">
        <v>8414</v>
      </c>
      <c r="L161" s="41" t="s">
        <v>32</v>
      </c>
      <c r="M161" s="37"/>
      <c r="N161" s="44"/>
      <c r="O161" s="37"/>
      <c r="P161" s="37"/>
      <c r="Q161" s="46"/>
    </row>
    <row r="162" s="1" customFormat="1" ht="30" customHeight="1" spans="1:17">
      <c r="A162" s="15">
        <v>155</v>
      </c>
      <c r="B162" s="15" t="s">
        <v>8415</v>
      </c>
      <c r="C162" s="38" t="s">
        <v>559</v>
      </c>
      <c r="D162" s="38" t="s">
        <v>8416</v>
      </c>
      <c r="E162" s="37" t="s">
        <v>6213</v>
      </c>
      <c r="F162" s="24">
        <v>2.85</v>
      </c>
      <c r="G162" s="24">
        <v>2.85</v>
      </c>
      <c r="H162" s="33">
        <f t="shared" si="6"/>
        <v>133.8645</v>
      </c>
      <c r="I162" s="33">
        <f t="shared" si="7"/>
        <v>2194.5</v>
      </c>
      <c r="J162" s="33">
        <f t="shared" si="8"/>
        <v>26.7729</v>
      </c>
      <c r="K162" s="43" t="s">
        <v>8417</v>
      </c>
      <c r="L162" s="41" t="s">
        <v>32</v>
      </c>
      <c r="M162" s="37"/>
      <c r="N162" s="44"/>
      <c r="O162" s="37"/>
      <c r="P162" s="37"/>
      <c r="Q162" s="46"/>
    </row>
    <row r="163" s="1" customFormat="1" ht="30" customHeight="1" spans="1:17">
      <c r="A163" s="15">
        <v>156</v>
      </c>
      <c r="B163" s="15" t="s">
        <v>8415</v>
      </c>
      <c r="C163" s="38" t="s">
        <v>559</v>
      </c>
      <c r="D163" s="38" t="s">
        <v>8416</v>
      </c>
      <c r="E163" s="37" t="s">
        <v>6213</v>
      </c>
      <c r="F163" s="24">
        <v>5</v>
      </c>
      <c r="G163" s="24">
        <v>5</v>
      </c>
      <c r="H163" s="33">
        <f t="shared" si="6"/>
        <v>234.85</v>
      </c>
      <c r="I163" s="33">
        <f t="shared" si="7"/>
        <v>3850</v>
      </c>
      <c r="J163" s="33">
        <f t="shared" si="8"/>
        <v>46.97</v>
      </c>
      <c r="K163" s="43" t="s">
        <v>8417</v>
      </c>
      <c r="L163" s="41" t="s">
        <v>32</v>
      </c>
      <c r="M163" s="37"/>
      <c r="N163" s="44"/>
      <c r="O163" s="37"/>
      <c r="P163" s="37"/>
      <c r="Q163" s="46"/>
    </row>
    <row r="164" s="1" customFormat="1" ht="30" customHeight="1" spans="1:17">
      <c r="A164" s="15">
        <v>157</v>
      </c>
      <c r="B164" s="15" t="s">
        <v>8415</v>
      </c>
      <c r="C164" s="38" t="s">
        <v>559</v>
      </c>
      <c r="D164" s="38" t="s">
        <v>8416</v>
      </c>
      <c r="E164" s="37" t="s">
        <v>883</v>
      </c>
      <c r="F164" s="24">
        <v>6.2</v>
      </c>
      <c r="G164" s="24">
        <v>6.2</v>
      </c>
      <c r="H164" s="33">
        <f t="shared" si="6"/>
        <v>291.214</v>
      </c>
      <c r="I164" s="33">
        <f t="shared" si="7"/>
        <v>4774</v>
      </c>
      <c r="J164" s="33">
        <f t="shared" si="8"/>
        <v>58.2428</v>
      </c>
      <c r="K164" s="43" t="s">
        <v>8417</v>
      </c>
      <c r="L164" s="41" t="s">
        <v>32</v>
      </c>
      <c r="M164" s="37"/>
      <c r="N164" s="44"/>
      <c r="O164" s="37"/>
      <c r="P164" s="37"/>
      <c r="Q164" s="46"/>
    </row>
    <row r="165" s="1" customFormat="1" ht="30" customHeight="1" spans="1:17">
      <c r="A165" s="15">
        <v>158</v>
      </c>
      <c r="B165" s="15" t="s">
        <v>8415</v>
      </c>
      <c r="C165" s="38" t="s">
        <v>559</v>
      </c>
      <c r="D165" s="38" t="s">
        <v>8416</v>
      </c>
      <c r="E165" s="37" t="s">
        <v>1351</v>
      </c>
      <c r="F165" s="24">
        <v>2.5</v>
      </c>
      <c r="G165" s="24">
        <v>2.5</v>
      </c>
      <c r="H165" s="33">
        <f t="shared" si="6"/>
        <v>117.425</v>
      </c>
      <c r="I165" s="33">
        <f t="shared" si="7"/>
        <v>1925</v>
      </c>
      <c r="J165" s="33">
        <f t="shared" si="8"/>
        <v>23.485</v>
      </c>
      <c r="K165" s="43" t="s">
        <v>8417</v>
      </c>
      <c r="L165" s="41" t="s">
        <v>32</v>
      </c>
      <c r="M165" s="37"/>
      <c r="N165" s="44"/>
      <c r="O165" s="37"/>
      <c r="P165" s="37"/>
      <c r="Q165" s="46"/>
    </row>
    <row r="166" s="1" customFormat="1" ht="30" customHeight="1" spans="1:17">
      <c r="A166" s="15">
        <v>159</v>
      </c>
      <c r="B166" s="15" t="s">
        <v>8415</v>
      </c>
      <c r="C166" s="38" t="s">
        <v>559</v>
      </c>
      <c r="D166" s="38" t="s">
        <v>8416</v>
      </c>
      <c r="E166" s="37" t="s">
        <v>1351</v>
      </c>
      <c r="F166" s="24">
        <v>2.3</v>
      </c>
      <c r="G166" s="24">
        <v>2.3</v>
      </c>
      <c r="H166" s="33">
        <f t="shared" si="6"/>
        <v>108.031</v>
      </c>
      <c r="I166" s="33">
        <f t="shared" si="7"/>
        <v>1771</v>
      </c>
      <c r="J166" s="33">
        <f t="shared" si="8"/>
        <v>21.6062</v>
      </c>
      <c r="K166" s="43" t="s">
        <v>8417</v>
      </c>
      <c r="L166" s="41" t="s">
        <v>32</v>
      </c>
      <c r="M166" s="37"/>
      <c r="N166" s="44"/>
      <c r="O166" s="37"/>
      <c r="P166" s="37"/>
      <c r="Q166" s="46"/>
    </row>
    <row r="167" s="1" customFormat="1" ht="30" customHeight="1" spans="1:17">
      <c r="A167" s="15">
        <v>160</v>
      </c>
      <c r="B167" s="15" t="s">
        <v>8418</v>
      </c>
      <c r="C167" s="38" t="s">
        <v>538</v>
      </c>
      <c r="D167" s="38" t="s">
        <v>8419</v>
      </c>
      <c r="E167" s="37" t="s">
        <v>3357</v>
      </c>
      <c r="F167" s="24">
        <v>2.79</v>
      </c>
      <c r="G167" s="24">
        <v>2.79</v>
      </c>
      <c r="H167" s="33">
        <f t="shared" si="6"/>
        <v>131.0463</v>
      </c>
      <c r="I167" s="33">
        <f t="shared" si="7"/>
        <v>2148.3</v>
      </c>
      <c r="J167" s="33">
        <f t="shared" si="8"/>
        <v>26.20926</v>
      </c>
      <c r="K167" s="43" t="s">
        <v>8420</v>
      </c>
      <c r="L167" s="41" t="s">
        <v>32</v>
      </c>
      <c r="M167" s="37"/>
      <c r="N167" s="44"/>
      <c r="O167" s="37"/>
      <c r="P167" s="37"/>
      <c r="Q167" s="46"/>
    </row>
    <row r="168" s="1" customFormat="1" ht="30" customHeight="1" spans="1:17">
      <c r="A168" s="15">
        <v>161</v>
      </c>
      <c r="B168" s="15" t="s">
        <v>8418</v>
      </c>
      <c r="C168" s="38" t="s">
        <v>538</v>
      </c>
      <c r="D168" s="38" t="s">
        <v>8419</v>
      </c>
      <c r="E168" s="37" t="s">
        <v>6213</v>
      </c>
      <c r="F168" s="24">
        <v>5.65</v>
      </c>
      <c r="G168" s="24">
        <v>5.65</v>
      </c>
      <c r="H168" s="33">
        <f t="shared" si="6"/>
        <v>265.3805</v>
      </c>
      <c r="I168" s="33">
        <f t="shared" si="7"/>
        <v>4350.5</v>
      </c>
      <c r="J168" s="33">
        <f t="shared" si="8"/>
        <v>53.0761</v>
      </c>
      <c r="K168" s="43" t="s">
        <v>8420</v>
      </c>
      <c r="L168" s="41" t="s">
        <v>32</v>
      </c>
      <c r="M168" s="37"/>
      <c r="N168" s="44"/>
      <c r="O168" s="37"/>
      <c r="P168" s="37"/>
      <c r="Q168" s="46"/>
    </row>
    <row r="169" s="1" customFormat="1" ht="30" customHeight="1" spans="1:17">
      <c r="A169" s="15">
        <v>162</v>
      </c>
      <c r="B169" s="15" t="s">
        <v>8418</v>
      </c>
      <c r="C169" s="38" t="s">
        <v>538</v>
      </c>
      <c r="D169" s="38" t="s">
        <v>8419</v>
      </c>
      <c r="E169" s="37" t="s">
        <v>883</v>
      </c>
      <c r="F169" s="24">
        <v>2.1</v>
      </c>
      <c r="G169" s="24">
        <v>2.1</v>
      </c>
      <c r="H169" s="33">
        <f t="shared" si="6"/>
        <v>98.637</v>
      </c>
      <c r="I169" s="33">
        <f t="shared" si="7"/>
        <v>1617</v>
      </c>
      <c r="J169" s="33">
        <f t="shared" si="8"/>
        <v>19.7274</v>
      </c>
      <c r="K169" s="43" t="s">
        <v>8420</v>
      </c>
      <c r="L169" s="41" t="s">
        <v>32</v>
      </c>
      <c r="M169" s="37"/>
      <c r="N169" s="44"/>
      <c r="O169" s="37"/>
      <c r="P169" s="37"/>
      <c r="Q169" s="46"/>
    </row>
    <row r="170" s="1" customFormat="1" ht="30" customHeight="1" spans="1:17">
      <c r="A170" s="15">
        <v>163</v>
      </c>
      <c r="B170" s="15" t="s">
        <v>8418</v>
      </c>
      <c r="C170" s="38" t="s">
        <v>538</v>
      </c>
      <c r="D170" s="38" t="s">
        <v>8419</v>
      </c>
      <c r="E170" s="37" t="s">
        <v>8377</v>
      </c>
      <c r="F170" s="24">
        <v>2.6</v>
      </c>
      <c r="G170" s="24">
        <v>2.6</v>
      </c>
      <c r="H170" s="33">
        <f t="shared" si="6"/>
        <v>122.122</v>
      </c>
      <c r="I170" s="33">
        <f t="shared" si="7"/>
        <v>2002</v>
      </c>
      <c r="J170" s="33">
        <f t="shared" si="8"/>
        <v>24.4244</v>
      </c>
      <c r="K170" s="43" t="s">
        <v>8420</v>
      </c>
      <c r="L170" s="41" t="s">
        <v>32</v>
      </c>
      <c r="M170" s="37"/>
      <c r="N170" s="44"/>
      <c r="O170" s="37"/>
      <c r="P170" s="37"/>
      <c r="Q170" s="46"/>
    </row>
    <row r="171" s="1" customFormat="1" ht="30" customHeight="1" spans="1:17">
      <c r="A171" s="15">
        <v>164</v>
      </c>
      <c r="B171" s="15" t="s">
        <v>8418</v>
      </c>
      <c r="C171" s="38" t="s">
        <v>538</v>
      </c>
      <c r="D171" s="38" t="s">
        <v>8419</v>
      </c>
      <c r="E171" s="37" t="s">
        <v>1351</v>
      </c>
      <c r="F171" s="24">
        <v>3.3</v>
      </c>
      <c r="G171" s="24">
        <v>3.3</v>
      </c>
      <c r="H171" s="33">
        <f t="shared" si="6"/>
        <v>155.001</v>
      </c>
      <c r="I171" s="33">
        <f t="shared" si="7"/>
        <v>2541</v>
      </c>
      <c r="J171" s="33">
        <f t="shared" si="8"/>
        <v>31.0002</v>
      </c>
      <c r="K171" s="43" t="s">
        <v>8420</v>
      </c>
      <c r="L171" s="41" t="s">
        <v>32</v>
      </c>
      <c r="M171" s="37"/>
      <c r="N171" s="44"/>
      <c r="O171" s="37"/>
      <c r="P171" s="37"/>
      <c r="Q171" s="46"/>
    </row>
    <row r="172" s="1" customFormat="1" ht="30" customHeight="1" spans="1:17">
      <c r="A172" s="15">
        <v>165</v>
      </c>
      <c r="B172" s="15" t="s">
        <v>8421</v>
      </c>
      <c r="C172" s="38" t="s">
        <v>711</v>
      </c>
      <c r="D172" s="38" t="s">
        <v>8422</v>
      </c>
      <c r="E172" s="37" t="s">
        <v>626</v>
      </c>
      <c r="F172" s="24">
        <v>8.36</v>
      </c>
      <c r="G172" s="24">
        <v>8.36</v>
      </c>
      <c r="H172" s="33">
        <f t="shared" si="6"/>
        <v>392.6692</v>
      </c>
      <c r="I172" s="33">
        <f t="shared" si="7"/>
        <v>6437.2</v>
      </c>
      <c r="J172" s="33">
        <f t="shared" si="8"/>
        <v>78.53384</v>
      </c>
      <c r="K172" s="43" t="s">
        <v>8423</v>
      </c>
      <c r="L172" s="41" t="s">
        <v>32</v>
      </c>
      <c r="M172" s="37"/>
      <c r="N172" s="44"/>
      <c r="O172" s="37"/>
      <c r="P172" s="37"/>
      <c r="Q172" s="46"/>
    </row>
    <row r="173" s="1" customFormat="1" ht="30" customHeight="1" spans="1:17">
      <c r="A173" s="15">
        <v>166</v>
      </c>
      <c r="B173" s="15" t="s">
        <v>8421</v>
      </c>
      <c r="C173" s="38" t="s">
        <v>711</v>
      </c>
      <c r="D173" s="38" t="s">
        <v>8422</v>
      </c>
      <c r="E173" s="37" t="s">
        <v>4373</v>
      </c>
      <c r="F173" s="24">
        <v>5.4</v>
      </c>
      <c r="G173" s="24">
        <v>5.4</v>
      </c>
      <c r="H173" s="33">
        <f t="shared" si="6"/>
        <v>253.638</v>
      </c>
      <c r="I173" s="33">
        <f t="shared" si="7"/>
        <v>4158</v>
      </c>
      <c r="J173" s="33">
        <f t="shared" si="8"/>
        <v>50.7276</v>
      </c>
      <c r="K173" s="43" t="s">
        <v>8423</v>
      </c>
      <c r="L173" s="41" t="s">
        <v>32</v>
      </c>
      <c r="M173" s="37"/>
      <c r="N173" s="44"/>
      <c r="O173" s="37"/>
      <c r="P173" s="37"/>
      <c r="Q173" s="46"/>
    </row>
    <row r="174" s="1" customFormat="1" ht="30" customHeight="1" spans="1:17">
      <c r="A174" s="15">
        <v>167</v>
      </c>
      <c r="B174" s="15" t="s">
        <v>8421</v>
      </c>
      <c r="C174" s="38" t="s">
        <v>711</v>
      </c>
      <c r="D174" s="38" t="s">
        <v>8422</v>
      </c>
      <c r="E174" s="37" t="s">
        <v>8382</v>
      </c>
      <c r="F174" s="24">
        <v>9.9</v>
      </c>
      <c r="G174" s="24">
        <v>9.9</v>
      </c>
      <c r="H174" s="33">
        <f t="shared" si="6"/>
        <v>465.003</v>
      </c>
      <c r="I174" s="33">
        <f t="shared" si="7"/>
        <v>7623</v>
      </c>
      <c r="J174" s="33">
        <f t="shared" si="8"/>
        <v>93.0006</v>
      </c>
      <c r="K174" s="43" t="s">
        <v>8423</v>
      </c>
      <c r="L174" s="41" t="s">
        <v>32</v>
      </c>
      <c r="M174" s="37"/>
      <c r="N174" s="44"/>
      <c r="O174" s="37"/>
      <c r="P174" s="37"/>
      <c r="Q174" s="46"/>
    </row>
    <row r="175" s="1" customFormat="1" ht="30" customHeight="1" spans="1:17">
      <c r="A175" s="15">
        <v>168</v>
      </c>
      <c r="B175" s="15" t="s">
        <v>8421</v>
      </c>
      <c r="C175" s="38" t="s">
        <v>711</v>
      </c>
      <c r="D175" s="38" t="s">
        <v>8422</v>
      </c>
      <c r="E175" s="37" t="s">
        <v>8351</v>
      </c>
      <c r="F175" s="24">
        <v>6.4</v>
      </c>
      <c r="G175" s="24">
        <v>6.4</v>
      </c>
      <c r="H175" s="33">
        <f t="shared" si="6"/>
        <v>300.608</v>
      </c>
      <c r="I175" s="33">
        <f t="shared" si="7"/>
        <v>4928</v>
      </c>
      <c r="J175" s="33">
        <f t="shared" si="8"/>
        <v>60.1216</v>
      </c>
      <c r="K175" s="43" t="s">
        <v>8423</v>
      </c>
      <c r="L175" s="41" t="s">
        <v>32</v>
      </c>
      <c r="M175" s="37"/>
      <c r="N175" s="44"/>
      <c r="O175" s="37"/>
      <c r="P175" s="37"/>
      <c r="Q175" s="46"/>
    </row>
    <row r="176" s="1" customFormat="1" ht="30" customHeight="1" spans="1:17">
      <c r="A176" s="15">
        <v>169</v>
      </c>
      <c r="B176" s="15" t="s">
        <v>8421</v>
      </c>
      <c r="C176" s="38" t="s">
        <v>711</v>
      </c>
      <c r="D176" s="38" t="s">
        <v>8422</v>
      </c>
      <c r="E176" s="37" t="s">
        <v>8424</v>
      </c>
      <c r="F176" s="24">
        <v>2.5</v>
      </c>
      <c r="G176" s="24">
        <v>2.5</v>
      </c>
      <c r="H176" s="33">
        <f t="shared" si="6"/>
        <v>117.425</v>
      </c>
      <c r="I176" s="33">
        <f t="shared" si="7"/>
        <v>1925</v>
      </c>
      <c r="J176" s="33">
        <f t="shared" si="8"/>
        <v>23.485</v>
      </c>
      <c r="K176" s="43" t="s">
        <v>8423</v>
      </c>
      <c r="L176" s="41" t="s">
        <v>32</v>
      </c>
      <c r="M176" s="37"/>
      <c r="N176" s="44"/>
      <c r="O176" s="37"/>
      <c r="P176" s="37"/>
      <c r="Q176" s="46"/>
    </row>
    <row r="177" s="1" customFormat="1" ht="30" customHeight="1" spans="1:17">
      <c r="A177" s="15">
        <v>170</v>
      </c>
      <c r="B177" s="15" t="s">
        <v>8425</v>
      </c>
      <c r="C177" s="38" t="s">
        <v>548</v>
      </c>
      <c r="D177" s="38" t="s">
        <v>8426</v>
      </c>
      <c r="E177" s="37" t="s">
        <v>2433</v>
      </c>
      <c r="F177" s="24">
        <v>12.4</v>
      </c>
      <c r="G177" s="24">
        <v>12.4</v>
      </c>
      <c r="H177" s="33">
        <f t="shared" si="6"/>
        <v>582.428</v>
      </c>
      <c r="I177" s="33">
        <f t="shared" si="7"/>
        <v>9548</v>
      </c>
      <c r="J177" s="33">
        <f t="shared" si="8"/>
        <v>116.4856</v>
      </c>
      <c r="K177" s="43" t="s">
        <v>8427</v>
      </c>
      <c r="L177" s="41" t="s">
        <v>32</v>
      </c>
      <c r="M177" s="37"/>
      <c r="N177" s="44"/>
      <c r="O177" s="37"/>
      <c r="P177" s="37"/>
      <c r="Q177" s="46"/>
    </row>
    <row r="178" s="1" customFormat="1" ht="30" customHeight="1" spans="1:17">
      <c r="A178" s="15">
        <v>171</v>
      </c>
      <c r="B178" s="15" t="s">
        <v>8425</v>
      </c>
      <c r="C178" s="38" t="s">
        <v>548</v>
      </c>
      <c r="D178" s="38" t="s">
        <v>8426</v>
      </c>
      <c r="E178" s="37" t="s">
        <v>8359</v>
      </c>
      <c r="F178" s="24">
        <v>9.5</v>
      </c>
      <c r="G178" s="24">
        <v>9.5</v>
      </c>
      <c r="H178" s="33">
        <f t="shared" si="6"/>
        <v>446.215</v>
      </c>
      <c r="I178" s="33">
        <f t="shared" si="7"/>
        <v>7315</v>
      </c>
      <c r="J178" s="33">
        <f t="shared" si="8"/>
        <v>89.243</v>
      </c>
      <c r="K178" s="43" t="s">
        <v>8427</v>
      </c>
      <c r="L178" s="41" t="s">
        <v>32</v>
      </c>
      <c r="M178" s="37"/>
      <c r="N178" s="44"/>
      <c r="O178" s="37"/>
      <c r="P178" s="37"/>
      <c r="Q178" s="46"/>
    </row>
    <row r="179" s="1" customFormat="1" ht="30" customHeight="1" spans="1:17">
      <c r="A179" s="15">
        <v>172</v>
      </c>
      <c r="B179" s="15" t="s">
        <v>8425</v>
      </c>
      <c r="C179" s="38" t="s">
        <v>548</v>
      </c>
      <c r="D179" s="38" t="s">
        <v>8426</v>
      </c>
      <c r="E179" s="37" t="s">
        <v>599</v>
      </c>
      <c r="F179" s="24">
        <v>5.6</v>
      </c>
      <c r="G179" s="24">
        <v>5.6</v>
      </c>
      <c r="H179" s="33">
        <f t="shared" si="6"/>
        <v>263.032</v>
      </c>
      <c r="I179" s="33">
        <f t="shared" si="7"/>
        <v>4312</v>
      </c>
      <c r="J179" s="33">
        <f t="shared" si="8"/>
        <v>52.6064</v>
      </c>
      <c r="K179" s="43" t="s">
        <v>8427</v>
      </c>
      <c r="L179" s="41" t="s">
        <v>32</v>
      </c>
      <c r="M179" s="37"/>
      <c r="N179" s="44"/>
      <c r="O179" s="37"/>
      <c r="P179" s="37"/>
      <c r="Q179" s="46"/>
    </row>
    <row r="180" s="1" customFormat="1" ht="30" customHeight="1" spans="1:17">
      <c r="A180" s="15">
        <v>173</v>
      </c>
      <c r="B180" s="15" t="s">
        <v>8425</v>
      </c>
      <c r="C180" s="38" t="s">
        <v>548</v>
      </c>
      <c r="D180" s="38" t="s">
        <v>8426</v>
      </c>
      <c r="E180" s="37" t="s">
        <v>599</v>
      </c>
      <c r="F180" s="24">
        <v>6.5</v>
      </c>
      <c r="G180" s="24">
        <v>6.5</v>
      </c>
      <c r="H180" s="33">
        <f t="shared" si="6"/>
        <v>305.305</v>
      </c>
      <c r="I180" s="33">
        <f t="shared" si="7"/>
        <v>5005</v>
      </c>
      <c r="J180" s="33">
        <f t="shared" si="8"/>
        <v>61.061</v>
      </c>
      <c r="K180" s="43" t="s">
        <v>8427</v>
      </c>
      <c r="L180" s="41" t="s">
        <v>32</v>
      </c>
      <c r="M180" s="37"/>
      <c r="N180" s="44"/>
      <c r="O180" s="37"/>
      <c r="P180" s="37"/>
      <c r="Q180" s="46"/>
    </row>
    <row r="181" s="1" customFormat="1" ht="30" customHeight="1" spans="1:17">
      <c r="A181" s="15">
        <v>174</v>
      </c>
      <c r="B181" s="15" t="s">
        <v>8425</v>
      </c>
      <c r="C181" s="38" t="s">
        <v>548</v>
      </c>
      <c r="D181" s="38" t="s">
        <v>8426</v>
      </c>
      <c r="E181" s="37" t="s">
        <v>4766</v>
      </c>
      <c r="F181" s="24">
        <v>3.4</v>
      </c>
      <c r="G181" s="24">
        <v>3.4</v>
      </c>
      <c r="H181" s="33">
        <f t="shared" si="6"/>
        <v>159.698</v>
      </c>
      <c r="I181" s="33">
        <f t="shared" si="7"/>
        <v>2618</v>
      </c>
      <c r="J181" s="33">
        <f t="shared" si="8"/>
        <v>31.9396</v>
      </c>
      <c r="K181" s="43" t="s">
        <v>8427</v>
      </c>
      <c r="L181" s="41" t="s">
        <v>32</v>
      </c>
      <c r="M181" s="37"/>
      <c r="N181" s="44"/>
      <c r="O181" s="37"/>
      <c r="P181" s="37"/>
      <c r="Q181" s="46"/>
    </row>
    <row r="182" s="1" customFormat="1" ht="30" customHeight="1" spans="1:17">
      <c r="A182" s="15">
        <v>175</v>
      </c>
      <c r="B182" s="15" t="s">
        <v>8428</v>
      </c>
      <c r="C182" s="38" t="s">
        <v>538</v>
      </c>
      <c r="D182" s="38" t="s">
        <v>8429</v>
      </c>
      <c r="E182" s="37" t="s">
        <v>4490</v>
      </c>
      <c r="F182" s="24">
        <v>6.4</v>
      </c>
      <c r="G182" s="24">
        <v>6.4</v>
      </c>
      <c r="H182" s="33">
        <f t="shared" si="6"/>
        <v>300.608</v>
      </c>
      <c r="I182" s="33">
        <f t="shared" si="7"/>
        <v>4928</v>
      </c>
      <c r="J182" s="33">
        <f t="shared" si="8"/>
        <v>60.1216</v>
      </c>
      <c r="K182" s="43" t="s">
        <v>748</v>
      </c>
      <c r="L182" s="41" t="s">
        <v>32</v>
      </c>
      <c r="M182" s="37"/>
      <c r="N182" s="44"/>
      <c r="O182" s="37"/>
      <c r="P182" s="37"/>
      <c r="Q182" s="46"/>
    </row>
    <row r="183" s="1" customFormat="1" ht="30" customHeight="1" spans="1:17">
      <c r="A183" s="15">
        <v>176</v>
      </c>
      <c r="B183" s="15" t="s">
        <v>8428</v>
      </c>
      <c r="C183" s="38" t="s">
        <v>538</v>
      </c>
      <c r="D183" s="38" t="s">
        <v>8429</v>
      </c>
      <c r="E183" s="37" t="s">
        <v>4490</v>
      </c>
      <c r="F183" s="24">
        <v>2.5</v>
      </c>
      <c r="G183" s="24">
        <v>2.5</v>
      </c>
      <c r="H183" s="33">
        <f t="shared" si="6"/>
        <v>117.425</v>
      </c>
      <c r="I183" s="33">
        <f t="shared" si="7"/>
        <v>1925</v>
      </c>
      <c r="J183" s="33">
        <f t="shared" si="8"/>
        <v>23.485</v>
      </c>
      <c r="K183" s="43" t="s">
        <v>748</v>
      </c>
      <c r="L183" s="41" t="s">
        <v>32</v>
      </c>
      <c r="M183" s="37"/>
      <c r="N183" s="44"/>
      <c r="O183" s="37"/>
      <c r="P183" s="37"/>
      <c r="Q183" s="46"/>
    </row>
    <row r="184" s="1" customFormat="1" ht="30" customHeight="1" spans="1:17">
      <c r="A184" s="15">
        <v>177</v>
      </c>
      <c r="B184" s="15" t="s">
        <v>8428</v>
      </c>
      <c r="C184" s="38" t="s">
        <v>538</v>
      </c>
      <c r="D184" s="38" t="s">
        <v>8429</v>
      </c>
      <c r="E184" s="37" t="s">
        <v>8430</v>
      </c>
      <c r="F184" s="24">
        <v>6.21</v>
      </c>
      <c r="G184" s="24">
        <v>6.21</v>
      </c>
      <c r="H184" s="33">
        <f t="shared" si="6"/>
        <v>291.6837</v>
      </c>
      <c r="I184" s="33">
        <f t="shared" si="7"/>
        <v>4781.7</v>
      </c>
      <c r="J184" s="33">
        <f t="shared" si="8"/>
        <v>58.33674</v>
      </c>
      <c r="K184" s="43" t="s">
        <v>748</v>
      </c>
      <c r="L184" s="41" t="s">
        <v>32</v>
      </c>
      <c r="M184" s="37"/>
      <c r="N184" s="44"/>
      <c r="O184" s="37"/>
      <c r="P184" s="37"/>
      <c r="Q184" s="46"/>
    </row>
    <row r="185" s="1" customFormat="1" ht="30" customHeight="1" spans="1:17">
      <c r="A185" s="15">
        <v>178</v>
      </c>
      <c r="B185" s="15" t="s">
        <v>8428</v>
      </c>
      <c r="C185" s="38" t="s">
        <v>538</v>
      </c>
      <c r="D185" s="38" t="s">
        <v>8429</v>
      </c>
      <c r="E185" s="37" t="s">
        <v>2804</v>
      </c>
      <c r="F185" s="24">
        <v>6.9</v>
      </c>
      <c r="G185" s="24">
        <v>6.9</v>
      </c>
      <c r="H185" s="33">
        <f t="shared" si="6"/>
        <v>324.093</v>
      </c>
      <c r="I185" s="33">
        <f t="shared" si="7"/>
        <v>5313</v>
      </c>
      <c r="J185" s="33">
        <f t="shared" si="8"/>
        <v>64.8186</v>
      </c>
      <c r="K185" s="43" t="s">
        <v>748</v>
      </c>
      <c r="L185" s="41" t="s">
        <v>32</v>
      </c>
      <c r="M185" s="37"/>
      <c r="N185" s="44"/>
      <c r="O185" s="37"/>
      <c r="P185" s="37"/>
      <c r="Q185" s="46"/>
    </row>
    <row r="186" s="1" customFormat="1" ht="30" customHeight="1" spans="1:17">
      <c r="A186" s="15">
        <v>179</v>
      </c>
      <c r="B186" s="15" t="s">
        <v>8428</v>
      </c>
      <c r="C186" s="38" t="s">
        <v>538</v>
      </c>
      <c r="D186" s="38" t="s">
        <v>8429</v>
      </c>
      <c r="E186" s="37" t="s">
        <v>401</v>
      </c>
      <c r="F186" s="24">
        <v>5.6</v>
      </c>
      <c r="G186" s="24">
        <v>5.6</v>
      </c>
      <c r="H186" s="33">
        <f t="shared" si="6"/>
        <v>263.032</v>
      </c>
      <c r="I186" s="33">
        <f t="shared" si="7"/>
        <v>4312</v>
      </c>
      <c r="J186" s="33">
        <f t="shared" si="8"/>
        <v>52.6064</v>
      </c>
      <c r="K186" s="43" t="s">
        <v>748</v>
      </c>
      <c r="L186" s="41" t="s">
        <v>32</v>
      </c>
      <c r="M186" s="37"/>
      <c r="N186" s="44"/>
      <c r="O186" s="37"/>
      <c r="P186" s="37"/>
      <c r="Q186" s="46"/>
    </row>
    <row r="187" s="1" customFormat="1" ht="30" customHeight="1" spans="1:17">
      <c r="A187" s="15">
        <v>180</v>
      </c>
      <c r="B187" s="15" t="s">
        <v>8431</v>
      </c>
      <c r="C187" s="38" t="s">
        <v>464</v>
      </c>
      <c r="D187" s="38" t="s">
        <v>8432</v>
      </c>
      <c r="E187" s="37" t="s">
        <v>4334</v>
      </c>
      <c r="F187" s="24">
        <v>5.44</v>
      </c>
      <c r="G187" s="24">
        <v>5.44</v>
      </c>
      <c r="H187" s="33">
        <f t="shared" si="6"/>
        <v>255.5168</v>
      </c>
      <c r="I187" s="33">
        <f t="shared" si="7"/>
        <v>4188.8</v>
      </c>
      <c r="J187" s="33">
        <f t="shared" si="8"/>
        <v>51.10336</v>
      </c>
      <c r="K187" s="43" t="s">
        <v>8433</v>
      </c>
      <c r="L187" s="41" t="s">
        <v>32</v>
      </c>
      <c r="M187" s="37"/>
      <c r="N187" s="44"/>
      <c r="O187" s="37"/>
      <c r="P187" s="37"/>
      <c r="Q187" s="46"/>
    </row>
    <row r="188" s="1" customFormat="1" ht="30" customHeight="1" spans="1:17">
      <c r="A188" s="15">
        <v>181</v>
      </c>
      <c r="B188" s="15" t="s">
        <v>8431</v>
      </c>
      <c r="C188" s="38" t="s">
        <v>464</v>
      </c>
      <c r="D188" s="38" t="s">
        <v>8432</v>
      </c>
      <c r="E188" s="37" t="s">
        <v>2804</v>
      </c>
      <c r="F188" s="24">
        <v>6.5</v>
      </c>
      <c r="G188" s="24">
        <v>6.5</v>
      </c>
      <c r="H188" s="33">
        <f t="shared" si="6"/>
        <v>305.305</v>
      </c>
      <c r="I188" s="33">
        <f t="shared" si="7"/>
        <v>5005</v>
      </c>
      <c r="J188" s="33">
        <f t="shared" si="8"/>
        <v>61.061</v>
      </c>
      <c r="K188" s="43" t="s">
        <v>8433</v>
      </c>
      <c r="L188" s="41" t="s">
        <v>32</v>
      </c>
      <c r="M188" s="37"/>
      <c r="N188" s="44"/>
      <c r="O188" s="37"/>
      <c r="P188" s="37"/>
      <c r="Q188" s="46"/>
    </row>
    <row r="189" s="1" customFormat="1" ht="30" customHeight="1" spans="1:17">
      <c r="A189" s="15">
        <v>182</v>
      </c>
      <c r="B189" s="15" t="s">
        <v>8431</v>
      </c>
      <c r="C189" s="38" t="s">
        <v>464</v>
      </c>
      <c r="D189" s="38" t="s">
        <v>8432</v>
      </c>
      <c r="E189" s="37" t="s">
        <v>8434</v>
      </c>
      <c r="F189" s="24">
        <v>3.5</v>
      </c>
      <c r="G189" s="24">
        <v>3.5</v>
      </c>
      <c r="H189" s="33">
        <f t="shared" si="6"/>
        <v>164.395</v>
      </c>
      <c r="I189" s="33">
        <f t="shared" si="7"/>
        <v>2695</v>
      </c>
      <c r="J189" s="33">
        <f t="shared" si="8"/>
        <v>32.879</v>
      </c>
      <c r="K189" s="43" t="s">
        <v>8433</v>
      </c>
      <c r="L189" s="41" t="s">
        <v>32</v>
      </c>
      <c r="M189" s="37"/>
      <c r="N189" s="44"/>
      <c r="O189" s="37"/>
      <c r="P189" s="37"/>
      <c r="Q189" s="46"/>
    </row>
    <row r="190" s="1" customFormat="1" ht="30" customHeight="1" spans="1:17">
      <c r="A190" s="15">
        <v>183</v>
      </c>
      <c r="B190" s="15" t="s">
        <v>8431</v>
      </c>
      <c r="C190" s="38" t="s">
        <v>464</v>
      </c>
      <c r="D190" s="38" t="s">
        <v>8432</v>
      </c>
      <c r="E190" s="37" t="s">
        <v>2804</v>
      </c>
      <c r="F190" s="24">
        <v>4.56</v>
      </c>
      <c r="G190" s="24">
        <v>4.56</v>
      </c>
      <c r="H190" s="33">
        <f t="shared" si="6"/>
        <v>214.1832</v>
      </c>
      <c r="I190" s="33">
        <f t="shared" si="7"/>
        <v>3511.2</v>
      </c>
      <c r="J190" s="33">
        <f t="shared" si="8"/>
        <v>42.83664</v>
      </c>
      <c r="K190" s="43" t="s">
        <v>8433</v>
      </c>
      <c r="L190" s="41" t="s">
        <v>32</v>
      </c>
      <c r="M190" s="37"/>
      <c r="N190" s="44"/>
      <c r="O190" s="37"/>
      <c r="P190" s="37"/>
      <c r="Q190" s="46"/>
    </row>
    <row r="191" s="1" customFormat="1" ht="30" customHeight="1" spans="1:17">
      <c r="A191" s="15">
        <v>184</v>
      </c>
      <c r="B191" s="15" t="s">
        <v>8431</v>
      </c>
      <c r="C191" s="38" t="s">
        <v>464</v>
      </c>
      <c r="D191" s="38" t="s">
        <v>8432</v>
      </c>
      <c r="E191" s="37" t="s">
        <v>8430</v>
      </c>
      <c r="F191" s="24">
        <v>8.6</v>
      </c>
      <c r="G191" s="24">
        <v>8.6</v>
      </c>
      <c r="H191" s="33">
        <f t="shared" si="6"/>
        <v>403.942</v>
      </c>
      <c r="I191" s="33">
        <f t="shared" si="7"/>
        <v>6622</v>
      </c>
      <c r="J191" s="33">
        <f t="shared" si="8"/>
        <v>80.7884</v>
      </c>
      <c r="K191" s="43" t="s">
        <v>8433</v>
      </c>
      <c r="L191" s="41" t="s">
        <v>32</v>
      </c>
      <c r="M191" s="37"/>
      <c r="N191" s="44"/>
      <c r="O191" s="37"/>
      <c r="P191" s="37"/>
      <c r="Q191" s="46"/>
    </row>
    <row r="192" s="1" customFormat="1" ht="30" customHeight="1" spans="1:17">
      <c r="A192" s="15">
        <v>185</v>
      </c>
      <c r="B192" s="15" t="s">
        <v>8435</v>
      </c>
      <c r="C192" s="38" t="s">
        <v>3033</v>
      </c>
      <c r="D192" s="38" t="s">
        <v>8436</v>
      </c>
      <c r="E192" s="37" t="s">
        <v>8437</v>
      </c>
      <c r="F192" s="24">
        <v>4.83</v>
      </c>
      <c r="G192" s="24">
        <v>4.83</v>
      </c>
      <c r="H192" s="33">
        <f t="shared" si="6"/>
        <v>226.8651</v>
      </c>
      <c r="I192" s="33">
        <f t="shared" si="7"/>
        <v>3719.1</v>
      </c>
      <c r="J192" s="33">
        <f t="shared" si="8"/>
        <v>45.37302</v>
      </c>
      <c r="K192" s="43" t="s">
        <v>5450</v>
      </c>
      <c r="L192" s="41" t="s">
        <v>32</v>
      </c>
      <c r="M192" s="37"/>
      <c r="N192" s="44"/>
      <c r="O192" s="37"/>
      <c r="P192" s="37"/>
      <c r="Q192" s="46"/>
    </row>
    <row r="193" s="1" customFormat="1" ht="30" customHeight="1" spans="1:17">
      <c r="A193" s="15">
        <v>186</v>
      </c>
      <c r="B193" s="15" t="s">
        <v>8435</v>
      </c>
      <c r="C193" s="38" t="s">
        <v>3033</v>
      </c>
      <c r="D193" s="38" t="s">
        <v>8436</v>
      </c>
      <c r="E193" s="37" t="s">
        <v>8438</v>
      </c>
      <c r="F193" s="24">
        <v>6.6</v>
      </c>
      <c r="G193" s="24">
        <v>6.6</v>
      </c>
      <c r="H193" s="33">
        <f t="shared" si="6"/>
        <v>310.002</v>
      </c>
      <c r="I193" s="33">
        <f t="shared" si="7"/>
        <v>5082</v>
      </c>
      <c r="J193" s="33">
        <f t="shared" si="8"/>
        <v>62.0004</v>
      </c>
      <c r="K193" s="43" t="s">
        <v>5450</v>
      </c>
      <c r="L193" s="41" t="s">
        <v>32</v>
      </c>
      <c r="M193" s="37"/>
      <c r="N193" s="44"/>
      <c r="O193" s="37"/>
      <c r="P193" s="37"/>
      <c r="Q193" s="46"/>
    </row>
    <row r="194" s="1" customFormat="1" ht="30" customHeight="1" spans="1:17">
      <c r="A194" s="15">
        <v>187</v>
      </c>
      <c r="B194" s="15" t="s">
        <v>8435</v>
      </c>
      <c r="C194" s="38" t="s">
        <v>3033</v>
      </c>
      <c r="D194" s="38" t="s">
        <v>8436</v>
      </c>
      <c r="E194" s="37" t="s">
        <v>4766</v>
      </c>
      <c r="F194" s="24">
        <v>6.5</v>
      </c>
      <c r="G194" s="24">
        <v>6.5</v>
      </c>
      <c r="H194" s="33">
        <f t="shared" si="6"/>
        <v>305.305</v>
      </c>
      <c r="I194" s="33">
        <f t="shared" si="7"/>
        <v>5005</v>
      </c>
      <c r="J194" s="33">
        <f t="shared" si="8"/>
        <v>61.061</v>
      </c>
      <c r="K194" s="43" t="s">
        <v>5450</v>
      </c>
      <c r="L194" s="41" t="s">
        <v>32</v>
      </c>
      <c r="M194" s="37"/>
      <c r="N194" s="44"/>
      <c r="O194" s="37"/>
      <c r="P194" s="37"/>
      <c r="Q194" s="46"/>
    </row>
    <row r="195" s="1" customFormat="1" ht="30" customHeight="1" spans="1:17">
      <c r="A195" s="15">
        <v>188</v>
      </c>
      <c r="B195" s="15" t="s">
        <v>8435</v>
      </c>
      <c r="C195" s="38" t="s">
        <v>3033</v>
      </c>
      <c r="D195" s="38" t="s">
        <v>8436</v>
      </c>
      <c r="E195" s="37" t="s">
        <v>8322</v>
      </c>
      <c r="F195" s="24">
        <v>5.3</v>
      </c>
      <c r="G195" s="24">
        <v>5.3</v>
      </c>
      <c r="H195" s="33">
        <f t="shared" si="6"/>
        <v>248.941</v>
      </c>
      <c r="I195" s="33">
        <f t="shared" si="7"/>
        <v>4081</v>
      </c>
      <c r="J195" s="33">
        <f t="shared" si="8"/>
        <v>49.7882</v>
      </c>
      <c r="K195" s="43" t="s">
        <v>5450</v>
      </c>
      <c r="L195" s="41" t="s">
        <v>32</v>
      </c>
      <c r="M195" s="37"/>
      <c r="N195" s="44"/>
      <c r="O195" s="37"/>
      <c r="P195" s="37"/>
      <c r="Q195" s="46"/>
    </row>
    <row r="196" s="1" customFormat="1" ht="30" customHeight="1" spans="1:17">
      <c r="A196" s="15">
        <v>189</v>
      </c>
      <c r="B196" s="15" t="s">
        <v>8435</v>
      </c>
      <c r="C196" s="38" t="s">
        <v>3033</v>
      </c>
      <c r="D196" s="38" t="s">
        <v>8436</v>
      </c>
      <c r="E196" s="37" t="s">
        <v>1010</v>
      </c>
      <c r="F196" s="24">
        <v>3.5</v>
      </c>
      <c r="G196" s="24">
        <v>3.5</v>
      </c>
      <c r="H196" s="33">
        <f t="shared" si="6"/>
        <v>164.395</v>
      </c>
      <c r="I196" s="33">
        <f t="shared" si="7"/>
        <v>2695</v>
      </c>
      <c r="J196" s="33">
        <f t="shared" si="8"/>
        <v>32.879</v>
      </c>
      <c r="K196" s="43" t="s">
        <v>5450</v>
      </c>
      <c r="L196" s="41" t="s">
        <v>32</v>
      </c>
      <c r="M196" s="37"/>
      <c r="N196" s="44"/>
      <c r="O196" s="37"/>
      <c r="P196" s="37"/>
      <c r="Q196" s="46"/>
    </row>
    <row r="197" s="1" customFormat="1" ht="30" customHeight="1" spans="1:17">
      <c r="A197" s="15">
        <v>190</v>
      </c>
      <c r="B197" s="15" t="s">
        <v>8439</v>
      </c>
      <c r="C197" s="38" t="s">
        <v>501</v>
      </c>
      <c r="D197" s="38" t="s">
        <v>8440</v>
      </c>
      <c r="E197" s="37" t="s">
        <v>4373</v>
      </c>
      <c r="F197" s="24">
        <v>1.71</v>
      </c>
      <c r="G197" s="24">
        <v>1.71</v>
      </c>
      <c r="H197" s="33">
        <f t="shared" si="6"/>
        <v>80.3187</v>
      </c>
      <c r="I197" s="33">
        <f t="shared" si="7"/>
        <v>1316.7</v>
      </c>
      <c r="J197" s="33">
        <f t="shared" si="8"/>
        <v>16.06374</v>
      </c>
      <c r="K197" s="43" t="s">
        <v>700</v>
      </c>
      <c r="L197" s="41" t="s">
        <v>32</v>
      </c>
      <c r="M197" s="37"/>
      <c r="N197" s="44"/>
      <c r="O197" s="37"/>
      <c r="P197" s="37"/>
      <c r="Q197" s="46"/>
    </row>
    <row r="198" s="1" customFormat="1" ht="30" customHeight="1" spans="1:17">
      <c r="A198" s="15">
        <v>191</v>
      </c>
      <c r="B198" s="15" t="s">
        <v>8439</v>
      </c>
      <c r="C198" s="38" t="s">
        <v>501</v>
      </c>
      <c r="D198" s="38" t="s">
        <v>8440</v>
      </c>
      <c r="E198" s="37" t="s">
        <v>8382</v>
      </c>
      <c r="F198" s="24">
        <v>1.2</v>
      </c>
      <c r="G198" s="24">
        <v>1.2</v>
      </c>
      <c r="H198" s="33">
        <f t="shared" si="6"/>
        <v>56.364</v>
      </c>
      <c r="I198" s="33">
        <f t="shared" si="7"/>
        <v>924</v>
      </c>
      <c r="J198" s="33">
        <f t="shared" si="8"/>
        <v>11.2728</v>
      </c>
      <c r="K198" s="43" t="s">
        <v>700</v>
      </c>
      <c r="L198" s="41" t="s">
        <v>32</v>
      </c>
      <c r="M198" s="37"/>
      <c r="N198" s="44"/>
      <c r="O198" s="37"/>
      <c r="P198" s="37"/>
      <c r="Q198" s="46"/>
    </row>
    <row r="199" s="1" customFormat="1" ht="30" customHeight="1" spans="1:17">
      <c r="A199" s="15">
        <v>192</v>
      </c>
      <c r="B199" s="15" t="s">
        <v>8439</v>
      </c>
      <c r="C199" s="38" t="s">
        <v>501</v>
      </c>
      <c r="D199" s="38" t="s">
        <v>8440</v>
      </c>
      <c r="E199" s="37" t="s">
        <v>2497</v>
      </c>
      <c r="F199" s="24">
        <v>1.6</v>
      </c>
      <c r="G199" s="24">
        <v>1.6</v>
      </c>
      <c r="H199" s="33">
        <f t="shared" si="6"/>
        <v>75.152</v>
      </c>
      <c r="I199" s="33">
        <f t="shared" si="7"/>
        <v>1232</v>
      </c>
      <c r="J199" s="33">
        <f t="shared" si="8"/>
        <v>15.0304</v>
      </c>
      <c r="K199" s="43" t="s">
        <v>700</v>
      </c>
      <c r="L199" s="41" t="s">
        <v>32</v>
      </c>
      <c r="M199" s="37"/>
      <c r="N199" s="44"/>
      <c r="O199" s="37"/>
      <c r="P199" s="37"/>
      <c r="Q199" s="46"/>
    </row>
    <row r="200" s="1" customFormat="1" ht="30" customHeight="1" spans="1:17">
      <c r="A200" s="15">
        <v>193</v>
      </c>
      <c r="B200" s="15" t="s">
        <v>8439</v>
      </c>
      <c r="C200" s="38" t="s">
        <v>501</v>
      </c>
      <c r="D200" s="38" t="s">
        <v>8440</v>
      </c>
      <c r="E200" s="37" t="s">
        <v>8351</v>
      </c>
      <c r="F200" s="24">
        <v>2.1</v>
      </c>
      <c r="G200" s="24">
        <v>2.1</v>
      </c>
      <c r="H200" s="33">
        <f t="shared" ref="H200:H263" si="9">G200*46.97</f>
        <v>98.637</v>
      </c>
      <c r="I200" s="33">
        <f t="shared" ref="I200:I263" si="10">G200*770</f>
        <v>1617</v>
      </c>
      <c r="J200" s="33">
        <f t="shared" ref="J200:J263" si="11">H200*20%</f>
        <v>19.7274</v>
      </c>
      <c r="K200" s="43" t="s">
        <v>700</v>
      </c>
      <c r="L200" s="41" t="s">
        <v>32</v>
      </c>
      <c r="M200" s="37"/>
      <c r="N200" s="44"/>
      <c r="O200" s="37"/>
      <c r="P200" s="37"/>
      <c r="Q200" s="46"/>
    </row>
    <row r="201" s="1" customFormat="1" ht="30" customHeight="1" spans="1:17">
      <c r="A201" s="15">
        <v>194</v>
      </c>
      <c r="B201" s="15" t="s">
        <v>8439</v>
      </c>
      <c r="C201" s="38" t="s">
        <v>501</v>
      </c>
      <c r="D201" s="38" t="s">
        <v>8440</v>
      </c>
      <c r="E201" s="37" t="s">
        <v>2433</v>
      </c>
      <c r="F201" s="24">
        <v>1.33</v>
      </c>
      <c r="G201" s="24">
        <v>1.33</v>
      </c>
      <c r="H201" s="33">
        <f t="shared" si="9"/>
        <v>62.4701</v>
      </c>
      <c r="I201" s="33">
        <f t="shared" si="10"/>
        <v>1024.1</v>
      </c>
      <c r="J201" s="33">
        <f t="shared" si="11"/>
        <v>12.49402</v>
      </c>
      <c r="K201" s="43" t="s">
        <v>700</v>
      </c>
      <c r="L201" s="41" t="s">
        <v>32</v>
      </c>
      <c r="M201" s="37"/>
      <c r="N201" s="44"/>
      <c r="O201" s="37"/>
      <c r="P201" s="37"/>
      <c r="Q201" s="46"/>
    </row>
    <row r="202" s="1" customFormat="1" ht="30" customHeight="1" spans="1:17">
      <c r="A202" s="15">
        <v>195</v>
      </c>
      <c r="B202" s="15" t="s">
        <v>8441</v>
      </c>
      <c r="C202" s="38" t="s">
        <v>901</v>
      </c>
      <c r="D202" s="38" t="s">
        <v>8442</v>
      </c>
      <c r="E202" s="37" t="s">
        <v>599</v>
      </c>
      <c r="F202" s="24">
        <v>6.27</v>
      </c>
      <c r="G202" s="24">
        <v>6.27</v>
      </c>
      <c r="H202" s="33">
        <f t="shared" si="9"/>
        <v>294.5019</v>
      </c>
      <c r="I202" s="33">
        <f t="shared" si="10"/>
        <v>4827.9</v>
      </c>
      <c r="J202" s="33">
        <f t="shared" si="11"/>
        <v>58.90038</v>
      </c>
      <c r="K202" s="43" t="s">
        <v>8443</v>
      </c>
      <c r="L202" s="41" t="s">
        <v>32</v>
      </c>
      <c r="M202" s="37"/>
      <c r="N202" s="44"/>
      <c r="O202" s="37"/>
      <c r="P202" s="37"/>
      <c r="Q202" s="46"/>
    </row>
    <row r="203" s="1" customFormat="1" ht="30" customHeight="1" spans="1:17">
      <c r="A203" s="15">
        <v>196</v>
      </c>
      <c r="B203" s="15" t="s">
        <v>8441</v>
      </c>
      <c r="C203" s="38" t="s">
        <v>901</v>
      </c>
      <c r="D203" s="38" t="s">
        <v>8442</v>
      </c>
      <c r="E203" s="37" t="s">
        <v>599</v>
      </c>
      <c r="F203" s="24">
        <v>11</v>
      </c>
      <c r="G203" s="24">
        <v>11</v>
      </c>
      <c r="H203" s="33">
        <f t="shared" si="9"/>
        <v>516.67</v>
      </c>
      <c r="I203" s="33">
        <f t="shared" si="10"/>
        <v>8470</v>
      </c>
      <c r="J203" s="33">
        <f t="shared" si="11"/>
        <v>103.334</v>
      </c>
      <c r="K203" s="43" t="s">
        <v>8443</v>
      </c>
      <c r="L203" s="41" t="s">
        <v>32</v>
      </c>
      <c r="M203" s="37"/>
      <c r="N203" s="44"/>
      <c r="O203" s="37"/>
      <c r="P203" s="37"/>
      <c r="Q203" s="46"/>
    </row>
    <row r="204" s="1" customFormat="1" ht="30" customHeight="1" spans="1:17">
      <c r="A204" s="15">
        <v>197</v>
      </c>
      <c r="B204" s="15" t="s">
        <v>8441</v>
      </c>
      <c r="C204" s="38" t="s">
        <v>901</v>
      </c>
      <c r="D204" s="38" t="s">
        <v>8442</v>
      </c>
      <c r="E204" s="37" t="s">
        <v>4766</v>
      </c>
      <c r="F204" s="24">
        <v>10.25</v>
      </c>
      <c r="G204" s="24">
        <v>10.25</v>
      </c>
      <c r="H204" s="33">
        <f t="shared" si="9"/>
        <v>481.4425</v>
      </c>
      <c r="I204" s="33">
        <f t="shared" si="10"/>
        <v>7892.5</v>
      </c>
      <c r="J204" s="33">
        <f t="shared" si="11"/>
        <v>96.2885</v>
      </c>
      <c r="K204" s="43" t="s">
        <v>8443</v>
      </c>
      <c r="L204" s="41" t="s">
        <v>32</v>
      </c>
      <c r="M204" s="37"/>
      <c r="N204" s="44"/>
      <c r="O204" s="37"/>
      <c r="P204" s="37"/>
      <c r="Q204" s="46"/>
    </row>
    <row r="205" s="1" customFormat="1" ht="30" customHeight="1" spans="1:17">
      <c r="A205" s="15">
        <v>198</v>
      </c>
      <c r="B205" s="15" t="s">
        <v>8441</v>
      </c>
      <c r="C205" s="38" t="s">
        <v>901</v>
      </c>
      <c r="D205" s="38" t="s">
        <v>8442</v>
      </c>
      <c r="E205" s="37" t="s">
        <v>8322</v>
      </c>
      <c r="F205" s="24">
        <v>10.2</v>
      </c>
      <c r="G205" s="24">
        <v>10.2</v>
      </c>
      <c r="H205" s="33">
        <f t="shared" si="9"/>
        <v>479.094</v>
      </c>
      <c r="I205" s="33">
        <f t="shared" si="10"/>
        <v>7854</v>
      </c>
      <c r="J205" s="33">
        <f t="shared" si="11"/>
        <v>95.8188</v>
      </c>
      <c r="K205" s="43" t="s">
        <v>8443</v>
      </c>
      <c r="L205" s="41" t="s">
        <v>32</v>
      </c>
      <c r="M205" s="37"/>
      <c r="N205" s="44"/>
      <c r="O205" s="37"/>
      <c r="P205" s="37"/>
      <c r="Q205" s="46"/>
    </row>
    <row r="206" s="1" customFormat="1" ht="30" customHeight="1" spans="1:17">
      <c r="A206" s="15">
        <v>199</v>
      </c>
      <c r="B206" s="15" t="s">
        <v>8441</v>
      </c>
      <c r="C206" s="38" t="s">
        <v>901</v>
      </c>
      <c r="D206" s="38" t="s">
        <v>8442</v>
      </c>
      <c r="E206" s="37" t="s">
        <v>1010</v>
      </c>
      <c r="F206" s="24">
        <v>5.1</v>
      </c>
      <c r="G206" s="24">
        <v>5.1</v>
      </c>
      <c r="H206" s="33">
        <f t="shared" si="9"/>
        <v>239.547</v>
      </c>
      <c r="I206" s="33">
        <f t="shared" si="10"/>
        <v>3927</v>
      </c>
      <c r="J206" s="33">
        <f t="shared" si="11"/>
        <v>47.9094</v>
      </c>
      <c r="K206" s="43" t="s">
        <v>8443</v>
      </c>
      <c r="L206" s="41" t="s">
        <v>32</v>
      </c>
      <c r="M206" s="37"/>
      <c r="N206" s="44"/>
      <c r="O206" s="37"/>
      <c r="P206" s="37"/>
      <c r="Q206" s="46"/>
    </row>
    <row r="207" s="1" customFormat="1" ht="30" customHeight="1" spans="1:17">
      <c r="A207" s="15">
        <v>200</v>
      </c>
      <c r="B207" s="15" t="s">
        <v>8444</v>
      </c>
      <c r="C207" s="38" t="s">
        <v>2872</v>
      </c>
      <c r="D207" s="38" t="s">
        <v>8445</v>
      </c>
      <c r="E207" s="37" t="s">
        <v>8347</v>
      </c>
      <c r="F207" s="24">
        <v>9.48</v>
      </c>
      <c r="G207" s="24">
        <v>9.48</v>
      </c>
      <c r="H207" s="33">
        <f t="shared" si="9"/>
        <v>445.2756</v>
      </c>
      <c r="I207" s="33">
        <f t="shared" si="10"/>
        <v>7299.6</v>
      </c>
      <c r="J207" s="33">
        <f t="shared" si="11"/>
        <v>89.05512</v>
      </c>
      <c r="K207" s="43" t="s">
        <v>8446</v>
      </c>
      <c r="L207" s="41" t="s">
        <v>32</v>
      </c>
      <c r="M207" s="37"/>
      <c r="N207" s="44"/>
      <c r="O207" s="37"/>
      <c r="P207" s="37"/>
      <c r="Q207" s="46"/>
    </row>
    <row r="208" s="1" customFormat="1" ht="30" customHeight="1" spans="1:17">
      <c r="A208" s="15">
        <v>201</v>
      </c>
      <c r="B208" s="15" t="s">
        <v>8444</v>
      </c>
      <c r="C208" s="38" t="s">
        <v>2872</v>
      </c>
      <c r="D208" s="38" t="s">
        <v>8445</v>
      </c>
      <c r="E208" s="37" t="s">
        <v>4373</v>
      </c>
      <c r="F208" s="24">
        <v>10</v>
      </c>
      <c r="G208" s="24">
        <v>10</v>
      </c>
      <c r="H208" s="33">
        <f t="shared" si="9"/>
        <v>469.7</v>
      </c>
      <c r="I208" s="33">
        <f t="shared" si="10"/>
        <v>7700</v>
      </c>
      <c r="J208" s="33">
        <f t="shared" si="11"/>
        <v>93.94</v>
      </c>
      <c r="K208" s="43" t="s">
        <v>8446</v>
      </c>
      <c r="L208" s="41" t="s">
        <v>32</v>
      </c>
      <c r="M208" s="37"/>
      <c r="N208" s="44"/>
      <c r="O208" s="37"/>
      <c r="P208" s="37"/>
      <c r="Q208" s="46"/>
    </row>
    <row r="209" s="1" customFormat="1" ht="30" customHeight="1" spans="1:17">
      <c r="A209" s="15">
        <v>202</v>
      </c>
      <c r="B209" s="15" t="s">
        <v>8444</v>
      </c>
      <c r="C209" s="38" t="s">
        <v>2872</v>
      </c>
      <c r="D209" s="38" t="s">
        <v>8445</v>
      </c>
      <c r="E209" s="37" t="s">
        <v>2497</v>
      </c>
      <c r="F209" s="24">
        <v>9.5</v>
      </c>
      <c r="G209" s="24">
        <v>9.5</v>
      </c>
      <c r="H209" s="33">
        <f t="shared" si="9"/>
        <v>446.215</v>
      </c>
      <c r="I209" s="33">
        <f t="shared" si="10"/>
        <v>7315</v>
      </c>
      <c r="J209" s="33">
        <f t="shared" si="11"/>
        <v>89.243</v>
      </c>
      <c r="K209" s="43" t="s">
        <v>8446</v>
      </c>
      <c r="L209" s="41" t="s">
        <v>32</v>
      </c>
      <c r="M209" s="37"/>
      <c r="N209" s="44"/>
      <c r="O209" s="37"/>
      <c r="P209" s="37"/>
      <c r="Q209" s="46"/>
    </row>
    <row r="210" s="1" customFormat="1" ht="30" customHeight="1" spans="1:17">
      <c r="A210" s="15">
        <v>203</v>
      </c>
      <c r="B210" s="15" t="s">
        <v>8444</v>
      </c>
      <c r="C210" s="38" t="s">
        <v>2872</v>
      </c>
      <c r="D210" s="38" t="s">
        <v>8445</v>
      </c>
      <c r="E210" s="37" t="s">
        <v>8351</v>
      </c>
      <c r="F210" s="24">
        <v>5.4</v>
      </c>
      <c r="G210" s="24">
        <v>5.4</v>
      </c>
      <c r="H210" s="33">
        <f t="shared" si="9"/>
        <v>253.638</v>
      </c>
      <c r="I210" s="33">
        <f t="shared" si="10"/>
        <v>4158</v>
      </c>
      <c r="J210" s="33">
        <f t="shared" si="11"/>
        <v>50.7276</v>
      </c>
      <c r="K210" s="43" t="s">
        <v>8446</v>
      </c>
      <c r="L210" s="41" t="s">
        <v>32</v>
      </c>
      <c r="M210" s="37"/>
      <c r="N210" s="44"/>
      <c r="O210" s="37"/>
      <c r="P210" s="37"/>
      <c r="Q210" s="46"/>
    </row>
    <row r="211" s="1" customFormat="1" ht="30" customHeight="1" spans="1:17">
      <c r="A211" s="15">
        <v>204</v>
      </c>
      <c r="B211" s="15" t="s">
        <v>8444</v>
      </c>
      <c r="C211" s="38" t="s">
        <v>2872</v>
      </c>
      <c r="D211" s="38" t="s">
        <v>8445</v>
      </c>
      <c r="E211" s="37" t="s">
        <v>2433</v>
      </c>
      <c r="F211" s="24">
        <v>8.55</v>
      </c>
      <c r="G211" s="24">
        <v>8.55</v>
      </c>
      <c r="H211" s="33">
        <f t="shared" si="9"/>
        <v>401.5935</v>
      </c>
      <c r="I211" s="33">
        <f t="shared" si="10"/>
        <v>6583.5</v>
      </c>
      <c r="J211" s="33">
        <f t="shared" si="11"/>
        <v>80.3187</v>
      </c>
      <c r="K211" s="43" t="s">
        <v>8446</v>
      </c>
      <c r="L211" s="41" t="s">
        <v>32</v>
      </c>
      <c r="M211" s="37"/>
      <c r="N211" s="44"/>
      <c r="O211" s="37"/>
      <c r="P211" s="37"/>
      <c r="Q211" s="46"/>
    </row>
    <row r="212" s="1" customFormat="1" ht="30" customHeight="1" spans="1:17">
      <c r="A212" s="15">
        <v>205</v>
      </c>
      <c r="B212" s="15" t="s">
        <v>8447</v>
      </c>
      <c r="C212" s="38" t="s">
        <v>459</v>
      </c>
      <c r="D212" s="38" t="s">
        <v>8448</v>
      </c>
      <c r="E212" s="37" t="s">
        <v>4417</v>
      </c>
      <c r="F212" s="24">
        <v>8.2</v>
      </c>
      <c r="G212" s="24">
        <v>8.2</v>
      </c>
      <c r="H212" s="33">
        <f t="shared" si="9"/>
        <v>385.154</v>
      </c>
      <c r="I212" s="33">
        <f t="shared" si="10"/>
        <v>6314</v>
      </c>
      <c r="J212" s="33">
        <f t="shared" si="11"/>
        <v>77.0308</v>
      </c>
      <c r="K212" s="43" t="s">
        <v>8449</v>
      </c>
      <c r="L212" s="41" t="s">
        <v>32</v>
      </c>
      <c r="M212" s="37"/>
      <c r="N212" s="44"/>
      <c r="O212" s="37"/>
      <c r="P212" s="37"/>
      <c r="Q212" s="46"/>
    </row>
    <row r="213" s="1" customFormat="1" ht="30" customHeight="1" spans="1:17">
      <c r="A213" s="15">
        <v>206</v>
      </c>
      <c r="B213" s="15" t="s">
        <v>8447</v>
      </c>
      <c r="C213" s="38" t="s">
        <v>459</v>
      </c>
      <c r="D213" s="38" t="s">
        <v>8448</v>
      </c>
      <c r="E213" s="37" t="s">
        <v>4334</v>
      </c>
      <c r="F213" s="24">
        <v>10.1</v>
      </c>
      <c r="G213" s="24">
        <v>10.1</v>
      </c>
      <c r="H213" s="33">
        <f t="shared" si="9"/>
        <v>474.397</v>
      </c>
      <c r="I213" s="33">
        <f t="shared" si="10"/>
        <v>7777</v>
      </c>
      <c r="J213" s="33">
        <f t="shared" si="11"/>
        <v>94.8794</v>
      </c>
      <c r="K213" s="43" t="s">
        <v>8449</v>
      </c>
      <c r="L213" s="41" t="s">
        <v>32</v>
      </c>
      <c r="M213" s="37"/>
      <c r="N213" s="44"/>
      <c r="O213" s="37"/>
      <c r="P213" s="37"/>
      <c r="Q213" s="46"/>
    </row>
    <row r="214" s="1" customFormat="1" ht="30" customHeight="1" spans="1:17">
      <c r="A214" s="15">
        <v>207</v>
      </c>
      <c r="B214" s="15" t="s">
        <v>8447</v>
      </c>
      <c r="C214" s="38" t="s">
        <v>459</v>
      </c>
      <c r="D214" s="38" t="s">
        <v>8448</v>
      </c>
      <c r="E214" s="37" t="s">
        <v>401</v>
      </c>
      <c r="F214" s="24">
        <v>5.3</v>
      </c>
      <c r="G214" s="24">
        <v>5.3</v>
      </c>
      <c r="H214" s="33">
        <f t="shared" si="9"/>
        <v>248.941</v>
      </c>
      <c r="I214" s="33">
        <f t="shared" si="10"/>
        <v>4081</v>
      </c>
      <c r="J214" s="33">
        <f t="shared" si="11"/>
        <v>49.7882</v>
      </c>
      <c r="K214" s="43" t="s">
        <v>8449</v>
      </c>
      <c r="L214" s="41" t="s">
        <v>32</v>
      </c>
      <c r="M214" s="37"/>
      <c r="N214" s="44"/>
      <c r="O214" s="37"/>
      <c r="P214" s="37"/>
      <c r="Q214" s="46"/>
    </row>
    <row r="215" s="1" customFormat="1" ht="30" customHeight="1" spans="1:17">
      <c r="A215" s="15">
        <v>208</v>
      </c>
      <c r="B215" s="15" t="s">
        <v>8447</v>
      </c>
      <c r="C215" s="38" t="s">
        <v>459</v>
      </c>
      <c r="D215" s="38" t="s">
        <v>8448</v>
      </c>
      <c r="E215" s="37" t="s">
        <v>4767</v>
      </c>
      <c r="F215" s="24">
        <v>9.5</v>
      </c>
      <c r="G215" s="24">
        <v>9.5</v>
      </c>
      <c r="H215" s="33">
        <f t="shared" si="9"/>
        <v>446.215</v>
      </c>
      <c r="I215" s="33">
        <f t="shared" si="10"/>
        <v>7315</v>
      </c>
      <c r="J215" s="33">
        <f t="shared" si="11"/>
        <v>89.243</v>
      </c>
      <c r="K215" s="43" t="s">
        <v>8449</v>
      </c>
      <c r="L215" s="41" t="s">
        <v>32</v>
      </c>
      <c r="M215" s="37"/>
      <c r="N215" s="44"/>
      <c r="O215" s="37"/>
      <c r="P215" s="37"/>
      <c r="Q215" s="46"/>
    </row>
    <row r="216" s="1" customFormat="1" ht="30" customHeight="1" spans="1:17">
      <c r="A216" s="15">
        <v>209</v>
      </c>
      <c r="B216" s="15" t="s">
        <v>8447</v>
      </c>
      <c r="C216" s="38" t="s">
        <v>459</v>
      </c>
      <c r="D216" s="38" t="s">
        <v>8448</v>
      </c>
      <c r="E216" s="37" t="s">
        <v>1136</v>
      </c>
      <c r="F216" s="24">
        <v>8.6</v>
      </c>
      <c r="G216" s="24">
        <v>8.6</v>
      </c>
      <c r="H216" s="33">
        <f t="shared" si="9"/>
        <v>403.942</v>
      </c>
      <c r="I216" s="33">
        <f t="shared" si="10"/>
        <v>6622</v>
      </c>
      <c r="J216" s="33">
        <f t="shared" si="11"/>
        <v>80.7884</v>
      </c>
      <c r="K216" s="43" t="s">
        <v>8449</v>
      </c>
      <c r="L216" s="41" t="s">
        <v>32</v>
      </c>
      <c r="M216" s="37"/>
      <c r="N216" s="44"/>
      <c r="O216" s="37"/>
      <c r="P216" s="37"/>
      <c r="Q216" s="46"/>
    </row>
    <row r="217" s="1" customFormat="1" ht="30" customHeight="1" spans="1:17">
      <c r="A217" s="15">
        <v>210</v>
      </c>
      <c r="B217" s="15" t="s">
        <v>8450</v>
      </c>
      <c r="C217" s="38" t="s">
        <v>814</v>
      </c>
      <c r="D217" s="38" t="s">
        <v>8451</v>
      </c>
      <c r="E217" s="37" t="s">
        <v>2804</v>
      </c>
      <c r="F217" s="24">
        <v>5.15</v>
      </c>
      <c r="G217" s="24">
        <v>5.15</v>
      </c>
      <c r="H217" s="33">
        <f t="shared" si="9"/>
        <v>241.8955</v>
      </c>
      <c r="I217" s="33">
        <f t="shared" si="10"/>
        <v>3965.5</v>
      </c>
      <c r="J217" s="33">
        <f t="shared" si="11"/>
        <v>48.3791</v>
      </c>
      <c r="K217" s="43" t="s">
        <v>5614</v>
      </c>
      <c r="L217" s="41" t="s">
        <v>32</v>
      </c>
      <c r="M217" s="37"/>
      <c r="N217" s="44"/>
      <c r="O217" s="37"/>
      <c r="P217" s="37"/>
      <c r="Q217" s="46"/>
    </row>
    <row r="218" s="1" customFormat="1" ht="30" customHeight="1" spans="1:17">
      <c r="A218" s="15">
        <v>211</v>
      </c>
      <c r="B218" s="15" t="s">
        <v>8450</v>
      </c>
      <c r="C218" s="38" t="s">
        <v>814</v>
      </c>
      <c r="D218" s="38" t="s">
        <v>8451</v>
      </c>
      <c r="E218" s="37" t="s">
        <v>4334</v>
      </c>
      <c r="F218" s="24">
        <v>9.9</v>
      </c>
      <c r="G218" s="24">
        <v>9.9</v>
      </c>
      <c r="H218" s="33">
        <f t="shared" si="9"/>
        <v>465.003</v>
      </c>
      <c r="I218" s="33">
        <f t="shared" si="10"/>
        <v>7623</v>
      </c>
      <c r="J218" s="33">
        <f t="shared" si="11"/>
        <v>93.0006</v>
      </c>
      <c r="K218" s="43" t="s">
        <v>5614</v>
      </c>
      <c r="L218" s="41" t="s">
        <v>32</v>
      </c>
      <c r="M218" s="37"/>
      <c r="N218" s="44"/>
      <c r="O218" s="37"/>
      <c r="P218" s="37"/>
      <c r="Q218" s="46"/>
    </row>
    <row r="219" s="1" customFormat="1" ht="30" customHeight="1" spans="1:17">
      <c r="A219" s="15">
        <v>212</v>
      </c>
      <c r="B219" s="15" t="s">
        <v>8450</v>
      </c>
      <c r="C219" s="38" t="s">
        <v>814</v>
      </c>
      <c r="D219" s="38" t="s">
        <v>8451</v>
      </c>
      <c r="E219" s="37" t="s">
        <v>4334</v>
      </c>
      <c r="F219" s="24">
        <v>8.6</v>
      </c>
      <c r="G219" s="24">
        <v>8.6</v>
      </c>
      <c r="H219" s="33">
        <f t="shared" si="9"/>
        <v>403.942</v>
      </c>
      <c r="I219" s="33">
        <f t="shared" si="10"/>
        <v>6622</v>
      </c>
      <c r="J219" s="33">
        <f t="shared" si="11"/>
        <v>80.7884</v>
      </c>
      <c r="K219" s="43" t="s">
        <v>5614</v>
      </c>
      <c r="L219" s="41" t="s">
        <v>32</v>
      </c>
      <c r="M219" s="37"/>
      <c r="N219" s="44"/>
      <c r="O219" s="37"/>
      <c r="P219" s="37"/>
      <c r="Q219" s="46"/>
    </row>
    <row r="220" s="1" customFormat="1" ht="30" customHeight="1" spans="1:17">
      <c r="A220" s="15">
        <v>213</v>
      </c>
      <c r="B220" s="15" t="s">
        <v>8450</v>
      </c>
      <c r="C220" s="38" t="s">
        <v>814</v>
      </c>
      <c r="D220" s="38" t="s">
        <v>8451</v>
      </c>
      <c r="E220" s="37" t="s">
        <v>401</v>
      </c>
      <c r="F220" s="24">
        <v>8.44</v>
      </c>
      <c r="G220" s="24">
        <v>8.44</v>
      </c>
      <c r="H220" s="33">
        <f t="shared" si="9"/>
        <v>396.4268</v>
      </c>
      <c r="I220" s="33">
        <f t="shared" si="10"/>
        <v>6498.8</v>
      </c>
      <c r="J220" s="33">
        <f t="shared" si="11"/>
        <v>79.28536</v>
      </c>
      <c r="K220" s="43" t="s">
        <v>5614</v>
      </c>
      <c r="L220" s="41" t="s">
        <v>32</v>
      </c>
      <c r="M220" s="37"/>
      <c r="N220" s="44"/>
      <c r="O220" s="37"/>
      <c r="P220" s="37"/>
      <c r="Q220" s="46"/>
    </row>
    <row r="221" s="1" customFormat="1" ht="30" customHeight="1" spans="1:17">
      <c r="A221" s="15">
        <v>214</v>
      </c>
      <c r="B221" s="15" t="s">
        <v>8450</v>
      </c>
      <c r="C221" s="38" t="s">
        <v>814</v>
      </c>
      <c r="D221" s="38" t="s">
        <v>8451</v>
      </c>
      <c r="E221" s="37" t="s">
        <v>2804</v>
      </c>
      <c r="F221" s="24">
        <v>9.1</v>
      </c>
      <c r="G221" s="24">
        <v>9.1</v>
      </c>
      <c r="H221" s="33">
        <f t="shared" si="9"/>
        <v>427.427</v>
      </c>
      <c r="I221" s="33">
        <f t="shared" si="10"/>
        <v>7007</v>
      </c>
      <c r="J221" s="33">
        <f t="shared" si="11"/>
        <v>85.4854</v>
      </c>
      <c r="K221" s="43" t="s">
        <v>5614</v>
      </c>
      <c r="L221" s="41" t="s">
        <v>32</v>
      </c>
      <c r="M221" s="37"/>
      <c r="N221" s="44"/>
      <c r="O221" s="37"/>
      <c r="P221" s="37"/>
      <c r="Q221" s="46"/>
    </row>
    <row r="222" s="1" customFormat="1" ht="30" customHeight="1" spans="1:17">
      <c r="A222" s="15">
        <v>215</v>
      </c>
      <c r="B222" s="15" t="s">
        <v>8452</v>
      </c>
      <c r="C222" s="38" t="s">
        <v>1363</v>
      </c>
      <c r="D222" s="38" t="s">
        <v>8453</v>
      </c>
      <c r="E222" s="37" t="s">
        <v>4490</v>
      </c>
      <c r="F222" s="24">
        <v>6.8</v>
      </c>
      <c r="G222" s="24">
        <v>6.8</v>
      </c>
      <c r="H222" s="33">
        <f t="shared" si="9"/>
        <v>319.396</v>
      </c>
      <c r="I222" s="33">
        <f t="shared" si="10"/>
        <v>5236</v>
      </c>
      <c r="J222" s="33">
        <f t="shared" si="11"/>
        <v>63.8792</v>
      </c>
      <c r="K222" s="43" t="s">
        <v>5227</v>
      </c>
      <c r="L222" s="41" t="s">
        <v>32</v>
      </c>
      <c r="M222" s="37"/>
      <c r="N222" s="44"/>
      <c r="O222" s="37"/>
      <c r="P222" s="37"/>
      <c r="Q222" s="46"/>
    </row>
    <row r="223" s="1" customFormat="1" ht="30" customHeight="1" spans="1:17">
      <c r="A223" s="15">
        <v>216</v>
      </c>
      <c r="B223" s="15" t="s">
        <v>8452</v>
      </c>
      <c r="C223" s="38" t="s">
        <v>1363</v>
      </c>
      <c r="D223" s="38" t="s">
        <v>8453</v>
      </c>
      <c r="E223" s="37" t="s">
        <v>4334</v>
      </c>
      <c r="F223" s="24">
        <v>5.4</v>
      </c>
      <c r="G223" s="24">
        <v>5.4</v>
      </c>
      <c r="H223" s="33">
        <f t="shared" si="9"/>
        <v>253.638</v>
      </c>
      <c r="I223" s="33">
        <f t="shared" si="10"/>
        <v>4158</v>
      </c>
      <c r="J223" s="33">
        <f t="shared" si="11"/>
        <v>50.7276</v>
      </c>
      <c r="K223" s="43" t="s">
        <v>5227</v>
      </c>
      <c r="L223" s="41" t="s">
        <v>32</v>
      </c>
      <c r="M223" s="37"/>
      <c r="N223" s="44"/>
      <c r="O223" s="37"/>
      <c r="P223" s="37"/>
      <c r="Q223" s="46"/>
    </row>
    <row r="224" s="1" customFormat="1" ht="30" customHeight="1" spans="1:17">
      <c r="A224" s="15">
        <v>217</v>
      </c>
      <c r="B224" s="15" t="s">
        <v>8452</v>
      </c>
      <c r="C224" s="38" t="s">
        <v>1363</v>
      </c>
      <c r="D224" s="38" t="s">
        <v>8453</v>
      </c>
      <c r="E224" s="37" t="s">
        <v>401</v>
      </c>
      <c r="F224" s="24">
        <v>8.54</v>
      </c>
      <c r="G224" s="24">
        <v>8.54</v>
      </c>
      <c r="H224" s="33">
        <f t="shared" si="9"/>
        <v>401.1238</v>
      </c>
      <c r="I224" s="33">
        <f t="shared" si="10"/>
        <v>6575.8</v>
      </c>
      <c r="J224" s="33">
        <f t="shared" si="11"/>
        <v>80.22476</v>
      </c>
      <c r="K224" s="43" t="s">
        <v>5227</v>
      </c>
      <c r="L224" s="41" t="s">
        <v>32</v>
      </c>
      <c r="M224" s="37"/>
      <c r="N224" s="44"/>
      <c r="O224" s="37"/>
      <c r="P224" s="37"/>
      <c r="Q224" s="46"/>
    </row>
    <row r="225" s="1" customFormat="1" ht="30" customHeight="1" spans="1:17">
      <c r="A225" s="15">
        <v>218</v>
      </c>
      <c r="B225" s="15" t="s">
        <v>8452</v>
      </c>
      <c r="C225" s="38" t="s">
        <v>1363</v>
      </c>
      <c r="D225" s="38" t="s">
        <v>8453</v>
      </c>
      <c r="E225" s="37" t="s">
        <v>8430</v>
      </c>
      <c r="F225" s="24">
        <v>9.2</v>
      </c>
      <c r="G225" s="24">
        <v>9.2</v>
      </c>
      <c r="H225" s="33">
        <f t="shared" si="9"/>
        <v>432.124</v>
      </c>
      <c r="I225" s="33">
        <f t="shared" si="10"/>
        <v>7084</v>
      </c>
      <c r="J225" s="33">
        <f t="shared" si="11"/>
        <v>86.4248</v>
      </c>
      <c r="K225" s="43" t="s">
        <v>5227</v>
      </c>
      <c r="L225" s="41" t="s">
        <v>32</v>
      </c>
      <c r="M225" s="37"/>
      <c r="N225" s="44"/>
      <c r="O225" s="37"/>
      <c r="P225" s="37"/>
      <c r="Q225" s="46"/>
    </row>
    <row r="226" s="1" customFormat="1" ht="30" customHeight="1" spans="1:17">
      <c r="A226" s="15">
        <v>219</v>
      </c>
      <c r="B226" s="15" t="s">
        <v>8452</v>
      </c>
      <c r="C226" s="38" t="s">
        <v>1363</v>
      </c>
      <c r="D226" s="38" t="s">
        <v>8453</v>
      </c>
      <c r="E226" s="37" t="s">
        <v>1136</v>
      </c>
      <c r="F226" s="24">
        <v>6.6</v>
      </c>
      <c r="G226" s="24">
        <v>6.6</v>
      </c>
      <c r="H226" s="33">
        <f t="shared" si="9"/>
        <v>310.002</v>
      </c>
      <c r="I226" s="33">
        <f t="shared" si="10"/>
        <v>5082</v>
      </c>
      <c r="J226" s="33">
        <f t="shared" si="11"/>
        <v>62.0004</v>
      </c>
      <c r="K226" s="43" t="s">
        <v>5227</v>
      </c>
      <c r="L226" s="41" t="s">
        <v>32</v>
      </c>
      <c r="M226" s="37"/>
      <c r="N226" s="44"/>
      <c r="O226" s="37"/>
      <c r="P226" s="37"/>
      <c r="Q226" s="46"/>
    </row>
    <row r="227" s="1" customFormat="1" ht="30" customHeight="1" spans="1:17">
      <c r="A227" s="15">
        <v>220</v>
      </c>
      <c r="B227" s="15" t="s">
        <v>8454</v>
      </c>
      <c r="C227" s="38" t="s">
        <v>720</v>
      </c>
      <c r="D227" s="38" t="s">
        <v>8455</v>
      </c>
      <c r="E227" s="37" t="s">
        <v>2804</v>
      </c>
      <c r="F227" s="24">
        <v>7.92</v>
      </c>
      <c r="G227" s="24">
        <v>7.92</v>
      </c>
      <c r="H227" s="33">
        <f t="shared" si="9"/>
        <v>372.0024</v>
      </c>
      <c r="I227" s="33">
        <f t="shared" si="10"/>
        <v>6098.4</v>
      </c>
      <c r="J227" s="33">
        <f t="shared" si="11"/>
        <v>74.40048</v>
      </c>
      <c r="K227" s="43" t="s">
        <v>613</v>
      </c>
      <c r="L227" s="41" t="s">
        <v>32</v>
      </c>
      <c r="M227" s="37"/>
      <c r="N227" s="44"/>
      <c r="O227" s="37"/>
      <c r="P227" s="37"/>
      <c r="Q227" s="46"/>
    </row>
    <row r="228" s="1" customFormat="1" ht="30" customHeight="1" spans="1:17">
      <c r="A228" s="15">
        <v>221</v>
      </c>
      <c r="B228" s="15" t="s">
        <v>8454</v>
      </c>
      <c r="C228" s="38" t="s">
        <v>720</v>
      </c>
      <c r="D228" s="38" t="s">
        <v>8455</v>
      </c>
      <c r="E228" s="37" t="s">
        <v>2804</v>
      </c>
      <c r="F228" s="24">
        <v>5.6</v>
      </c>
      <c r="G228" s="24">
        <v>5.6</v>
      </c>
      <c r="H228" s="33">
        <f t="shared" si="9"/>
        <v>263.032</v>
      </c>
      <c r="I228" s="33">
        <f t="shared" si="10"/>
        <v>4312</v>
      </c>
      <c r="J228" s="33">
        <f t="shared" si="11"/>
        <v>52.6064</v>
      </c>
      <c r="K228" s="43" t="s">
        <v>613</v>
      </c>
      <c r="L228" s="41" t="s">
        <v>32</v>
      </c>
      <c r="M228" s="37"/>
      <c r="N228" s="44"/>
      <c r="O228" s="37"/>
      <c r="P228" s="37"/>
      <c r="Q228" s="46"/>
    </row>
    <row r="229" s="1" customFormat="1" ht="30" customHeight="1" spans="1:17">
      <c r="A229" s="15">
        <v>222</v>
      </c>
      <c r="B229" s="15" t="s">
        <v>8454</v>
      </c>
      <c r="C229" s="38" t="s">
        <v>720</v>
      </c>
      <c r="D229" s="38" t="s">
        <v>8455</v>
      </c>
      <c r="E229" s="37" t="s">
        <v>8456</v>
      </c>
      <c r="F229" s="24">
        <v>6.8</v>
      </c>
      <c r="G229" s="24">
        <v>6.8</v>
      </c>
      <c r="H229" s="33">
        <f t="shared" si="9"/>
        <v>319.396</v>
      </c>
      <c r="I229" s="33">
        <f t="shared" si="10"/>
        <v>5236</v>
      </c>
      <c r="J229" s="33">
        <f t="shared" si="11"/>
        <v>63.8792</v>
      </c>
      <c r="K229" s="43" t="s">
        <v>613</v>
      </c>
      <c r="L229" s="41" t="s">
        <v>32</v>
      </c>
      <c r="M229" s="37"/>
      <c r="N229" s="44"/>
      <c r="O229" s="37"/>
      <c r="P229" s="37"/>
      <c r="Q229" s="46"/>
    </row>
    <row r="230" s="1" customFormat="1" ht="30" customHeight="1" spans="1:17">
      <c r="A230" s="15">
        <v>223</v>
      </c>
      <c r="B230" s="15" t="s">
        <v>8454</v>
      </c>
      <c r="C230" s="38" t="s">
        <v>720</v>
      </c>
      <c r="D230" s="38" t="s">
        <v>8455</v>
      </c>
      <c r="E230" s="37" t="s">
        <v>4334</v>
      </c>
      <c r="F230" s="24">
        <v>5</v>
      </c>
      <c r="G230" s="24">
        <v>5</v>
      </c>
      <c r="H230" s="33">
        <f t="shared" si="9"/>
        <v>234.85</v>
      </c>
      <c r="I230" s="33">
        <f t="shared" si="10"/>
        <v>3850</v>
      </c>
      <c r="J230" s="33">
        <f t="shared" si="11"/>
        <v>46.97</v>
      </c>
      <c r="K230" s="43" t="s">
        <v>613</v>
      </c>
      <c r="L230" s="41" t="s">
        <v>32</v>
      </c>
      <c r="M230" s="37"/>
      <c r="N230" s="44"/>
      <c r="O230" s="37"/>
      <c r="P230" s="37"/>
      <c r="Q230" s="46"/>
    </row>
    <row r="231" s="1" customFormat="1" ht="30" customHeight="1" spans="1:17">
      <c r="A231" s="15">
        <v>224</v>
      </c>
      <c r="B231" s="15" t="s">
        <v>8454</v>
      </c>
      <c r="C231" s="38" t="s">
        <v>720</v>
      </c>
      <c r="D231" s="38" t="s">
        <v>8455</v>
      </c>
      <c r="E231" s="37" t="s">
        <v>401</v>
      </c>
      <c r="F231" s="24">
        <v>9.6</v>
      </c>
      <c r="G231" s="24">
        <v>9.6</v>
      </c>
      <c r="H231" s="33">
        <f t="shared" si="9"/>
        <v>450.912</v>
      </c>
      <c r="I231" s="33">
        <f t="shared" si="10"/>
        <v>7392</v>
      </c>
      <c r="J231" s="33">
        <f t="shared" si="11"/>
        <v>90.1824</v>
      </c>
      <c r="K231" s="43" t="s">
        <v>613</v>
      </c>
      <c r="L231" s="41" t="s">
        <v>32</v>
      </c>
      <c r="M231" s="37"/>
      <c r="N231" s="44"/>
      <c r="O231" s="37"/>
      <c r="P231" s="37"/>
      <c r="Q231" s="46"/>
    </row>
    <row r="232" s="1" customFormat="1" ht="30" customHeight="1" spans="1:17">
      <c r="A232" s="15">
        <v>225</v>
      </c>
      <c r="B232" s="15" t="s">
        <v>8457</v>
      </c>
      <c r="C232" s="38" t="s">
        <v>2423</v>
      </c>
      <c r="D232" s="38" t="s">
        <v>8458</v>
      </c>
      <c r="E232" s="37" t="s">
        <v>2433</v>
      </c>
      <c r="F232" s="24">
        <v>5.32</v>
      </c>
      <c r="G232" s="24">
        <v>5.32</v>
      </c>
      <c r="H232" s="33">
        <f t="shared" si="9"/>
        <v>249.8804</v>
      </c>
      <c r="I232" s="33">
        <f t="shared" si="10"/>
        <v>4096.4</v>
      </c>
      <c r="J232" s="33">
        <f t="shared" si="11"/>
        <v>49.97608</v>
      </c>
      <c r="K232" s="43" t="s">
        <v>8459</v>
      </c>
      <c r="L232" s="41" t="s">
        <v>32</v>
      </c>
      <c r="M232" s="37"/>
      <c r="N232" s="44"/>
      <c r="O232" s="37"/>
      <c r="P232" s="37"/>
      <c r="Q232" s="46"/>
    </row>
    <row r="233" s="1" customFormat="1" ht="30" customHeight="1" spans="1:17">
      <c r="A233" s="15">
        <v>226</v>
      </c>
      <c r="B233" s="15" t="s">
        <v>8457</v>
      </c>
      <c r="C233" s="38" t="s">
        <v>2423</v>
      </c>
      <c r="D233" s="38" t="s">
        <v>8458</v>
      </c>
      <c r="E233" s="37" t="s">
        <v>599</v>
      </c>
      <c r="F233" s="24">
        <v>6.5</v>
      </c>
      <c r="G233" s="24">
        <v>6.5</v>
      </c>
      <c r="H233" s="33">
        <f t="shared" si="9"/>
        <v>305.305</v>
      </c>
      <c r="I233" s="33">
        <f t="shared" si="10"/>
        <v>5005</v>
      </c>
      <c r="J233" s="33">
        <f t="shared" si="11"/>
        <v>61.061</v>
      </c>
      <c r="K233" s="43" t="s">
        <v>8459</v>
      </c>
      <c r="L233" s="41" t="s">
        <v>32</v>
      </c>
      <c r="M233" s="37"/>
      <c r="N233" s="44"/>
      <c r="O233" s="37"/>
      <c r="P233" s="37"/>
      <c r="Q233" s="46"/>
    </row>
    <row r="234" s="1" customFormat="1" ht="30" customHeight="1" spans="1:17">
      <c r="A234" s="15">
        <v>227</v>
      </c>
      <c r="B234" s="15" t="s">
        <v>8457</v>
      </c>
      <c r="C234" s="38" t="s">
        <v>2423</v>
      </c>
      <c r="D234" s="38" t="s">
        <v>8458</v>
      </c>
      <c r="E234" s="37" t="s">
        <v>4766</v>
      </c>
      <c r="F234" s="24">
        <v>9.4</v>
      </c>
      <c r="G234" s="24">
        <v>9.4</v>
      </c>
      <c r="H234" s="33">
        <f t="shared" si="9"/>
        <v>441.518</v>
      </c>
      <c r="I234" s="33">
        <f t="shared" si="10"/>
        <v>7238</v>
      </c>
      <c r="J234" s="33">
        <f t="shared" si="11"/>
        <v>88.3036</v>
      </c>
      <c r="K234" s="43" t="s">
        <v>8459</v>
      </c>
      <c r="L234" s="41" t="s">
        <v>32</v>
      </c>
      <c r="M234" s="37"/>
      <c r="N234" s="44"/>
      <c r="O234" s="37"/>
      <c r="P234" s="37"/>
      <c r="Q234" s="46"/>
    </row>
    <row r="235" s="1" customFormat="1" ht="30" customHeight="1" spans="1:17">
      <c r="A235" s="15">
        <v>228</v>
      </c>
      <c r="B235" s="15" t="s">
        <v>8457</v>
      </c>
      <c r="C235" s="38" t="s">
        <v>2423</v>
      </c>
      <c r="D235" s="38" t="s">
        <v>8458</v>
      </c>
      <c r="E235" s="37" t="s">
        <v>603</v>
      </c>
      <c r="F235" s="24">
        <v>5.6</v>
      </c>
      <c r="G235" s="24">
        <v>5.6</v>
      </c>
      <c r="H235" s="33">
        <f t="shared" si="9"/>
        <v>263.032</v>
      </c>
      <c r="I235" s="33">
        <f t="shared" si="10"/>
        <v>4312</v>
      </c>
      <c r="J235" s="33">
        <f t="shared" si="11"/>
        <v>52.6064</v>
      </c>
      <c r="K235" s="43" t="s">
        <v>8459</v>
      </c>
      <c r="L235" s="41" t="s">
        <v>32</v>
      </c>
      <c r="M235" s="37"/>
      <c r="N235" s="44"/>
      <c r="O235" s="37"/>
      <c r="P235" s="37"/>
      <c r="Q235" s="46"/>
    </row>
    <row r="236" s="1" customFormat="1" ht="30" customHeight="1" spans="1:17">
      <c r="A236" s="15">
        <v>229</v>
      </c>
      <c r="B236" s="15" t="s">
        <v>8457</v>
      </c>
      <c r="C236" s="38" t="s">
        <v>2423</v>
      </c>
      <c r="D236" s="38" t="s">
        <v>8458</v>
      </c>
      <c r="E236" s="37" t="s">
        <v>1010</v>
      </c>
      <c r="F236" s="24">
        <v>5.2</v>
      </c>
      <c r="G236" s="24">
        <v>5.2</v>
      </c>
      <c r="H236" s="33">
        <f t="shared" si="9"/>
        <v>244.244</v>
      </c>
      <c r="I236" s="33">
        <f t="shared" si="10"/>
        <v>4004</v>
      </c>
      <c r="J236" s="33">
        <f t="shared" si="11"/>
        <v>48.8488</v>
      </c>
      <c r="K236" s="43" t="s">
        <v>8459</v>
      </c>
      <c r="L236" s="41" t="s">
        <v>32</v>
      </c>
      <c r="M236" s="37"/>
      <c r="N236" s="44"/>
      <c r="O236" s="37"/>
      <c r="P236" s="37"/>
      <c r="Q236" s="46"/>
    </row>
    <row r="237" s="1" customFormat="1" ht="30" customHeight="1" spans="1:17">
      <c r="A237" s="15">
        <v>230</v>
      </c>
      <c r="B237" s="15" t="s">
        <v>8460</v>
      </c>
      <c r="C237" s="38" t="s">
        <v>607</v>
      </c>
      <c r="D237" s="38" t="s">
        <v>8461</v>
      </c>
      <c r="E237" s="37" t="s">
        <v>8382</v>
      </c>
      <c r="F237" s="24">
        <v>9.07</v>
      </c>
      <c r="G237" s="24">
        <v>9.07</v>
      </c>
      <c r="H237" s="33">
        <f t="shared" si="9"/>
        <v>426.0179</v>
      </c>
      <c r="I237" s="33">
        <f t="shared" si="10"/>
        <v>6983.9</v>
      </c>
      <c r="J237" s="33">
        <f t="shared" si="11"/>
        <v>85.20358</v>
      </c>
      <c r="K237" s="43" t="s">
        <v>857</v>
      </c>
      <c r="L237" s="41" t="s">
        <v>32</v>
      </c>
      <c r="M237" s="37"/>
      <c r="N237" s="44"/>
      <c r="O237" s="37"/>
      <c r="P237" s="37"/>
      <c r="Q237" s="46"/>
    </row>
    <row r="238" s="1" customFormat="1" ht="30" customHeight="1" spans="1:17">
      <c r="A238" s="15">
        <v>231</v>
      </c>
      <c r="B238" s="15" t="s">
        <v>8460</v>
      </c>
      <c r="C238" s="38" t="s">
        <v>607</v>
      </c>
      <c r="D238" s="38" t="s">
        <v>8461</v>
      </c>
      <c r="E238" s="37" t="s">
        <v>1010</v>
      </c>
      <c r="F238" s="24">
        <v>9</v>
      </c>
      <c r="G238" s="24">
        <v>9</v>
      </c>
      <c r="H238" s="33">
        <f t="shared" si="9"/>
        <v>422.73</v>
      </c>
      <c r="I238" s="33">
        <f t="shared" si="10"/>
        <v>6930</v>
      </c>
      <c r="J238" s="33">
        <f t="shared" si="11"/>
        <v>84.546</v>
      </c>
      <c r="K238" s="43" t="s">
        <v>857</v>
      </c>
      <c r="L238" s="41" t="s">
        <v>32</v>
      </c>
      <c r="M238" s="37"/>
      <c r="N238" s="44"/>
      <c r="O238" s="37"/>
      <c r="P238" s="37"/>
      <c r="Q238" s="46"/>
    </row>
    <row r="239" s="1" customFormat="1" ht="30" customHeight="1" spans="1:17">
      <c r="A239" s="15">
        <v>232</v>
      </c>
      <c r="B239" s="15" t="s">
        <v>8460</v>
      </c>
      <c r="C239" s="38" t="s">
        <v>607</v>
      </c>
      <c r="D239" s="38" t="s">
        <v>8461</v>
      </c>
      <c r="E239" s="37" t="s">
        <v>4334</v>
      </c>
      <c r="F239" s="24">
        <v>5</v>
      </c>
      <c r="G239" s="24">
        <v>5</v>
      </c>
      <c r="H239" s="33">
        <f t="shared" si="9"/>
        <v>234.85</v>
      </c>
      <c r="I239" s="33">
        <f t="shared" si="10"/>
        <v>3850</v>
      </c>
      <c r="J239" s="33">
        <f t="shared" si="11"/>
        <v>46.97</v>
      </c>
      <c r="K239" s="43" t="s">
        <v>857</v>
      </c>
      <c r="L239" s="41" t="s">
        <v>32</v>
      </c>
      <c r="M239" s="37"/>
      <c r="N239" s="44"/>
      <c r="O239" s="37"/>
      <c r="P239" s="37"/>
      <c r="Q239" s="46"/>
    </row>
    <row r="240" s="1" customFormat="1" ht="30" customHeight="1" spans="1:17">
      <c r="A240" s="15">
        <v>233</v>
      </c>
      <c r="B240" s="15" t="s">
        <v>8460</v>
      </c>
      <c r="C240" s="38" t="s">
        <v>607</v>
      </c>
      <c r="D240" s="38" t="s">
        <v>8461</v>
      </c>
      <c r="E240" s="37" t="s">
        <v>4334</v>
      </c>
      <c r="F240" s="24">
        <v>4</v>
      </c>
      <c r="G240" s="24">
        <v>4</v>
      </c>
      <c r="H240" s="33">
        <f t="shared" si="9"/>
        <v>187.88</v>
      </c>
      <c r="I240" s="33">
        <f t="shared" si="10"/>
        <v>3080</v>
      </c>
      <c r="J240" s="33">
        <f t="shared" si="11"/>
        <v>37.576</v>
      </c>
      <c r="K240" s="43" t="s">
        <v>857</v>
      </c>
      <c r="L240" s="41" t="s">
        <v>32</v>
      </c>
      <c r="M240" s="37"/>
      <c r="N240" s="44"/>
      <c r="O240" s="37"/>
      <c r="P240" s="37"/>
      <c r="Q240" s="46"/>
    </row>
    <row r="241" s="1" customFormat="1" ht="30" customHeight="1" spans="1:17">
      <c r="A241" s="15">
        <v>234</v>
      </c>
      <c r="B241" s="15" t="s">
        <v>8460</v>
      </c>
      <c r="C241" s="38" t="s">
        <v>607</v>
      </c>
      <c r="D241" s="38" t="s">
        <v>8461</v>
      </c>
      <c r="E241" s="37" t="s">
        <v>2804</v>
      </c>
      <c r="F241" s="24">
        <v>2</v>
      </c>
      <c r="G241" s="24">
        <v>2</v>
      </c>
      <c r="H241" s="33">
        <f t="shared" si="9"/>
        <v>93.94</v>
      </c>
      <c r="I241" s="33">
        <f t="shared" si="10"/>
        <v>1540</v>
      </c>
      <c r="J241" s="33">
        <f t="shared" si="11"/>
        <v>18.788</v>
      </c>
      <c r="K241" s="43" t="s">
        <v>857</v>
      </c>
      <c r="L241" s="41" t="s">
        <v>32</v>
      </c>
      <c r="M241" s="37"/>
      <c r="N241" s="44"/>
      <c r="O241" s="37"/>
      <c r="P241" s="37"/>
      <c r="Q241" s="46"/>
    </row>
    <row r="242" s="1" customFormat="1" ht="30" customHeight="1" spans="1:17">
      <c r="A242" s="15">
        <v>235</v>
      </c>
      <c r="B242" s="15" t="s">
        <v>8462</v>
      </c>
      <c r="C242" s="38" t="s">
        <v>538</v>
      </c>
      <c r="D242" s="38" t="s">
        <v>8463</v>
      </c>
      <c r="E242" s="37" t="s">
        <v>401</v>
      </c>
      <c r="F242" s="24">
        <v>8</v>
      </c>
      <c r="G242" s="24">
        <v>8</v>
      </c>
      <c r="H242" s="33">
        <f t="shared" si="9"/>
        <v>375.76</v>
      </c>
      <c r="I242" s="33">
        <f t="shared" si="10"/>
        <v>6160</v>
      </c>
      <c r="J242" s="33">
        <f t="shared" si="11"/>
        <v>75.152</v>
      </c>
      <c r="K242" s="43" t="s">
        <v>8464</v>
      </c>
      <c r="L242" s="41" t="s">
        <v>32</v>
      </c>
      <c r="M242" s="37"/>
      <c r="N242" s="44"/>
      <c r="O242" s="37"/>
      <c r="P242" s="37"/>
      <c r="Q242" s="46"/>
    </row>
    <row r="243" s="1" customFormat="1" ht="30" customHeight="1" spans="1:17">
      <c r="A243" s="15">
        <v>236</v>
      </c>
      <c r="B243" s="15" t="s">
        <v>8462</v>
      </c>
      <c r="C243" s="38" t="s">
        <v>538</v>
      </c>
      <c r="D243" s="38" t="s">
        <v>8463</v>
      </c>
      <c r="E243" s="37" t="s">
        <v>4417</v>
      </c>
      <c r="F243" s="24">
        <v>6</v>
      </c>
      <c r="G243" s="24">
        <v>6</v>
      </c>
      <c r="H243" s="33">
        <f t="shared" si="9"/>
        <v>281.82</v>
      </c>
      <c r="I243" s="33">
        <f t="shared" si="10"/>
        <v>4620</v>
      </c>
      <c r="J243" s="33">
        <f t="shared" si="11"/>
        <v>56.364</v>
      </c>
      <c r="K243" s="43" t="s">
        <v>8464</v>
      </c>
      <c r="L243" s="41" t="s">
        <v>32</v>
      </c>
      <c r="M243" s="37"/>
      <c r="N243" s="44"/>
      <c r="O243" s="37"/>
      <c r="P243" s="37"/>
      <c r="Q243" s="46"/>
    </row>
    <row r="244" s="1" customFormat="1" ht="30" customHeight="1" spans="1:17">
      <c r="A244" s="15">
        <v>237</v>
      </c>
      <c r="B244" s="15" t="s">
        <v>8462</v>
      </c>
      <c r="C244" s="38" t="s">
        <v>538</v>
      </c>
      <c r="D244" s="38" t="s">
        <v>8463</v>
      </c>
      <c r="E244" s="37" t="s">
        <v>4334</v>
      </c>
      <c r="F244" s="24">
        <v>5</v>
      </c>
      <c r="G244" s="24">
        <v>5</v>
      </c>
      <c r="H244" s="33">
        <f t="shared" si="9"/>
        <v>234.85</v>
      </c>
      <c r="I244" s="33">
        <f t="shared" si="10"/>
        <v>3850</v>
      </c>
      <c r="J244" s="33">
        <f t="shared" si="11"/>
        <v>46.97</v>
      </c>
      <c r="K244" s="43" t="s">
        <v>8464</v>
      </c>
      <c r="L244" s="41" t="s">
        <v>32</v>
      </c>
      <c r="M244" s="37"/>
      <c r="N244" s="44"/>
      <c r="O244" s="37"/>
      <c r="P244" s="37"/>
      <c r="Q244" s="46"/>
    </row>
    <row r="245" s="1" customFormat="1" ht="30" customHeight="1" spans="1:17">
      <c r="A245" s="15">
        <v>238</v>
      </c>
      <c r="B245" s="15" t="s">
        <v>8462</v>
      </c>
      <c r="C245" s="38" t="s">
        <v>538</v>
      </c>
      <c r="D245" s="38" t="s">
        <v>8463</v>
      </c>
      <c r="E245" s="37" t="s">
        <v>401</v>
      </c>
      <c r="F245" s="24">
        <v>4</v>
      </c>
      <c r="G245" s="24">
        <v>4</v>
      </c>
      <c r="H245" s="33">
        <f t="shared" si="9"/>
        <v>187.88</v>
      </c>
      <c r="I245" s="33">
        <f t="shared" si="10"/>
        <v>3080</v>
      </c>
      <c r="J245" s="33">
        <f t="shared" si="11"/>
        <v>37.576</v>
      </c>
      <c r="K245" s="43" t="s">
        <v>8464</v>
      </c>
      <c r="L245" s="41" t="s">
        <v>32</v>
      </c>
      <c r="M245" s="37"/>
      <c r="N245" s="44"/>
      <c r="O245" s="37"/>
      <c r="P245" s="37"/>
      <c r="Q245" s="46"/>
    </row>
    <row r="246" s="1" customFormat="1" ht="30" customHeight="1" spans="1:17">
      <c r="A246" s="15">
        <v>239</v>
      </c>
      <c r="B246" s="15" t="s">
        <v>8462</v>
      </c>
      <c r="C246" s="38" t="s">
        <v>538</v>
      </c>
      <c r="D246" s="38" t="s">
        <v>8463</v>
      </c>
      <c r="E246" s="37" t="s">
        <v>2804</v>
      </c>
      <c r="F246" s="24">
        <v>5</v>
      </c>
      <c r="G246" s="24">
        <v>5</v>
      </c>
      <c r="H246" s="33">
        <f t="shared" si="9"/>
        <v>234.85</v>
      </c>
      <c r="I246" s="33">
        <f t="shared" si="10"/>
        <v>3850</v>
      </c>
      <c r="J246" s="33">
        <f t="shared" si="11"/>
        <v>46.97</v>
      </c>
      <c r="K246" s="43" t="s">
        <v>8464</v>
      </c>
      <c r="L246" s="41" t="s">
        <v>32</v>
      </c>
      <c r="M246" s="37"/>
      <c r="N246" s="44"/>
      <c r="O246" s="37"/>
      <c r="P246" s="37"/>
      <c r="Q246" s="46"/>
    </row>
    <row r="247" s="1" customFormat="1" ht="30" customHeight="1" spans="1:17">
      <c r="A247" s="15">
        <v>240</v>
      </c>
      <c r="B247" s="15" t="s">
        <v>8465</v>
      </c>
      <c r="C247" s="38" t="s">
        <v>814</v>
      </c>
      <c r="D247" s="38" t="s">
        <v>8466</v>
      </c>
      <c r="E247" s="37" t="s">
        <v>401</v>
      </c>
      <c r="F247" s="24">
        <v>5.07</v>
      </c>
      <c r="G247" s="24">
        <v>5.07</v>
      </c>
      <c r="H247" s="33">
        <f t="shared" si="9"/>
        <v>238.1379</v>
      </c>
      <c r="I247" s="33">
        <f t="shared" si="10"/>
        <v>3903.9</v>
      </c>
      <c r="J247" s="33">
        <f t="shared" si="11"/>
        <v>47.62758</v>
      </c>
      <c r="K247" s="43" t="s">
        <v>567</v>
      </c>
      <c r="L247" s="41" t="s">
        <v>32</v>
      </c>
      <c r="M247" s="37"/>
      <c r="N247" s="44"/>
      <c r="O247" s="37"/>
      <c r="P247" s="37"/>
      <c r="Q247" s="46"/>
    </row>
    <row r="248" s="1" customFormat="1" ht="30" customHeight="1" spans="1:17">
      <c r="A248" s="15">
        <v>241</v>
      </c>
      <c r="B248" s="15" t="s">
        <v>8465</v>
      </c>
      <c r="C248" s="38" t="s">
        <v>814</v>
      </c>
      <c r="D248" s="38" t="s">
        <v>8466</v>
      </c>
      <c r="E248" s="37" t="s">
        <v>4334</v>
      </c>
      <c r="F248" s="24">
        <v>5</v>
      </c>
      <c r="G248" s="24">
        <v>5</v>
      </c>
      <c r="H248" s="33">
        <f t="shared" si="9"/>
        <v>234.85</v>
      </c>
      <c r="I248" s="33">
        <f t="shared" si="10"/>
        <v>3850</v>
      </c>
      <c r="J248" s="33">
        <f t="shared" si="11"/>
        <v>46.97</v>
      </c>
      <c r="K248" s="43" t="s">
        <v>567</v>
      </c>
      <c r="L248" s="41" t="s">
        <v>32</v>
      </c>
      <c r="M248" s="37"/>
      <c r="N248" s="44"/>
      <c r="O248" s="37"/>
      <c r="P248" s="37"/>
      <c r="Q248" s="46"/>
    </row>
    <row r="249" s="1" customFormat="1" ht="30" customHeight="1" spans="1:17">
      <c r="A249" s="15">
        <v>242</v>
      </c>
      <c r="B249" s="15" t="s">
        <v>8465</v>
      </c>
      <c r="C249" s="38" t="s">
        <v>814</v>
      </c>
      <c r="D249" s="38" t="s">
        <v>8466</v>
      </c>
      <c r="E249" s="37" t="s">
        <v>8430</v>
      </c>
      <c r="F249" s="24">
        <v>6</v>
      </c>
      <c r="G249" s="24">
        <v>6</v>
      </c>
      <c r="H249" s="33">
        <f t="shared" si="9"/>
        <v>281.82</v>
      </c>
      <c r="I249" s="33">
        <f t="shared" si="10"/>
        <v>4620</v>
      </c>
      <c r="J249" s="33">
        <f t="shared" si="11"/>
        <v>56.364</v>
      </c>
      <c r="K249" s="43" t="s">
        <v>567</v>
      </c>
      <c r="L249" s="41" t="s">
        <v>32</v>
      </c>
      <c r="M249" s="37"/>
      <c r="N249" s="44"/>
      <c r="O249" s="37"/>
      <c r="P249" s="37"/>
      <c r="Q249" s="46"/>
    </row>
    <row r="250" s="1" customFormat="1" ht="30" customHeight="1" spans="1:17">
      <c r="A250" s="15">
        <v>243</v>
      </c>
      <c r="B250" s="15" t="s">
        <v>8465</v>
      </c>
      <c r="C250" s="38" t="s">
        <v>814</v>
      </c>
      <c r="D250" s="38" t="s">
        <v>8466</v>
      </c>
      <c r="E250" s="37" t="s">
        <v>8434</v>
      </c>
      <c r="F250" s="24">
        <v>4</v>
      </c>
      <c r="G250" s="24">
        <v>4</v>
      </c>
      <c r="H250" s="33">
        <f t="shared" si="9"/>
        <v>187.88</v>
      </c>
      <c r="I250" s="33">
        <f t="shared" si="10"/>
        <v>3080</v>
      </c>
      <c r="J250" s="33">
        <f t="shared" si="11"/>
        <v>37.576</v>
      </c>
      <c r="K250" s="43" t="s">
        <v>567</v>
      </c>
      <c r="L250" s="41" t="s">
        <v>32</v>
      </c>
      <c r="M250" s="37"/>
      <c r="N250" s="44"/>
      <c r="O250" s="37"/>
      <c r="P250" s="37"/>
      <c r="Q250" s="46"/>
    </row>
    <row r="251" s="1" customFormat="1" ht="30" customHeight="1" spans="1:17">
      <c r="A251" s="15">
        <v>244</v>
      </c>
      <c r="B251" s="15" t="s">
        <v>8465</v>
      </c>
      <c r="C251" s="38" t="s">
        <v>814</v>
      </c>
      <c r="D251" s="38" t="s">
        <v>8466</v>
      </c>
      <c r="E251" s="37" t="s">
        <v>8434</v>
      </c>
      <c r="F251" s="24">
        <v>8</v>
      </c>
      <c r="G251" s="24">
        <v>8</v>
      </c>
      <c r="H251" s="33">
        <f t="shared" si="9"/>
        <v>375.76</v>
      </c>
      <c r="I251" s="33">
        <f t="shared" si="10"/>
        <v>6160</v>
      </c>
      <c r="J251" s="33">
        <f t="shared" si="11"/>
        <v>75.152</v>
      </c>
      <c r="K251" s="43" t="s">
        <v>567</v>
      </c>
      <c r="L251" s="41" t="s">
        <v>32</v>
      </c>
      <c r="M251" s="37"/>
      <c r="N251" s="44"/>
      <c r="O251" s="37"/>
      <c r="P251" s="37"/>
      <c r="Q251" s="46"/>
    </row>
    <row r="252" s="1" customFormat="1" ht="30" customHeight="1" spans="1:17">
      <c r="A252" s="15">
        <v>245</v>
      </c>
      <c r="B252" s="15" t="s">
        <v>8467</v>
      </c>
      <c r="C252" s="38" t="s">
        <v>859</v>
      </c>
      <c r="D252" s="38" t="s">
        <v>8468</v>
      </c>
      <c r="E252" s="37" t="s">
        <v>4417</v>
      </c>
      <c r="F252" s="24">
        <v>10.78</v>
      </c>
      <c r="G252" s="24">
        <v>10.78</v>
      </c>
      <c r="H252" s="33">
        <f t="shared" si="9"/>
        <v>506.3366</v>
      </c>
      <c r="I252" s="33">
        <f t="shared" si="10"/>
        <v>8300.6</v>
      </c>
      <c r="J252" s="33">
        <f t="shared" si="11"/>
        <v>101.26732</v>
      </c>
      <c r="K252" s="43" t="s">
        <v>8469</v>
      </c>
      <c r="L252" s="41" t="s">
        <v>32</v>
      </c>
      <c r="M252" s="37"/>
      <c r="N252" s="44"/>
      <c r="O252" s="37"/>
      <c r="P252" s="37"/>
      <c r="Q252" s="46"/>
    </row>
    <row r="253" s="1" customFormat="1" ht="30" customHeight="1" spans="1:17">
      <c r="A253" s="15">
        <v>246</v>
      </c>
      <c r="B253" s="15" t="s">
        <v>8467</v>
      </c>
      <c r="C253" s="38" t="s">
        <v>859</v>
      </c>
      <c r="D253" s="38" t="s">
        <v>8468</v>
      </c>
      <c r="E253" s="37" t="s">
        <v>4334</v>
      </c>
      <c r="F253" s="24">
        <v>2</v>
      </c>
      <c r="G253" s="24">
        <v>2</v>
      </c>
      <c r="H253" s="33">
        <f t="shared" si="9"/>
        <v>93.94</v>
      </c>
      <c r="I253" s="33">
        <f t="shared" si="10"/>
        <v>1540</v>
      </c>
      <c r="J253" s="33">
        <f t="shared" si="11"/>
        <v>18.788</v>
      </c>
      <c r="K253" s="43" t="s">
        <v>8469</v>
      </c>
      <c r="L253" s="41" t="s">
        <v>32</v>
      </c>
      <c r="M253" s="37"/>
      <c r="N253" s="44"/>
      <c r="O253" s="37"/>
      <c r="P253" s="37"/>
      <c r="Q253" s="46"/>
    </row>
    <row r="254" s="1" customFormat="1" ht="30" customHeight="1" spans="1:17">
      <c r="A254" s="15">
        <v>247</v>
      </c>
      <c r="B254" s="15" t="s">
        <v>8467</v>
      </c>
      <c r="C254" s="38" t="s">
        <v>859</v>
      </c>
      <c r="D254" s="38" t="s">
        <v>8468</v>
      </c>
      <c r="E254" s="37" t="s">
        <v>2804</v>
      </c>
      <c r="F254" s="24">
        <v>4</v>
      </c>
      <c r="G254" s="24">
        <v>4</v>
      </c>
      <c r="H254" s="33">
        <f t="shared" si="9"/>
        <v>187.88</v>
      </c>
      <c r="I254" s="33">
        <f t="shared" si="10"/>
        <v>3080</v>
      </c>
      <c r="J254" s="33">
        <f t="shared" si="11"/>
        <v>37.576</v>
      </c>
      <c r="K254" s="43" t="s">
        <v>8469</v>
      </c>
      <c r="L254" s="41" t="s">
        <v>32</v>
      </c>
      <c r="M254" s="37"/>
      <c r="N254" s="44"/>
      <c r="O254" s="37"/>
      <c r="P254" s="37"/>
      <c r="Q254" s="46"/>
    </row>
    <row r="255" s="1" customFormat="1" ht="30" customHeight="1" spans="1:17">
      <c r="A255" s="15">
        <v>248</v>
      </c>
      <c r="B255" s="15" t="s">
        <v>8467</v>
      </c>
      <c r="C255" s="38" t="s">
        <v>859</v>
      </c>
      <c r="D255" s="38" t="s">
        <v>8468</v>
      </c>
      <c r="E255" s="37" t="s">
        <v>8430</v>
      </c>
      <c r="F255" s="24">
        <v>9</v>
      </c>
      <c r="G255" s="24">
        <v>9</v>
      </c>
      <c r="H255" s="33">
        <f t="shared" si="9"/>
        <v>422.73</v>
      </c>
      <c r="I255" s="33">
        <f t="shared" si="10"/>
        <v>6930</v>
      </c>
      <c r="J255" s="33">
        <f t="shared" si="11"/>
        <v>84.546</v>
      </c>
      <c r="K255" s="43" t="s">
        <v>8469</v>
      </c>
      <c r="L255" s="41" t="s">
        <v>32</v>
      </c>
      <c r="M255" s="37"/>
      <c r="N255" s="44"/>
      <c r="O255" s="37"/>
      <c r="P255" s="37"/>
      <c r="Q255" s="46"/>
    </row>
    <row r="256" s="1" customFormat="1" ht="30" customHeight="1" spans="1:17">
      <c r="A256" s="15">
        <v>249</v>
      </c>
      <c r="B256" s="15" t="s">
        <v>8467</v>
      </c>
      <c r="C256" s="38" t="s">
        <v>859</v>
      </c>
      <c r="D256" s="38" t="s">
        <v>8468</v>
      </c>
      <c r="E256" s="37" t="s">
        <v>2804</v>
      </c>
      <c r="F256" s="24">
        <v>2</v>
      </c>
      <c r="G256" s="24">
        <v>2</v>
      </c>
      <c r="H256" s="33">
        <f t="shared" si="9"/>
        <v>93.94</v>
      </c>
      <c r="I256" s="33">
        <f t="shared" si="10"/>
        <v>1540</v>
      </c>
      <c r="J256" s="33">
        <f t="shared" si="11"/>
        <v>18.788</v>
      </c>
      <c r="K256" s="43" t="s">
        <v>8469</v>
      </c>
      <c r="L256" s="41" t="s">
        <v>32</v>
      </c>
      <c r="M256" s="37"/>
      <c r="N256" s="44"/>
      <c r="O256" s="37"/>
      <c r="P256" s="37"/>
      <c r="Q256" s="46"/>
    </row>
    <row r="257" s="1" customFormat="1" ht="30" customHeight="1" spans="1:17">
      <c r="A257" s="15">
        <v>250</v>
      </c>
      <c r="B257" s="15" t="s">
        <v>8470</v>
      </c>
      <c r="C257" s="38" t="s">
        <v>859</v>
      </c>
      <c r="D257" s="38" t="s">
        <v>8471</v>
      </c>
      <c r="E257" s="37" t="s">
        <v>4490</v>
      </c>
      <c r="F257" s="24">
        <v>7.74</v>
      </c>
      <c r="G257" s="24">
        <v>7.74</v>
      </c>
      <c r="H257" s="33">
        <f t="shared" si="9"/>
        <v>363.5478</v>
      </c>
      <c r="I257" s="33">
        <f t="shared" si="10"/>
        <v>5959.8</v>
      </c>
      <c r="J257" s="33">
        <f t="shared" si="11"/>
        <v>72.70956</v>
      </c>
      <c r="K257" s="43" t="s">
        <v>651</v>
      </c>
      <c r="L257" s="41" t="s">
        <v>32</v>
      </c>
      <c r="M257" s="37"/>
      <c r="N257" s="44"/>
      <c r="O257" s="37"/>
      <c r="P257" s="37"/>
      <c r="Q257" s="46"/>
    </row>
    <row r="258" s="1" customFormat="1" ht="30" customHeight="1" spans="1:17">
      <c r="A258" s="15">
        <v>251</v>
      </c>
      <c r="B258" s="15" t="s">
        <v>8470</v>
      </c>
      <c r="C258" s="38" t="s">
        <v>859</v>
      </c>
      <c r="D258" s="38" t="s">
        <v>8471</v>
      </c>
      <c r="E258" s="37" t="s">
        <v>4334</v>
      </c>
      <c r="F258" s="24">
        <v>2</v>
      </c>
      <c r="G258" s="24">
        <v>2</v>
      </c>
      <c r="H258" s="33">
        <f t="shared" si="9"/>
        <v>93.94</v>
      </c>
      <c r="I258" s="33">
        <f t="shared" si="10"/>
        <v>1540</v>
      </c>
      <c r="J258" s="33">
        <f t="shared" si="11"/>
        <v>18.788</v>
      </c>
      <c r="K258" s="43" t="s">
        <v>651</v>
      </c>
      <c r="L258" s="41" t="s">
        <v>32</v>
      </c>
      <c r="M258" s="37"/>
      <c r="N258" s="44"/>
      <c r="O258" s="37"/>
      <c r="P258" s="37"/>
      <c r="Q258" s="46"/>
    </row>
    <row r="259" s="1" customFormat="1" ht="30" customHeight="1" spans="1:17">
      <c r="A259" s="15">
        <v>252</v>
      </c>
      <c r="B259" s="15" t="s">
        <v>8470</v>
      </c>
      <c r="C259" s="38" t="s">
        <v>859</v>
      </c>
      <c r="D259" s="38" t="s">
        <v>8471</v>
      </c>
      <c r="E259" s="37" t="s">
        <v>8430</v>
      </c>
      <c r="F259" s="24">
        <v>6</v>
      </c>
      <c r="G259" s="24">
        <v>6</v>
      </c>
      <c r="H259" s="33">
        <f t="shared" si="9"/>
        <v>281.82</v>
      </c>
      <c r="I259" s="33">
        <f t="shared" si="10"/>
        <v>4620</v>
      </c>
      <c r="J259" s="33">
        <f t="shared" si="11"/>
        <v>56.364</v>
      </c>
      <c r="K259" s="43" t="s">
        <v>651</v>
      </c>
      <c r="L259" s="41" t="s">
        <v>32</v>
      </c>
      <c r="M259" s="37"/>
      <c r="N259" s="44"/>
      <c r="O259" s="37"/>
      <c r="P259" s="37"/>
      <c r="Q259" s="46"/>
    </row>
    <row r="260" s="1" customFormat="1" ht="30" customHeight="1" spans="1:17">
      <c r="A260" s="15">
        <v>253</v>
      </c>
      <c r="B260" s="15" t="s">
        <v>8470</v>
      </c>
      <c r="C260" s="38" t="s">
        <v>859</v>
      </c>
      <c r="D260" s="38" t="s">
        <v>8471</v>
      </c>
      <c r="E260" s="37" t="s">
        <v>401</v>
      </c>
      <c r="F260" s="24">
        <v>8</v>
      </c>
      <c r="G260" s="24">
        <v>8</v>
      </c>
      <c r="H260" s="33">
        <f t="shared" si="9"/>
        <v>375.76</v>
      </c>
      <c r="I260" s="33">
        <f t="shared" si="10"/>
        <v>6160</v>
      </c>
      <c r="J260" s="33">
        <f t="shared" si="11"/>
        <v>75.152</v>
      </c>
      <c r="K260" s="43" t="s">
        <v>651</v>
      </c>
      <c r="L260" s="41" t="s">
        <v>32</v>
      </c>
      <c r="M260" s="37"/>
      <c r="N260" s="44"/>
      <c r="O260" s="37"/>
      <c r="P260" s="37"/>
      <c r="Q260" s="46"/>
    </row>
    <row r="261" s="1" customFormat="1" ht="30" customHeight="1" spans="1:17">
      <c r="A261" s="15">
        <v>254</v>
      </c>
      <c r="B261" s="15" t="s">
        <v>8470</v>
      </c>
      <c r="C261" s="38" t="s">
        <v>859</v>
      </c>
      <c r="D261" s="38" t="s">
        <v>8471</v>
      </c>
      <c r="E261" s="37" t="s">
        <v>2804</v>
      </c>
      <c r="F261" s="24">
        <v>4</v>
      </c>
      <c r="G261" s="24">
        <v>4</v>
      </c>
      <c r="H261" s="33">
        <f t="shared" si="9"/>
        <v>187.88</v>
      </c>
      <c r="I261" s="33">
        <f t="shared" si="10"/>
        <v>3080</v>
      </c>
      <c r="J261" s="33">
        <f t="shared" si="11"/>
        <v>37.576</v>
      </c>
      <c r="K261" s="43" t="s">
        <v>651</v>
      </c>
      <c r="L261" s="41" t="s">
        <v>32</v>
      </c>
      <c r="M261" s="37"/>
      <c r="N261" s="44"/>
      <c r="O261" s="37"/>
      <c r="P261" s="37"/>
      <c r="Q261" s="46"/>
    </row>
    <row r="262" s="1" customFormat="1" ht="30" customHeight="1" spans="1:17">
      <c r="A262" s="15">
        <v>255</v>
      </c>
      <c r="B262" s="15" t="s">
        <v>8472</v>
      </c>
      <c r="C262" s="38" t="s">
        <v>696</v>
      </c>
      <c r="D262" s="38" t="s">
        <v>8473</v>
      </c>
      <c r="E262" s="37" t="s">
        <v>1010</v>
      </c>
      <c r="F262" s="24">
        <v>7.69</v>
      </c>
      <c r="G262" s="24">
        <v>7.69</v>
      </c>
      <c r="H262" s="33">
        <f t="shared" si="9"/>
        <v>361.1993</v>
      </c>
      <c r="I262" s="33">
        <f t="shared" si="10"/>
        <v>5921.3</v>
      </c>
      <c r="J262" s="33">
        <f t="shared" si="11"/>
        <v>72.23986</v>
      </c>
      <c r="K262" s="43" t="s">
        <v>8474</v>
      </c>
      <c r="L262" s="41" t="s">
        <v>32</v>
      </c>
      <c r="M262" s="37"/>
      <c r="N262" s="44"/>
      <c r="O262" s="37"/>
      <c r="P262" s="37"/>
      <c r="Q262" s="46"/>
    </row>
    <row r="263" s="1" customFormat="1" ht="30" customHeight="1" spans="1:17">
      <c r="A263" s="15">
        <v>256</v>
      </c>
      <c r="B263" s="15" t="s">
        <v>8472</v>
      </c>
      <c r="C263" s="38" t="s">
        <v>696</v>
      </c>
      <c r="D263" s="38" t="s">
        <v>8473</v>
      </c>
      <c r="E263" s="37" t="s">
        <v>4417</v>
      </c>
      <c r="F263" s="24">
        <v>6</v>
      </c>
      <c r="G263" s="24">
        <v>6</v>
      </c>
      <c r="H263" s="33">
        <f t="shared" si="9"/>
        <v>281.82</v>
      </c>
      <c r="I263" s="33">
        <f t="shared" si="10"/>
        <v>4620</v>
      </c>
      <c r="J263" s="33">
        <f t="shared" si="11"/>
        <v>56.364</v>
      </c>
      <c r="K263" s="43" t="s">
        <v>8474</v>
      </c>
      <c r="L263" s="41" t="s">
        <v>32</v>
      </c>
      <c r="M263" s="37"/>
      <c r="N263" s="44"/>
      <c r="O263" s="37"/>
      <c r="P263" s="37"/>
      <c r="Q263" s="46"/>
    </row>
    <row r="264" s="1" customFormat="1" ht="30" customHeight="1" spans="1:17">
      <c r="A264" s="15">
        <v>257</v>
      </c>
      <c r="B264" s="15" t="s">
        <v>8472</v>
      </c>
      <c r="C264" s="38" t="s">
        <v>696</v>
      </c>
      <c r="D264" s="38" t="s">
        <v>8473</v>
      </c>
      <c r="E264" s="37" t="s">
        <v>2804</v>
      </c>
      <c r="F264" s="24">
        <v>4</v>
      </c>
      <c r="G264" s="24">
        <v>4</v>
      </c>
      <c r="H264" s="33">
        <f t="shared" ref="H264:H327" si="12">G264*46.97</f>
        <v>187.88</v>
      </c>
      <c r="I264" s="33">
        <f t="shared" ref="I264:I327" si="13">G264*770</f>
        <v>3080</v>
      </c>
      <c r="J264" s="33">
        <f t="shared" ref="J264:J327" si="14">H264*20%</f>
        <v>37.576</v>
      </c>
      <c r="K264" s="43" t="s">
        <v>8474</v>
      </c>
      <c r="L264" s="41" t="s">
        <v>32</v>
      </c>
      <c r="M264" s="37"/>
      <c r="N264" s="44"/>
      <c r="O264" s="37"/>
      <c r="P264" s="37"/>
      <c r="Q264" s="46"/>
    </row>
    <row r="265" s="1" customFormat="1" ht="30" customHeight="1" spans="1:17">
      <c r="A265" s="15">
        <v>258</v>
      </c>
      <c r="B265" s="15" t="s">
        <v>8472</v>
      </c>
      <c r="C265" s="38" t="s">
        <v>696</v>
      </c>
      <c r="D265" s="38" t="s">
        <v>8473</v>
      </c>
      <c r="E265" s="37" t="s">
        <v>8430</v>
      </c>
      <c r="F265" s="24">
        <v>8</v>
      </c>
      <c r="G265" s="24">
        <v>8</v>
      </c>
      <c r="H265" s="33">
        <f t="shared" si="12"/>
        <v>375.76</v>
      </c>
      <c r="I265" s="33">
        <f t="shared" si="13"/>
        <v>6160</v>
      </c>
      <c r="J265" s="33">
        <f t="shared" si="14"/>
        <v>75.152</v>
      </c>
      <c r="K265" s="43" t="s">
        <v>8474</v>
      </c>
      <c r="L265" s="41" t="s">
        <v>32</v>
      </c>
      <c r="M265" s="37"/>
      <c r="N265" s="44"/>
      <c r="O265" s="37"/>
      <c r="P265" s="37"/>
      <c r="Q265" s="46"/>
    </row>
    <row r="266" s="1" customFormat="1" ht="30" customHeight="1" spans="1:17">
      <c r="A266" s="15">
        <v>259</v>
      </c>
      <c r="B266" s="15" t="s">
        <v>8472</v>
      </c>
      <c r="C266" s="38" t="s">
        <v>696</v>
      </c>
      <c r="D266" s="38" t="s">
        <v>8473</v>
      </c>
      <c r="E266" s="37" t="s">
        <v>8434</v>
      </c>
      <c r="F266" s="24">
        <v>2</v>
      </c>
      <c r="G266" s="24">
        <v>2</v>
      </c>
      <c r="H266" s="33">
        <f t="shared" si="12"/>
        <v>93.94</v>
      </c>
      <c r="I266" s="33">
        <f t="shared" si="13"/>
        <v>1540</v>
      </c>
      <c r="J266" s="33">
        <f t="shared" si="14"/>
        <v>18.788</v>
      </c>
      <c r="K266" s="43" t="s">
        <v>8474</v>
      </c>
      <c r="L266" s="41" t="s">
        <v>32</v>
      </c>
      <c r="M266" s="37"/>
      <c r="N266" s="44"/>
      <c r="O266" s="37"/>
      <c r="P266" s="37"/>
      <c r="Q266" s="46"/>
    </row>
    <row r="267" s="1" customFormat="1" ht="30" customHeight="1" spans="1:17">
      <c r="A267" s="15">
        <v>260</v>
      </c>
      <c r="B267" s="15" t="s">
        <v>8475</v>
      </c>
      <c r="C267" s="38" t="s">
        <v>538</v>
      </c>
      <c r="D267" s="38" t="s">
        <v>8476</v>
      </c>
      <c r="E267" s="37" t="s">
        <v>401</v>
      </c>
      <c r="F267" s="24">
        <v>9.51</v>
      </c>
      <c r="G267" s="24">
        <v>9.51</v>
      </c>
      <c r="H267" s="33">
        <f t="shared" si="12"/>
        <v>446.6847</v>
      </c>
      <c r="I267" s="33">
        <f t="shared" si="13"/>
        <v>7322.7</v>
      </c>
      <c r="J267" s="33">
        <f t="shared" si="14"/>
        <v>89.33694</v>
      </c>
      <c r="K267" s="43" t="s">
        <v>8477</v>
      </c>
      <c r="L267" s="41" t="s">
        <v>32</v>
      </c>
      <c r="M267" s="37"/>
      <c r="N267" s="44"/>
      <c r="O267" s="37"/>
      <c r="P267" s="37"/>
      <c r="Q267" s="46"/>
    </row>
    <row r="268" s="1" customFormat="1" ht="30" customHeight="1" spans="1:17">
      <c r="A268" s="15">
        <v>261</v>
      </c>
      <c r="B268" s="15" t="s">
        <v>8475</v>
      </c>
      <c r="C268" s="38" t="s">
        <v>538</v>
      </c>
      <c r="D268" s="38" t="s">
        <v>8476</v>
      </c>
      <c r="E268" s="37" t="s">
        <v>4334</v>
      </c>
      <c r="F268" s="24">
        <v>5</v>
      </c>
      <c r="G268" s="24">
        <v>5</v>
      </c>
      <c r="H268" s="33">
        <f t="shared" si="12"/>
        <v>234.85</v>
      </c>
      <c r="I268" s="33">
        <f t="shared" si="13"/>
        <v>3850</v>
      </c>
      <c r="J268" s="33">
        <f t="shared" si="14"/>
        <v>46.97</v>
      </c>
      <c r="K268" s="43" t="s">
        <v>8477</v>
      </c>
      <c r="L268" s="41" t="s">
        <v>32</v>
      </c>
      <c r="M268" s="37"/>
      <c r="N268" s="44"/>
      <c r="O268" s="37"/>
      <c r="P268" s="37"/>
      <c r="Q268" s="46"/>
    </row>
    <row r="269" s="1" customFormat="1" ht="30" customHeight="1" spans="1:17">
      <c r="A269" s="15">
        <v>262</v>
      </c>
      <c r="B269" s="15" t="s">
        <v>8475</v>
      </c>
      <c r="C269" s="38" t="s">
        <v>538</v>
      </c>
      <c r="D269" s="38" t="s">
        <v>8476</v>
      </c>
      <c r="E269" s="37" t="s">
        <v>401</v>
      </c>
      <c r="F269" s="24">
        <v>6</v>
      </c>
      <c r="G269" s="24">
        <v>6</v>
      </c>
      <c r="H269" s="33">
        <f t="shared" si="12"/>
        <v>281.82</v>
      </c>
      <c r="I269" s="33">
        <f t="shared" si="13"/>
        <v>4620</v>
      </c>
      <c r="J269" s="33">
        <f t="shared" si="14"/>
        <v>56.364</v>
      </c>
      <c r="K269" s="43" t="s">
        <v>8477</v>
      </c>
      <c r="L269" s="41" t="s">
        <v>32</v>
      </c>
      <c r="M269" s="37"/>
      <c r="N269" s="44"/>
      <c r="O269" s="37"/>
      <c r="P269" s="37"/>
      <c r="Q269" s="46"/>
    </row>
    <row r="270" s="1" customFormat="1" ht="30" customHeight="1" spans="1:17">
      <c r="A270" s="15">
        <v>263</v>
      </c>
      <c r="B270" s="15" t="s">
        <v>8475</v>
      </c>
      <c r="C270" s="38" t="s">
        <v>538</v>
      </c>
      <c r="D270" s="38" t="s">
        <v>8476</v>
      </c>
      <c r="E270" s="37" t="s">
        <v>8430</v>
      </c>
      <c r="F270" s="24">
        <v>4</v>
      </c>
      <c r="G270" s="24">
        <v>4</v>
      </c>
      <c r="H270" s="33">
        <f t="shared" si="12"/>
        <v>187.88</v>
      </c>
      <c r="I270" s="33">
        <f t="shared" si="13"/>
        <v>3080</v>
      </c>
      <c r="J270" s="33">
        <f t="shared" si="14"/>
        <v>37.576</v>
      </c>
      <c r="K270" s="43" t="s">
        <v>8477</v>
      </c>
      <c r="L270" s="41" t="s">
        <v>32</v>
      </c>
      <c r="M270" s="37"/>
      <c r="N270" s="44"/>
      <c r="O270" s="37"/>
      <c r="P270" s="37"/>
      <c r="Q270" s="46"/>
    </row>
    <row r="271" s="1" customFormat="1" ht="30" customHeight="1" spans="1:17">
      <c r="A271" s="15">
        <v>264</v>
      </c>
      <c r="B271" s="15" t="s">
        <v>8475</v>
      </c>
      <c r="C271" s="38" t="s">
        <v>538</v>
      </c>
      <c r="D271" s="38" t="s">
        <v>8476</v>
      </c>
      <c r="E271" s="37" t="s">
        <v>2804</v>
      </c>
      <c r="F271" s="24">
        <v>3</v>
      </c>
      <c r="G271" s="24">
        <v>3</v>
      </c>
      <c r="H271" s="33">
        <f t="shared" si="12"/>
        <v>140.91</v>
      </c>
      <c r="I271" s="33">
        <f t="shared" si="13"/>
        <v>2310</v>
      </c>
      <c r="J271" s="33">
        <f t="shared" si="14"/>
        <v>28.182</v>
      </c>
      <c r="K271" s="43" t="s">
        <v>8477</v>
      </c>
      <c r="L271" s="41" t="s">
        <v>32</v>
      </c>
      <c r="M271" s="37"/>
      <c r="N271" s="44"/>
      <c r="O271" s="37"/>
      <c r="P271" s="37"/>
      <c r="Q271" s="46"/>
    </row>
    <row r="272" s="1" customFormat="1" ht="30" customHeight="1" spans="1:17">
      <c r="A272" s="15">
        <v>265</v>
      </c>
      <c r="B272" s="15" t="s">
        <v>8478</v>
      </c>
      <c r="C272" s="38" t="s">
        <v>533</v>
      </c>
      <c r="D272" s="38" t="s">
        <v>8479</v>
      </c>
      <c r="E272" s="37" t="s">
        <v>1010</v>
      </c>
      <c r="F272" s="24">
        <v>4.93</v>
      </c>
      <c r="G272" s="24">
        <v>4.93</v>
      </c>
      <c r="H272" s="33">
        <f t="shared" si="12"/>
        <v>231.5621</v>
      </c>
      <c r="I272" s="33">
        <f t="shared" si="13"/>
        <v>3796.1</v>
      </c>
      <c r="J272" s="33">
        <f t="shared" si="14"/>
        <v>46.31242</v>
      </c>
      <c r="K272" s="43" t="s">
        <v>4921</v>
      </c>
      <c r="L272" s="41" t="s">
        <v>32</v>
      </c>
      <c r="M272" s="37"/>
      <c r="N272" s="44"/>
      <c r="O272" s="37"/>
      <c r="P272" s="37"/>
      <c r="Q272" s="46"/>
    </row>
    <row r="273" s="1" customFormat="1" ht="30" customHeight="1" spans="1:17">
      <c r="A273" s="15">
        <v>266</v>
      </c>
      <c r="B273" s="15" t="s">
        <v>8478</v>
      </c>
      <c r="C273" s="38" t="s">
        <v>533</v>
      </c>
      <c r="D273" s="38" t="s">
        <v>8479</v>
      </c>
      <c r="E273" s="37" t="s">
        <v>1010</v>
      </c>
      <c r="F273" s="24">
        <v>6</v>
      </c>
      <c r="G273" s="24">
        <v>6</v>
      </c>
      <c r="H273" s="33">
        <f t="shared" si="12"/>
        <v>281.82</v>
      </c>
      <c r="I273" s="33">
        <f t="shared" si="13"/>
        <v>4620</v>
      </c>
      <c r="J273" s="33">
        <f t="shared" si="14"/>
        <v>56.364</v>
      </c>
      <c r="K273" s="43" t="s">
        <v>4921</v>
      </c>
      <c r="L273" s="41" t="s">
        <v>32</v>
      </c>
      <c r="M273" s="37"/>
      <c r="N273" s="44"/>
      <c r="O273" s="37"/>
      <c r="P273" s="37"/>
      <c r="Q273" s="46"/>
    </row>
    <row r="274" s="1" customFormat="1" ht="30" customHeight="1" spans="1:17">
      <c r="A274" s="15">
        <v>267</v>
      </c>
      <c r="B274" s="15" t="s">
        <v>8478</v>
      </c>
      <c r="C274" s="38" t="s">
        <v>533</v>
      </c>
      <c r="D274" s="38" t="s">
        <v>8479</v>
      </c>
      <c r="E274" s="37" t="s">
        <v>8430</v>
      </c>
      <c r="F274" s="24">
        <v>5</v>
      </c>
      <c r="G274" s="24">
        <v>5</v>
      </c>
      <c r="H274" s="33">
        <f t="shared" si="12"/>
        <v>234.85</v>
      </c>
      <c r="I274" s="33">
        <f t="shared" si="13"/>
        <v>3850</v>
      </c>
      <c r="J274" s="33">
        <f t="shared" si="14"/>
        <v>46.97</v>
      </c>
      <c r="K274" s="43" t="s">
        <v>4921</v>
      </c>
      <c r="L274" s="41" t="s">
        <v>32</v>
      </c>
      <c r="M274" s="37"/>
      <c r="N274" s="44"/>
      <c r="O274" s="37"/>
      <c r="P274" s="37"/>
      <c r="Q274" s="46"/>
    </row>
    <row r="275" s="1" customFormat="1" ht="30" customHeight="1" spans="1:17">
      <c r="A275" s="15">
        <v>268</v>
      </c>
      <c r="B275" s="15" t="s">
        <v>8478</v>
      </c>
      <c r="C275" s="38" t="s">
        <v>533</v>
      </c>
      <c r="D275" s="38" t="s">
        <v>8479</v>
      </c>
      <c r="E275" s="37" t="s">
        <v>4334</v>
      </c>
      <c r="F275" s="24">
        <v>6.45</v>
      </c>
      <c r="G275" s="24">
        <v>6.45</v>
      </c>
      <c r="H275" s="33">
        <f t="shared" si="12"/>
        <v>302.9565</v>
      </c>
      <c r="I275" s="33">
        <f t="shared" si="13"/>
        <v>4966.5</v>
      </c>
      <c r="J275" s="33">
        <f t="shared" si="14"/>
        <v>60.5913</v>
      </c>
      <c r="K275" s="43" t="s">
        <v>4921</v>
      </c>
      <c r="L275" s="41" t="s">
        <v>32</v>
      </c>
      <c r="M275" s="37"/>
      <c r="N275" s="44"/>
      <c r="O275" s="37"/>
      <c r="P275" s="37"/>
      <c r="Q275" s="46"/>
    </row>
    <row r="276" s="1" customFormat="1" ht="30" customHeight="1" spans="1:17">
      <c r="A276" s="15">
        <v>269</v>
      </c>
      <c r="B276" s="15" t="s">
        <v>8478</v>
      </c>
      <c r="C276" s="38" t="s">
        <v>533</v>
      </c>
      <c r="D276" s="38" t="s">
        <v>8479</v>
      </c>
      <c r="E276" s="37" t="s">
        <v>8430</v>
      </c>
      <c r="F276" s="24">
        <v>5</v>
      </c>
      <c r="G276" s="24">
        <v>5</v>
      </c>
      <c r="H276" s="33">
        <f t="shared" si="12"/>
        <v>234.85</v>
      </c>
      <c r="I276" s="33">
        <f t="shared" si="13"/>
        <v>3850</v>
      </c>
      <c r="J276" s="33">
        <f t="shared" si="14"/>
        <v>46.97</v>
      </c>
      <c r="K276" s="43" t="s">
        <v>4921</v>
      </c>
      <c r="L276" s="41" t="s">
        <v>32</v>
      </c>
      <c r="M276" s="37"/>
      <c r="N276" s="44"/>
      <c r="O276" s="37"/>
      <c r="P276" s="37"/>
      <c r="Q276" s="46"/>
    </row>
    <row r="277" s="1" customFormat="1" ht="30" customHeight="1" spans="1:17">
      <c r="A277" s="15">
        <v>270</v>
      </c>
      <c r="B277" s="15" t="s">
        <v>8480</v>
      </c>
      <c r="C277" s="38" t="s">
        <v>692</v>
      </c>
      <c r="D277" s="38" t="s">
        <v>8481</v>
      </c>
      <c r="E277" s="37" t="s">
        <v>8456</v>
      </c>
      <c r="F277" s="24">
        <v>7.54</v>
      </c>
      <c r="G277" s="24">
        <v>7.54</v>
      </c>
      <c r="H277" s="33">
        <f t="shared" si="12"/>
        <v>354.1538</v>
      </c>
      <c r="I277" s="33">
        <f t="shared" si="13"/>
        <v>5805.8</v>
      </c>
      <c r="J277" s="33">
        <f t="shared" si="14"/>
        <v>70.83076</v>
      </c>
      <c r="K277" s="43" t="s">
        <v>717</v>
      </c>
      <c r="L277" s="41" t="s">
        <v>32</v>
      </c>
      <c r="M277" s="37"/>
      <c r="N277" s="44"/>
      <c r="O277" s="37"/>
      <c r="P277" s="37"/>
      <c r="Q277" s="46"/>
    </row>
    <row r="278" s="1" customFormat="1" ht="30" customHeight="1" spans="1:17">
      <c r="A278" s="15">
        <v>271</v>
      </c>
      <c r="B278" s="15" t="s">
        <v>8480</v>
      </c>
      <c r="C278" s="38" t="s">
        <v>692</v>
      </c>
      <c r="D278" s="38" t="s">
        <v>8481</v>
      </c>
      <c r="E278" s="37" t="s">
        <v>4417</v>
      </c>
      <c r="F278" s="24">
        <v>2.65</v>
      </c>
      <c r="G278" s="24">
        <v>2.65</v>
      </c>
      <c r="H278" s="33">
        <f t="shared" si="12"/>
        <v>124.4705</v>
      </c>
      <c r="I278" s="33">
        <f t="shared" si="13"/>
        <v>2040.5</v>
      </c>
      <c r="J278" s="33">
        <f t="shared" si="14"/>
        <v>24.8941</v>
      </c>
      <c r="K278" s="43" t="s">
        <v>717</v>
      </c>
      <c r="L278" s="41" t="s">
        <v>32</v>
      </c>
      <c r="M278" s="37"/>
      <c r="N278" s="44"/>
      <c r="O278" s="37"/>
      <c r="P278" s="37"/>
      <c r="Q278" s="46"/>
    </row>
    <row r="279" s="1" customFormat="1" ht="30" customHeight="1" spans="1:17">
      <c r="A279" s="15">
        <v>272</v>
      </c>
      <c r="B279" s="15" t="s">
        <v>8480</v>
      </c>
      <c r="C279" s="38" t="s">
        <v>692</v>
      </c>
      <c r="D279" s="38" t="s">
        <v>8481</v>
      </c>
      <c r="E279" s="37" t="s">
        <v>401</v>
      </c>
      <c r="F279" s="24">
        <v>2.6</v>
      </c>
      <c r="G279" s="24">
        <v>2.6</v>
      </c>
      <c r="H279" s="33">
        <f t="shared" si="12"/>
        <v>122.122</v>
      </c>
      <c r="I279" s="33">
        <f t="shared" si="13"/>
        <v>2002</v>
      </c>
      <c r="J279" s="33">
        <f t="shared" si="14"/>
        <v>24.4244</v>
      </c>
      <c r="K279" s="43" t="s">
        <v>717</v>
      </c>
      <c r="L279" s="41" t="s">
        <v>32</v>
      </c>
      <c r="M279" s="37"/>
      <c r="N279" s="44"/>
      <c r="O279" s="37"/>
      <c r="P279" s="37"/>
      <c r="Q279" s="46"/>
    </row>
    <row r="280" s="1" customFormat="1" ht="30" customHeight="1" spans="1:17">
      <c r="A280" s="15">
        <v>273</v>
      </c>
      <c r="B280" s="15" t="s">
        <v>8480</v>
      </c>
      <c r="C280" s="38" t="s">
        <v>692</v>
      </c>
      <c r="D280" s="38" t="s">
        <v>8481</v>
      </c>
      <c r="E280" s="37" t="s">
        <v>8482</v>
      </c>
      <c r="F280" s="24">
        <v>6</v>
      </c>
      <c r="G280" s="24">
        <v>6</v>
      </c>
      <c r="H280" s="33">
        <f t="shared" si="12"/>
        <v>281.82</v>
      </c>
      <c r="I280" s="33">
        <f t="shared" si="13"/>
        <v>4620</v>
      </c>
      <c r="J280" s="33">
        <f t="shared" si="14"/>
        <v>56.364</v>
      </c>
      <c r="K280" s="43" t="s">
        <v>717</v>
      </c>
      <c r="L280" s="41" t="s">
        <v>32</v>
      </c>
      <c r="M280" s="37"/>
      <c r="N280" s="44"/>
      <c r="O280" s="37"/>
      <c r="P280" s="37"/>
      <c r="Q280" s="46"/>
    </row>
    <row r="281" s="1" customFormat="1" ht="30" customHeight="1" spans="1:17">
      <c r="A281" s="15">
        <v>274</v>
      </c>
      <c r="B281" s="15" t="s">
        <v>8480</v>
      </c>
      <c r="C281" s="38" t="s">
        <v>692</v>
      </c>
      <c r="D281" s="38" t="s">
        <v>8481</v>
      </c>
      <c r="E281" s="37" t="s">
        <v>36</v>
      </c>
      <c r="F281" s="24">
        <v>4</v>
      </c>
      <c r="G281" s="24">
        <v>4</v>
      </c>
      <c r="H281" s="33">
        <f t="shared" si="12"/>
        <v>187.88</v>
      </c>
      <c r="I281" s="33">
        <f t="shared" si="13"/>
        <v>3080</v>
      </c>
      <c r="J281" s="33">
        <f t="shared" si="14"/>
        <v>37.576</v>
      </c>
      <c r="K281" s="43" t="s">
        <v>717</v>
      </c>
      <c r="L281" s="41" t="s">
        <v>32</v>
      </c>
      <c r="M281" s="37"/>
      <c r="N281" s="44"/>
      <c r="O281" s="37"/>
      <c r="P281" s="37"/>
      <c r="Q281" s="46"/>
    </row>
    <row r="282" s="1" customFormat="1" ht="30" customHeight="1" spans="1:17">
      <c r="A282" s="15">
        <v>275</v>
      </c>
      <c r="B282" s="15" t="s">
        <v>8483</v>
      </c>
      <c r="C282" s="38" t="s">
        <v>607</v>
      </c>
      <c r="D282" s="38" t="s">
        <v>8484</v>
      </c>
      <c r="E282" s="37" t="s">
        <v>1010</v>
      </c>
      <c r="F282" s="24">
        <v>3.83</v>
      </c>
      <c r="G282" s="24">
        <v>3.83</v>
      </c>
      <c r="H282" s="33">
        <f t="shared" si="12"/>
        <v>179.8951</v>
      </c>
      <c r="I282" s="33">
        <f t="shared" si="13"/>
        <v>2949.1</v>
      </c>
      <c r="J282" s="33">
        <f t="shared" si="14"/>
        <v>35.97902</v>
      </c>
      <c r="K282" s="43" t="s">
        <v>1127</v>
      </c>
      <c r="L282" s="41" t="s">
        <v>32</v>
      </c>
      <c r="M282" s="37"/>
      <c r="N282" s="44"/>
      <c r="O282" s="37"/>
      <c r="P282" s="37"/>
      <c r="Q282" s="46"/>
    </row>
    <row r="283" s="1" customFormat="1" ht="30" customHeight="1" spans="1:17">
      <c r="A283" s="15">
        <v>276</v>
      </c>
      <c r="B283" s="15" t="s">
        <v>8483</v>
      </c>
      <c r="C283" s="38" t="s">
        <v>607</v>
      </c>
      <c r="D283" s="38" t="s">
        <v>8484</v>
      </c>
      <c r="E283" s="37" t="s">
        <v>401</v>
      </c>
      <c r="F283" s="24">
        <v>6.36</v>
      </c>
      <c r="G283" s="24">
        <v>6.36</v>
      </c>
      <c r="H283" s="33">
        <f t="shared" si="12"/>
        <v>298.7292</v>
      </c>
      <c r="I283" s="33">
        <f t="shared" si="13"/>
        <v>4897.2</v>
      </c>
      <c r="J283" s="33">
        <f t="shared" si="14"/>
        <v>59.74584</v>
      </c>
      <c r="K283" s="43" t="s">
        <v>1127</v>
      </c>
      <c r="L283" s="41" t="s">
        <v>32</v>
      </c>
      <c r="M283" s="37"/>
      <c r="N283" s="44"/>
      <c r="O283" s="37"/>
      <c r="P283" s="37"/>
      <c r="Q283" s="46"/>
    </row>
    <row r="284" s="1" customFormat="1" ht="30" customHeight="1" spans="1:17">
      <c r="A284" s="15">
        <v>277</v>
      </c>
      <c r="B284" s="15" t="s">
        <v>8483</v>
      </c>
      <c r="C284" s="38" t="s">
        <v>607</v>
      </c>
      <c r="D284" s="38" t="s">
        <v>8484</v>
      </c>
      <c r="E284" s="37" t="s">
        <v>401</v>
      </c>
      <c r="F284" s="24">
        <v>5</v>
      </c>
      <c r="G284" s="24">
        <v>5</v>
      </c>
      <c r="H284" s="33">
        <f t="shared" si="12"/>
        <v>234.85</v>
      </c>
      <c r="I284" s="33">
        <f t="shared" si="13"/>
        <v>3850</v>
      </c>
      <c r="J284" s="33">
        <f t="shared" si="14"/>
        <v>46.97</v>
      </c>
      <c r="K284" s="43" t="s">
        <v>1127</v>
      </c>
      <c r="L284" s="41" t="s">
        <v>32</v>
      </c>
      <c r="M284" s="37"/>
      <c r="N284" s="44"/>
      <c r="O284" s="37"/>
      <c r="P284" s="37"/>
      <c r="Q284" s="46"/>
    </row>
    <row r="285" s="1" customFormat="1" ht="30" customHeight="1" spans="1:17">
      <c r="A285" s="15">
        <v>278</v>
      </c>
      <c r="B285" s="15" t="s">
        <v>8483</v>
      </c>
      <c r="C285" s="38" t="s">
        <v>607</v>
      </c>
      <c r="D285" s="38" t="s">
        <v>8484</v>
      </c>
      <c r="E285" s="37" t="s">
        <v>8430</v>
      </c>
      <c r="F285" s="24">
        <v>4</v>
      </c>
      <c r="G285" s="24">
        <v>4</v>
      </c>
      <c r="H285" s="33">
        <f t="shared" si="12"/>
        <v>187.88</v>
      </c>
      <c r="I285" s="33">
        <f t="shared" si="13"/>
        <v>3080</v>
      </c>
      <c r="J285" s="33">
        <f t="shared" si="14"/>
        <v>37.576</v>
      </c>
      <c r="K285" s="43" t="s">
        <v>1127</v>
      </c>
      <c r="L285" s="41" t="s">
        <v>32</v>
      </c>
      <c r="M285" s="37"/>
      <c r="N285" s="44"/>
      <c r="O285" s="37"/>
      <c r="P285" s="37"/>
      <c r="Q285" s="46"/>
    </row>
    <row r="286" s="1" customFormat="1" ht="30" customHeight="1" spans="1:17">
      <c r="A286" s="15">
        <v>279</v>
      </c>
      <c r="B286" s="15" t="s">
        <v>8483</v>
      </c>
      <c r="C286" s="38" t="s">
        <v>607</v>
      </c>
      <c r="D286" s="38" t="s">
        <v>8484</v>
      </c>
      <c r="E286" s="37" t="s">
        <v>36</v>
      </c>
      <c r="F286" s="24">
        <v>3</v>
      </c>
      <c r="G286" s="24">
        <v>3</v>
      </c>
      <c r="H286" s="33">
        <f t="shared" si="12"/>
        <v>140.91</v>
      </c>
      <c r="I286" s="33">
        <f t="shared" si="13"/>
        <v>2310</v>
      </c>
      <c r="J286" s="33">
        <f t="shared" si="14"/>
        <v>28.182</v>
      </c>
      <c r="K286" s="43" t="s">
        <v>1127</v>
      </c>
      <c r="L286" s="41" t="s">
        <v>32</v>
      </c>
      <c r="M286" s="37"/>
      <c r="N286" s="44"/>
      <c r="O286" s="37"/>
      <c r="P286" s="37"/>
      <c r="Q286" s="46"/>
    </row>
    <row r="287" s="1" customFormat="1" ht="30" customHeight="1" spans="1:17">
      <c r="A287" s="15">
        <v>280</v>
      </c>
      <c r="B287" s="15" t="s">
        <v>8485</v>
      </c>
      <c r="C287" s="38" t="s">
        <v>711</v>
      </c>
      <c r="D287" s="38" t="s">
        <v>8486</v>
      </c>
      <c r="E287" s="37" t="s">
        <v>2804</v>
      </c>
      <c r="F287" s="24">
        <v>5.81</v>
      </c>
      <c r="G287" s="24">
        <v>5.81</v>
      </c>
      <c r="H287" s="33">
        <f t="shared" si="12"/>
        <v>272.8957</v>
      </c>
      <c r="I287" s="33">
        <f t="shared" si="13"/>
        <v>4473.7</v>
      </c>
      <c r="J287" s="33">
        <f t="shared" si="14"/>
        <v>54.57914</v>
      </c>
      <c r="K287" s="43" t="s">
        <v>493</v>
      </c>
      <c r="L287" s="41" t="s">
        <v>32</v>
      </c>
      <c r="M287" s="37"/>
      <c r="N287" s="44"/>
      <c r="O287" s="37"/>
      <c r="P287" s="37"/>
      <c r="Q287" s="46"/>
    </row>
    <row r="288" s="1" customFormat="1" ht="30" customHeight="1" spans="1:17">
      <c r="A288" s="15">
        <v>281</v>
      </c>
      <c r="B288" s="15" t="s">
        <v>8485</v>
      </c>
      <c r="C288" s="38" t="s">
        <v>711</v>
      </c>
      <c r="D288" s="38" t="s">
        <v>8486</v>
      </c>
      <c r="E288" s="37" t="s">
        <v>1010</v>
      </c>
      <c r="F288" s="24">
        <v>3.5</v>
      </c>
      <c r="G288" s="24">
        <v>3.5</v>
      </c>
      <c r="H288" s="33">
        <f t="shared" si="12"/>
        <v>164.395</v>
      </c>
      <c r="I288" s="33">
        <f t="shared" si="13"/>
        <v>2695</v>
      </c>
      <c r="J288" s="33">
        <f t="shared" si="14"/>
        <v>32.879</v>
      </c>
      <c r="K288" s="43" t="s">
        <v>493</v>
      </c>
      <c r="L288" s="41" t="s">
        <v>32</v>
      </c>
      <c r="M288" s="37"/>
      <c r="N288" s="44"/>
      <c r="O288" s="37"/>
      <c r="P288" s="37"/>
      <c r="Q288" s="46"/>
    </row>
    <row r="289" s="1" customFormat="1" ht="30" customHeight="1" spans="1:17">
      <c r="A289" s="15">
        <v>282</v>
      </c>
      <c r="B289" s="15" t="s">
        <v>8485</v>
      </c>
      <c r="C289" s="38" t="s">
        <v>711</v>
      </c>
      <c r="D289" s="38" t="s">
        <v>8486</v>
      </c>
      <c r="E289" s="37" t="s">
        <v>401</v>
      </c>
      <c r="F289" s="24">
        <v>6</v>
      </c>
      <c r="G289" s="24">
        <v>6</v>
      </c>
      <c r="H289" s="33">
        <f t="shared" si="12"/>
        <v>281.82</v>
      </c>
      <c r="I289" s="33">
        <f t="shared" si="13"/>
        <v>4620</v>
      </c>
      <c r="J289" s="33">
        <f t="shared" si="14"/>
        <v>56.364</v>
      </c>
      <c r="K289" s="43" t="s">
        <v>493</v>
      </c>
      <c r="L289" s="41" t="s">
        <v>32</v>
      </c>
      <c r="M289" s="37"/>
      <c r="N289" s="44"/>
      <c r="O289" s="37"/>
      <c r="P289" s="37"/>
      <c r="Q289" s="46"/>
    </row>
    <row r="290" s="1" customFormat="1" ht="30" customHeight="1" spans="1:17">
      <c r="A290" s="15">
        <v>283</v>
      </c>
      <c r="B290" s="15" t="s">
        <v>8485</v>
      </c>
      <c r="C290" s="38" t="s">
        <v>711</v>
      </c>
      <c r="D290" s="38" t="s">
        <v>8486</v>
      </c>
      <c r="E290" s="37" t="s">
        <v>1136</v>
      </c>
      <c r="F290" s="24">
        <v>1</v>
      </c>
      <c r="G290" s="24">
        <v>1</v>
      </c>
      <c r="H290" s="33">
        <f t="shared" si="12"/>
        <v>46.97</v>
      </c>
      <c r="I290" s="33">
        <f t="shared" si="13"/>
        <v>770</v>
      </c>
      <c r="J290" s="33">
        <f t="shared" si="14"/>
        <v>9.394</v>
      </c>
      <c r="K290" s="43" t="s">
        <v>493</v>
      </c>
      <c r="L290" s="41" t="s">
        <v>32</v>
      </c>
      <c r="M290" s="37"/>
      <c r="N290" s="44"/>
      <c r="O290" s="37"/>
      <c r="P290" s="37"/>
      <c r="Q290" s="46"/>
    </row>
    <row r="291" s="1" customFormat="1" ht="30" customHeight="1" spans="1:17">
      <c r="A291" s="15">
        <v>284</v>
      </c>
      <c r="B291" s="15" t="s">
        <v>8485</v>
      </c>
      <c r="C291" s="38" t="s">
        <v>711</v>
      </c>
      <c r="D291" s="38" t="s">
        <v>8486</v>
      </c>
      <c r="E291" s="37" t="s">
        <v>8430</v>
      </c>
      <c r="F291" s="24">
        <v>5.6</v>
      </c>
      <c r="G291" s="24">
        <v>5.6</v>
      </c>
      <c r="H291" s="33">
        <f t="shared" si="12"/>
        <v>263.032</v>
      </c>
      <c r="I291" s="33">
        <f t="shared" si="13"/>
        <v>4312</v>
      </c>
      <c r="J291" s="33">
        <f t="shared" si="14"/>
        <v>52.6064</v>
      </c>
      <c r="K291" s="43" t="s">
        <v>493</v>
      </c>
      <c r="L291" s="41" t="s">
        <v>32</v>
      </c>
      <c r="M291" s="37"/>
      <c r="N291" s="44"/>
      <c r="O291" s="37"/>
      <c r="P291" s="37"/>
      <c r="Q291" s="46"/>
    </row>
    <row r="292" s="1" customFormat="1" ht="30" customHeight="1" spans="1:17">
      <c r="A292" s="15">
        <v>285</v>
      </c>
      <c r="B292" s="15" t="s">
        <v>8487</v>
      </c>
      <c r="C292" s="38" t="s">
        <v>1363</v>
      </c>
      <c r="D292" s="38" t="s">
        <v>8488</v>
      </c>
      <c r="E292" s="37" t="s">
        <v>2804</v>
      </c>
      <c r="F292" s="24">
        <v>5.45</v>
      </c>
      <c r="G292" s="24">
        <v>5.45</v>
      </c>
      <c r="H292" s="33">
        <f t="shared" si="12"/>
        <v>255.9865</v>
      </c>
      <c r="I292" s="33">
        <f t="shared" si="13"/>
        <v>4196.5</v>
      </c>
      <c r="J292" s="33">
        <f t="shared" si="14"/>
        <v>51.1973</v>
      </c>
      <c r="K292" s="43" t="s">
        <v>8489</v>
      </c>
      <c r="L292" s="41" t="s">
        <v>32</v>
      </c>
      <c r="M292" s="37"/>
      <c r="N292" s="44"/>
      <c r="O292" s="37"/>
      <c r="P292" s="37"/>
      <c r="Q292" s="46"/>
    </row>
    <row r="293" s="1" customFormat="1" ht="30" customHeight="1" spans="1:17">
      <c r="A293" s="15">
        <v>286</v>
      </c>
      <c r="B293" s="15" t="s">
        <v>8487</v>
      </c>
      <c r="C293" s="38" t="s">
        <v>1363</v>
      </c>
      <c r="D293" s="38" t="s">
        <v>8488</v>
      </c>
      <c r="E293" s="37" t="s">
        <v>4334</v>
      </c>
      <c r="F293" s="24">
        <v>6</v>
      </c>
      <c r="G293" s="24">
        <v>6</v>
      </c>
      <c r="H293" s="33">
        <f t="shared" si="12"/>
        <v>281.82</v>
      </c>
      <c r="I293" s="33">
        <f t="shared" si="13"/>
        <v>4620</v>
      </c>
      <c r="J293" s="33">
        <f t="shared" si="14"/>
        <v>56.364</v>
      </c>
      <c r="K293" s="43" t="s">
        <v>8489</v>
      </c>
      <c r="L293" s="41" t="s">
        <v>32</v>
      </c>
      <c r="M293" s="37"/>
      <c r="N293" s="44"/>
      <c r="O293" s="37"/>
      <c r="P293" s="37"/>
      <c r="Q293" s="46"/>
    </row>
    <row r="294" s="1" customFormat="1" ht="30" customHeight="1" spans="1:17">
      <c r="A294" s="15">
        <v>287</v>
      </c>
      <c r="B294" s="15" t="s">
        <v>8487</v>
      </c>
      <c r="C294" s="38" t="s">
        <v>1363</v>
      </c>
      <c r="D294" s="38" t="s">
        <v>8488</v>
      </c>
      <c r="E294" s="37" t="s">
        <v>401</v>
      </c>
      <c r="F294" s="24">
        <v>4</v>
      </c>
      <c r="G294" s="24">
        <v>4</v>
      </c>
      <c r="H294" s="33">
        <f t="shared" si="12"/>
        <v>187.88</v>
      </c>
      <c r="I294" s="33">
        <f t="shared" si="13"/>
        <v>3080</v>
      </c>
      <c r="J294" s="33">
        <f t="shared" si="14"/>
        <v>37.576</v>
      </c>
      <c r="K294" s="43" t="s">
        <v>8489</v>
      </c>
      <c r="L294" s="41" t="s">
        <v>32</v>
      </c>
      <c r="M294" s="37"/>
      <c r="N294" s="44"/>
      <c r="O294" s="37"/>
      <c r="P294" s="37"/>
      <c r="Q294" s="46"/>
    </row>
    <row r="295" s="1" customFormat="1" ht="30" customHeight="1" spans="1:17">
      <c r="A295" s="15">
        <v>288</v>
      </c>
      <c r="B295" s="15" t="s">
        <v>8487</v>
      </c>
      <c r="C295" s="38" t="s">
        <v>1363</v>
      </c>
      <c r="D295" s="38" t="s">
        <v>8488</v>
      </c>
      <c r="E295" s="37" t="s">
        <v>401</v>
      </c>
      <c r="F295" s="24">
        <v>3.2</v>
      </c>
      <c r="G295" s="24">
        <v>3.2</v>
      </c>
      <c r="H295" s="33">
        <f t="shared" si="12"/>
        <v>150.304</v>
      </c>
      <c r="I295" s="33">
        <f t="shared" si="13"/>
        <v>2464</v>
      </c>
      <c r="J295" s="33">
        <f t="shared" si="14"/>
        <v>30.0608</v>
      </c>
      <c r="K295" s="43" t="s">
        <v>8489</v>
      </c>
      <c r="L295" s="41" t="s">
        <v>32</v>
      </c>
      <c r="M295" s="37"/>
      <c r="N295" s="44"/>
      <c r="O295" s="37"/>
      <c r="P295" s="37"/>
      <c r="Q295" s="46"/>
    </row>
    <row r="296" s="1" customFormat="1" ht="30" customHeight="1" spans="1:17">
      <c r="A296" s="15">
        <v>289</v>
      </c>
      <c r="B296" s="15" t="s">
        <v>8487</v>
      </c>
      <c r="C296" s="38" t="s">
        <v>1363</v>
      </c>
      <c r="D296" s="38" t="s">
        <v>8488</v>
      </c>
      <c r="E296" s="37" t="s">
        <v>1136</v>
      </c>
      <c r="F296" s="24">
        <v>3</v>
      </c>
      <c r="G296" s="24">
        <v>3</v>
      </c>
      <c r="H296" s="33">
        <f t="shared" si="12"/>
        <v>140.91</v>
      </c>
      <c r="I296" s="33">
        <f t="shared" si="13"/>
        <v>2310</v>
      </c>
      <c r="J296" s="33">
        <f t="shared" si="14"/>
        <v>28.182</v>
      </c>
      <c r="K296" s="43" t="s">
        <v>8489</v>
      </c>
      <c r="L296" s="41" t="s">
        <v>32</v>
      </c>
      <c r="M296" s="37"/>
      <c r="N296" s="44"/>
      <c r="O296" s="37"/>
      <c r="P296" s="37"/>
      <c r="Q296" s="46"/>
    </row>
    <row r="297" s="1" customFormat="1" ht="30" customHeight="1" spans="1:17">
      <c r="A297" s="15">
        <v>290</v>
      </c>
      <c r="B297" s="15" t="s">
        <v>8490</v>
      </c>
      <c r="C297" s="38" t="s">
        <v>908</v>
      </c>
      <c r="D297" s="38" t="s">
        <v>8491</v>
      </c>
      <c r="E297" s="37" t="s">
        <v>1136</v>
      </c>
      <c r="F297" s="24">
        <v>4.81</v>
      </c>
      <c r="G297" s="24">
        <v>4.81</v>
      </c>
      <c r="H297" s="33">
        <f t="shared" si="12"/>
        <v>225.9257</v>
      </c>
      <c r="I297" s="33">
        <f t="shared" si="13"/>
        <v>3703.7</v>
      </c>
      <c r="J297" s="33">
        <f t="shared" si="14"/>
        <v>45.18514</v>
      </c>
      <c r="K297" s="43" t="s">
        <v>8492</v>
      </c>
      <c r="L297" s="41" t="s">
        <v>32</v>
      </c>
      <c r="M297" s="37"/>
      <c r="N297" s="44"/>
      <c r="O297" s="37"/>
      <c r="P297" s="37"/>
      <c r="Q297" s="46"/>
    </row>
    <row r="298" s="1" customFormat="1" ht="30" customHeight="1" spans="1:17">
      <c r="A298" s="15">
        <v>291</v>
      </c>
      <c r="B298" s="15" t="s">
        <v>8490</v>
      </c>
      <c r="C298" s="38" t="s">
        <v>908</v>
      </c>
      <c r="D298" s="38" t="s">
        <v>8491</v>
      </c>
      <c r="E298" s="37" t="s">
        <v>626</v>
      </c>
      <c r="F298" s="24">
        <v>6</v>
      </c>
      <c r="G298" s="24">
        <v>6</v>
      </c>
      <c r="H298" s="33">
        <f t="shared" si="12"/>
        <v>281.82</v>
      </c>
      <c r="I298" s="33">
        <f t="shared" si="13"/>
        <v>4620</v>
      </c>
      <c r="J298" s="33">
        <f t="shared" si="14"/>
        <v>56.364</v>
      </c>
      <c r="K298" s="43" t="s">
        <v>8492</v>
      </c>
      <c r="L298" s="41" t="s">
        <v>32</v>
      </c>
      <c r="M298" s="37"/>
      <c r="N298" s="44"/>
      <c r="O298" s="37"/>
      <c r="P298" s="37"/>
      <c r="Q298" s="46"/>
    </row>
    <row r="299" s="1" customFormat="1" ht="30" customHeight="1" spans="1:17">
      <c r="A299" s="15">
        <v>292</v>
      </c>
      <c r="B299" s="15" t="s">
        <v>8490</v>
      </c>
      <c r="C299" s="38" t="s">
        <v>908</v>
      </c>
      <c r="D299" s="38" t="s">
        <v>8491</v>
      </c>
      <c r="E299" s="37" t="s">
        <v>8493</v>
      </c>
      <c r="F299" s="24">
        <v>3</v>
      </c>
      <c r="G299" s="24">
        <v>3</v>
      </c>
      <c r="H299" s="33">
        <f t="shared" si="12"/>
        <v>140.91</v>
      </c>
      <c r="I299" s="33">
        <f t="shared" si="13"/>
        <v>2310</v>
      </c>
      <c r="J299" s="33">
        <f t="shared" si="14"/>
        <v>28.182</v>
      </c>
      <c r="K299" s="43" t="s">
        <v>8492</v>
      </c>
      <c r="L299" s="41" t="s">
        <v>32</v>
      </c>
      <c r="M299" s="37"/>
      <c r="N299" s="44"/>
      <c r="O299" s="37"/>
      <c r="P299" s="37"/>
      <c r="Q299" s="46"/>
    </row>
    <row r="300" s="1" customFormat="1" ht="30" customHeight="1" spans="1:17">
      <c r="A300" s="15">
        <v>293</v>
      </c>
      <c r="B300" s="15" t="s">
        <v>8490</v>
      </c>
      <c r="C300" s="38" t="s">
        <v>908</v>
      </c>
      <c r="D300" s="38" t="s">
        <v>8491</v>
      </c>
      <c r="E300" s="37" t="s">
        <v>2433</v>
      </c>
      <c r="F300" s="24">
        <v>5.3</v>
      </c>
      <c r="G300" s="24">
        <v>5.3</v>
      </c>
      <c r="H300" s="33">
        <f t="shared" si="12"/>
        <v>248.941</v>
      </c>
      <c r="I300" s="33">
        <f t="shared" si="13"/>
        <v>4081</v>
      </c>
      <c r="J300" s="33">
        <f t="shared" si="14"/>
        <v>49.7882</v>
      </c>
      <c r="K300" s="43" t="s">
        <v>8492</v>
      </c>
      <c r="L300" s="41" t="s">
        <v>32</v>
      </c>
      <c r="M300" s="37"/>
      <c r="N300" s="44"/>
      <c r="O300" s="37"/>
      <c r="P300" s="37"/>
      <c r="Q300" s="46"/>
    </row>
    <row r="301" s="1" customFormat="1" ht="30" customHeight="1" spans="1:17">
      <c r="A301" s="15">
        <v>294</v>
      </c>
      <c r="B301" s="15" t="s">
        <v>8490</v>
      </c>
      <c r="C301" s="38" t="s">
        <v>908</v>
      </c>
      <c r="D301" s="38" t="s">
        <v>8491</v>
      </c>
      <c r="E301" s="37" t="s">
        <v>599</v>
      </c>
      <c r="F301" s="24">
        <v>2.5</v>
      </c>
      <c r="G301" s="24">
        <v>2.5</v>
      </c>
      <c r="H301" s="33">
        <f t="shared" si="12"/>
        <v>117.425</v>
      </c>
      <c r="I301" s="33">
        <f t="shared" si="13"/>
        <v>1925</v>
      </c>
      <c r="J301" s="33">
        <f t="shared" si="14"/>
        <v>23.485</v>
      </c>
      <c r="K301" s="43" t="s">
        <v>8492</v>
      </c>
      <c r="L301" s="41" t="s">
        <v>32</v>
      </c>
      <c r="M301" s="37"/>
      <c r="N301" s="44"/>
      <c r="O301" s="37"/>
      <c r="P301" s="37"/>
      <c r="Q301" s="46"/>
    </row>
    <row r="302" s="1" customFormat="1" ht="30" customHeight="1" spans="1:17">
      <c r="A302" s="15">
        <v>295</v>
      </c>
      <c r="B302" s="15" t="s">
        <v>8494</v>
      </c>
      <c r="C302" s="38" t="s">
        <v>2192</v>
      </c>
      <c r="D302" s="38" t="s">
        <v>8495</v>
      </c>
      <c r="E302" s="37" t="s">
        <v>4766</v>
      </c>
      <c r="F302" s="24">
        <v>3.62</v>
      </c>
      <c r="G302" s="24">
        <v>3.62</v>
      </c>
      <c r="H302" s="33">
        <f t="shared" si="12"/>
        <v>170.0314</v>
      </c>
      <c r="I302" s="33">
        <f t="shared" si="13"/>
        <v>2787.4</v>
      </c>
      <c r="J302" s="33">
        <f t="shared" si="14"/>
        <v>34.00628</v>
      </c>
      <c r="K302" s="43" t="s">
        <v>8496</v>
      </c>
      <c r="L302" s="41" t="s">
        <v>32</v>
      </c>
      <c r="M302" s="37"/>
      <c r="N302" s="44"/>
      <c r="O302" s="37"/>
      <c r="P302" s="37"/>
      <c r="Q302" s="46"/>
    </row>
    <row r="303" s="1" customFormat="1" ht="30" customHeight="1" spans="1:17">
      <c r="A303" s="15">
        <v>296</v>
      </c>
      <c r="B303" s="15" t="s">
        <v>8494</v>
      </c>
      <c r="C303" s="38" t="s">
        <v>2192</v>
      </c>
      <c r="D303" s="38" t="s">
        <v>8495</v>
      </c>
      <c r="E303" s="37" t="s">
        <v>8322</v>
      </c>
      <c r="F303" s="24">
        <v>3</v>
      </c>
      <c r="G303" s="24">
        <v>3</v>
      </c>
      <c r="H303" s="33">
        <f t="shared" si="12"/>
        <v>140.91</v>
      </c>
      <c r="I303" s="33">
        <f t="shared" si="13"/>
        <v>2310</v>
      </c>
      <c r="J303" s="33">
        <f t="shared" si="14"/>
        <v>28.182</v>
      </c>
      <c r="K303" s="43" t="s">
        <v>8496</v>
      </c>
      <c r="L303" s="41" t="s">
        <v>32</v>
      </c>
      <c r="M303" s="37"/>
      <c r="N303" s="44"/>
      <c r="O303" s="37"/>
      <c r="P303" s="37"/>
      <c r="Q303" s="46"/>
    </row>
    <row r="304" s="1" customFormat="1" ht="30" customHeight="1" spans="1:17">
      <c r="A304" s="15">
        <v>297</v>
      </c>
      <c r="B304" s="15" t="s">
        <v>8494</v>
      </c>
      <c r="C304" s="38" t="s">
        <v>2192</v>
      </c>
      <c r="D304" s="38" t="s">
        <v>8495</v>
      </c>
      <c r="E304" s="37" t="s">
        <v>1010</v>
      </c>
      <c r="F304" s="24">
        <v>6</v>
      </c>
      <c r="G304" s="24">
        <v>6</v>
      </c>
      <c r="H304" s="33">
        <f t="shared" si="12"/>
        <v>281.82</v>
      </c>
      <c r="I304" s="33">
        <f t="shared" si="13"/>
        <v>4620</v>
      </c>
      <c r="J304" s="33">
        <f t="shared" si="14"/>
        <v>56.364</v>
      </c>
      <c r="K304" s="43" t="s">
        <v>8496</v>
      </c>
      <c r="L304" s="41" t="s">
        <v>32</v>
      </c>
      <c r="M304" s="37"/>
      <c r="N304" s="44"/>
      <c r="O304" s="37"/>
      <c r="P304" s="37"/>
      <c r="Q304" s="46"/>
    </row>
    <row r="305" s="1" customFormat="1" ht="30" customHeight="1" spans="1:17">
      <c r="A305" s="15">
        <v>298</v>
      </c>
      <c r="B305" s="15" t="s">
        <v>8494</v>
      </c>
      <c r="C305" s="38" t="s">
        <v>2192</v>
      </c>
      <c r="D305" s="38" t="s">
        <v>8495</v>
      </c>
      <c r="E305" s="37" t="s">
        <v>8347</v>
      </c>
      <c r="F305" s="24">
        <v>5</v>
      </c>
      <c r="G305" s="24">
        <v>5</v>
      </c>
      <c r="H305" s="33">
        <f t="shared" si="12"/>
        <v>234.85</v>
      </c>
      <c r="I305" s="33">
        <f t="shared" si="13"/>
        <v>3850</v>
      </c>
      <c r="J305" s="33">
        <f t="shared" si="14"/>
        <v>46.97</v>
      </c>
      <c r="K305" s="43" t="s">
        <v>8496</v>
      </c>
      <c r="L305" s="41" t="s">
        <v>32</v>
      </c>
      <c r="M305" s="37"/>
      <c r="N305" s="44"/>
      <c r="O305" s="37"/>
      <c r="P305" s="37"/>
      <c r="Q305" s="46"/>
    </row>
    <row r="306" s="1" customFormat="1" ht="30" customHeight="1" spans="1:17">
      <c r="A306" s="15">
        <v>299</v>
      </c>
      <c r="B306" s="15" t="s">
        <v>8494</v>
      </c>
      <c r="C306" s="38" t="s">
        <v>2192</v>
      </c>
      <c r="D306" s="38" t="s">
        <v>8495</v>
      </c>
      <c r="E306" s="37" t="s">
        <v>626</v>
      </c>
      <c r="F306" s="24">
        <v>3.1</v>
      </c>
      <c r="G306" s="24">
        <v>3.1</v>
      </c>
      <c r="H306" s="33">
        <f t="shared" si="12"/>
        <v>145.607</v>
      </c>
      <c r="I306" s="33">
        <f t="shared" si="13"/>
        <v>2387</v>
      </c>
      <c r="J306" s="33">
        <f t="shared" si="14"/>
        <v>29.1214</v>
      </c>
      <c r="K306" s="43" t="s">
        <v>8496</v>
      </c>
      <c r="L306" s="41" t="s">
        <v>32</v>
      </c>
      <c r="M306" s="37"/>
      <c r="N306" s="44"/>
      <c r="O306" s="37"/>
      <c r="P306" s="37"/>
      <c r="Q306" s="46"/>
    </row>
    <row r="307" s="1" customFormat="1" ht="30" customHeight="1" spans="1:17">
      <c r="A307" s="15">
        <v>300</v>
      </c>
      <c r="B307" s="15" t="s">
        <v>8497</v>
      </c>
      <c r="C307" s="38" t="s">
        <v>688</v>
      </c>
      <c r="D307" s="38" t="s">
        <v>8498</v>
      </c>
      <c r="E307" s="37" t="s">
        <v>1010</v>
      </c>
      <c r="F307" s="24">
        <v>10.42</v>
      </c>
      <c r="G307" s="24">
        <v>10.42</v>
      </c>
      <c r="H307" s="33">
        <f t="shared" si="12"/>
        <v>489.4274</v>
      </c>
      <c r="I307" s="33">
        <f t="shared" si="13"/>
        <v>8023.4</v>
      </c>
      <c r="J307" s="33">
        <f t="shared" si="14"/>
        <v>97.88548</v>
      </c>
      <c r="K307" s="43" t="s">
        <v>8499</v>
      </c>
      <c r="L307" s="41" t="s">
        <v>32</v>
      </c>
      <c r="M307" s="37"/>
      <c r="N307" s="44"/>
      <c r="O307" s="37"/>
      <c r="P307" s="37"/>
      <c r="Q307" s="46"/>
    </row>
    <row r="308" s="1" customFormat="1" ht="30" customHeight="1" spans="1:17">
      <c r="A308" s="15">
        <v>301</v>
      </c>
      <c r="B308" s="15" t="s">
        <v>8497</v>
      </c>
      <c r="C308" s="38" t="s">
        <v>688</v>
      </c>
      <c r="D308" s="38" t="s">
        <v>8498</v>
      </c>
      <c r="E308" s="37" t="s">
        <v>1136</v>
      </c>
      <c r="F308" s="24">
        <v>3</v>
      </c>
      <c r="G308" s="24">
        <v>3</v>
      </c>
      <c r="H308" s="33">
        <f t="shared" si="12"/>
        <v>140.91</v>
      </c>
      <c r="I308" s="33">
        <f t="shared" si="13"/>
        <v>2310</v>
      </c>
      <c r="J308" s="33">
        <f t="shared" si="14"/>
        <v>28.182</v>
      </c>
      <c r="K308" s="43" t="s">
        <v>8499</v>
      </c>
      <c r="L308" s="41" t="s">
        <v>32</v>
      </c>
      <c r="M308" s="37"/>
      <c r="N308" s="44"/>
      <c r="O308" s="37"/>
      <c r="P308" s="37"/>
      <c r="Q308" s="46"/>
    </row>
    <row r="309" s="1" customFormat="1" ht="30" customHeight="1" spans="1:17">
      <c r="A309" s="15">
        <v>302</v>
      </c>
      <c r="B309" s="15" t="s">
        <v>8497</v>
      </c>
      <c r="C309" s="38" t="s">
        <v>688</v>
      </c>
      <c r="D309" s="38" t="s">
        <v>8498</v>
      </c>
      <c r="E309" s="37" t="s">
        <v>644</v>
      </c>
      <c r="F309" s="24">
        <v>6.5</v>
      </c>
      <c r="G309" s="24">
        <v>6.5</v>
      </c>
      <c r="H309" s="33">
        <f t="shared" si="12"/>
        <v>305.305</v>
      </c>
      <c r="I309" s="33">
        <f t="shared" si="13"/>
        <v>5005</v>
      </c>
      <c r="J309" s="33">
        <f t="shared" si="14"/>
        <v>61.061</v>
      </c>
      <c r="K309" s="43" t="s">
        <v>8499</v>
      </c>
      <c r="L309" s="41" t="s">
        <v>32</v>
      </c>
      <c r="M309" s="37"/>
      <c r="N309" s="44"/>
      <c r="O309" s="37"/>
      <c r="P309" s="37"/>
      <c r="Q309" s="46"/>
    </row>
    <row r="310" s="1" customFormat="1" ht="30" customHeight="1" spans="1:17">
      <c r="A310" s="15">
        <v>303</v>
      </c>
      <c r="B310" s="15" t="s">
        <v>8497</v>
      </c>
      <c r="C310" s="38" t="s">
        <v>688</v>
      </c>
      <c r="D310" s="38" t="s">
        <v>8498</v>
      </c>
      <c r="E310" s="37" t="s">
        <v>8500</v>
      </c>
      <c r="F310" s="24">
        <v>10</v>
      </c>
      <c r="G310" s="24">
        <v>10</v>
      </c>
      <c r="H310" s="33">
        <f t="shared" si="12"/>
        <v>469.7</v>
      </c>
      <c r="I310" s="33">
        <f t="shared" si="13"/>
        <v>7700</v>
      </c>
      <c r="J310" s="33">
        <f t="shared" si="14"/>
        <v>93.94</v>
      </c>
      <c r="K310" s="43" t="s">
        <v>8499</v>
      </c>
      <c r="L310" s="41" t="s">
        <v>32</v>
      </c>
      <c r="M310" s="37"/>
      <c r="N310" s="44"/>
      <c r="O310" s="37"/>
      <c r="P310" s="37"/>
      <c r="Q310" s="46"/>
    </row>
    <row r="311" s="1" customFormat="1" ht="30" customHeight="1" spans="1:17">
      <c r="A311" s="15">
        <v>304</v>
      </c>
      <c r="B311" s="15" t="s">
        <v>8501</v>
      </c>
      <c r="C311" s="38" t="s">
        <v>663</v>
      </c>
      <c r="D311" s="38" t="s">
        <v>8502</v>
      </c>
      <c r="E311" s="37" t="s">
        <v>8503</v>
      </c>
      <c r="F311" s="24">
        <v>4.49</v>
      </c>
      <c r="G311" s="24">
        <v>4.49</v>
      </c>
      <c r="H311" s="33">
        <f t="shared" si="12"/>
        <v>210.8953</v>
      </c>
      <c r="I311" s="33">
        <f t="shared" si="13"/>
        <v>3457.3</v>
      </c>
      <c r="J311" s="33">
        <f t="shared" si="14"/>
        <v>42.17906</v>
      </c>
      <c r="K311" s="43" t="s">
        <v>8504</v>
      </c>
      <c r="L311" s="41" t="s">
        <v>32</v>
      </c>
      <c r="M311" s="37"/>
      <c r="N311" s="44"/>
      <c r="O311" s="37"/>
      <c r="P311" s="37"/>
      <c r="Q311" s="46"/>
    </row>
    <row r="312" s="1" customFormat="1" ht="30" customHeight="1" spans="1:17">
      <c r="A312" s="15">
        <v>305</v>
      </c>
      <c r="B312" s="15" t="s">
        <v>8501</v>
      </c>
      <c r="C312" s="38" t="s">
        <v>663</v>
      </c>
      <c r="D312" s="38" t="s">
        <v>8502</v>
      </c>
      <c r="E312" s="37" t="s">
        <v>644</v>
      </c>
      <c r="F312" s="24">
        <v>3.5</v>
      </c>
      <c r="G312" s="24">
        <v>3.5</v>
      </c>
      <c r="H312" s="33">
        <f t="shared" si="12"/>
        <v>164.395</v>
      </c>
      <c r="I312" s="33">
        <f t="shared" si="13"/>
        <v>2695</v>
      </c>
      <c r="J312" s="33">
        <f t="shared" si="14"/>
        <v>32.879</v>
      </c>
      <c r="K312" s="43" t="s">
        <v>8504</v>
      </c>
      <c r="L312" s="41" t="s">
        <v>32</v>
      </c>
      <c r="M312" s="37"/>
      <c r="N312" s="44"/>
      <c r="O312" s="37"/>
      <c r="P312" s="37"/>
      <c r="Q312" s="46"/>
    </row>
    <row r="313" s="1" customFormat="1" ht="30" customHeight="1" spans="1:17">
      <c r="A313" s="15">
        <v>306</v>
      </c>
      <c r="B313" s="15" t="s">
        <v>8501</v>
      </c>
      <c r="C313" s="38" t="s">
        <v>663</v>
      </c>
      <c r="D313" s="38" t="s">
        <v>8502</v>
      </c>
      <c r="E313" s="37" t="s">
        <v>644</v>
      </c>
      <c r="F313" s="24">
        <v>4.25</v>
      </c>
      <c r="G313" s="24">
        <v>4.25</v>
      </c>
      <c r="H313" s="33">
        <f t="shared" si="12"/>
        <v>199.6225</v>
      </c>
      <c r="I313" s="33">
        <f t="shared" si="13"/>
        <v>3272.5</v>
      </c>
      <c r="J313" s="33">
        <f t="shared" si="14"/>
        <v>39.9245</v>
      </c>
      <c r="K313" s="43" t="s">
        <v>8504</v>
      </c>
      <c r="L313" s="41" t="s">
        <v>32</v>
      </c>
      <c r="M313" s="37"/>
      <c r="N313" s="44"/>
      <c r="O313" s="37"/>
      <c r="P313" s="37"/>
      <c r="Q313" s="46"/>
    </row>
    <row r="314" s="1" customFormat="1" ht="30" customHeight="1" spans="1:17">
      <c r="A314" s="15">
        <v>307</v>
      </c>
      <c r="B314" s="15" t="s">
        <v>8501</v>
      </c>
      <c r="C314" s="38" t="s">
        <v>663</v>
      </c>
      <c r="D314" s="38" t="s">
        <v>8502</v>
      </c>
      <c r="E314" s="37" t="s">
        <v>3418</v>
      </c>
      <c r="F314" s="24">
        <v>3</v>
      </c>
      <c r="G314" s="24">
        <v>3</v>
      </c>
      <c r="H314" s="33">
        <f t="shared" si="12"/>
        <v>140.91</v>
      </c>
      <c r="I314" s="33">
        <f t="shared" si="13"/>
        <v>2310</v>
      </c>
      <c r="J314" s="33">
        <f t="shared" si="14"/>
        <v>28.182</v>
      </c>
      <c r="K314" s="43" t="s">
        <v>8504</v>
      </c>
      <c r="L314" s="41" t="s">
        <v>32</v>
      </c>
      <c r="M314" s="37"/>
      <c r="N314" s="44"/>
      <c r="O314" s="37"/>
      <c r="P314" s="37"/>
      <c r="Q314" s="46"/>
    </row>
    <row r="315" s="1" customFormat="1" ht="30" customHeight="1" spans="1:17">
      <c r="A315" s="15">
        <v>308</v>
      </c>
      <c r="B315" s="15" t="s">
        <v>8505</v>
      </c>
      <c r="C315" s="38" t="s">
        <v>470</v>
      </c>
      <c r="D315" s="38" t="s">
        <v>8506</v>
      </c>
      <c r="E315" s="37" t="s">
        <v>1486</v>
      </c>
      <c r="F315" s="24">
        <v>6.01</v>
      </c>
      <c r="G315" s="24">
        <v>6.01</v>
      </c>
      <c r="H315" s="33">
        <f t="shared" si="12"/>
        <v>282.2897</v>
      </c>
      <c r="I315" s="33">
        <f t="shared" si="13"/>
        <v>4627.7</v>
      </c>
      <c r="J315" s="33">
        <f t="shared" si="14"/>
        <v>56.45794</v>
      </c>
      <c r="K315" s="43" t="s">
        <v>8507</v>
      </c>
      <c r="L315" s="41" t="s">
        <v>32</v>
      </c>
      <c r="M315" s="37"/>
      <c r="N315" s="44"/>
      <c r="O315" s="37"/>
      <c r="P315" s="37"/>
      <c r="Q315" s="46"/>
    </row>
    <row r="316" s="1" customFormat="1" ht="30" customHeight="1" spans="1:17">
      <c r="A316" s="15">
        <v>309</v>
      </c>
      <c r="B316" s="15" t="s">
        <v>8505</v>
      </c>
      <c r="C316" s="38" t="s">
        <v>470</v>
      </c>
      <c r="D316" s="38" t="s">
        <v>8506</v>
      </c>
      <c r="E316" s="37" t="s">
        <v>8508</v>
      </c>
      <c r="F316" s="24">
        <v>5</v>
      </c>
      <c r="G316" s="24">
        <v>5</v>
      </c>
      <c r="H316" s="33">
        <f t="shared" si="12"/>
        <v>234.85</v>
      </c>
      <c r="I316" s="33">
        <f t="shared" si="13"/>
        <v>3850</v>
      </c>
      <c r="J316" s="33">
        <f t="shared" si="14"/>
        <v>46.97</v>
      </c>
      <c r="K316" s="43" t="s">
        <v>8507</v>
      </c>
      <c r="L316" s="41" t="s">
        <v>32</v>
      </c>
      <c r="M316" s="37"/>
      <c r="N316" s="44"/>
      <c r="O316" s="37"/>
      <c r="P316" s="37"/>
      <c r="Q316" s="46"/>
    </row>
    <row r="317" s="1" customFormat="1" ht="30" customHeight="1" spans="1:17">
      <c r="A317" s="15">
        <v>310</v>
      </c>
      <c r="B317" s="15" t="s">
        <v>8505</v>
      </c>
      <c r="C317" s="38" t="s">
        <v>470</v>
      </c>
      <c r="D317" s="38" t="s">
        <v>8506</v>
      </c>
      <c r="E317" s="37" t="s">
        <v>4334</v>
      </c>
      <c r="F317" s="24">
        <v>6.2</v>
      </c>
      <c r="G317" s="24">
        <v>6.2</v>
      </c>
      <c r="H317" s="33">
        <f t="shared" si="12"/>
        <v>291.214</v>
      </c>
      <c r="I317" s="33">
        <f t="shared" si="13"/>
        <v>4774</v>
      </c>
      <c r="J317" s="33">
        <f t="shared" si="14"/>
        <v>58.2428</v>
      </c>
      <c r="K317" s="43" t="s">
        <v>8507</v>
      </c>
      <c r="L317" s="41" t="s">
        <v>32</v>
      </c>
      <c r="M317" s="37"/>
      <c r="N317" s="44"/>
      <c r="O317" s="37"/>
      <c r="P317" s="37"/>
      <c r="Q317" s="46"/>
    </row>
    <row r="318" s="1" customFormat="1" ht="30" customHeight="1" spans="1:17">
      <c r="A318" s="15">
        <v>311</v>
      </c>
      <c r="B318" s="15" t="s">
        <v>8505</v>
      </c>
      <c r="C318" s="38" t="s">
        <v>470</v>
      </c>
      <c r="D318" s="38" t="s">
        <v>8506</v>
      </c>
      <c r="E318" s="37" t="s">
        <v>644</v>
      </c>
      <c r="F318" s="24">
        <v>1.25</v>
      </c>
      <c r="G318" s="24">
        <v>1.25</v>
      </c>
      <c r="H318" s="33">
        <f t="shared" si="12"/>
        <v>58.7125</v>
      </c>
      <c r="I318" s="33">
        <f t="shared" si="13"/>
        <v>962.5</v>
      </c>
      <c r="J318" s="33">
        <f t="shared" si="14"/>
        <v>11.7425</v>
      </c>
      <c r="K318" s="43" t="s">
        <v>8507</v>
      </c>
      <c r="L318" s="41" t="s">
        <v>32</v>
      </c>
      <c r="M318" s="37"/>
      <c r="N318" s="44"/>
      <c r="O318" s="37"/>
      <c r="P318" s="37"/>
      <c r="Q318" s="46"/>
    </row>
    <row r="319" s="1" customFormat="1" ht="30" customHeight="1" spans="1:17">
      <c r="A319" s="15">
        <v>312</v>
      </c>
      <c r="B319" s="15" t="s">
        <v>8505</v>
      </c>
      <c r="C319" s="38" t="s">
        <v>470</v>
      </c>
      <c r="D319" s="38" t="s">
        <v>8506</v>
      </c>
      <c r="E319" s="37" t="s">
        <v>644</v>
      </c>
      <c r="F319" s="24">
        <v>6</v>
      </c>
      <c r="G319" s="24">
        <v>6</v>
      </c>
      <c r="H319" s="33">
        <f t="shared" si="12"/>
        <v>281.82</v>
      </c>
      <c r="I319" s="33">
        <f t="shared" si="13"/>
        <v>4620</v>
      </c>
      <c r="J319" s="33">
        <f t="shared" si="14"/>
        <v>56.364</v>
      </c>
      <c r="K319" s="43" t="s">
        <v>8507</v>
      </c>
      <c r="L319" s="41" t="s">
        <v>32</v>
      </c>
      <c r="M319" s="37"/>
      <c r="N319" s="44"/>
      <c r="O319" s="37"/>
      <c r="P319" s="37"/>
      <c r="Q319" s="46"/>
    </row>
    <row r="320" s="1" customFormat="1" ht="30" customHeight="1" spans="1:17">
      <c r="A320" s="15">
        <v>313</v>
      </c>
      <c r="B320" s="15" t="s">
        <v>3016</v>
      </c>
      <c r="C320" s="38" t="s">
        <v>482</v>
      </c>
      <c r="D320" s="38" t="s">
        <v>8509</v>
      </c>
      <c r="E320" s="37" t="s">
        <v>37</v>
      </c>
      <c r="F320" s="24">
        <v>9.68</v>
      </c>
      <c r="G320" s="24">
        <v>9.68</v>
      </c>
      <c r="H320" s="33">
        <f t="shared" si="12"/>
        <v>454.6696</v>
      </c>
      <c r="I320" s="33">
        <f t="shared" si="13"/>
        <v>7453.6</v>
      </c>
      <c r="J320" s="33">
        <f t="shared" si="14"/>
        <v>90.93392</v>
      </c>
      <c r="K320" s="43" t="s">
        <v>8510</v>
      </c>
      <c r="L320" s="41" t="s">
        <v>32</v>
      </c>
      <c r="M320" s="37"/>
      <c r="N320" s="44"/>
      <c r="O320" s="37"/>
      <c r="P320" s="37"/>
      <c r="Q320" s="46"/>
    </row>
    <row r="321" s="1" customFormat="1" ht="30" customHeight="1" spans="1:17">
      <c r="A321" s="15">
        <v>314</v>
      </c>
      <c r="B321" s="15" t="s">
        <v>3016</v>
      </c>
      <c r="C321" s="38" t="s">
        <v>482</v>
      </c>
      <c r="D321" s="38" t="s">
        <v>8509</v>
      </c>
      <c r="E321" s="37" t="s">
        <v>3018</v>
      </c>
      <c r="F321" s="24">
        <v>9</v>
      </c>
      <c r="G321" s="24">
        <v>9</v>
      </c>
      <c r="H321" s="33">
        <f t="shared" si="12"/>
        <v>422.73</v>
      </c>
      <c r="I321" s="33">
        <f t="shared" si="13"/>
        <v>6930</v>
      </c>
      <c r="J321" s="33">
        <f t="shared" si="14"/>
        <v>84.546</v>
      </c>
      <c r="K321" s="43" t="s">
        <v>8510</v>
      </c>
      <c r="L321" s="41" t="s">
        <v>32</v>
      </c>
      <c r="M321" s="37"/>
      <c r="N321" s="44"/>
      <c r="O321" s="37"/>
      <c r="P321" s="37"/>
      <c r="Q321" s="46"/>
    </row>
    <row r="322" s="1" customFormat="1" ht="30" customHeight="1" spans="1:17">
      <c r="A322" s="15">
        <v>315</v>
      </c>
      <c r="B322" s="15" t="s">
        <v>3016</v>
      </c>
      <c r="C322" s="38" t="s">
        <v>482</v>
      </c>
      <c r="D322" s="38" t="s">
        <v>8509</v>
      </c>
      <c r="E322" s="37" t="s">
        <v>644</v>
      </c>
      <c r="F322" s="24">
        <v>10.5</v>
      </c>
      <c r="G322" s="24">
        <v>10.5</v>
      </c>
      <c r="H322" s="33">
        <f t="shared" si="12"/>
        <v>493.185</v>
      </c>
      <c r="I322" s="33">
        <f t="shared" si="13"/>
        <v>8085</v>
      </c>
      <c r="J322" s="33">
        <f t="shared" si="14"/>
        <v>98.637</v>
      </c>
      <c r="K322" s="43" t="s">
        <v>8510</v>
      </c>
      <c r="L322" s="41" t="s">
        <v>32</v>
      </c>
      <c r="M322" s="37"/>
      <c r="N322" s="44"/>
      <c r="O322" s="37"/>
      <c r="P322" s="37"/>
      <c r="Q322" s="46"/>
    </row>
    <row r="323" s="1" customFormat="1" ht="30" customHeight="1" spans="1:17">
      <c r="A323" s="15">
        <v>316</v>
      </c>
      <c r="B323" s="15" t="s">
        <v>3016</v>
      </c>
      <c r="C323" s="38" t="s">
        <v>482</v>
      </c>
      <c r="D323" s="38" t="s">
        <v>8509</v>
      </c>
      <c r="E323" s="37" t="s">
        <v>3020</v>
      </c>
      <c r="F323" s="24">
        <v>11</v>
      </c>
      <c r="G323" s="24">
        <v>11</v>
      </c>
      <c r="H323" s="33">
        <f t="shared" si="12"/>
        <v>516.67</v>
      </c>
      <c r="I323" s="33">
        <f t="shared" si="13"/>
        <v>8470</v>
      </c>
      <c r="J323" s="33">
        <f t="shared" si="14"/>
        <v>103.334</v>
      </c>
      <c r="K323" s="43" t="s">
        <v>8510</v>
      </c>
      <c r="L323" s="41" t="s">
        <v>32</v>
      </c>
      <c r="M323" s="37"/>
      <c r="N323" s="44"/>
      <c r="O323" s="37"/>
      <c r="P323" s="37"/>
      <c r="Q323" s="46"/>
    </row>
    <row r="324" s="1" customFormat="1" ht="30" customHeight="1" spans="1:17">
      <c r="A324" s="15">
        <v>317</v>
      </c>
      <c r="B324" s="15" t="s">
        <v>3016</v>
      </c>
      <c r="C324" s="38" t="s">
        <v>482</v>
      </c>
      <c r="D324" s="38" t="s">
        <v>8509</v>
      </c>
      <c r="E324" s="37" t="s">
        <v>3021</v>
      </c>
      <c r="F324" s="24">
        <v>5.6</v>
      </c>
      <c r="G324" s="24">
        <v>5.6</v>
      </c>
      <c r="H324" s="33">
        <f t="shared" si="12"/>
        <v>263.032</v>
      </c>
      <c r="I324" s="33">
        <f t="shared" si="13"/>
        <v>4312</v>
      </c>
      <c r="J324" s="33">
        <f t="shared" si="14"/>
        <v>52.6064</v>
      </c>
      <c r="K324" s="43" t="s">
        <v>8510</v>
      </c>
      <c r="L324" s="41" t="s">
        <v>32</v>
      </c>
      <c r="M324" s="37"/>
      <c r="N324" s="44"/>
      <c r="O324" s="37"/>
      <c r="P324" s="37"/>
      <c r="Q324" s="46"/>
    </row>
    <row r="325" s="1" customFormat="1" ht="30" customHeight="1" spans="1:17">
      <c r="A325" s="15">
        <v>318</v>
      </c>
      <c r="B325" s="15" t="s">
        <v>8511</v>
      </c>
      <c r="C325" s="38" t="s">
        <v>1235</v>
      </c>
      <c r="D325" s="38" t="s">
        <v>8512</v>
      </c>
      <c r="E325" s="37" t="s">
        <v>8437</v>
      </c>
      <c r="F325" s="24">
        <v>8.56</v>
      </c>
      <c r="G325" s="24">
        <v>8.56</v>
      </c>
      <c r="H325" s="33">
        <f t="shared" si="12"/>
        <v>402.0632</v>
      </c>
      <c r="I325" s="33">
        <f t="shared" si="13"/>
        <v>6591.2</v>
      </c>
      <c r="J325" s="33">
        <f t="shared" si="14"/>
        <v>80.41264</v>
      </c>
      <c r="K325" s="43" t="s">
        <v>8513</v>
      </c>
      <c r="L325" s="41" t="s">
        <v>32</v>
      </c>
      <c r="M325" s="37"/>
      <c r="N325" s="44"/>
      <c r="O325" s="37"/>
      <c r="P325" s="37"/>
      <c r="Q325" s="46"/>
    </row>
    <row r="326" s="1" customFormat="1" ht="30" customHeight="1" spans="1:17">
      <c r="A326" s="15">
        <v>319</v>
      </c>
      <c r="B326" s="15" t="s">
        <v>8511</v>
      </c>
      <c r="C326" s="38" t="s">
        <v>1235</v>
      </c>
      <c r="D326" s="38" t="s">
        <v>8512</v>
      </c>
      <c r="E326" s="37" t="s">
        <v>8514</v>
      </c>
      <c r="F326" s="24">
        <v>11</v>
      </c>
      <c r="G326" s="24">
        <v>11</v>
      </c>
      <c r="H326" s="33">
        <f t="shared" si="12"/>
        <v>516.67</v>
      </c>
      <c r="I326" s="33">
        <f t="shared" si="13"/>
        <v>8470</v>
      </c>
      <c r="J326" s="33">
        <f t="shared" si="14"/>
        <v>103.334</v>
      </c>
      <c r="K326" s="43" t="s">
        <v>8513</v>
      </c>
      <c r="L326" s="41" t="s">
        <v>32</v>
      </c>
      <c r="M326" s="37"/>
      <c r="N326" s="44"/>
      <c r="O326" s="37"/>
      <c r="P326" s="37"/>
      <c r="Q326" s="46"/>
    </row>
    <row r="327" s="1" customFormat="1" ht="30" customHeight="1" spans="1:17">
      <c r="A327" s="15">
        <v>320</v>
      </c>
      <c r="B327" s="15" t="s">
        <v>8511</v>
      </c>
      <c r="C327" s="38" t="s">
        <v>1235</v>
      </c>
      <c r="D327" s="38" t="s">
        <v>8512</v>
      </c>
      <c r="E327" s="37" t="s">
        <v>3418</v>
      </c>
      <c r="F327" s="24">
        <v>10.5</v>
      </c>
      <c r="G327" s="24">
        <v>10.5</v>
      </c>
      <c r="H327" s="33">
        <f t="shared" si="12"/>
        <v>493.185</v>
      </c>
      <c r="I327" s="33">
        <f t="shared" si="13"/>
        <v>8085</v>
      </c>
      <c r="J327" s="33">
        <f t="shared" si="14"/>
        <v>98.637</v>
      </c>
      <c r="K327" s="43" t="s">
        <v>8513</v>
      </c>
      <c r="L327" s="41" t="s">
        <v>32</v>
      </c>
      <c r="M327" s="37"/>
      <c r="N327" s="44"/>
      <c r="O327" s="37"/>
      <c r="P327" s="37"/>
      <c r="Q327" s="46"/>
    </row>
    <row r="328" s="1" customFormat="1" ht="30" customHeight="1" spans="1:17">
      <c r="A328" s="15">
        <v>321</v>
      </c>
      <c r="B328" s="15" t="s">
        <v>8511</v>
      </c>
      <c r="C328" s="38" t="s">
        <v>1235</v>
      </c>
      <c r="D328" s="38" t="s">
        <v>8512</v>
      </c>
      <c r="E328" s="37" t="s">
        <v>7178</v>
      </c>
      <c r="F328" s="24">
        <v>6</v>
      </c>
      <c r="G328" s="24">
        <v>6</v>
      </c>
      <c r="H328" s="33">
        <f t="shared" ref="H328:H391" si="15">G328*46.97</f>
        <v>281.82</v>
      </c>
      <c r="I328" s="33">
        <f t="shared" ref="I328:I391" si="16">G328*770</f>
        <v>4620</v>
      </c>
      <c r="J328" s="33">
        <f t="shared" ref="J328:J391" si="17">H328*20%</f>
        <v>56.364</v>
      </c>
      <c r="K328" s="43" t="s">
        <v>8513</v>
      </c>
      <c r="L328" s="41" t="s">
        <v>32</v>
      </c>
      <c r="M328" s="37"/>
      <c r="N328" s="44"/>
      <c r="O328" s="37"/>
      <c r="P328" s="37"/>
      <c r="Q328" s="46"/>
    </row>
    <row r="329" s="1" customFormat="1" ht="30" customHeight="1" spans="1:17">
      <c r="A329" s="15">
        <v>322</v>
      </c>
      <c r="B329" s="15" t="s">
        <v>8511</v>
      </c>
      <c r="C329" s="38" t="s">
        <v>1235</v>
      </c>
      <c r="D329" s="38" t="s">
        <v>8512</v>
      </c>
      <c r="E329" s="37" t="s">
        <v>7178</v>
      </c>
      <c r="F329" s="24">
        <v>11.5</v>
      </c>
      <c r="G329" s="24">
        <v>11.5</v>
      </c>
      <c r="H329" s="33">
        <f t="shared" si="15"/>
        <v>540.155</v>
      </c>
      <c r="I329" s="33">
        <f t="shared" si="16"/>
        <v>8855</v>
      </c>
      <c r="J329" s="33">
        <f t="shared" si="17"/>
        <v>108.031</v>
      </c>
      <c r="K329" s="43" t="s">
        <v>8513</v>
      </c>
      <c r="L329" s="41" t="s">
        <v>32</v>
      </c>
      <c r="M329" s="37"/>
      <c r="N329" s="44"/>
      <c r="O329" s="37"/>
      <c r="P329" s="37"/>
      <c r="Q329" s="46"/>
    </row>
    <row r="330" s="1" customFormat="1" ht="30" customHeight="1" spans="1:17">
      <c r="A330" s="15">
        <v>323</v>
      </c>
      <c r="B330" s="15" t="s">
        <v>8515</v>
      </c>
      <c r="C330" s="38" t="s">
        <v>4892</v>
      </c>
      <c r="D330" s="38" t="s">
        <v>8516</v>
      </c>
      <c r="E330" s="37" t="s">
        <v>1010</v>
      </c>
      <c r="F330" s="24">
        <v>7.32</v>
      </c>
      <c r="G330" s="24">
        <v>7.32</v>
      </c>
      <c r="H330" s="33">
        <f t="shared" si="15"/>
        <v>343.8204</v>
      </c>
      <c r="I330" s="33">
        <f t="shared" si="16"/>
        <v>5636.4</v>
      </c>
      <c r="J330" s="33">
        <f t="shared" si="17"/>
        <v>68.76408</v>
      </c>
      <c r="K330" s="43" t="s">
        <v>8517</v>
      </c>
      <c r="L330" s="41" t="s">
        <v>32</v>
      </c>
      <c r="M330" s="37"/>
      <c r="N330" s="44"/>
      <c r="O330" s="37"/>
      <c r="P330" s="37"/>
      <c r="Q330" s="46"/>
    </row>
    <row r="331" s="1" customFormat="1" ht="30" customHeight="1" spans="1:17">
      <c r="A331" s="15">
        <v>324</v>
      </c>
      <c r="B331" s="15" t="s">
        <v>8515</v>
      </c>
      <c r="C331" s="38" t="s">
        <v>4892</v>
      </c>
      <c r="D331" s="38" t="s">
        <v>8516</v>
      </c>
      <c r="E331" s="37" t="s">
        <v>4334</v>
      </c>
      <c r="F331" s="24">
        <v>2</v>
      </c>
      <c r="G331" s="24">
        <v>2</v>
      </c>
      <c r="H331" s="33">
        <f t="shared" si="15"/>
        <v>93.94</v>
      </c>
      <c r="I331" s="33">
        <f t="shared" si="16"/>
        <v>1540</v>
      </c>
      <c r="J331" s="33">
        <f t="shared" si="17"/>
        <v>18.788</v>
      </c>
      <c r="K331" s="43" t="s">
        <v>8517</v>
      </c>
      <c r="L331" s="41" t="s">
        <v>32</v>
      </c>
      <c r="M331" s="37"/>
      <c r="N331" s="44"/>
      <c r="O331" s="37"/>
      <c r="P331" s="37"/>
      <c r="Q331" s="46"/>
    </row>
    <row r="332" s="1" customFormat="1" ht="30" customHeight="1" spans="1:17">
      <c r="A332" s="15">
        <v>325</v>
      </c>
      <c r="B332" s="15" t="s">
        <v>8515</v>
      </c>
      <c r="C332" s="38" t="s">
        <v>4892</v>
      </c>
      <c r="D332" s="38" t="s">
        <v>8516</v>
      </c>
      <c r="E332" s="37" t="s">
        <v>644</v>
      </c>
      <c r="F332" s="24">
        <v>5</v>
      </c>
      <c r="G332" s="24">
        <v>5</v>
      </c>
      <c r="H332" s="33">
        <f t="shared" si="15"/>
        <v>234.85</v>
      </c>
      <c r="I332" s="33">
        <f t="shared" si="16"/>
        <v>3850</v>
      </c>
      <c r="J332" s="33">
        <f t="shared" si="17"/>
        <v>46.97</v>
      </c>
      <c r="K332" s="43" t="s">
        <v>8517</v>
      </c>
      <c r="L332" s="41" t="s">
        <v>32</v>
      </c>
      <c r="M332" s="37"/>
      <c r="N332" s="44"/>
      <c r="O332" s="37"/>
      <c r="P332" s="37"/>
      <c r="Q332" s="46"/>
    </row>
    <row r="333" s="1" customFormat="1" ht="30" customHeight="1" spans="1:17">
      <c r="A333" s="15">
        <v>326</v>
      </c>
      <c r="B333" s="15" t="s">
        <v>8515</v>
      </c>
      <c r="C333" s="38" t="s">
        <v>4892</v>
      </c>
      <c r="D333" s="38" t="s">
        <v>8516</v>
      </c>
      <c r="E333" s="37" t="s">
        <v>3418</v>
      </c>
      <c r="F333" s="24">
        <v>15.6</v>
      </c>
      <c r="G333" s="24">
        <v>15.6</v>
      </c>
      <c r="H333" s="33">
        <f t="shared" si="15"/>
        <v>732.732</v>
      </c>
      <c r="I333" s="33">
        <f t="shared" si="16"/>
        <v>12012</v>
      </c>
      <c r="J333" s="33">
        <f t="shared" si="17"/>
        <v>146.5464</v>
      </c>
      <c r="K333" s="43" t="s">
        <v>8517</v>
      </c>
      <c r="L333" s="41" t="s">
        <v>32</v>
      </c>
      <c r="M333" s="37"/>
      <c r="N333" s="44"/>
      <c r="O333" s="37"/>
      <c r="P333" s="37"/>
      <c r="Q333" s="46"/>
    </row>
    <row r="334" s="1" customFormat="1" ht="30" customHeight="1" spans="1:17">
      <c r="A334" s="15">
        <v>327</v>
      </c>
      <c r="B334" s="15" t="s">
        <v>8518</v>
      </c>
      <c r="C334" s="38" t="s">
        <v>538</v>
      </c>
      <c r="D334" s="38" t="s">
        <v>8519</v>
      </c>
      <c r="E334" s="37" t="s">
        <v>1486</v>
      </c>
      <c r="F334" s="24">
        <v>3.06</v>
      </c>
      <c r="G334" s="24">
        <v>3.06</v>
      </c>
      <c r="H334" s="33">
        <f t="shared" si="15"/>
        <v>143.7282</v>
      </c>
      <c r="I334" s="33">
        <f t="shared" si="16"/>
        <v>2356.2</v>
      </c>
      <c r="J334" s="33">
        <f t="shared" si="17"/>
        <v>28.74564</v>
      </c>
      <c r="K334" s="43" t="s">
        <v>849</v>
      </c>
      <c r="L334" s="41" t="s">
        <v>32</v>
      </c>
      <c r="M334" s="37"/>
      <c r="N334" s="44"/>
      <c r="O334" s="37"/>
      <c r="P334" s="37"/>
      <c r="Q334" s="46"/>
    </row>
    <row r="335" s="1" customFormat="1" ht="30" customHeight="1" spans="1:17">
      <c r="A335" s="15">
        <v>328</v>
      </c>
      <c r="B335" s="15" t="s">
        <v>8518</v>
      </c>
      <c r="C335" s="38" t="s">
        <v>538</v>
      </c>
      <c r="D335" s="38" t="s">
        <v>8519</v>
      </c>
      <c r="E335" s="37" t="s">
        <v>8503</v>
      </c>
      <c r="F335" s="24">
        <v>5.6</v>
      </c>
      <c r="G335" s="24">
        <v>5.6</v>
      </c>
      <c r="H335" s="33">
        <f t="shared" si="15"/>
        <v>263.032</v>
      </c>
      <c r="I335" s="33">
        <f t="shared" si="16"/>
        <v>4312</v>
      </c>
      <c r="J335" s="33">
        <f t="shared" si="17"/>
        <v>52.6064</v>
      </c>
      <c r="K335" s="43" t="s">
        <v>849</v>
      </c>
      <c r="L335" s="41" t="s">
        <v>32</v>
      </c>
      <c r="M335" s="37"/>
      <c r="N335" s="44"/>
      <c r="O335" s="37"/>
      <c r="P335" s="37"/>
      <c r="Q335" s="46"/>
    </row>
    <row r="336" s="1" customFormat="1" ht="30" customHeight="1" spans="1:17">
      <c r="A336" s="15">
        <v>329</v>
      </c>
      <c r="B336" s="15" t="s">
        <v>8518</v>
      </c>
      <c r="C336" s="38" t="s">
        <v>538</v>
      </c>
      <c r="D336" s="38" t="s">
        <v>8519</v>
      </c>
      <c r="E336" s="37" t="s">
        <v>4334</v>
      </c>
      <c r="F336" s="24">
        <v>6</v>
      </c>
      <c r="G336" s="24">
        <v>6</v>
      </c>
      <c r="H336" s="33">
        <f t="shared" si="15"/>
        <v>281.82</v>
      </c>
      <c r="I336" s="33">
        <f t="shared" si="16"/>
        <v>4620</v>
      </c>
      <c r="J336" s="33">
        <f t="shared" si="17"/>
        <v>56.364</v>
      </c>
      <c r="K336" s="43" t="s">
        <v>849</v>
      </c>
      <c r="L336" s="41" t="s">
        <v>32</v>
      </c>
      <c r="M336" s="37"/>
      <c r="N336" s="44"/>
      <c r="O336" s="37"/>
      <c r="P336" s="37"/>
      <c r="Q336" s="46"/>
    </row>
    <row r="337" s="1" customFormat="1" ht="30" customHeight="1" spans="1:17">
      <c r="A337" s="15">
        <v>330</v>
      </c>
      <c r="B337" s="15" t="s">
        <v>8518</v>
      </c>
      <c r="C337" s="38" t="s">
        <v>538</v>
      </c>
      <c r="D337" s="38" t="s">
        <v>8519</v>
      </c>
      <c r="E337" s="37" t="s">
        <v>4334</v>
      </c>
      <c r="F337" s="24">
        <v>6.4</v>
      </c>
      <c r="G337" s="24">
        <v>6.4</v>
      </c>
      <c r="H337" s="33">
        <f t="shared" si="15"/>
        <v>300.608</v>
      </c>
      <c r="I337" s="33">
        <f t="shared" si="16"/>
        <v>4928</v>
      </c>
      <c r="J337" s="33">
        <f t="shared" si="17"/>
        <v>60.1216</v>
      </c>
      <c r="K337" s="43" t="s">
        <v>849</v>
      </c>
      <c r="L337" s="41" t="s">
        <v>32</v>
      </c>
      <c r="M337" s="37"/>
      <c r="N337" s="44"/>
      <c r="O337" s="37"/>
      <c r="P337" s="37"/>
      <c r="Q337" s="46"/>
    </row>
    <row r="338" s="1" customFormat="1" ht="30" customHeight="1" spans="1:17">
      <c r="A338" s="15">
        <v>331</v>
      </c>
      <c r="B338" s="15" t="s">
        <v>8518</v>
      </c>
      <c r="C338" s="38" t="s">
        <v>538</v>
      </c>
      <c r="D338" s="38" t="s">
        <v>8519</v>
      </c>
      <c r="E338" s="37" t="s">
        <v>644</v>
      </c>
      <c r="F338" s="24">
        <v>2.6</v>
      </c>
      <c r="G338" s="24">
        <v>2.6</v>
      </c>
      <c r="H338" s="33">
        <f t="shared" si="15"/>
        <v>122.122</v>
      </c>
      <c r="I338" s="33">
        <f t="shared" si="16"/>
        <v>2002</v>
      </c>
      <c r="J338" s="33">
        <f t="shared" si="17"/>
        <v>24.4244</v>
      </c>
      <c r="K338" s="43" t="s">
        <v>849</v>
      </c>
      <c r="L338" s="41" t="s">
        <v>32</v>
      </c>
      <c r="M338" s="37"/>
      <c r="N338" s="44"/>
      <c r="O338" s="37"/>
      <c r="P338" s="37"/>
      <c r="Q338" s="46"/>
    </row>
    <row r="339" s="1" customFormat="1" ht="30" customHeight="1" spans="1:17">
      <c r="A339" s="15">
        <v>332</v>
      </c>
      <c r="B339" s="15" t="s">
        <v>8520</v>
      </c>
      <c r="C339" s="38" t="s">
        <v>8521</v>
      </c>
      <c r="D339" s="38" t="s">
        <v>8522</v>
      </c>
      <c r="E339" s="37" t="s">
        <v>3418</v>
      </c>
      <c r="F339" s="24">
        <v>15.9</v>
      </c>
      <c r="G339" s="24">
        <v>15.9</v>
      </c>
      <c r="H339" s="33">
        <f t="shared" si="15"/>
        <v>746.823</v>
      </c>
      <c r="I339" s="33">
        <f t="shared" si="16"/>
        <v>12243</v>
      </c>
      <c r="J339" s="33">
        <f t="shared" si="17"/>
        <v>149.3646</v>
      </c>
      <c r="K339" s="43" t="s">
        <v>8523</v>
      </c>
      <c r="L339" s="41" t="s">
        <v>32</v>
      </c>
      <c r="M339" s="37"/>
      <c r="N339" s="44"/>
      <c r="O339" s="37"/>
      <c r="P339" s="37"/>
      <c r="Q339" s="46"/>
    </row>
    <row r="340" s="1" customFormat="1" ht="30" customHeight="1" spans="1:17">
      <c r="A340" s="15">
        <v>333</v>
      </c>
      <c r="B340" s="15" t="s">
        <v>8520</v>
      </c>
      <c r="C340" s="38" t="s">
        <v>8521</v>
      </c>
      <c r="D340" s="38" t="s">
        <v>8522</v>
      </c>
      <c r="E340" s="37" t="s">
        <v>1136</v>
      </c>
      <c r="F340" s="24">
        <v>15</v>
      </c>
      <c r="G340" s="24">
        <v>15</v>
      </c>
      <c r="H340" s="33">
        <f t="shared" si="15"/>
        <v>704.55</v>
      </c>
      <c r="I340" s="33">
        <f t="shared" si="16"/>
        <v>11550</v>
      </c>
      <c r="J340" s="33">
        <f t="shared" si="17"/>
        <v>140.91</v>
      </c>
      <c r="K340" s="43" t="s">
        <v>8523</v>
      </c>
      <c r="L340" s="41" t="s">
        <v>32</v>
      </c>
      <c r="M340" s="37"/>
      <c r="N340" s="44"/>
      <c r="O340" s="37"/>
      <c r="P340" s="37"/>
      <c r="Q340" s="46"/>
    </row>
    <row r="341" s="1" customFormat="1" ht="30" customHeight="1" spans="1:17">
      <c r="A341" s="15">
        <v>334</v>
      </c>
      <c r="B341" s="15" t="s">
        <v>8520</v>
      </c>
      <c r="C341" s="38" t="s">
        <v>8521</v>
      </c>
      <c r="D341" s="38" t="s">
        <v>8522</v>
      </c>
      <c r="E341" s="37" t="s">
        <v>1010</v>
      </c>
      <c r="F341" s="24">
        <v>16</v>
      </c>
      <c r="G341" s="24">
        <v>16</v>
      </c>
      <c r="H341" s="33">
        <f t="shared" si="15"/>
        <v>751.52</v>
      </c>
      <c r="I341" s="33">
        <f t="shared" si="16"/>
        <v>12320</v>
      </c>
      <c r="J341" s="33">
        <f t="shared" si="17"/>
        <v>150.304</v>
      </c>
      <c r="K341" s="43" t="s">
        <v>8523</v>
      </c>
      <c r="L341" s="41" t="s">
        <v>32</v>
      </c>
      <c r="M341" s="37"/>
      <c r="N341" s="44"/>
      <c r="O341" s="37"/>
      <c r="P341" s="37"/>
      <c r="Q341" s="46"/>
    </row>
    <row r="342" s="1" customFormat="1" ht="30" customHeight="1" spans="1:17">
      <c r="A342" s="15">
        <v>335</v>
      </c>
      <c r="B342" s="15" t="s">
        <v>8520</v>
      </c>
      <c r="C342" s="38" t="s">
        <v>8521</v>
      </c>
      <c r="D342" s="38" t="s">
        <v>8522</v>
      </c>
      <c r="E342" s="37" t="s">
        <v>4334</v>
      </c>
      <c r="F342" s="24">
        <v>18</v>
      </c>
      <c r="G342" s="24">
        <v>18</v>
      </c>
      <c r="H342" s="33">
        <f t="shared" si="15"/>
        <v>845.46</v>
      </c>
      <c r="I342" s="33">
        <f t="shared" si="16"/>
        <v>13860</v>
      </c>
      <c r="J342" s="33">
        <f t="shared" si="17"/>
        <v>169.092</v>
      </c>
      <c r="K342" s="43" t="s">
        <v>8523</v>
      </c>
      <c r="L342" s="41" t="s">
        <v>32</v>
      </c>
      <c r="M342" s="37"/>
      <c r="N342" s="44"/>
      <c r="O342" s="37"/>
      <c r="P342" s="37"/>
      <c r="Q342" s="46"/>
    </row>
    <row r="343" s="1" customFormat="1" ht="30" customHeight="1" spans="1:17">
      <c r="A343" s="15">
        <v>336</v>
      </c>
      <c r="B343" s="15" t="s">
        <v>8520</v>
      </c>
      <c r="C343" s="38" t="s">
        <v>8521</v>
      </c>
      <c r="D343" s="38" t="s">
        <v>8522</v>
      </c>
      <c r="E343" s="37" t="s">
        <v>644</v>
      </c>
      <c r="F343" s="24">
        <v>12.6</v>
      </c>
      <c r="G343" s="24">
        <v>12.6</v>
      </c>
      <c r="H343" s="33">
        <f t="shared" si="15"/>
        <v>591.822</v>
      </c>
      <c r="I343" s="33">
        <f t="shared" si="16"/>
        <v>9702</v>
      </c>
      <c r="J343" s="33">
        <f t="shared" si="17"/>
        <v>118.3644</v>
      </c>
      <c r="K343" s="43" t="s">
        <v>8523</v>
      </c>
      <c r="L343" s="41" t="s">
        <v>32</v>
      </c>
      <c r="M343" s="37"/>
      <c r="N343" s="44"/>
      <c r="O343" s="37"/>
      <c r="P343" s="37"/>
      <c r="Q343" s="46"/>
    </row>
    <row r="344" s="1" customFormat="1" ht="30" customHeight="1" spans="1:17">
      <c r="A344" s="15">
        <v>337</v>
      </c>
      <c r="B344" s="15" t="s">
        <v>8524</v>
      </c>
      <c r="C344" s="38" t="s">
        <v>8525</v>
      </c>
      <c r="D344" s="38" t="s">
        <v>8526</v>
      </c>
      <c r="E344" s="37" t="s">
        <v>37</v>
      </c>
      <c r="F344" s="24">
        <v>7.81</v>
      </c>
      <c r="G344" s="24">
        <v>7.81</v>
      </c>
      <c r="H344" s="33">
        <f t="shared" si="15"/>
        <v>366.8357</v>
      </c>
      <c r="I344" s="33">
        <f t="shared" si="16"/>
        <v>6013.7</v>
      </c>
      <c r="J344" s="33">
        <f t="shared" si="17"/>
        <v>73.36714</v>
      </c>
      <c r="K344" s="43" t="s">
        <v>8527</v>
      </c>
      <c r="L344" s="41" t="s">
        <v>32</v>
      </c>
      <c r="M344" s="37"/>
      <c r="N344" s="44"/>
      <c r="O344" s="37"/>
      <c r="P344" s="37"/>
      <c r="Q344" s="46"/>
    </row>
    <row r="345" s="1" customFormat="1" ht="30" customHeight="1" spans="1:17">
      <c r="A345" s="15">
        <v>338</v>
      </c>
      <c r="B345" s="15" t="s">
        <v>8524</v>
      </c>
      <c r="C345" s="38" t="s">
        <v>8525</v>
      </c>
      <c r="D345" s="38" t="s">
        <v>8526</v>
      </c>
      <c r="E345" s="37" t="s">
        <v>62</v>
      </c>
      <c r="F345" s="24">
        <v>5</v>
      </c>
      <c r="G345" s="24">
        <v>5</v>
      </c>
      <c r="H345" s="33">
        <f t="shared" si="15"/>
        <v>234.85</v>
      </c>
      <c r="I345" s="33">
        <f t="shared" si="16"/>
        <v>3850</v>
      </c>
      <c r="J345" s="33">
        <f t="shared" si="17"/>
        <v>46.97</v>
      </c>
      <c r="K345" s="43" t="s">
        <v>8527</v>
      </c>
      <c r="L345" s="41" t="s">
        <v>32</v>
      </c>
      <c r="M345" s="37"/>
      <c r="N345" s="44"/>
      <c r="O345" s="37"/>
      <c r="P345" s="37"/>
      <c r="Q345" s="46"/>
    </row>
    <row r="346" s="1" customFormat="1" ht="30" customHeight="1" spans="1:17">
      <c r="A346" s="15">
        <v>339</v>
      </c>
      <c r="B346" s="15" t="s">
        <v>8524</v>
      </c>
      <c r="C346" s="38" t="s">
        <v>8525</v>
      </c>
      <c r="D346" s="38" t="s">
        <v>8526</v>
      </c>
      <c r="E346" s="37" t="s">
        <v>62</v>
      </c>
      <c r="F346" s="24">
        <v>6.6</v>
      </c>
      <c r="G346" s="24">
        <v>6.6</v>
      </c>
      <c r="H346" s="33">
        <f t="shared" si="15"/>
        <v>310.002</v>
      </c>
      <c r="I346" s="33">
        <f t="shared" si="16"/>
        <v>5082</v>
      </c>
      <c r="J346" s="33">
        <f t="shared" si="17"/>
        <v>62.0004</v>
      </c>
      <c r="K346" s="43" t="s">
        <v>8527</v>
      </c>
      <c r="L346" s="41" t="s">
        <v>32</v>
      </c>
      <c r="M346" s="37"/>
      <c r="N346" s="44"/>
      <c r="O346" s="37"/>
      <c r="P346" s="37"/>
      <c r="Q346" s="46"/>
    </row>
    <row r="347" s="1" customFormat="1" ht="30" customHeight="1" spans="1:17">
      <c r="A347" s="15">
        <v>340</v>
      </c>
      <c r="B347" s="15" t="s">
        <v>8524</v>
      </c>
      <c r="C347" s="38" t="s">
        <v>8525</v>
      </c>
      <c r="D347" s="38" t="s">
        <v>8526</v>
      </c>
      <c r="E347" s="37" t="s">
        <v>212</v>
      </c>
      <c r="F347" s="24">
        <v>8.14</v>
      </c>
      <c r="G347" s="24">
        <v>8.14</v>
      </c>
      <c r="H347" s="33">
        <f t="shared" si="15"/>
        <v>382.3358</v>
      </c>
      <c r="I347" s="33">
        <f t="shared" si="16"/>
        <v>6267.8</v>
      </c>
      <c r="J347" s="33">
        <f t="shared" si="17"/>
        <v>76.46716</v>
      </c>
      <c r="K347" s="43" t="s">
        <v>8527</v>
      </c>
      <c r="L347" s="41" t="s">
        <v>32</v>
      </c>
      <c r="M347" s="37"/>
      <c r="N347" s="44"/>
      <c r="O347" s="37"/>
      <c r="P347" s="37"/>
      <c r="Q347" s="46"/>
    </row>
    <row r="348" s="1" customFormat="1" ht="30" customHeight="1" spans="1:17">
      <c r="A348" s="15">
        <v>341</v>
      </c>
      <c r="B348" s="15" t="s">
        <v>8524</v>
      </c>
      <c r="C348" s="38" t="s">
        <v>8525</v>
      </c>
      <c r="D348" s="38" t="s">
        <v>8526</v>
      </c>
      <c r="E348" s="37" t="s">
        <v>218</v>
      </c>
      <c r="F348" s="24">
        <v>2.55</v>
      </c>
      <c r="G348" s="24">
        <v>2.55</v>
      </c>
      <c r="H348" s="33">
        <f t="shared" si="15"/>
        <v>119.7735</v>
      </c>
      <c r="I348" s="33">
        <f t="shared" si="16"/>
        <v>1963.5</v>
      </c>
      <c r="J348" s="33">
        <f t="shared" si="17"/>
        <v>23.9547</v>
      </c>
      <c r="K348" s="43" t="s">
        <v>8527</v>
      </c>
      <c r="L348" s="41" t="s">
        <v>32</v>
      </c>
      <c r="M348" s="37"/>
      <c r="N348" s="44"/>
      <c r="O348" s="37"/>
      <c r="P348" s="37"/>
      <c r="Q348" s="46"/>
    </row>
    <row r="349" s="1" customFormat="1" ht="30" customHeight="1" spans="1:17">
      <c r="A349" s="15">
        <v>342</v>
      </c>
      <c r="B349" s="15" t="s">
        <v>8528</v>
      </c>
      <c r="C349" s="38" t="s">
        <v>464</v>
      </c>
      <c r="D349" s="38" t="s">
        <v>8529</v>
      </c>
      <c r="E349" s="37" t="s">
        <v>1486</v>
      </c>
      <c r="F349" s="24">
        <v>8.77</v>
      </c>
      <c r="G349" s="24">
        <v>8.77</v>
      </c>
      <c r="H349" s="33">
        <f t="shared" si="15"/>
        <v>411.9269</v>
      </c>
      <c r="I349" s="33">
        <f t="shared" si="16"/>
        <v>6752.9</v>
      </c>
      <c r="J349" s="33">
        <f t="shared" si="17"/>
        <v>82.38538</v>
      </c>
      <c r="K349" s="43" t="s">
        <v>5373</v>
      </c>
      <c r="L349" s="41" t="s">
        <v>32</v>
      </c>
      <c r="M349" s="37"/>
      <c r="N349" s="44"/>
      <c r="O349" s="37"/>
      <c r="P349" s="37"/>
      <c r="Q349" s="46"/>
    </row>
    <row r="350" s="1" customFormat="1" ht="30" customHeight="1" spans="1:17">
      <c r="A350" s="15">
        <v>343</v>
      </c>
      <c r="B350" s="15" t="s">
        <v>8528</v>
      </c>
      <c r="C350" s="38" t="s">
        <v>464</v>
      </c>
      <c r="D350" s="38" t="s">
        <v>8529</v>
      </c>
      <c r="E350" s="37" t="s">
        <v>1136</v>
      </c>
      <c r="F350" s="24">
        <v>14</v>
      </c>
      <c r="G350" s="24">
        <v>14</v>
      </c>
      <c r="H350" s="33">
        <f t="shared" si="15"/>
        <v>657.58</v>
      </c>
      <c r="I350" s="33">
        <f t="shared" si="16"/>
        <v>10780</v>
      </c>
      <c r="J350" s="33">
        <f t="shared" si="17"/>
        <v>131.516</v>
      </c>
      <c r="K350" s="43" t="s">
        <v>5373</v>
      </c>
      <c r="L350" s="41" t="s">
        <v>32</v>
      </c>
      <c r="M350" s="37"/>
      <c r="N350" s="44"/>
      <c r="O350" s="37"/>
      <c r="P350" s="37"/>
      <c r="Q350" s="46"/>
    </row>
    <row r="351" s="1" customFormat="1" ht="30" customHeight="1" spans="1:17">
      <c r="A351" s="15">
        <v>344</v>
      </c>
      <c r="B351" s="15" t="s">
        <v>8528</v>
      </c>
      <c r="C351" s="38" t="s">
        <v>464</v>
      </c>
      <c r="D351" s="38" t="s">
        <v>8529</v>
      </c>
      <c r="E351" s="37" t="s">
        <v>1010</v>
      </c>
      <c r="F351" s="24">
        <v>5.36</v>
      </c>
      <c r="G351" s="24">
        <v>5.36</v>
      </c>
      <c r="H351" s="33">
        <f t="shared" si="15"/>
        <v>251.7592</v>
      </c>
      <c r="I351" s="33">
        <f t="shared" si="16"/>
        <v>4127.2</v>
      </c>
      <c r="J351" s="33">
        <f t="shared" si="17"/>
        <v>50.35184</v>
      </c>
      <c r="K351" s="43" t="s">
        <v>5373</v>
      </c>
      <c r="L351" s="41" t="s">
        <v>32</v>
      </c>
      <c r="M351" s="37"/>
      <c r="N351" s="44"/>
      <c r="O351" s="37"/>
      <c r="P351" s="37"/>
      <c r="Q351" s="46"/>
    </row>
    <row r="352" s="1" customFormat="1" ht="30" customHeight="1" spans="1:17">
      <c r="A352" s="15">
        <v>345</v>
      </c>
      <c r="B352" s="15" t="s">
        <v>8528</v>
      </c>
      <c r="C352" s="38" t="s">
        <v>464</v>
      </c>
      <c r="D352" s="38" t="s">
        <v>8529</v>
      </c>
      <c r="E352" s="37" t="s">
        <v>644</v>
      </c>
      <c r="F352" s="24">
        <v>9.5</v>
      </c>
      <c r="G352" s="24">
        <v>9.5</v>
      </c>
      <c r="H352" s="33">
        <f t="shared" si="15"/>
        <v>446.215</v>
      </c>
      <c r="I352" s="33">
        <f t="shared" si="16"/>
        <v>7315</v>
      </c>
      <c r="J352" s="33">
        <f t="shared" si="17"/>
        <v>89.243</v>
      </c>
      <c r="K352" s="43" t="s">
        <v>5373</v>
      </c>
      <c r="L352" s="41" t="s">
        <v>32</v>
      </c>
      <c r="M352" s="37"/>
      <c r="N352" s="44"/>
      <c r="O352" s="37"/>
      <c r="P352" s="37"/>
      <c r="Q352" s="46"/>
    </row>
    <row r="353" s="1" customFormat="1" ht="30" customHeight="1" spans="1:17">
      <c r="A353" s="15">
        <v>346</v>
      </c>
      <c r="B353" s="15" t="s">
        <v>8528</v>
      </c>
      <c r="C353" s="38" t="s">
        <v>464</v>
      </c>
      <c r="D353" s="38" t="s">
        <v>8529</v>
      </c>
      <c r="E353" s="37" t="s">
        <v>8500</v>
      </c>
      <c r="F353" s="24">
        <v>11.5</v>
      </c>
      <c r="G353" s="24">
        <v>11.5</v>
      </c>
      <c r="H353" s="33">
        <f t="shared" si="15"/>
        <v>540.155</v>
      </c>
      <c r="I353" s="33">
        <f t="shared" si="16"/>
        <v>8855</v>
      </c>
      <c r="J353" s="33">
        <f t="shared" si="17"/>
        <v>108.031</v>
      </c>
      <c r="K353" s="43" t="s">
        <v>5373</v>
      </c>
      <c r="L353" s="41" t="s">
        <v>32</v>
      </c>
      <c r="M353" s="37"/>
      <c r="N353" s="44"/>
      <c r="O353" s="37"/>
      <c r="P353" s="37"/>
      <c r="Q353" s="46"/>
    </row>
    <row r="354" s="1" customFormat="1" ht="30" customHeight="1" spans="1:17">
      <c r="A354" s="15">
        <v>347</v>
      </c>
      <c r="B354" s="15" t="s">
        <v>8530</v>
      </c>
      <c r="C354" s="38" t="s">
        <v>476</v>
      </c>
      <c r="D354" s="38" t="s">
        <v>8531</v>
      </c>
      <c r="E354" s="37" t="s">
        <v>1486</v>
      </c>
      <c r="F354" s="24">
        <v>8.93</v>
      </c>
      <c r="G354" s="24">
        <v>8.93</v>
      </c>
      <c r="H354" s="33">
        <f t="shared" si="15"/>
        <v>419.4421</v>
      </c>
      <c r="I354" s="33">
        <f t="shared" si="16"/>
        <v>6876.1</v>
      </c>
      <c r="J354" s="33">
        <f t="shared" si="17"/>
        <v>83.88842</v>
      </c>
      <c r="K354" s="43" t="s">
        <v>8532</v>
      </c>
      <c r="L354" s="41" t="s">
        <v>32</v>
      </c>
      <c r="M354" s="37"/>
      <c r="N354" s="44"/>
      <c r="O354" s="37"/>
      <c r="P354" s="37"/>
      <c r="Q354" s="46"/>
    </row>
    <row r="355" s="1" customFormat="1" ht="30" customHeight="1" spans="1:17">
      <c r="A355" s="15">
        <v>348</v>
      </c>
      <c r="B355" s="15" t="s">
        <v>8530</v>
      </c>
      <c r="C355" s="38" t="s">
        <v>476</v>
      </c>
      <c r="D355" s="38" t="s">
        <v>8531</v>
      </c>
      <c r="E355" s="37" t="s">
        <v>1010</v>
      </c>
      <c r="F355" s="24">
        <v>10</v>
      </c>
      <c r="G355" s="24">
        <v>10</v>
      </c>
      <c r="H355" s="33">
        <f t="shared" si="15"/>
        <v>469.7</v>
      </c>
      <c r="I355" s="33">
        <f t="shared" si="16"/>
        <v>7700</v>
      </c>
      <c r="J355" s="33">
        <f t="shared" si="17"/>
        <v>93.94</v>
      </c>
      <c r="K355" s="43" t="s">
        <v>8532</v>
      </c>
      <c r="L355" s="41" t="s">
        <v>32</v>
      </c>
      <c r="M355" s="37"/>
      <c r="N355" s="44"/>
      <c r="O355" s="37"/>
      <c r="P355" s="37"/>
      <c r="Q355" s="46"/>
    </row>
    <row r="356" s="1" customFormat="1" ht="30" customHeight="1" spans="1:17">
      <c r="A356" s="15">
        <v>349</v>
      </c>
      <c r="B356" s="15" t="s">
        <v>8530</v>
      </c>
      <c r="C356" s="38" t="s">
        <v>476</v>
      </c>
      <c r="D356" s="38" t="s">
        <v>8531</v>
      </c>
      <c r="E356" s="37" t="s">
        <v>1136</v>
      </c>
      <c r="F356" s="24">
        <v>2.5</v>
      </c>
      <c r="G356" s="24">
        <v>2.5</v>
      </c>
      <c r="H356" s="33">
        <f t="shared" si="15"/>
        <v>117.425</v>
      </c>
      <c r="I356" s="33">
        <f t="shared" si="16"/>
        <v>1925</v>
      </c>
      <c r="J356" s="33">
        <f t="shared" si="17"/>
        <v>23.485</v>
      </c>
      <c r="K356" s="43" t="s">
        <v>8532</v>
      </c>
      <c r="L356" s="41" t="s">
        <v>32</v>
      </c>
      <c r="M356" s="37"/>
      <c r="N356" s="44"/>
      <c r="O356" s="37"/>
      <c r="P356" s="37"/>
      <c r="Q356" s="46"/>
    </row>
    <row r="357" s="1" customFormat="1" ht="30" customHeight="1" spans="1:17">
      <c r="A357" s="15">
        <v>350</v>
      </c>
      <c r="B357" s="15" t="s">
        <v>8530</v>
      </c>
      <c r="C357" s="38" t="s">
        <v>476</v>
      </c>
      <c r="D357" s="38" t="s">
        <v>8531</v>
      </c>
      <c r="E357" s="37" t="s">
        <v>644</v>
      </c>
      <c r="F357" s="24">
        <v>5.63</v>
      </c>
      <c r="G357" s="24">
        <v>5.63</v>
      </c>
      <c r="H357" s="33">
        <f t="shared" si="15"/>
        <v>264.4411</v>
      </c>
      <c r="I357" s="33">
        <f t="shared" si="16"/>
        <v>4335.1</v>
      </c>
      <c r="J357" s="33">
        <f t="shared" si="17"/>
        <v>52.88822</v>
      </c>
      <c r="K357" s="43" t="s">
        <v>8532</v>
      </c>
      <c r="L357" s="41" t="s">
        <v>32</v>
      </c>
      <c r="M357" s="37"/>
      <c r="N357" s="44"/>
      <c r="O357" s="37"/>
      <c r="P357" s="37"/>
      <c r="Q357" s="46"/>
    </row>
    <row r="358" s="1" customFormat="1" ht="30" customHeight="1" spans="1:17">
      <c r="A358" s="15">
        <v>351</v>
      </c>
      <c r="B358" s="15" t="s">
        <v>8530</v>
      </c>
      <c r="C358" s="38" t="s">
        <v>476</v>
      </c>
      <c r="D358" s="38" t="s">
        <v>8531</v>
      </c>
      <c r="E358" s="37" t="s">
        <v>644</v>
      </c>
      <c r="F358" s="24">
        <v>13.56</v>
      </c>
      <c r="G358" s="24">
        <v>13.56</v>
      </c>
      <c r="H358" s="33">
        <f t="shared" si="15"/>
        <v>636.9132</v>
      </c>
      <c r="I358" s="33">
        <f t="shared" si="16"/>
        <v>10441.2</v>
      </c>
      <c r="J358" s="33">
        <f t="shared" si="17"/>
        <v>127.38264</v>
      </c>
      <c r="K358" s="43" t="s">
        <v>8532</v>
      </c>
      <c r="L358" s="41" t="s">
        <v>32</v>
      </c>
      <c r="M358" s="37"/>
      <c r="N358" s="44"/>
      <c r="O358" s="37"/>
      <c r="P358" s="37"/>
      <c r="Q358" s="46"/>
    </row>
    <row r="359" s="1" customFormat="1" ht="30" customHeight="1" spans="1:17">
      <c r="A359" s="15">
        <v>352</v>
      </c>
      <c r="B359" s="15" t="s">
        <v>8533</v>
      </c>
      <c r="C359" s="38" t="s">
        <v>1363</v>
      </c>
      <c r="D359" s="38" t="s">
        <v>8534</v>
      </c>
      <c r="E359" s="37" t="s">
        <v>872</v>
      </c>
      <c r="F359" s="24">
        <v>11</v>
      </c>
      <c r="G359" s="24">
        <v>11</v>
      </c>
      <c r="H359" s="33">
        <f t="shared" si="15"/>
        <v>516.67</v>
      </c>
      <c r="I359" s="33">
        <f t="shared" si="16"/>
        <v>8470</v>
      </c>
      <c r="J359" s="33">
        <f t="shared" si="17"/>
        <v>103.334</v>
      </c>
      <c r="K359" s="43" t="s">
        <v>753</v>
      </c>
      <c r="L359" s="41" t="s">
        <v>32</v>
      </c>
      <c r="M359" s="37"/>
      <c r="N359" s="44"/>
      <c r="O359" s="37"/>
      <c r="P359" s="37"/>
      <c r="Q359" s="46"/>
    </row>
    <row r="360" s="1" customFormat="1" ht="30" customHeight="1" spans="1:17">
      <c r="A360" s="15">
        <v>353</v>
      </c>
      <c r="B360" s="15" t="s">
        <v>8533</v>
      </c>
      <c r="C360" s="38" t="s">
        <v>1363</v>
      </c>
      <c r="D360" s="38" t="s">
        <v>8534</v>
      </c>
      <c r="E360" s="37" t="s">
        <v>882</v>
      </c>
      <c r="F360" s="24">
        <v>6</v>
      </c>
      <c r="G360" s="24">
        <v>6</v>
      </c>
      <c r="H360" s="33">
        <f t="shared" si="15"/>
        <v>281.82</v>
      </c>
      <c r="I360" s="33">
        <f t="shared" si="16"/>
        <v>4620</v>
      </c>
      <c r="J360" s="33">
        <f t="shared" si="17"/>
        <v>56.364</v>
      </c>
      <c r="K360" s="43" t="s">
        <v>753</v>
      </c>
      <c r="L360" s="41" t="s">
        <v>32</v>
      </c>
      <c r="M360" s="37"/>
      <c r="N360" s="44"/>
      <c r="O360" s="37"/>
      <c r="P360" s="37"/>
      <c r="Q360" s="46"/>
    </row>
    <row r="361" s="1" customFormat="1" ht="30" customHeight="1" spans="1:17">
      <c r="A361" s="15">
        <v>354</v>
      </c>
      <c r="B361" s="15" t="s">
        <v>8533</v>
      </c>
      <c r="C361" s="38" t="s">
        <v>1363</v>
      </c>
      <c r="D361" s="38" t="s">
        <v>8534</v>
      </c>
      <c r="E361" s="37" t="s">
        <v>686</v>
      </c>
      <c r="F361" s="24">
        <v>4</v>
      </c>
      <c r="G361" s="24">
        <v>4</v>
      </c>
      <c r="H361" s="33">
        <f t="shared" si="15"/>
        <v>187.88</v>
      </c>
      <c r="I361" s="33">
        <f t="shared" si="16"/>
        <v>3080</v>
      </c>
      <c r="J361" s="33">
        <f t="shared" si="17"/>
        <v>37.576</v>
      </c>
      <c r="K361" s="43" t="s">
        <v>753</v>
      </c>
      <c r="L361" s="41" t="s">
        <v>32</v>
      </c>
      <c r="M361" s="37"/>
      <c r="N361" s="44"/>
      <c r="O361" s="37"/>
      <c r="P361" s="37"/>
      <c r="Q361" s="46"/>
    </row>
    <row r="362" s="1" customFormat="1" ht="30" customHeight="1" spans="1:17">
      <c r="A362" s="15">
        <v>355</v>
      </c>
      <c r="B362" s="15" t="s">
        <v>8533</v>
      </c>
      <c r="C362" s="38" t="s">
        <v>1363</v>
      </c>
      <c r="D362" s="38" t="s">
        <v>8534</v>
      </c>
      <c r="E362" s="37" t="s">
        <v>970</v>
      </c>
      <c r="F362" s="24">
        <v>8</v>
      </c>
      <c r="G362" s="24">
        <v>8</v>
      </c>
      <c r="H362" s="33">
        <f t="shared" si="15"/>
        <v>375.76</v>
      </c>
      <c r="I362" s="33">
        <f t="shared" si="16"/>
        <v>6160</v>
      </c>
      <c r="J362" s="33">
        <f t="shared" si="17"/>
        <v>75.152</v>
      </c>
      <c r="K362" s="43" t="s">
        <v>753</v>
      </c>
      <c r="L362" s="41" t="s">
        <v>32</v>
      </c>
      <c r="M362" s="37"/>
      <c r="N362" s="44"/>
      <c r="O362" s="37"/>
      <c r="P362" s="37"/>
      <c r="Q362" s="46"/>
    </row>
    <row r="363" s="1" customFormat="1" ht="30" customHeight="1" spans="1:17">
      <c r="A363" s="15">
        <v>356</v>
      </c>
      <c r="B363" s="15" t="s">
        <v>8533</v>
      </c>
      <c r="C363" s="38" t="s">
        <v>1363</v>
      </c>
      <c r="D363" s="38" t="s">
        <v>8534</v>
      </c>
      <c r="E363" s="37" t="s">
        <v>8535</v>
      </c>
      <c r="F363" s="24">
        <v>9</v>
      </c>
      <c r="G363" s="24">
        <v>9</v>
      </c>
      <c r="H363" s="33">
        <f t="shared" si="15"/>
        <v>422.73</v>
      </c>
      <c r="I363" s="33">
        <f t="shared" si="16"/>
        <v>6930</v>
      </c>
      <c r="J363" s="33">
        <f t="shared" si="17"/>
        <v>84.546</v>
      </c>
      <c r="K363" s="43" t="s">
        <v>753</v>
      </c>
      <c r="L363" s="41" t="s">
        <v>32</v>
      </c>
      <c r="M363" s="37"/>
      <c r="N363" s="44"/>
      <c r="O363" s="37"/>
      <c r="P363" s="37"/>
      <c r="Q363" s="46"/>
    </row>
    <row r="364" s="1" customFormat="1" ht="30" customHeight="1" spans="1:17">
      <c r="A364" s="15">
        <v>357</v>
      </c>
      <c r="B364" s="15" t="s">
        <v>8536</v>
      </c>
      <c r="C364" s="38" t="s">
        <v>412</v>
      </c>
      <c r="D364" s="38" t="s">
        <v>8537</v>
      </c>
      <c r="E364" s="37" t="s">
        <v>8503</v>
      </c>
      <c r="F364" s="24">
        <v>22</v>
      </c>
      <c r="G364" s="24">
        <v>22</v>
      </c>
      <c r="H364" s="33">
        <f t="shared" si="15"/>
        <v>1033.34</v>
      </c>
      <c r="I364" s="33">
        <f t="shared" si="16"/>
        <v>16940</v>
      </c>
      <c r="J364" s="33">
        <f t="shared" si="17"/>
        <v>206.668</v>
      </c>
      <c r="K364" s="43" t="s">
        <v>583</v>
      </c>
      <c r="L364" s="41" t="s">
        <v>32</v>
      </c>
      <c r="M364" s="37"/>
      <c r="N364" s="44"/>
      <c r="O364" s="37"/>
      <c r="P364" s="37"/>
      <c r="Q364" s="46"/>
    </row>
    <row r="365" s="1" customFormat="1" ht="30" customHeight="1" spans="1:17">
      <c r="A365" s="15">
        <v>358</v>
      </c>
      <c r="B365" s="15" t="s">
        <v>8536</v>
      </c>
      <c r="C365" s="38" t="s">
        <v>412</v>
      </c>
      <c r="D365" s="38" t="s">
        <v>8537</v>
      </c>
      <c r="E365" s="37" t="s">
        <v>1010</v>
      </c>
      <c r="F365" s="24">
        <v>11</v>
      </c>
      <c r="G365" s="24">
        <v>11</v>
      </c>
      <c r="H365" s="33">
        <f t="shared" si="15"/>
        <v>516.67</v>
      </c>
      <c r="I365" s="33">
        <f t="shared" si="16"/>
        <v>8470</v>
      </c>
      <c r="J365" s="33">
        <f t="shared" si="17"/>
        <v>103.334</v>
      </c>
      <c r="K365" s="43" t="s">
        <v>583</v>
      </c>
      <c r="L365" s="41" t="s">
        <v>32</v>
      </c>
      <c r="M365" s="37"/>
      <c r="N365" s="44"/>
      <c r="O365" s="37"/>
      <c r="P365" s="37"/>
      <c r="Q365" s="46"/>
    </row>
    <row r="366" s="1" customFormat="1" ht="30" customHeight="1" spans="1:17">
      <c r="A366" s="15">
        <v>359</v>
      </c>
      <c r="B366" s="15" t="s">
        <v>8536</v>
      </c>
      <c r="C366" s="38" t="s">
        <v>412</v>
      </c>
      <c r="D366" s="38" t="s">
        <v>8537</v>
      </c>
      <c r="E366" s="37" t="s">
        <v>644</v>
      </c>
      <c r="F366" s="24">
        <v>15</v>
      </c>
      <c r="G366" s="24">
        <v>15</v>
      </c>
      <c r="H366" s="33">
        <f t="shared" si="15"/>
        <v>704.55</v>
      </c>
      <c r="I366" s="33">
        <f t="shared" si="16"/>
        <v>11550</v>
      </c>
      <c r="J366" s="33">
        <f t="shared" si="17"/>
        <v>140.91</v>
      </c>
      <c r="K366" s="43" t="s">
        <v>583</v>
      </c>
      <c r="L366" s="41" t="s">
        <v>32</v>
      </c>
      <c r="M366" s="37"/>
      <c r="N366" s="44"/>
      <c r="O366" s="37"/>
      <c r="P366" s="37"/>
      <c r="Q366" s="46"/>
    </row>
    <row r="367" s="1" customFormat="1" ht="30" customHeight="1" spans="1:17">
      <c r="A367" s="15">
        <v>360</v>
      </c>
      <c r="B367" s="15" t="s">
        <v>8536</v>
      </c>
      <c r="C367" s="38" t="s">
        <v>412</v>
      </c>
      <c r="D367" s="38" t="s">
        <v>8537</v>
      </c>
      <c r="E367" s="37" t="s">
        <v>644</v>
      </c>
      <c r="F367" s="24">
        <v>13</v>
      </c>
      <c r="G367" s="24">
        <v>13</v>
      </c>
      <c r="H367" s="33">
        <f t="shared" si="15"/>
        <v>610.61</v>
      </c>
      <c r="I367" s="33">
        <f t="shared" si="16"/>
        <v>10010</v>
      </c>
      <c r="J367" s="33">
        <f t="shared" si="17"/>
        <v>122.122</v>
      </c>
      <c r="K367" s="43" t="s">
        <v>583</v>
      </c>
      <c r="L367" s="41" t="s">
        <v>32</v>
      </c>
      <c r="M367" s="37"/>
      <c r="N367" s="44"/>
      <c r="O367" s="37"/>
      <c r="P367" s="37"/>
      <c r="Q367" s="46"/>
    </row>
    <row r="368" s="1" customFormat="1" ht="30" customHeight="1" spans="1:17">
      <c r="A368" s="15">
        <v>361</v>
      </c>
      <c r="B368" s="15" t="s">
        <v>8536</v>
      </c>
      <c r="C368" s="38" t="s">
        <v>412</v>
      </c>
      <c r="D368" s="38" t="s">
        <v>8537</v>
      </c>
      <c r="E368" s="37" t="s">
        <v>8500</v>
      </c>
      <c r="F368" s="24">
        <v>12</v>
      </c>
      <c r="G368" s="24">
        <v>12</v>
      </c>
      <c r="H368" s="33">
        <f t="shared" si="15"/>
        <v>563.64</v>
      </c>
      <c r="I368" s="33">
        <f t="shared" si="16"/>
        <v>9240</v>
      </c>
      <c r="J368" s="33">
        <f t="shared" si="17"/>
        <v>112.728</v>
      </c>
      <c r="K368" s="43" t="s">
        <v>583</v>
      </c>
      <c r="L368" s="41" t="s">
        <v>32</v>
      </c>
      <c r="M368" s="37"/>
      <c r="N368" s="44"/>
      <c r="O368" s="37"/>
      <c r="P368" s="37"/>
      <c r="Q368" s="46"/>
    </row>
    <row r="369" s="1" customFormat="1" ht="30" customHeight="1" spans="1:17">
      <c r="A369" s="15">
        <v>362</v>
      </c>
      <c r="B369" s="15" t="s">
        <v>8538</v>
      </c>
      <c r="C369" s="38" t="s">
        <v>538</v>
      </c>
      <c r="D369" s="38" t="s">
        <v>8539</v>
      </c>
      <c r="E369" s="37" t="s">
        <v>1486</v>
      </c>
      <c r="F369" s="24">
        <v>4.83</v>
      </c>
      <c r="G369" s="24">
        <v>4.83</v>
      </c>
      <c r="H369" s="33">
        <f t="shared" si="15"/>
        <v>226.8651</v>
      </c>
      <c r="I369" s="33">
        <f t="shared" si="16"/>
        <v>3719.1</v>
      </c>
      <c r="J369" s="33">
        <f t="shared" si="17"/>
        <v>45.37302</v>
      </c>
      <c r="K369" s="43" t="s">
        <v>8540</v>
      </c>
      <c r="L369" s="41" t="s">
        <v>32</v>
      </c>
      <c r="M369" s="37"/>
      <c r="N369" s="44"/>
      <c r="O369" s="37"/>
      <c r="P369" s="37"/>
      <c r="Q369" s="46"/>
    </row>
    <row r="370" s="1" customFormat="1" ht="30" customHeight="1" spans="1:17">
      <c r="A370" s="15">
        <v>363</v>
      </c>
      <c r="B370" s="15" t="s">
        <v>8538</v>
      </c>
      <c r="C370" s="38" t="s">
        <v>538</v>
      </c>
      <c r="D370" s="38" t="s">
        <v>8539</v>
      </c>
      <c r="E370" s="37" t="s">
        <v>8503</v>
      </c>
      <c r="F370" s="24">
        <v>11</v>
      </c>
      <c r="G370" s="24">
        <v>11</v>
      </c>
      <c r="H370" s="33">
        <f t="shared" si="15"/>
        <v>516.67</v>
      </c>
      <c r="I370" s="33">
        <f t="shared" si="16"/>
        <v>8470</v>
      </c>
      <c r="J370" s="33">
        <f t="shared" si="17"/>
        <v>103.334</v>
      </c>
      <c r="K370" s="43" t="s">
        <v>8540</v>
      </c>
      <c r="L370" s="41" t="s">
        <v>32</v>
      </c>
      <c r="M370" s="37"/>
      <c r="N370" s="44"/>
      <c r="O370" s="37"/>
      <c r="P370" s="37"/>
      <c r="Q370" s="46"/>
    </row>
    <row r="371" s="1" customFormat="1" ht="30" customHeight="1" spans="1:17">
      <c r="A371" s="15">
        <v>364</v>
      </c>
      <c r="B371" s="15" t="s">
        <v>8538</v>
      </c>
      <c r="C371" s="38" t="s">
        <v>538</v>
      </c>
      <c r="D371" s="38" t="s">
        <v>8539</v>
      </c>
      <c r="E371" s="37" t="s">
        <v>36</v>
      </c>
      <c r="F371" s="24">
        <v>5</v>
      </c>
      <c r="G371" s="24">
        <v>5</v>
      </c>
      <c r="H371" s="33">
        <f t="shared" si="15"/>
        <v>234.85</v>
      </c>
      <c r="I371" s="33">
        <f t="shared" si="16"/>
        <v>3850</v>
      </c>
      <c r="J371" s="33">
        <f t="shared" si="17"/>
        <v>46.97</v>
      </c>
      <c r="K371" s="43" t="s">
        <v>8540</v>
      </c>
      <c r="L371" s="41" t="s">
        <v>32</v>
      </c>
      <c r="M371" s="37"/>
      <c r="N371" s="44"/>
      <c r="O371" s="37"/>
      <c r="P371" s="37"/>
      <c r="Q371" s="46"/>
    </row>
    <row r="372" s="1" customFormat="1" ht="30" customHeight="1" spans="1:17">
      <c r="A372" s="15">
        <v>365</v>
      </c>
      <c r="B372" s="15" t="s">
        <v>8538</v>
      </c>
      <c r="C372" s="38" t="s">
        <v>538</v>
      </c>
      <c r="D372" s="38" t="s">
        <v>8539</v>
      </c>
      <c r="E372" s="37" t="s">
        <v>644</v>
      </c>
      <c r="F372" s="24">
        <v>8.63</v>
      </c>
      <c r="G372" s="24">
        <v>8.63</v>
      </c>
      <c r="H372" s="33">
        <f t="shared" si="15"/>
        <v>405.3511</v>
      </c>
      <c r="I372" s="33">
        <f t="shared" si="16"/>
        <v>6645.1</v>
      </c>
      <c r="J372" s="33">
        <f t="shared" si="17"/>
        <v>81.07022</v>
      </c>
      <c r="K372" s="43" t="s">
        <v>8540</v>
      </c>
      <c r="L372" s="41" t="s">
        <v>32</v>
      </c>
      <c r="M372" s="37"/>
      <c r="N372" s="44"/>
      <c r="O372" s="37"/>
      <c r="P372" s="37"/>
      <c r="Q372" s="46"/>
    </row>
    <row r="373" s="1" customFormat="1" ht="30" customHeight="1" spans="1:17">
      <c r="A373" s="15">
        <v>366</v>
      </c>
      <c r="B373" s="15" t="s">
        <v>8538</v>
      </c>
      <c r="C373" s="38" t="s">
        <v>538</v>
      </c>
      <c r="D373" s="38" t="s">
        <v>8539</v>
      </c>
      <c r="E373" s="37" t="s">
        <v>644</v>
      </c>
      <c r="F373" s="24">
        <v>2</v>
      </c>
      <c r="G373" s="24">
        <v>2</v>
      </c>
      <c r="H373" s="33">
        <f t="shared" si="15"/>
        <v>93.94</v>
      </c>
      <c r="I373" s="33">
        <f t="shared" si="16"/>
        <v>1540</v>
      </c>
      <c r="J373" s="33">
        <f t="shared" si="17"/>
        <v>18.788</v>
      </c>
      <c r="K373" s="43" t="s">
        <v>8540</v>
      </c>
      <c r="L373" s="41" t="s">
        <v>32</v>
      </c>
      <c r="M373" s="37"/>
      <c r="N373" s="44"/>
      <c r="O373" s="37"/>
      <c r="P373" s="37"/>
      <c r="Q373" s="46"/>
    </row>
    <row r="374" s="1" customFormat="1" ht="30" customHeight="1" spans="1:17">
      <c r="A374" s="15">
        <v>367</v>
      </c>
      <c r="B374" s="15" t="s">
        <v>8541</v>
      </c>
      <c r="C374" s="38" t="s">
        <v>720</v>
      </c>
      <c r="D374" s="38" t="s">
        <v>8542</v>
      </c>
      <c r="E374" s="37" t="s">
        <v>8503</v>
      </c>
      <c r="F374" s="24">
        <v>6.6</v>
      </c>
      <c r="G374" s="24">
        <v>6.6</v>
      </c>
      <c r="H374" s="33">
        <f t="shared" si="15"/>
        <v>310.002</v>
      </c>
      <c r="I374" s="33">
        <f t="shared" si="16"/>
        <v>5082</v>
      </c>
      <c r="J374" s="33">
        <f t="shared" si="17"/>
        <v>62.0004</v>
      </c>
      <c r="K374" s="43" t="s">
        <v>5435</v>
      </c>
      <c r="L374" s="41" t="s">
        <v>32</v>
      </c>
      <c r="M374" s="37"/>
      <c r="N374" s="44"/>
      <c r="O374" s="37"/>
      <c r="P374" s="37"/>
      <c r="Q374" s="46"/>
    </row>
    <row r="375" s="1" customFormat="1" ht="30" customHeight="1" spans="1:17">
      <c r="A375" s="15">
        <v>368</v>
      </c>
      <c r="B375" s="15" t="s">
        <v>8541</v>
      </c>
      <c r="C375" s="38" t="s">
        <v>720</v>
      </c>
      <c r="D375" s="38" t="s">
        <v>8542</v>
      </c>
      <c r="E375" s="37" t="s">
        <v>4334</v>
      </c>
      <c r="F375" s="24">
        <v>5.6</v>
      </c>
      <c r="G375" s="24">
        <v>5.6</v>
      </c>
      <c r="H375" s="33">
        <f t="shared" si="15"/>
        <v>263.032</v>
      </c>
      <c r="I375" s="33">
        <f t="shared" si="16"/>
        <v>4312</v>
      </c>
      <c r="J375" s="33">
        <f t="shared" si="17"/>
        <v>52.6064</v>
      </c>
      <c r="K375" s="43" t="s">
        <v>5435</v>
      </c>
      <c r="L375" s="41" t="s">
        <v>32</v>
      </c>
      <c r="M375" s="37"/>
      <c r="N375" s="44"/>
      <c r="O375" s="37"/>
      <c r="P375" s="37"/>
      <c r="Q375" s="46"/>
    </row>
    <row r="376" s="1" customFormat="1" ht="30" customHeight="1" spans="1:17">
      <c r="A376" s="15">
        <v>369</v>
      </c>
      <c r="B376" s="15" t="s">
        <v>8541</v>
      </c>
      <c r="C376" s="38" t="s">
        <v>720</v>
      </c>
      <c r="D376" s="38" t="s">
        <v>8542</v>
      </c>
      <c r="E376" s="37" t="s">
        <v>3418</v>
      </c>
      <c r="F376" s="24">
        <v>6</v>
      </c>
      <c r="G376" s="24">
        <v>6</v>
      </c>
      <c r="H376" s="33">
        <f t="shared" si="15"/>
        <v>281.82</v>
      </c>
      <c r="I376" s="33">
        <f t="shared" si="16"/>
        <v>4620</v>
      </c>
      <c r="J376" s="33">
        <f t="shared" si="17"/>
        <v>56.364</v>
      </c>
      <c r="K376" s="43" t="s">
        <v>5435</v>
      </c>
      <c r="L376" s="41" t="s">
        <v>32</v>
      </c>
      <c r="M376" s="37"/>
      <c r="N376" s="44"/>
      <c r="O376" s="37"/>
      <c r="P376" s="37"/>
      <c r="Q376" s="46"/>
    </row>
    <row r="377" s="1" customFormat="1" ht="30" customHeight="1" spans="1:17">
      <c r="A377" s="15">
        <v>370</v>
      </c>
      <c r="B377" s="15" t="s">
        <v>8541</v>
      </c>
      <c r="C377" s="38" t="s">
        <v>720</v>
      </c>
      <c r="D377" s="38" t="s">
        <v>8542</v>
      </c>
      <c r="E377" s="37" t="s">
        <v>626</v>
      </c>
      <c r="F377" s="24">
        <v>4.3</v>
      </c>
      <c r="G377" s="24">
        <v>4.3</v>
      </c>
      <c r="H377" s="33">
        <f t="shared" si="15"/>
        <v>201.971</v>
      </c>
      <c r="I377" s="33">
        <f t="shared" si="16"/>
        <v>3311</v>
      </c>
      <c r="J377" s="33">
        <f t="shared" si="17"/>
        <v>40.3942</v>
      </c>
      <c r="K377" s="43" t="s">
        <v>5435</v>
      </c>
      <c r="L377" s="41" t="s">
        <v>32</v>
      </c>
      <c r="M377" s="37"/>
      <c r="N377" s="44"/>
      <c r="O377" s="37"/>
      <c r="P377" s="37"/>
      <c r="Q377" s="46"/>
    </row>
    <row r="378" s="1" customFormat="1" ht="30" customHeight="1" spans="1:17">
      <c r="A378" s="15">
        <v>371</v>
      </c>
      <c r="B378" s="15" t="s">
        <v>8541</v>
      </c>
      <c r="C378" s="38" t="s">
        <v>720</v>
      </c>
      <c r="D378" s="38" t="s">
        <v>8542</v>
      </c>
      <c r="E378" s="37" t="s">
        <v>4373</v>
      </c>
      <c r="F378" s="24">
        <v>9</v>
      </c>
      <c r="G378" s="24">
        <v>9</v>
      </c>
      <c r="H378" s="33">
        <f t="shared" si="15"/>
        <v>422.73</v>
      </c>
      <c r="I378" s="33">
        <f t="shared" si="16"/>
        <v>6930</v>
      </c>
      <c r="J378" s="33">
        <f t="shared" si="17"/>
        <v>84.546</v>
      </c>
      <c r="K378" s="43" t="s">
        <v>5435</v>
      </c>
      <c r="L378" s="41" t="s">
        <v>32</v>
      </c>
      <c r="M378" s="37"/>
      <c r="N378" s="44"/>
      <c r="O378" s="37"/>
      <c r="P378" s="37"/>
      <c r="Q378" s="46"/>
    </row>
    <row r="379" s="1" customFormat="1" ht="30" customHeight="1" spans="1:17">
      <c r="A379" s="15">
        <v>372</v>
      </c>
      <c r="B379" s="15" t="s">
        <v>8543</v>
      </c>
      <c r="C379" s="38" t="s">
        <v>607</v>
      </c>
      <c r="D379" s="38" t="s">
        <v>8544</v>
      </c>
      <c r="E379" s="37" t="s">
        <v>3418</v>
      </c>
      <c r="F379" s="24">
        <v>7.36</v>
      </c>
      <c r="G379" s="24">
        <v>7.36</v>
      </c>
      <c r="H379" s="33">
        <f t="shared" si="15"/>
        <v>345.6992</v>
      </c>
      <c r="I379" s="33">
        <f t="shared" si="16"/>
        <v>5667.2</v>
      </c>
      <c r="J379" s="33">
        <f t="shared" si="17"/>
        <v>69.13984</v>
      </c>
      <c r="K379" s="43" t="s">
        <v>473</v>
      </c>
      <c r="L379" s="41" t="s">
        <v>32</v>
      </c>
      <c r="M379" s="37"/>
      <c r="N379" s="44"/>
      <c r="O379" s="37"/>
      <c r="P379" s="37"/>
      <c r="Q379" s="46"/>
    </row>
    <row r="380" s="1" customFormat="1" ht="30" customHeight="1" spans="1:17">
      <c r="A380" s="15">
        <v>373</v>
      </c>
      <c r="B380" s="15" t="s">
        <v>8543</v>
      </c>
      <c r="C380" s="38" t="s">
        <v>607</v>
      </c>
      <c r="D380" s="38" t="s">
        <v>8544</v>
      </c>
      <c r="E380" s="37" t="s">
        <v>8545</v>
      </c>
      <c r="F380" s="24">
        <v>5.6</v>
      </c>
      <c r="G380" s="24">
        <v>5.6</v>
      </c>
      <c r="H380" s="33">
        <f t="shared" si="15"/>
        <v>263.032</v>
      </c>
      <c r="I380" s="33">
        <f t="shared" si="16"/>
        <v>4312</v>
      </c>
      <c r="J380" s="33">
        <f t="shared" si="17"/>
        <v>52.6064</v>
      </c>
      <c r="K380" s="43" t="s">
        <v>473</v>
      </c>
      <c r="L380" s="41" t="s">
        <v>32</v>
      </c>
      <c r="M380" s="37"/>
      <c r="N380" s="44"/>
      <c r="O380" s="37"/>
      <c r="P380" s="37"/>
      <c r="Q380" s="46"/>
    </row>
    <row r="381" s="1" customFormat="1" ht="30" customHeight="1" spans="1:17">
      <c r="A381" s="15">
        <v>374</v>
      </c>
      <c r="B381" s="15" t="s">
        <v>8543</v>
      </c>
      <c r="C381" s="38" t="s">
        <v>607</v>
      </c>
      <c r="D381" s="38" t="s">
        <v>8544</v>
      </c>
      <c r="E381" s="37" t="s">
        <v>1136</v>
      </c>
      <c r="F381" s="24">
        <v>6</v>
      </c>
      <c r="G381" s="24">
        <v>6</v>
      </c>
      <c r="H381" s="33">
        <f t="shared" si="15"/>
        <v>281.82</v>
      </c>
      <c r="I381" s="33">
        <f t="shared" si="16"/>
        <v>4620</v>
      </c>
      <c r="J381" s="33">
        <f t="shared" si="17"/>
        <v>56.364</v>
      </c>
      <c r="K381" s="43" t="s">
        <v>473</v>
      </c>
      <c r="L381" s="41" t="s">
        <v>32</v>
      </c>
      <c r="M381" s="37"/>
      <c r="N381" s="44"/>
      <c r="O381" s="37"/>
      <c r="P381" s="37"/>
      <c r="Q381" s="46"/>
    </row>
    <row r="382" s="1" customFormat="1" ht="30" customHeight="1" spans="1:17">
      <c r="A382" s="15">
        <v>375</v>
      </c>
      <c r="B382" s="15" t="s">
        <v>8543</v>
      </c>
      <c r="C382" s="38" t="s">
        <v>607</v>
      </c>
      <c r="D382" s="38" t="s">
        <v>8544</v>
      </c>
      <c r="E382" s="37" t="s">
        <v>4334</v>
      </c>
      <c r="F382" s="24">
        <v>4</v>
      </c>
      <c r="G382" s="24">
        <v>4</v>
      </c>
      <c r="H382" s="33">
        <f t="shared" si="15"/>
        <v>187.88</v>
      </c>
      <c r="I382" s="33">
        <f t="shared" si="16"/>
        <v>3080</v>
      </c>
      <c r="J382" s="33">
        <f t="shared" si="17"/>
        <v>37.576</v>
      </c>
      <c r="K382" s="43" t="s">
        <v>473</v>
      </c>
      <c r="L382" s="41" t="s">
        <v>32</v>
      </c>
      <c r="M382" s="37"/>
      <c r="N382" s="44"/>
      <c r="O382" s="37"/>
      <c r="P382" s="37"/>
      <c r="Q382" s="46"/>
    </row>
    <row r="383" s="1" customFormat="1" ht="30" customHeight="1" spans="1:17">
      <c r="A383" s="15">
        <v>376</v>
      </c>
      <c r="B383" s="15" t="s">
        <v>8543</v>
      </c>
      <c r="C383" s="38" t="s">
        <v>607</v>
      </c>
      <c r="D383" s="38" t="s">
        <v>8544</v>
      </c>
      <c r="E383" s="37" t="s">
        <v>4334</v>
      </c>
      <c r="F383" s="24">
        <v>8</v>
      </c>
      <c r="G383" s="24">
        <v>8</v>
      </c>
      <c r="H383" s="33">
        <f t="shared" si="15"/>
        <v>375.76</v>
      </c>
      <c r="I383" s="33">
        <f t="shared" si="16"/>
        <v>6160</v>
      </c>
      <c r="J383" s="33">
        <f t="shared" si="17"/>
        <v>75.152</v>
      </c>
      <c r="K383" s="43" t="s">
        <v>473</v>
      </c>
      <c r="L383" s="41" t="s">
        <v>32</v>
      </c>
      <c r="M383" s="37"/>
      <c r="N383" s="44"/>
      <c r="O383" s="37"/>
      <c r="P383" s="37"/>
      <c r="Q383" s="46"/>
    </row>
    <row r="384" s="1" customFormat="1" ht="30" customHeight="1" spans="1:17">
      <c r="A384" s="15">
        <v>377</v>
      </c>
      <c r="B384" s="15" t="s">
        <v>8546</v>
      </c>
      <c r="C384" s="38" t="s">
        <v>2292</v>
      </c>
      <c r="D384" s="38" t="s">
        <v>8547</v>
      </c>
      <c r="E384" s="37" t="s">
        <v>1010</v>
      </c>
      <c r="F384" s="24">
        <v>6.9</v>
      </c>
      <c r="G384" s="24">
        <v>6.9</v>
      </c>
      <c r="H384" s="33">
        <f t="shared" si="15"/>
        <v>324.093</v>
      </c>
      <c r="I384" s="33">
        <f t="shared" si="16"/>
        <v>5313</v>
      </c>
      <c r="J384" s="33">
        <f t="shared" si="17"/>
        <v>64.8186</v>
      </c>
      <c r="K384" s="43" t="s">
        <v>852</v>
      </c>
      <c r="L384" s="41" t="s">
        <v>32</v>
      </c>
      <c r="M384" s="37"/>
      <c r="N384" s="44"/>
      <c r="O384" s="37"/>
      <c r="P384" s="37"/>
      <c r="Q384" s="46"/>
    </row>
    <row r="385" s="1" customFormat="1" ht="30" customHeight="1" spans="1:17">
      <c r="A385" s="15">
        <v>378</v>
      </c>
      <c r="B385" s="15" t="s">
        <v>8546</v>
      </c>
      <c r="C385" s="38" t="s">
        <v>2292</v>
      </c>
      <c r="D385" s="38" t="s">
        <v>8547</v>
      </c>
      <c r="E385" s="37" t="s">
        <v>1136</v>
      </c>
      <c r="F385" s="24">
        <v>2.3</v>
      </c>
      <c r="G385" s="24">
        <v>2.3</v>
      </c>
      <c r="H385" s="33">
        <f t="shared" si="15"/>
        <v>108.031</v>
      </c>
      <c r="I385" s="33">
        <f t="shared" si="16"/>
        <v>1771</v>
      </c>
      <c r="J385" s="33">
        <f t="shared" si="17"/>
        <v>21.6062</v>
      </c>
      <c r="K385" s="43" t="s">
        <v>852</v>
      </c>
      <c r="L385" s="41" t="s">
        <v>32</v>
      </c>
      <c r="M385" s="37"/>
      <c r="N385" s="44"/>
      <c r="O385" s="37"/>
      <c r="P385" s="37"/>
      <c r="Q385" s="46"/>
    </row>
    <row r="386" s="1" customFormat="1" ht="30" customHeight="1" spans="1:17">
      <c r="A386" s="15">
        <v>379</v>
      </c>
      <c r="B386" s="15" t="s">
        <v>8546</v>
      </c>
      <c r="C386" s="38" t="s">
        <v>2292</v>
      </c>
      <c r="D386" s="38" t="s">
        <v>8547</v>
      </c>
      <c r="E386" s="37" t="s">
        <v>644</v>
      </c>
      <c r="F386" s="24">
        <v>9.4</v>
      </c>
      <c r="G386" s="24">
        <v>9.4</v>
      </c>
      <c r="H386" s="33">
        <f t="shared" si="15"/>
        <v>441.518</v>
      </c>
      <c r="I386" s="33">
        <f t="shared" si="16"/>
        <v>7238</v>
      </c>
      <c r="J386" s="33">
        <f t="shared" si="17"/>
        <v>88.3036</v>
      </c>
      <c r="K386" s="43" t="s">
        <v>852</v>
      </c>
      <c r="L386" s="41" t="s">
        <v>32</v>
      </c>
      <c r="M386" s="37"/>
      <c r="N386" s="44"/>
      <c r="O386" s="37"/>
      <c r="P386" s="37"/>
      <c r="Q386" s="46"/>
    </row>
    <row r="387" s="1" customFormat="1" ht="30" customHeight="1" spans="1:17">
      <c r="A387" s="15">
        <v>380</v>
      </c>
      <c r="B387" s="15" t="s">
        <v>8546</v>
      </c>
      <c r="C387" s="38" t="s">
        <v>2292</v>
      </c>
      <c r="D387" s="38" t="s">
        <v>8547</v>
      </c>
      <c r="E387" s="37" t="s">
        <v>8500</v>
      </c>
      <c r="F387" s="24">
        <v>11.5</v>
      </c>
      <c r="G387" s="24">
        <v>11.5</v>
      </c>
      <c r="H387" s="33">
        <f t="shared" si="15"/>
        <v>540.155</v>
      </c>
      <c r="I387" s="33">
        <f t="shared" si="16"/>
        <v>8855</v>
      </c>
      <c r="J387" s="33">
        <f t="shared" si="17"/>
        <v>108.031</v>
      </c>
      <c r="K387" s="43" t="s">
        <v>852</v>
      </c>
      <c r="L387" s="41" t="s">
        <v>32</v>
      </c>
      <c r="M387" s="37"/>
      <c r="N387" s="44"/>
      <c r="O387" s="37"/>
      <c r="P387" s="37"/>
      <c r="Q387" s="46"/>
    </row>
    <row r="388" s="1" customFormat="1" ht="30" customHeight="1" spans="1:17">
      <c r="A388" s="15">
        <v>381</v>
      </c>
      <c r="B388" s="15" t="s">
        <v>8548</v>
      </c>
      <c r="C388" s="38" t="s">
        <v>646</v>
      </c>
      <c r="D388" s="38" t="s">
        <v>8549</v>
      </c>
      <c r="E388" s="37" t="s">
        <v>8351</v>
      </c>
      <c r="F388" s="24">
        <v>4.64</v>
      </c>
      <c r="G388" s="24">
        <v>4.64</v>
      </c>
      <c r="H388" s="33">
        <f t="shared" si="15"/>
        <v>217.9408</v>
      </c>
      <c r="I388" s="33">
        <f t="shared" si="16"/>
        <v>3572.8</v>
      </c>
      <c r="J388" s="33">
        <f t="shared" si="17"/>
        <v>43.58816</v>
      </c>
      <c r="K388" s="43" t="s">
        <v>8550</v>
      </c>
      <c r="L388" s="41" t="s">
        <v>32</v>
      </c>
      <c r="M388" s="37"/>
      <c r="N388" s="44"/>
      <c r="O388" s="37"/>
      <c r="P388" s="37"/>
      <c r="Q388" s="46"/>
    </row>
    <row r="389" s="1" customFormat="1" ht="30" customHeight="1" spans="1:17">
      <c r="A389" s="15">
        <v>382</v>
      </c>
      <c r="B389" s="15" t="s">
        <v>8548</v>
      </c>
      <c r="C389" s="38" t="s">
        <v>646</v>
      </c>
      <c r="D389" s="38" t="s">
        <v>8549</v>
      </c>
      <c r="E389" s="37" t="s">
        <v>2433</v>
      </c>
      <c r="F389" s="24">
        <v>8.2</v>
      </c>
      <c r="G389" s="24">
        <v>8.2</v>
      </c>
      <c r="H389" s="33">
        <f t="shared" si="15"/>
        <v>385.154</v>
      </c>
      <c r="I389" s="33">
        <f t="shared" si="16"/>
        <v>6314</v>
      </c>
      <c r="J389" s="33">
        <f t="shared" si="17"/>
        <v>77.0308</v>
      </c>
      <c r="K389" s="43" t="s">
        <v>8550</v>
      </c>
      <c r="L389" s="41" t="s">
        <v>32</v>
      </c>
      <c r="M389" s="37"/>
      <c r="N389" s="44"/>
      <c r="O389" s="37"/>
      <c r="P389" s="37"/>
      <c r="Q389" s="46"/>
    </row>
    <row r="390" s="1" customFormat="1" ht="30" customHeight="1" spans="1:17">
      <c r="A390" s="15">
        <v>383</v>
      </c>
      <c r="B390" s="15" t="s">
        <v>8548</v>
      </c>
      <c r="C390" s="38" t="s">
        <v>646</v>
      </c>
      <c r="D390" s="38" t="s">
        <v>8549</v>
      </c>
      <c r="E390" s="37" t="s">
        <v>599</v>
      </c>
      <c r="F390" s="24">
        <v>3</v>
      </c>
      <c r="G390" s="24">
        <v>3</v>
      </c>
      <c r="H390" s="33">
        <f t="shared" si="15"/>
        <v>140.91</v>
      </c>
      <c r="I390" s="33">
        <f t="shared" si="16"/>
        <v>2310</v>
      </c>
      <c r="J390" s="33">
        <f t="shared" si="17"/>
        <v>28.182</v>
      </c>
      <c r="K390" s="43" t="s">
        <v>8550</v>
      </c>
      <c r="L390" s="41" t="s">
        <v>32</v>
      </c>
      <c r="M390" s="37"/>
      <c r="N390" s="44"/>
      <c r="O390" s="37"/>
      <c r="P390" s="37"/>
      <c r="Q390" s="46"/>
    </row>
    <row r="391" s="1" customFormat="1" ht="30" customHeight="1" spans="1:17">
      <c r="A391" s="15">
        <v>384</v>
      </c>
      <c r="B391" s="15" t="s">
        <v>8548</v>
      </c>
      <c r="C391" s="38" t="s">
        <v>646</v>
      </c>
      <c r="D391" s="38" t="s">
        <v>8549</v>
      </c>
      <c r="E391" s="37" t="s">
        <v>4766</v>
      </c>
      <c r="F391" s="24">
        <v>2.4</v>
      </c>
      <c r="G391" s="24">
        <v>2.4</v>
      </c>
      <c r="H391" s="33">
        <f t="shared" si="15"/>
        <v>112.728</v>
      </c>
      <c r="I391" s="33">
        <f t="shared" si="16"/>
        <v>1848</v>
      </c>
      <c r="J391" s="33">
        <f t="shared" si="17"/>
        <v>22.5456</v>
      </c>
      <c r="K391" s="43" t="s">
        <v>8550</v>
      </c>
      <c r="L391" s="41" t="s">
        <v>32</v>
      </c>
      <c r="M391" s="37"/>
      <c r="N391" s="44"/>
      <c r="O391" s="37"/>
      <c r="P391" s="37"/>
      <c r="Q391" s="46"/>
    </row>
    <row r="392" s="1" customFormat="1" ht="30" customHeight="1" spans="1:17">
      <c r="A392" s="15">
        <v>385</v>
      </c>
      <c r="B392" s="15" t="s">
        <v>8548</v>
      </c>
      <c r="C392" s="38" t="s">
        <v>646</v>
      </c>
      <c r="D392" s="38" t="s">
        <v>8549</v>
      </c>
      <c r="E392" s="37" t="s">
        <v>8322</v>
      </c>
      <c r="F392" s="24">
        <v>5.36</v>
      </c>
      <c r="G392" s="24">
        <v>5.36</v>
      </c>
      <c r="H392" s="33">
        <f t="shared" ref="H392:H455" si="18">G392*46.97</f>
        <v>251.7592</v>
      </c>
      <c r="I392" s="33">
        <f t="shared" ref="I392:I455" si="19">G392*770</f>
        <v>4127.2</v>
      </c>
      <c r="J392" s="33">
        <f t="shared" ref="J392:J455" si="20">H392*20%</f>
        <v>50.35184</v>
      </c>
      <c r="K392" s="43" t="s">
        <v>8550</v>
      </c>
      <c r="L392" s="41" t="s">
        <v>32</v>
      </c>
      <c r="M392" s="37"/>
      <c r="N392" s="44"/>
      <c r="O392" s="37"/>
      <c r="P392" s="37"/>
      <c r="Q392" s="46"/>
    </row>
    <row r="393" s="1" customFormat="1" ht="30" customHeight="1" spans="1:17">
      <c r="A393" s="15">
        <v>386</v>
      </c>
      <c r="B393" s="15" t="s">
        <v>8551</v>
      </c>
      <c r="C393" s="38" t="s">
        <v>412</v>
      </c>
      <c r="D393" s="38" t="s">
        <v>8552</v>
      </c>
      <c r="E393" s="37" t="s">
        <v>1010</v>
      </c>
      <c r="F393" s="24">
        <v>6.22</v>
      </c>
      <c r="G393" s="24">
        <v>6.22</v>
      </c>
      <c r="H393" s="33">
        <f t="shared" si="18"/>
        <v>292.1534</v>
      </c>
      <c r="I393" s="33">
        <f t="shared" si="19"/>
        <v>4789.4</v>
      </c>
      <c r="J393" s="33">
        <f t="shared" si="20"/>
        <v>58.43068</v>
      </c>
      <c r="K393" s="43" t="s">
        <v>8553</v>
      </c>
      <c r="L393" s="41" t="s">
        <v>32</v>
      </c>
      <c r="M393" s="37"/>
      <c r="N393" s="44"/>
      <c r="O393" s="37"/>
      <c r="P393" s="37"/>
      <c r="Q393" s="46"/>
    </row>
    <row r="394" s="1" customFormat="1" ht="30" customHeight="1" spans="1:17">
      <c r="A394" s="15">
        <v>387</v>
      </c>
      <c r="B394" s="15" t="s">
        <v>8551</v>
      </c>
      <c r="C394" s="38" t="s">
        <v>412</v>
      </c>
      <c r="D394" s="38" t="s">
        <v>8552</v>
      </c>
      <c r="E394" s="37" t="s">
        <v>4334</v>
      </c>
      <c r="F394" s="24">
        <v>5.6</v>
      </c>
      <c r="G394" s="24">
        <v>5.6</v>
      </c>
      <c r="H394" s="33">
        <f t="shared" si="18"/>
        <v>263.032</v>
      </c>
      <c r="I394" s="33">
        <f t="shared" si="19"/>
        <v>4312</v>
      </c>
      <c r="J394" s="33">
        <f t="shared" si="20"/>
        <v>52.6064</v>
      </c>
      <c r="K394" s="43" t="s">
        <v>8553</v>
      </c>
      <c r="L394" s="41" t="s">
        <v>32</v>
      </c>
      <c r="M394" s="37"/>
      <c r="N394" s="44"/>
      <c r="O394" s="37"/>
      <c r="P394" s="37"/>
      <c r="Q394" s="46"/>
    </row>
    <row r="395" s="1" customFormat="1" ht="30" customHeight="1" spans="1:17">
      <c r="A395" s="15">
        <v>388</v>
      </c>
      <c r="B395" s="15" t="s">
        <v>8551</v>
      </c>
      <c r="C395" s="38" t="s">
        <v>412</v>
      </c>
      <c r="D395" s="38" t="s">
        <v>8552</v>
      </c>
      <c r="E395" s="37" t="s">
        <v>1136</v>
      </c>
      <c r="F395" s="24">
        <v>6</v>
      </c>
      <c r="G395" s="24">
        <v>6</v>
      </c>
      <c r="H395" s="33">
        <f t="shared" si="18"/>
        <v>281.82</v>
      </c>
      <c r="I395" s="33">
        <f t="shared" si="19"/>
        <v>4620</v>
      </c>
      <c r="J395" s="33">
        <f t="shared" si="20"/>
        <v>56.364</v>
      </c>
      <c r="K395" s="43" t="s">
        <v>8553</v>
      </c>
      <c r="L395" s="41" t="s">
        <v>32</v>
      </c>
      <c r="M395" s="37"/>
      <c r="N395" s="44"/>
      <c r="O395" s="37"/>
      <c r="P395" s="37"/>
      <c r="Q395" s="46"/>
    </row>
    <row r="396" s="1" customFormat="1" ht="30" customHeight="1" spans="1:17">
      <c r="A396" s="15">
        <v>389</v>
      </c>
      <c r="B396" s="15" t="s">
        <v>8551</v>
      </c>
      <c r="C396" s="38" t="s">
        <v>412</v>
      </c>
      <c r="D396" s="38" t="s">
        <v>8552</v>
      </c>
      <c r="E396" s="37" t="s">
        <v>644</v>
      </c>
      <c r="F396" s="24">
        <v>4</v>
      </c>
      <c r="G396" s="24">
        <v>4</v>
      </c>
      <c r="H396" s="33">
        <f t="shared" si="18"/>
        <v>187.88</v>
      </c>
      <c r="I396" s="33">
        <f t="shared" si="19"/>
        <v>3080</v>
      </c>
      <c r="J396" s="33">
        <f t="shared" si="20"/>
        <v>37.576</v>
      </c>
      <c r="K396" s="43" t="s">
        <v>8553</v>
      </c>
      <c r="L396" s="41" t="s">
        <v>32</v>
      </c>
      <c r="M396" s="37"/>
      <c r="N396" s="44"/>
      <c r="O396" s="37"/>
      <c r="P396" s="37"/>
      <c r="Q396" s="46"/>
    </row>
    <row r="397" s="1" customFormat="1" ht="30" customHeight="1" spans="1:17">
      <c r="A397" s="15">
        <v>390</v>
      </c>
      <c r="B397" s="15" t="s">
        <v>8554</v>
      </c>
      <c r="C397" s="38" t="s">
        <v>440</v>
      </c>
      <c r="D397" s="38" t="s">
        <v>8555</v>
      </c>
      <c r="E397" s="37" t="s">
        <v>1136</v>
      </c>
      <c r="F397" s="24">
        <v>2.95</v>
      </c>
      <c r="G397" s="24">
        <v>2.95</v>
      </c>
      <c r="H397" s="33">
        <f t="shared" si="18"/>
        <v>138.5615</v>
      </c>
      <c r="I397" s="33">
        <f t="shared" si="19"/>
        <v>2271.5</v>
      </c>
      <c r="J397" s="33">
        <f t="shared" si="20"/>
        <v>27.7123</v>
      </c>
      <c r="K397" s="43" t="s">
        <v>8556</v>
      </c>
      <c r="L397" s="41" t="s">
        <v>32</v>
      </c>
      <c r="M397" s="37"/>
      <c r="N397" s="44"/>
      <c r="O397" s="37"/>
      <c r="P397" s="37"/>
      <c r="Q397" s="46"/>
    </row>
    <row r="398" s="1" customFormat="1" ht="30" customHeight="1" spans="1:17">
      <c r="A398" s="15">
        <v>391</v>
      </c>
      <c r="B398" s="15" t="s">
        <v>8554</v>
      </c>
      <c r="C398" s="38" t="s">
        <v>440</v>
      </c>
      <c r="D398" s="38" t="s">
        <v>8555</v>
      </c>
      <c r="E398" s="37" t="s">
        <v>644</v>
      </c>
      <c r="F398" s="24">
        <v>5</v>
      </c>
      <c r="G398" s="24">
        <v>5</v>
      </c>
      <c r="H398" s="33">
        <f t="shared" si="18"/>
        <v>234.85</v>
      </c>
      <c r="I398" s="33">
        <f t="shared" si="19"/>
        <v>3850</v>
      </c>
      <c r="J398" s="33">
        <f t="shared" si="20"/>
        <v>46.97</v>
      </c>
      <c r="K398" s="43" t="s">
        <v>8556</v>
      </c>
      <c r="L398" s="41" t="s">
        <v>32</v>
      </c>
      <c r="M398" s="37"/>
      <c r="N398" s="44"/>
      <c r="O398" s="37"/>
      <c r="P398" s="37"/>
      <c r="Q398" s="46"/>
    </row>
    <row r="399" s="1" customFormat="1" ht="30" customHeight="1" spans="1:17">
      <c r="A399" s="15">
        <v>392</v>
      </c>
      <c r="B399" s="15" t="s">
        <v>8554</v>
      </c>
      <c r="C399" s="38" t="s">
        <v>440</v>
      </c>
      <c r="D399" s="38" t="s">
        <v>8555</v>
      </c>
      <c r="E399" s="37" t="s">
        <v>644</v>
      </c>
      <c r="F399" s="24">
        <v>6</v>
      </c>
      <c r="G399" s="24">
        <v>6</v>
      </c>
      <c r="H399" s="33">
        <f t="shared" si="18"/>
        <v>281.82</v>
      </c>
      <c r="I399" s="33">
        <f t="shared" si="19"/>
        <v>4620</v>
      </c>
      <c r="J399" s="33">
        <f t="shared" si="20"/>
        <v>56.364</v>
      </c>
      <c r="K399" s="43" t="s">
        <v>8556</v>
      </c>
      <c r="L399" s="41" t="s">
        <v>32</v>
      </c>
      <c r="M399" s="37"/>
      <c r="N399" s="44"/>
      <c r="O399" s="37"/>
      <c r="P399" s="37"/>
      <c r="Q399" s="46"/>
    </row>
    <row r="400" s="1" customFormat="1" ht="30" customHeight="1" spans="1:17">
      <c r="A400" s="15">
        <v>393</v>
      </c>
      <c r="B400" s="15" t="s">
        <v>8554</v>
      </c>
      <c r="C400" s="38" t="s">
        <v>440</v>
      </c>
      <c r="D400" s="38" t="s">
        <v>8555</v>
      </c>
      <c r="E400" s="37" t="s">
        <v>4439</v>
      </c>
      <c r="F400" s="24">
        <v>4</v>
      </c>
      <c r="G400" s="24">
        <v>4</v>
      </c>
      <c r="H400" s="33">
        <f t="shared" si="18"/>
        <v>187.88</v>
      </c>
      <c r="I400" s="33">
        <f t="shared" si="19"/>
        <v>3080</v>
      </c>
      <c r="J400" s="33">
        <f t="shared" si="20"/>
        <v>37.576</v>
      </c>
      <c r="K400" s="43" t="s">
        <v>8556</v>
      </c>
      <c r="L400" s="41" t="s">
        <v>32</v>
      </c>
      <c r="M400" s="37"/>
      <c r="N400" s="44"/>
      <c r="O400" s="37"/>
      <c r="P400" s="37"/>
      <c r="Q400" s="46"/>
    </row>
    <row r="401" s="1" customFormat="1" ht="30" customHeight="1" spans="1:17">
      <c r="A401" s="15">
        <v>394</v>
      </c>
      <c r="B401" s="15" t="s">
        <v>8554</v>
      </c>
      <c r="C401" s="38" t="s">
        <v>440</v>
      </c>
      <c r="D401" s="38" t="s">
        <v>8555</v>
      </c>
      <c r="E401" s="37" t="s">
        <v>3418</v>
      </c>
      <c r="F401" s="24">
        <v>2.5</v>
      </c>
      <c r="G401" s="24">
        <v>2.5</v>
      </c>
      <c r="H401" s="33">
        <f t="shared" si="18"/>
        <v>117.425</v>
      </c>
      <c r="I401" s="33">
        <f t="shared" si="19"/>
        <v>1925</v>
      </c>
      <c r="J401" s="33">
        <f t="shared" si="20"/>
        <v>23.485</v>
      </c>
      <c r="K401" s="43" t="s">
        <v>8556</v>
      </c>
      <c r="L401" s="41" t="s">
        <v>32</v>
      </c>
      <c r="M401" s="37"/>
      <c r="N401" s="44"/>
      <c r="O401" s="37"/>
      <c r="P401" s="37"/>
      <c r="Q401" s="46"/>
    </row>
    <row r="402" s="1" customFormat="1" ht="30" customHeight="1" spans="1:17">
      <c r="A402" s="15">
        <v>395</v>
      </c>
      <c r="B402" s="15" t="s">
        <v>8557</v>
      </c>
      <c r="C402" s="38" t="s">
        <v>908</v>
      </c>
      <c r="D402" s="38" t="s">
        <v>8558</v>
      </c>
      <c r="E402" s="37" t="s">
        <v>1486</v>
      </c>
      <c r="F402" s="24">
        <v>2.38</v>
      </c>
      <c r="G402" s="24">
        <v>2.38</v>
      </c>
      <c r="H402" s="33">
        <f t="shared" si="18"/>
        <v>111.7886</v>
      </c>
      <c r="I402" s="33">
        <f t="shared" si="19"/>
        <v>1832.6</v>
      </c>
      <c r="J402" s="33">
        <f t="shared" si="20"/>
        <v>22.35772</v>
      </c>
      <c r="K402" s="43" t="s">
        <v>1041</v>
      </c>
      <c r="L402" s="41" t="s">
        <v>32</v>
      </c>
      <c r="M402" s="37"/>
      <c r="N402" s="44"/>
      <c r="O402" s="37"/>
      <c r="P402" s="37"/>
      <c r="Q402" s="46"/>
    </row>
    <row r="403" s="1" customFormat="1" ht="30" customHeight="1" spans="1:17">
      <c r="A403" s="15">
        <v>396</v>
      </c>
      <c r="B403" s="15" t="s">
        <v>8557</v>
      </c>
      <c r="C403" s="38" t="s">
        <v>908</v>
      </c>
      <c r="D403" s="38" t="s">
        <v>8558</v>
      </c>
      <c r="E403" s="37" t="s">
        <v>4439</v>
      </c>
      <c r="F403" s="24">
        <v>1.65</v>
      </c>
      <c r="G403" s="24">
        <v>1.65</v>
      </c>
      <c r="H403" s="33">
        <f t="shared" si="18"/>
        <v>77.5005</v>
      </c>
      <c r="I403" s="33">
        <f t="shared" si="19"/>
        <v>1270.5</v>
      </c>
      <c r="J403" s="33">
        <f t="shared" si="20"/>
        <v>15.5001</v>
      </c>
      <c r="K403" s="43" t="s">
        <v>1041</v>
      </c>
      <c r="L403" s="41" t="s">
        <v>32</v>
      </c>
      <c r="M403" s="37"/>
      <c r="N403" s="44"/>
      <c r="O403" s="37"/>
      <c r="P403" s="37"/>
      <c r="Q403" s="46"/>
    </row>
    <row r="404" s="1" customFormat="1" ht="30" customHeight="1" spans="1:17">
      <c r="A404" s="15">
        <v>397</v>
      </c>
      <c r="B404" s="15" t="s">
        <v>8557</v>
      </c>
      <c r="C404" s="38" t="s">
        <v>908</v>
      </c>
      <c r="D404" s="38" t="s">
        <v>8558</v>
      </c>
      <c r="E404" s="37" t="s">
        <v>6512</v>
      </c>
      <c r="F404" s="24">
        <v>1.63</v>
      </c>
      <c r="G404" s="24">
        <v>1.63</v>
      </c>
      <c r="H404" s="33">
        <f t="shared" si="18"/>
        <v>76.5611</v>
      </c>
      <c r="I404" s="33">
        <f t="shared" si="19"/>
        <v>1255.1</v>
      </c>
      <c r="J404" s="33">
        <f t="shared" si="20"/>
        <v>15.31222</v>
      </c>
      <c r="K404" s="43" t="s">
        <v>1041</v>
      </c>
      <c r="L404" s="41" t="s">
        <v>32</v>
      </c>
      <c r="M404" s="37"/>
      <c r="N404" s="44"/>
      <c r="O404" s="37"/>
      <c r="P404" s="37"/>
      <c r="Q404" s="46"/>
    </row>
    <row r="405" s="1" customFormat="1" ht="30" customHeight="1" spans="1:17">
      <c r="A405" s="15">
        <v>398</v>
      </c>
      <c r="B405" s="15" t="s">
        <v>8557</v>
      </c>
      <c r="C405" s="38" t="s">
        <v>908</v>
      </c>
      <c r="D405" s="38" t="s">
        <v>8558</v>
      </c>
      <c r="E405" s="37" t="s">
        <v>1010</v>
      </c>
      <c r="F405" s="24">
        <v>2</v>
      </c>
      <c r="G405" s="24">
        <v>2</v>
      </c>
      <c r="H405" s="33">
        <f t="shared" si="18"/>
        <v>93.94</v>
      </c>
      <c r="I405" s="33">
        <f t="shared" si="19"/>
        <v>1540</v>
      </c>
      <c r="J405" s="33">
        <f t="shared" si="20"/>
        <v>18.788</v>
      </c>
      <c r="K405" s="43" t="s">
        <v>1041</v>
      </c>
      <c r="L405" s="41" t="s">
        <v>32</v>
      </c>
      <c r="M405" s="37"/>
      <c r="N405" s="44"/>
      <c r="O405" s="37"/>
      <c r="P405" s="37"/>
      <c r="Q405" s="46"/>
    </row>
    <row r="406" s="1" customFormat="1" ht="30" customHeight="1" spans="1:17">
      <c r="A406" s="15">
        <v>399</v>
      </c>
      <c r="B406" s="15" t="s">
        <v>8557</v>
      </c>
      <c r="C406" s="38" t="s">
        <v>908</v>
      </c>
      <c r="D406" s="38" t="s">
        <v>8558</v>
      </c>
      <c r="E406" s="37" t="s">
        <v>8347</v>
      </c>
      <c r="F406" s="24">
        <v>1.55</v>
      </c>
      <c r="G406" s="24">
        <v>1.55</v>
      </c>
      <c r="H406" s="33">
        <f t="shared" si="18"/>
        <v>72.8035</v>
      </c>
      <c r="I406" s="33">
        <f t="shared" si="19"/>
        <v>1193.5</v>
      </c>
      <c r="J406" s="33">
        <f t="shared" si="20"/>
        <v>14.5607</v>
      </c>
      <c r="K406" s="43" t="s">
        <v>1041</v>
      </c>
      <c r="L406" s="41" t="s">
        <v>32</v>
      </c>
      <c r="M406" s="37"/>
      <c r="N406" s="44"/>
      <c r="O406" s="37"/>
      <c r="P406" s="37"/>
      <c r="Q406" s="46"/>
    </row>
    <row r="407" s="1" customFormat="1" ht="30" customHeight="1" spans="1:17">
      <c r="A407" s="15">
        <v>400</v>
      </c>
      <c r="B407" s="15" t="s">
        <v>8559</v>
      </c>
      <c r="C407" s="38" t="s">
        <v>669</v>
      </c>
      <c r="D407" s="38" t="s">
        <v>8560</v>
      </c>
      <c r="E407" s="37" t="s">
        <v>37</v>
      </c>
      <c r="F407" s="24">
        <v>5.9</v>
      </c>
      <c r="G407" s="24">
        <v>5.9</v>
      </c>
      <c r="H407" s="33">
        <f t="shared" si="18"/>
        <v>277.123</v>
      </c>
      <c r="I407" s="33">
        <f t="shared" si="19"/>
        <v>4543</v>
      </c>
      <c r="J407" s="33">
        <f t="shared" si="20"/>
        <v>55.4246</v>
      </c>
      <c r="K407" s="43" t="s">
        <v>8561</v>
      </c>
      <c r="L407" s="41" t="s">
        <v>32</v>
      </c>
      <c r="M407" s="37"/>
      <c r="N407" s="44"/>
      <c r="O407" s="37"/>
      <c r="P407" s="37"/>
      <c r="Q407" s="46"/>
    </row>
    <row r="408" s="1" customFormat="1" ht="30" customHeight="1" spans="1:17">
      <c r="A408" s="15">
        <v>401</v>
      </c>
      <c r="B408" s="15" t="s">
        <v>8559</v>
      </c>
      <c r="C408" s="38" t="s">
        <v>669</v>
      </c>
      <c r="D408" s="38" t="s">
        <v>8560</v>
      </c>
      <c r="E408" s="37" t="s">
        <v>6512</v>
      </c>
      <c r="F408" s="24">
        <v>5.6</v>
      </c>
      <c r="G408" s="24">
        <v>5.6</v>
      </c>
      <c r="H408" s="33">
        <f t="shared" si="18"/>
        <v>263.032</v>
      </c>
      <c r="I408" s="33">
        <f t="shared" si="19"/>
        <v>4312</v>
      </c>
      <c r="J408" s="33">
        <f t="shared" si="20"/>
        <v>52.6064</v>
      </c>
      <c r="K408" s="43" t="s">
        <v>8561</v>
      </c>
      <c r="L408" s="41" t="s">
        <v>32</v>
      </c>
      <c r="M408" s="37"/>
      <c r="N408" s="44"/>
      <c r="O408" s="37"/>
      <c r="P408" s="37"/>
      <c r="Q408" s="46"/>
    </row>
    <row r="409" s="1" customFormat="1" ht="30" customHeight="1" spans="1:17">
      <c r="A409" s="15">
        <v>402</v>
      </c>
      <c r="B409" s="15" t="s">
        <v>8559</v>
      </c>
      <c r="C409" s="38" t="s">
        <v>669</v>
      </c>
      <c r="D409" s="38" t="s">
        <v>8560</v>
      </c>
      <c r="E409" s="37" t="s">
        <v>6512</v>
      </c>
      <c r="F409" s="24">
        <v>6</v>
      </c>
      <c r="G409" s="24">
        <v>6</v>
      </c>
      <c r="H409" s="33">
        <f t="shared" si="18"/>
        <v>281.82</v>
      </c>
      <c r="I409" s="33">
        <f t="shared" si="19"/>
        <v>4620</v>
      </c>
      <c r="J409" s="33">
        <f t="shared" si="20"/>
        <v>56.364</v>
      </c>
      <c r="K409" s="43" t="s">
        <v>8561</v>
      </c>
      <c r="L409" s="41" t="s">
        <v>32</v>
      </c>
      <c r="M409" s="37"/>
      <c r="N409" s="44"/>
      <c r="O409" s="37"/>
      <c r="P409" s="37"/>
      <c r="Q409" s="46"/>
    </row>
    <row r="410" s="1" customFormat="1" ht="30" customHeight="1" spans="1:17">
      <c r="A410" s="15">
        <v>403</v>
      </c>
      <c r="B410" s="15" t="s">
        <v>8559</v>
      </c>
      <c r="C410" s="38" t="s">
        <v>669</v>
      </c>
      <c r="D410" s="38" t="s">
        <v>8560</v>
      </c>
      <c r="E410" s="37" t="s">
        <v>8562</v>
      </c>
      <c r="F410" s="24">
        <v>4.6</v>
      </c>
      <c r="G410" s="24">
        <v>4.6</v>
      </c>
      <c r="H410" s="33">
        <f t="shared" si="18"/>
        <v>216.062</v>
      </c>
      <c r="I410" s="33">
        <f t="shared" si="19"/>
        <v>3542</v>
      </c>
      <c r="J410" s="33">
        <f t="shared" si="20"/>
        <v>43.2124</v>
      </c>
      <c r="K410" s="43" t="s">
        <v>8561</v>
      </c>
      <c r="L410" s="41" t="s">
        <v>32</v>
      </c>
      <c r="M410" s="37"/>
      <c r="N410" s="44"/>
      <c r="O410" s="37"/>
      <c r="P410" s="37"/>
      <c r="Q410" s="46"/>
    </row>
    <row r="411" s="1" customFormat="1" ht="30" customHeight="1" spans="1:17">
      <c r="A411" s="15">
        <v>404</v>
      </c>
      <c r="B411" s="15" t="s">
        <v>8563</v>
      </c>
      <c r="C411" s="38" t="s">
        <v>470</v>
      </c>
      <c r="D411" s="38" t="s">
        <v>8564</v>
      </c>
      <c r="E411" s="37" t="s">
        <v>1486</v>
      </c>
      <c r="F411" s="24">
        <v>2.35</v>
      </c>
      <c r="G411" s="24">
        <v>2.35</v>
      </c>
      <c r="H411" s="33">
        <f t="shared" si="18"/>
        <v>110.3795</v>
      </c>
      <c r="I411" s="33">
        <f t="shared" si="19"/>
        <v>1809.5</v>
      </c>
      <c r="J411" s="33">
        <f t="shared" si="20"/>
        <v>22.0759</v>
      </c>
      <c r="K411" s="43" t="s">
        <v>8565</v>
      </c>
      <c r="L411" s="41" t="s">
        <v>32</v>
      </c>
      <c r="M411" s="37"/>
      <c r="N411" s="44"/>
      <c r="O411" s="37"/>
      <c r="P411" s="37"/>
      <c r="Q411" s="46"/>
    </row>
    <row r="412" s="1" customFormat="1" ht="30" customHeight="1" spans="1:17">
      <c r="A412" s="15">
        <v>405</v>
      </c>
      <c r="B412" s="15" t="s">
        <v>8563</v>
      </c>
      <c r="C412" s="38" t="s">
        <v>470</v>
      </c>
      <c r="D412" s="38" t="s">
        <v>8564</v>
      </c>
      <c r="E412" s="37" t="s">
        <v>6514</v>
      </c>
      <c r="F412" s="24">
        <v>2.63</v>
      </c>
      <c r="G412" s="24">
        <v>2.63</v>
      </c>
      <c r="H412" s="33">
        <f t="shared" si="18"/>
        <v>123.5311</v>
      </c>
      <c r="I412" s="33">
        <f t="shared" si="19"/>
        <v>2025.1</v>
      </c>
      <c r="J412" s="33">
        <f t="shared" si="20"/>
        <v>24.70622</v>
      </c>
      <c r="K412" s="43" t="s">
        <v>8565</v>
      </c>
      <c r="L412" s="41" t="s">
        <v>32</v>
      </c>
      <c r="M412" s="37"/>
      <c r="N412" s="44"/>
      <c r="O412" s="37"/>
      <c r="P412" s="37"/>
      <c r="Q412" s="46"/>
    </row>
    <row r="413" s="1" customFormat="1" ht="30" customHeight="1" spans="1:17">
      <c r="A413" s="15">
        <v>406</v>
      </c>
      <c r="B413" s="15" t="s">
        <v>8563</v>
      </c>
      <c r="C413" s="38" t="s">
        <v>470</v>
      </c>
      <c r="D413" s="38" t="s">
        <v>8564</v>
      </c>
      <c r="E413" s="37" t="s">
        <v>1486</v>
      </c>
      <c r="F413" s="24">
        <v>8.52</v>
      </c>
      <c r="G413" s="24">
        <v>8.52</v>
      </c>
      <c r="H413" s="33">
        <f t="shared" si="18"/>
        <v>400.1844</v>
      </c>
      <c r="I413" s="33">
        <f t="shared" si="19"/>
        <v>6560.4</v>
      </c>
      <c r="J413" s="33">
        <f t="shared" si="20"/>
        <v>80.03688</v>
      </c>
      <c r="K413" s="43" t="s">
        <v>8565</v>
      </c>
      <c r="L413" s="41" t="s">
        <v>32</v>
      </c>
      <c r="M413" s="37"/>
      <c r="N413" s="44"/>
      <c r="O413" s="37"/>
      <c r="P413" s="37"/>
      <c r="Q413" s="46"/>
    </row>
    <row r="414" s="1" customFormat="1" ht="30" customHeight="1" spans="1:17">
      <c r="A414" s="15">
        <v>407</v>
      </c>
      <c r="B414" s="15" t="s">
        <v>8563</v>
      </c>
      <c r="C414" s="38" t="s">
        <v>470</v>
      </c>
      <c r="D414" s="38" t="s">
        <v>8564</v>
      </c>
      <c r="E414" s="37" t="s">
        <v>1351</v>
      </c>
      <c r="F414" s="24">
        <v>6</v>
      </c>
      <c r="G414" s="24">
        <v>6</v>
      </c>
      <c r="H414" s="33">
        <f t="shared" si="18"/>
        <v>281.82</v>
      </c>
      <c r="I414" s="33">
        <f t="shared" si="19"/>
        <v>4620</v>
      </c>
      <c r="J414" s="33">
        <f t="shared" si="20"/>
        <v>56.364</v>
      </c>
      <c r="K414" s="43" t="s">
        <v>8565</v>
      </c>
      <c r="L414" s="41" t="s">
        <v>32</v>
      </c>
      <c r="M414" s="37"/>
      <c r="N414" s="44"/>
      <c r="O414" s="37"/>
      <c r="P414" s="37"/>
      <c r="Q414" s="46"/>
    </row>
    <row r="415" s="1" customFormat="1" ht="30" customHeight="1" spans="1:17">
      <c r="A415" s="15">
        <v>408</v>
      </c>
      <c r="B415" s="15" t="s">
        <v>8563</v>
      </c>
      <c r="C415" s="38" t="s">
        <v>470</v>
      </c>
      <c r="D415" s="38" t="s">
        <v>8564</v>
      </c>
      <c r="E415" s="37" t="s">
        <v>8377</v>
      </c>
      <c r="F415" s="24">
        <v>3.1</v>
      </c>
      <c r="G415" s="24">
        <v>3.1</v>
      </c>
      <c r="H415" s="33">
        <f t="shared" si="18"/>
        <v>145.607</v>
      </c>
      <c r="I415" s="33">
        <f t="shared" si="19"/>
        <v>2387</v>
      </c>
      <c r="J415" s="33">
        <f t="shared" si="20"/>
        <v>29.1214</v>
      </c>
      <c r="K415" s="43" t="s">
        <v>8565</v>
      </c>
      <c r="L415" s="41" t="s">
        <v>32</v>
      </c>
      <c r="M415" s="37"/>
      <c r="N415" s="44"/>
      <c r="O415" s="37"/>
      <c r="P415" s="37"/>
      <c r="Q415" s="46"/>
    </row>
    <row r="416" s="1" customFormat="1" ht="30" customHeight="1" spans="1:17">
      <c r="A416" s="15">
        <v>409</v>
      </c>
      <c r="B416" s="15" t="s">
        <v>8566</v>
      </c>
      <c r="C416" s="38" t="s">
        <v>501</v>
      </c>
      <c r="D416" s="38" t="s">
        <v>8567</v>
      </c>
      <c r="E416" s="37" t="s">
        <v>6514</v>
      </c>
      <c r="F416" s="24">
        <v>9.28</v>
      </c>
      <c r="G416" s="24">
        <v>9.28</v>
      </c>
      <c r="H416" s="33">
        <f t="shared" si="18"/>
        <v>435.8816</v>
      </c>
      <c r="I416" s="33">
        <f t="shared" si="19"/>
        <v>7145.6</v>
      </c>
      <c r="J416" s="33">
        <f t="shared" si="20"/>
        <v>87.17632</v>
      </c>
      <c r="K416" s="43" t="s">
        <v>8406</v>
      </c>
      <c r="L416" s="41" t="s">
        <v>32</v>
      </c>
      <c r="M416" s="37"/>
      <c r="N416" s="44"/>
      <c r="O416" s="37"/>
      <c r="P416" s="37"/>
      <c r="Q416" s="46"/>
    </row>
    <row r="417" s="1" customFormat="1" ht="30" customHeight="1" spans="1:17">
      <c r="A417" s="15">
        <v>410</v>
      </c>
      <c r="B417" s="15" t="s">
        <v>8566</v>
      </c>
      <c r="C417" s="38" t="s">
        <v>501</v>
      </c>
      <c r="D417" s="38" t="s">
        <v>8567</v>
      </c>
      <c r="E417" s="37" t="s">
        <v>8568</v>
      </c>
      <c r="F417" s="24">
        <v>5.63</v>
      </c>
      <c r="G417" s="24">
        <v>5.63</v>
      </c>
      <c r="H417" s="33">
        <f t="shared" si="18"/>
        <v>264.4411</v>
      </c>
      <c r="I417" s="33">
        <f t="shared" si="19"/>
        <v>4335.1</v>
      </c>
      <c r="J417" s="33">
        <f t="shared" si="20"/>
        <v>52.88822</v>
      </c>
      <c r="K417" s="43" t="s">
        <v>8406</v>
      </c>
      <c r="L417" s="41" t="s">
        <v>32</v>
      </c>
      <c r="M417" s="37"/>
      <c r="N417" s="44"/>
      <c r="O417" s="37"/>
      <c r="P417" s="37"/>
      <c r="Q417" s="46"/>
    </row>
    <row r="418" s="1" customFormat="1" ht="30" customHeight="1" spans="1:17">
      <c r="A418" s="15">
        <v>411</v>
      </c>
      <c r="B418" s="15" t="s">
        <v>8566</v>
      </c>
      <c r="C418" s="38" t="s">
        <v>501</v>
      </c>
      <c r="D418" s="38" t="s">
        <v>8567</v>
      </c>
      <c r="E418" s="37" t="s">
        <v>1351</v>
      </c>
      <c r="F418" s="24">
        <v>6.3</v>
      </c>
      <c r="G418" s="24">
        <v>6.3</v>
      </c>
      <c r="H418" s="33">
        <f t="shared" si="18"/>
        <v>295.911</v>
      </c>
      <c r="I418" s="33">
        <f t="shared" si="19"/>
        <v>4851</v>
      </c>
      <c r="J418" s="33">
        <f t="shared" si="20"/>
        <v>59.1822</v>
      </c>
      <c r="K418" s="43" t="s">
        <v>8406</v>
      </c>
      <c r="L418" s="41" t="s">
        <v>32</v>
      </c>
      <c r="M418" s="37"/>
      <c r="N418" s="44"/>
      <c r="O418" s="37"/>
      <c r="P418" s="37"/>
      <c r="Q418" s="46"/>
    </row>
    <row r="419" s="1" customFormat="1" ht="30" customHeight="1" spans="1:17">
      <c r="A419" s="15">
        <v>412</v>
      </c>
      <c r="B419" s="15" t="s">
        <v>8566</v>
      </c>
      <c r="C419" s="38" t="s">
        <v>501</v>
      </c>
      <c r="D419" s="38" t="s">
        <v>8567</v>
      </c>
      <c r="E419" s="37" t="s">
        <v>8377</v>
      </c>
      <c r="F419" s="24">
        <v>8.9</v>
      </c>
      <c r="G419" s="24">
        <v>8.9</v>
      </c>
      <c r="H419" s="33">
        <f t="shared" si="18"/>
        <v>418.033</v>
      </c>
      <c r="I419" s="33">
        <f t="shared" si="19"/>
        <v>6853</v>
      </c>
      <c r="J419" s="33">
        <f t="shared" si="20"/>
        <v>83.6066</v>
      </c>
      <c r="K419" s="43" t="s">
        <v>8406</v>
      </c>
      <c r="L419" s="41" t="s">
        <v>32</v>
      </c>
      <c r="M419" s="37"/>
      <c r="N419" s="44"/>
      <c r="O419" s="37"/>
      <c r="P419" s="37"/>
      <c r="Q419" s="46"/>
    </row>
    <row r="420" s="1" customFormat="1" ht="30" customHeight="1" spans="1:17">
      <c r="A420" s="15">
        <v>413</v>
      </c>
      <c r="B420" s="15" t="s">
        <v>8566</v>
      </c>
      <c r="C420" s="38" t="s">
        <v>501</v>
      </c>
      <c r="D420" s="38" t="s">
        <v>8567</v>
      </c>
      <c r="E420" s="37" t="s">
        <v>6512</v>
      </c>
      <c r="F420" s="24">
        <v>5.6</v>
      </c>
      <c r="G420" s="24">
        <v>5.6</v>
      </c>
      <c r="H420" s="33">
        <f t="shared" si="18"/>
        <v>263.032</v>
      </c>
      <c r="I420" s="33">
        <f t="shared" si="19"/>
        <v>4312</v>
      </c>
      <c r="J420" s="33">
        <f t="shared" si="20"/>
        <v>52.6064</v>
      </c>
      <c r="K420" s="43" t="s">
        <v>8406</v>
      </c>
      <c r="L420" s="41" t="s">
        <v>32</v>
      </c>
      <c r="M420" s="37"/>
      <c r="N420" s="44"/>
      <c r="O420" s="37"/>
      <c r="P420" s="37"/>
      <c r="Q420" s="46"/>
    </row>
    <row r="421" s="1" customFormat="1" ht="30" customHeight="1" spans="1:17">
      <c r="A421" s="15">
        <v>414</v>
      </c>
      <c r="B421" s="15" t="s">
        <v>8569</v>
      </c>
      <c r="C421" s="38" t="s">
        <v>459</v>
      </c>
      <c r="D421" s="38" t="s">
        <v>4539</v>
      </c>
      <c r="E421" s="37" t="s">
        <v>8570</v>
      </c>
      <c r="F421" s="24">
        <v>5.86</v>
      </c>
      <c r="G421" s="24">
        <v>5.86</v>
      </c>
      <c r="H421" s="33">
        <f t="shared" si="18"/>
        <v>275.2442</v>
      </c>
      <c r="I421" s="33">
        <f t="shared" si="19"/>
        <v>4512.2</v>
      </c>
      <c r="J421" s="33">
        <f t="shared" si="20"/>
        <v>55.04884</v>
      </c>
      <c r="K421" s="43" t="s">
        <v>8571</v>
      </c>
      <c r="L421" s="41" t="s">
        <v>32</v>
      </c>
      <c r="M421" s="37"/>
      <c r="N421" s="44"/>
      <c r="O421" s="37"/>
      <c r="P421" s="37"/>
      <c r="Q421" s="46"/>
    </row>
    <row r="422" s="1" customFormat="1" ht="30" customHeight="1" spans="1:17">
      <c r="A422" s="15">
        <v>415</v>
      </c>
      <c r="B422" s="15" t="s">
        <v>8569</v>
      </c>
      <c r="C422" s="38" t="s">
        <v>459</v>
      </c>
      <c r="D422" s="38" t="s">
        <v>4539</v>
      </c>
      <c r="E422" s="37" t="s">
        <v>1351</v>
      </c>
      <c r="F422" s="24">
        <v>5.1</v>
      </c>
      <c r="G422" s="24">
        <v>5.1</v>
      </c>
      <c r="H422" s="33">
        <f t="shared" si="18"/>
        <v>239.547</v>
      </c>
      <c r="I422" s="33">
        <f t="shared" si="19"/>
        <v>3927</v>
      </c>
      <c r="J422" s="33">
        <f t="shared" si="20"/>
        <v>47.9094</v>
      </c>
      <c r="K422" s="43" t="s">
        <v>8571</v>
      </c>
      <c r="L422" s="41" t="s">
        <v>32</v>
      </c>
      <c r="M422" s="37"/>
      <c r="N422" s="44"/>
      <c r="O422" s="37"/>
      <c r="P422" s="37"/>
      <c r="Q422" s="46"/>
    </row>
    <row r="423" s="1" customFormat="1" ht="30" customHeight="1" spans="1:17">
      <c r="A423" s="15">
        <v>416</v>
      </c>
      <c r="B423" s="15" t="s">
        <v>8569</v>
      </c>
      <c r="C423" s="38" t="s">
        <v>459</v>
      </c>
      <c r="D423" s="38" t="s">
        <v>4539</v>
      </c>
      <c r="E423" s="37" t="s">
        <v>8377</v>
      </c>
      <c r="F423" s="24">
        <v>3.4</v>
      </c>
      <c r="G423" s="24">
        <v>3.4</v>
      </c>
      <c r="H423" s="33">
        <f t="shared" si="18"/>
        <v>159.698</v>
      </c>
      <c r="I423" s="33">
        <f t="shared" si="19"/>
        <v>2618</v>
      </c>
      <c r="J423" s="33">
        <f t="shared" si="20"/>
        <v>31.9396</v>
      </c>
      <c r="K423" s="43" t="s">
        <v>8571</v>
      </c>
      <c r="L423" s="41" t="s">
        <v>32</v>
      </c>
      <c r="M423" s="37"/>
      <c r="N423" s="44"/>
      <c r="O423" s="37"/>
      <c r="P423" s="37"/>
      <c r="Q423" s="46"/>
    </row>
    <row r="424" s="1" customFormat="1" ht="30" customHeight="1" spans="1:17">
      <c r="A424" s="15">
        <v>417</v>
      </c>
      <c r="B424" s="15" t="s">
        <v>8569</v>
      </c>
      <c r="C424" s="38" t="s">
        <v>459</v>
      </c>
      <c r="D424" s="38" t="s">
        <v>4539</v>
      </c>
      <c r="E424" s="37" t="s">
        <v>626</v>
      </c>
      <c r="F424" s="24">
        <v>5.4</v>
      </c>
      <c r="G424" s="24">
        <v>5.4</v>
      </c>
      <c r="H424" s="33">
        <f t="shared" si="18"/>
        <v>253.638</v>
      </c>
      <c r="I424" s="33">
        <f t="shared" si="19"/>
        <v>4158</v>
      </c>
      <c r="J424" s="33">
        <f t="shared" si="20"/>
        <v>50.7276</v>
      </c>
      <c r="K424" s="43" t="s">
        <v>8571</v>
      </c>
      <c r="L424" s="41" t="s">
        <v>32</v>
      </c>
      <c r="M424" s="37"/>
      <c r="N424" s="44"/>
      <c r="O424" s="37"/>
      <c r="P424" s="37"/>
      <c r="Q424" s="46"/>
    </row>
    <row r="425" s="1" customFormat="1" ht="30" customHeight="1" spans="1:17">
      <c r="A425" s="15">
        <v>418</v>
      </c>
      <c r="B425" s="15" t="s">
        <v>8569</v>
      </c>
      <c r="C425" s="38" t="s">
        <v>459</v>
      </c>
      <c r="D425" s="38" t="s">
        <v>4539</v>
      </c>
      <c r="E425" s="37" t="s">
        <v>4373</v>
      </c>
      <c r="F425" s="24">
        <v>2</v>
      </c>
      <c r="G425" s="24">
        <v>2</v>
      </c>
      <c r="H425" s="33">
        <f t="shared" si="18"/>
        <v>93.94</v>
      </c>
      <c r="I425" s="33">
        <f t="shared" si="19"/>
        <v>1540</v>
      </c>
      <c r="J425" s="33">
        <f t="shared" si="20"/>
        <v>18.788</v>
      </c>
      <c r="K425" s="43" t="s">
        <v>8571</v>
      </c>
      <c r="L425" s="41" t="s">
        <v>32</v>
      </c>
      <c r="M425" s="37"/>
      <c r="N425" s="44"/>
      <c r="O425" s="37"/>
      <c r="P425" s="37"/>
      <c r="Q425" s="46"/>
    </row>
    <row r="426" s="1" customFormat="1" ht="30" customHeight="1" spans="1:17">
      <c r="A426" s="15">
        <v>419</v>
      </c>
      <c r="B426" s="15" t="s">
        <v>8572</v>
      </c>
      <c r="C426" s="38" t="s">
        <v>559</v>
      </c>
      <c r="D426" s="38" t="s">
        <v>8573</v>
      </c>
      <c r="E426" s="37" t="s">
        <v>6514</v>
      </c>
      <c r="F426" s="24">
        <v>2</v>
      </c>
      <c r="G426" s="24">
        <v>2</v>
      </c>
      <c r="H426" s="33">
        <f t="shared" si="18"/>
        <v>93.94</v>
      </c>
      <c r="I426" s="33">
        <f t="shared" si="19"/>
        <v>1540</v>
      </c>
      <c r="J426" s="33">
        <f t="shared" si="20"/>
        <v>18.788</v>
      </c>
      <c r="K426" s="43" t="s">
        <v>8574</v>
      </c>
      <c r="L426" s="41" t="s">
        <v>32</v>
      </c>
      <c r="M426" s="37"/>
      <c r="N426" s="44"/>
      <c r="O426" s="37"/>
      <c r="P426" s="37"/>
      <c r="Q426" s="46"/>
    </row>
    <row r="427" s="1" customFormat="1" ht="30" customHeight="1" spans="1:17">
      <c r="A427" s="15">
        <v>420</v>
      </c>
      <c r="B427" s="15" t="s">
        <v>8572</v>
      </c>
      <c r="C427" s="38" t="s">
        <v>559</v>
      </c>
      <c r="D427" s="38" t="s">
        <v>8573</v>
      </c>
      <c r="E427" s="37" t="s">
        <v>1486</v>
      </c>
      <c r="F427" s="24">
        <v>12.48</v>
      </c>
      <c r="G427" s="24">
        <v>12.48</v>
      </c>
      <c r="H427" s="33">
        <f t="shared" si="18"/>
        <v>586.1856</v>
      </c>
      <c r="I427" s="33">
        <f t="shared" si="19"/>
        <v>9609.6</v>
      </c>
      <c r="J427" s="33">
        <f t="shared" si="20"/>
        <v>117.23712</v>
      </c>
      <c r="K427" s="43" t="s">
        <v>8574</v>
      </c>
      <c r="L427" s="41" t="s">
        <v>32</v>
      </c>
      <c r="M427" s="37"/>
      <c r="N427" s="44"/>
      <c r="O427" s="37"/>
      <c r="P427" s="37"/>
      <c r="Q427" s="46"/>
    </row>
    <row r="428" s="1" customFormat="1" ht="30" customHeight="1" spans="1:17">
      <c r="A428" s="15">
        <v>421</v>
      </c>
      <c r="B428" s="15" t="s">
        <v>8572</v>
      </c>
      <c r="C428" s="38" t="s">
        <v>559</v>
      </c>
      <c r="D428" s="38" t="s">
        <v>8573</v>
      </c>
      <c r="E428" s="37" t="s">
        <v>1351</v>
      </c>
      <c r="F428" s="24">
        <v>5</v>
      </c>
      <c r="G428" s="24">
        <v>5</v>
      </c>
      <c r="H428" s="33">
        <f t="shared" si="18"/>
        <v>234.85</v>
      </c>
      <c r="I428" s="33">
        <f t="shared" si="19"/>
        <v>3850</v>
      </c>
      <c r="J428" s="33">
        <f t="shared" si="20"/>
        <v>46.97</v>
      </c>
      <c r="K428" s="43" t="s">
        <v>8574</v>
      </c>
      <c r="L428" s="41" t="s">
        <v>32</v>
      </c>
      <c r="M428" s="37"/>
      <c r="N428" s="44"/>
      <c r="O428" s="37"/>
      <c r="P428" s="37"/>
      <c r="Q428" s="46"/>
    </row>
    <row r="429" s="1" customFormat="1" ht="30" customHeight="1" spans="1:17">
      <c r="A429" s="15">
        <v>422</v>
      </c>
      <c r="B429" s="15" t="s">
        <v>8572</v>
      </c>
      <c r="C429" s="38" t="s">
        <v>559</v>
      </c>
      <c r="D429" s="38" t="s">
        <v>8573</v>
      </c>
      <c r="E429" s="37" t="s">
        <v>2796</v>
      </c>
      <c r="F429" s="24">
        <v>6</v>
      </c>
      <c r="G429" s="24">
        <v>6</v>
      </c>
      <c r="H429" s="33">
        <f t="shared" si="18"/>
        <v>281.82</v>
      </c>
      <c r="I429" s="33">
        <f t="shared" si="19"/>
        <v>4620</v>
      </c>
      <c r="J429" s="33">
        <f t="shared" si="20"/>
        <v>56.364</v>
      </c>
      <c r="K429" s="43" t="s">
        <v>8574</v>
      </c>
      <c r="L429" s="41" t="s">
        <v>32</v>
      </c>
      <c r="M429" s="37"/>
      <c r="N429" s="44"/>
      <c r="O429" s="37"/>
      <c r="P429" s="37"/>
      <c r="Q429" s="46"/>
    </row>
    <row r="430" s="1" customFormat="1" ht="30" customHeight="1" spans="1:17">
      <c r="A430" s="15">
        <v>423</v>
      </c>
      <c r="B430" s="15" t="s">
        <v>8572</v>
      </c>
      <c r="C430" s="38" t="s">
        <v>559</v>
      </c>
      <c r="D430" s="38" t="s">
        <v>8573</v>
      </c>
      <c r="E430" s="37" t="s">
        <v>8575</v>
      </c>
      <c r="F430" s="24">
        <v>4.6</v>
      </c>
      <c r="G430" s="24">
        <v>4.6</v>
      </c>
      <c r="H430" s="33">
        <f t="shared" si="18"/>
        <v>216.062</v>
      </c>
      <c r="I430" s="33">
        <f t="shared" si="19"/>
        <v>3542</v>
      </c>
      <c r="J430" s="33">
        <f t="shared" si="20"/>
        <v>43.2124</v>
      </c>
      <c r="K430" s="43" t="s">
        <v>8574</v>
      </c>
      <c r="L430" s="41" t="s">
        <v>32</v>
      </c>
      <c r="M430" s="37"/>
      <c r="N430" s="44"/>
      <c r="O430" s="37"/>
      <c r="P430" s="37"/>
      <c r="Q430" s="46"/>
    </row>
    <row r="431" s="1" customFormat="1" ht="30" customHeight="1" spans="1:17">
      <c r="A431" s="15">
        <v>424</v>
      </c>
      <c r="B431" s="15" t="s">
        <v>8576</v>
      </c>
      <c r="C431" s="38" t="s">
        <v>538</v>
      </c>
      <c r="D431" s="38" t="s">
        <v>8577</v>
      </c>
      <c r="E431" s="37" t="s">
        <v>6514</v>
      </c>
      <c r="F431" s="24">
        <v>5.96</v>
      </c>
      <c r="G431" s="24">
        <v>5.96</v>
      </c>
      <c r="H431" s="33">
        <f t="shared" si="18"/>
        <v>279.9412</v>
      </c>
      <c r="I431" s="33">
        <f t="shared" si="19"/>
        <v>4589.2</v>
      </c>
      <c r="J431" s="33">
        <f t="shared" si="20"/>
        <v>55.98824</v>
      </c>
      <c r="K431" s="43" t="s">
        <v>8578</v>
      </c>
      <c r="L431" s="41" t="s">
        <v>32</v>
      </c>
      <c r="M431" s="37"/>
      <c r="N431" s="44"/>
      <c r="O431" s="37"/>
      <c r="P431" s="37"/>
      <c r="Q431" s="46"/>
    </row>
    <row r="432" s="1" customFormat="1" ht="30" customHeight="1" spans="1:17">
      <c r="A432" s="15">
        <v>425</v>
      </c>
      <c r="B432" s="15" t="s">
        <v>8576</v>
      </c>
      <c r="C432" s="38" t="s">
        <v>538</v>
      </c>
      <c r="D432" s="38" t="s">
        <v>8577</v>
      </c>
      <c r="E432" s="37" t="s">
        <v>1351</v>
      </c>
      <c r="F432" s="24">
        <v>6</v>
      </c>
      <c r="G432" s="24">
        <v>6</v>
      </c>
      <c r="H432" s="33">
        <f t="shared" si="18"/>
        <v>281.82</v>
      </c>
      <c r="I432" s="33">
        <f t="shared" si="19"/>
        <v>4620</v>
      </c>
      <c r="J432" s="33">
        <f t="shared" si="20"/>
        <v>56.364</v>
      </c>
      <c r="K432" s="43" t="s">
        <v>8578</v>
      </c>
      <c r="L432" s="41" t="s">
        <v>32</v>
      </c>
      <c r="M432" s="37"/>
      <c r="N432" s="44"/>
      <c r="O432" s="37"/>
      <c r="P432" s="37"/>
      <c r="Q432" s="46"/>
    </row>
    <row r="433" s="1" customFormat="1" ht="30" customHeight="1" spans="1:17">
      <c r="A433" s="15">
        <v>426</v>
      </c>
      <c r="B433" s="15" t="s">
        <v>8576</v>
      </c>
      <c r="C433" s="38" t="s">
        <v>538</v>
      </c>
      <c r="D433" s="38" t="s">
        <v>8577</v>
      </c>
      <c r="E433" s="37" t="s">
        <v>8568</v>
      </c>
      <c r="F433" s="24">
        <v>5.6</v>
      </c>
      <c r="G433" s="24">
        <v>5.6</v>
      </c>
      <c r="H433" s="33">
        <f t="shared" si="18"/>
        <v>263.032</v>
      </c>
      <c r="I433" s="33">
        <f t="shared" si="19"/>
        <v>4312</v>
      </c>
      <c r="J433" s="33">
        <f t="shared" si="20"/>
        <v>52.6064</v>
      </c>
      <c r="K433" s="43" t="s">
        <v>8578</v>
      </c>
      <c r="L433" s="41" t="s">
        <v>32</v>
      </c>
      <c r="M433" s="37"/>
      <c r="N433" s="44"/>
      <c r="O433" s="37"/>
      <c r="P433" s="37"/>
      <c r="Q433" s="46"/>
    </row>
    <row r="434" s="1" customFormat="1" ht="30" customHeight="1" spans="1:17">
      <c r="A434" s="15">
        <v>427</v>
      </c>
      <c r="B434" s="15" t="s">
        <v>8576</v>
      </c>
      <c r="C434" s="38" t="s">
        <v>538</v>
      </c>
      <c r="D434" s="38" t="s">
        <v>8577</v>
      </c>
      <c r="E434" s="37" t="s">
        <v>8568</v>
      </c>
      <c r="F434" s="24">
        <v>4.2</v>
      </c>
      <c r="G434" s="24">
        <v>4.2</v>
      </c>
      <c r="H434" s="33">
        <f t="shared" si="18"/>
        <v>197.274</v>
      </c>
      <c r="I434" s="33">
        <f t="shared" si="19"/>
        <v>3234</v>
      </c>
      <c r="J434" s="33">
        <f t="shared" si="20"/>
        <v>39.4548</v>
      </c>
      <c r="K434" s="43" t="s">
        <v>8578</v>
      </c>
      <c r="L434" s="41" t="s">
        <v>32</v>
      </c>
      <c r="M434" s="37"/>
      <c r="N434" s="44"/>
      <c r="O434" s="37"/>
      <c r="P434" s="37"/>
      <c r="Q434" s="46"/>
    </row>
    <row r="435" s="1" customFormat="1" ht="30" customHeight="1" spans="1:17">
      <c r="A435" s="15">
        <v>428</v>
      </c>
      <c r="B435" s="15" t="s">
        <v>8576</v>
      </c>
      <c r="C435" s="38" t="s">
        <v>538</v>
      </c>
      <c r="D435" s="38" t="s">
        <v>8577</v>
      </c>
      <c r="E435" s="37" t="s">
        <v>8377</v>
      </c>
      <c r="F435" s="24">
        <v>5</v>
      </c>
      <c r="G435" s="24">
        <v>5</v>
      </c>
      <c r="H435" s="33">
        <f t="shared" si="18"/>
        <v>234.85</v>
      </c>
      <c r="I435" s="33">
        <f t="shared" si="19"/>
        <v>3850</v>
      </c>
      <c r="J435" s="33">
        <f t="shared" si="20"/>
        <v>46.97</v>
      </c>
      <c r="K435" s="43" t="s">
        <v>8578</v>
      </c>
      <c r="L435" s="41" t="s">
        <v>32</v>
      </c>
      <c r="M435" s="37"/>
      <c r="N435" s="44"/>
      <c r="O435" s="37"/>
      <c r="P435" s="37"/>
      <c r="Q435" s="46"/>
    </row>
    <row r="436" s="1" customFormat="1" ht="30" customHeight="1" spans="1:17">
      <c r="A436" s="15">
        <v>429</v>
      </c>
      <c r="B436" s="15" t="s">
        <v>8579</v>
      </c>
      <c r="C436" s="38" t="s">
        <v>669</v>
      </c>
      <c r="D436" s="38" t="s">
        <v>8580</v>
      </c>
      <c r="E436" s="37" t="s">
        <v>1486</v>
      </c>
      <c r="F436" s="24">
        <v>8.39</v>
      </c>
      <c r="G436" s="24">
        <v>8.39</v>
      </c>
      <c r="H436" s="33">
        <f t="shared" si="18"/>
        <v>394.0783</v>
      </c>
      <c r="I436" s="33">
        <f t="shared" si="19"/>
        <v>6460.3</v>
      </c>
      <c r="J436" s="33">
        <f t="shared" si="20"/>
        <v>78.81566</v>
      </c>
      <c r="K436" s="43" t="s">
        <v>651</v>
      </c>
      <c r="L436" s="41" t="s">
        <v>32</v>
      </c>
      <c r="M436" s="37"/>
      <c r="N436" s="44"/>
      <c r="O436" s="37"/>
      <c r="P436" s="37"/>
      <c r="Q436" s="46"/>
    </row>
    <row r="437" s="1" customFormat="1" ht="30" customHeight="1" spans="1:17">
      <c r="A437" s="15">
        <v>430</v>
      </c>
      <c r="B437" s="15" t="s">
        <v>8579</v>
      </c>
      <c r="C437" s="38" t="s">
        <v>669</v>
      </c>
      <c r="D437" s="38" t="s">
        <v>8580</v>
      </c>
      <c r="E437" s="37" t="s">
        <v>6512</v>
      </c>
      <c r="F437" s="24">
        <v>10.65</v>
      </c>
      <c r="G437" s="24">
        <v>10.65</v>
      </c>
      <c r="H437" s="33">
        <f t="shared" si="18"/>
        <v>500.2305</v>
      </c>
      <c r="I437" s="33">
        <f t="shared" si="19"/>
        <v>8200.5</v>
      </c>
      <c r="J437" s="33">
        <f t="shared" si="20"/>
        <v>100.0461</v>
      </c>
      <c r="K437" s="43" t="s">
        <v>651</v>
      </c>
      <c r="L437" s="41" t="s">
        <v>32</v>
      </c>
      <c r="M437" s="37"/>
      <c r="N437" s="44"/>
      <c r="O437" s="37"/>
      <c r="P437" s="37"/>
      <c r="Q437" s="46"/>
    </row>
    <row r="438" s="1" customFormat="1" ht="30" customHeight="1" spans="1:17">
      <c r="A438" s="15">
        <v>431</v>
      </c>
      <c r="B438" s="15" t="s">
        <v>8579</v>
      </c>
      <c r="C438" s="38" t="s">
        <v>669</v>
      </c>
      <c r="D438" s="38" t="s">
        <v>8580</v>
      </c>
      <c r="E438" s="37" t="s">
        <v>1351</v>
      </c>
      <c r="F438" s="24">
        <v>9</v>
      </c>
      <c r="G438" s="24">
        <v>9</v>
      </c>
      <c r="H438" s="33">
        <f t="shared" si="18"/>
        <v>422.73</v>
      </c>
      <c r="I438" s="33">
        <f t="shared" si="19"/>
        <v>6930</v>
      </c>
      <c r="J438" s="33">
        <f t="shared" si="20"/>
        <v>84.546</v>
      </c>
      <c r="K438" s="43" t="s">
        <v>651</v>
      </c>
      <c r="L438" s="41" t="s">
        <v>32</v>
      </c>
      <c r="M438" s="37"/>
      <c r="N438" s="44"/>
      <c r="O438" s="37"/>
      <c r="P438" s="37"/>
      <c r="Q438" s="46"/>
    </row>
    <row r="439" s="1" customFormat="1" ht="30" customHeight="1" spans="1:17">
      <c r="A439" s="15">
        <v>432</v>
      </c>
      <c r="B439" s="15" t="s">
        <v>8579</v>
      </c>
      <c r="C439" s="38" t="s">
        <v>669</v>
      </c>
      <c r="D439" s="38" t="s">
        <v>8580</v>
      </c>
      <c r="E439" s="37" t="s">
        <v>8377</v>
      </c>
      <c r="F439" s="24">
        <v>8.1</v>
      </c>
      <c r="G439" s="24">
        <v>8.1</v>
      </c>
      <c r="H439" s="33">
        <f t="shared" si="18"/>
        <v>380.457</v>
      </c>
      <c r="I439" s="33">
        <f t="shared" si="19"/>
        <v>6237</v>
      </c>
      <c r="J439" s="33">
        <f t="shared" si="20"/>
        <v>76.0914</v>
      </c>
      <c r="K439" s="43" t="s">
        <v>651</v>
      </c>
      <c r="L439" s="41" t="s">
        <v>32</v>
      </c>
      <c r="M439" s="37"/>
      <c r="N439" s="44"/>
      <c r="O439" s="37"/>
      <c r="P439" s="37"/>
      <c r="Q439" s="46"/>
    </row>
    <row r="440" s="1" customFormat="1" ht="30" customHeight="1" spans="1:17">
      <c r="A440" s="15">
        <v>433</v>
      </c>
      <c r="B440" s="15" t="s">
        <v>8579</v>
      </c>
      <c r="C440" s="38" t="s">
        <v>669</v>
      </c>
      <c r="D440" s="38" t="s">
        <v>8580</v>
      </c>
      <c r="E440" s="37" t="s">
        <v>8575</v>
      </c>
      <c r="F440" s="24">
        <v>8.6</v>
      </c>
      <c r="G440" s="24">
        <v>8.6</v>
      </c>
      <c r="H440" s="33">
        <f t="shared" si="18"/>
        <v>403.942</v>
      </c>
      <c r="I440" s="33">
        <f t="shared" si="19"/>
        <v>6622</v>
      </c>
      <c r="J440" s="33">
        <f t="shared" si="20"/>
        <v>80.7884</v>
      </c>
      <c r="K440" s="43" t="s">
        <v>651</v>
      </c>
      <c r="L440" s="41" t="s">
        <v>32</v>
      </c>
      <c r="M440" s="37"/>
      <c r="N440" s="44"/>
      <c r="O440" s="37"/>
      <c r="P440" s="37"/>
      <c r="Q440" s="46"/>
    </row>
    <row r="441" s="1" customFormat="1" ht="30" customHeight="1" spans="1:17">
      <c r="A441" s="15">
        <v>434</v>
      </c>
      <c r="B441" s="15" t="s">
        <v>8581</v>
      </c>
      <c r="C441" s="38" t="s">
        <v>1354</v>
      </c>
      <c r="D441" s="38" t="s">
        <v>8582</v>
      </c>
      <c r="E441" s="37" t="s">
        <v>6514</v>
      </c>
      <c r="F441" s="24">
        <v>4.55000000000001</v>
      </c>
      <c r="G441" s="24">
        <v>4.55000000000001</v>
      </c>
      <c r="H441" s="33">
        <f t="shared" si="18"/>
        <v>213.7135</v>
      </c>
      <c r="I441" s="33">
        <f t="shared" si="19"/>
        <v>3503.50000000001</v>
      </c>
      <c r="J441" s="33">
        <f t="shared" si="20"/>
        <v>42.7427000000001</v>
      </c>
      <c r="K441" s="43" t="s">
        <v>8583</v>
      </c>
      <c r="L441" s="41" t="s">
        <v>32</v>
      </c>
      <c r="M441" s="37"/>
      <c r="N441" s="44"/>
      <c r="O441" s="37"/>
      <c r="P441" s="37"/>
      <c r="Q441" s="46"/>
    </row>
    <row r="442" s="1" customFormat="1" ht="30" customHeight="1" spans="1:17">
      <c r="A442" s="15">
        <v>435</v>
      </c>
      <c r="B442" s="15" t="s">
        <v>8581</v>
      </c>
      <c r="C442" s="38" t="s">
        <v>1354</v>
      </c>
      <c r="D442" s="38" t="s">
        <v>8582</v>
      </c>
      <c r="E442" s="37" t="s">
        <v>1486</v>
      </c>
      <c r="F442" s="24">
        <v>9.9</v>
      </c>
      <c r="G442" s="24">
        <v>9.9</v>
      </c>
      <c r="H442" s="33">
        <f t="shared" si="18"/>
        <v>465.003</v>
      </c>
      <c r="I442" s="33">
        <f t="shared" si="19"/>
        <v>7623</v>
      </c>
      <c r="J442" s="33">
        <f t="shared" si="20"/>
        <v>93.0006</v>
      </c>
      <c r="K442" s="43" t="s">
        <v>8583</v>
      </c>
      <c r="L442" s="41" t="s">
        <v>32</v>
      </c>
      <c r="M442" s="37"/>
      <c r="N442" s="44"/>
      <c r="O442" s="37"/>
      <c r="P442" s="37"/>
      <c r="Q442" s="46"/>
    </row>
    <row r="443" s="1" customFormat="1" ht="30" customHeight="1" spans="1:17">
      <c r="A443" s="15">
        <v>436</v>
      </c>
      <c r="B443" s="15" t="s">
        <v>8581</v>
      </c>
      <c r="C443" s="38" t="s">
        <v>1354</v>
      </c>
      <c r="D443" s="38" t="s">
        <v>8582</v>
      </c>
      <c r="E443" s="37" t="s">
        <v>1486</v>
      </c>
      <c r="F443" s="24">
        <v>8.4</v>
      </c>
      <c r="G443" s="24">
        <v>8.4</v>
      </c>
      <c r="H443" s="33">
        <f t="shared" si="18"/>
        <v>394.548</v>
      </c>
      <c r="I443" s="33">
        <f t="shared" si="19"/>
        <v>6468</v>
      </c>
      <c r="J443" s="33">
        <f t="shared" si="20"/>
        <v>78.9096</v>
      </c>
      <c r="K443" s="43" t="s">
        <v>8583</v>
      </c>
      <c r="L443" s="41" t="s">
        <v>32</v>
      </c>
      <c r="M443" s="37"/>
      <c r="N443" s="44"/>
      <c r="O443" s="37"/>
      <c r="P443" s="37"/>
      <c r="Q443" s="46"/>
    </row>
    <row r="444" s="1" customFormat="1" ht="30" customHeight="1" spans="1:17">
      <c r="A444" s="15">
        <v>437</v>
      </c>
      <c r="B444" s="15" t="s">
        <v>8581</v>
      </c>
      <c r="C444" s="38" t="s">
        <v>1354</v>
      </c>
      <c r="D444" s="38" t="s">
        <v>8582</v>
      </c>
      <c r="E444" s="37" t="s">
        <v>6512</v>
      </c>
      <c r="F444" s="24">
        <v>7.6</v>
      </c>
      <c r="G444" s="24">
        <v>7.6</v>
      </c>
      <c r="H444" s="33">
        <f t="shared" si="18"/>
        <v>356.972</v>
      </c>
      <c r="I444" s="33">
        <f t="shared" si="19"/>
        <v>5852</v>
      </c>
      <c r="J444" s="33">
        <f t="shared" si="20"/>
        <v>71.3944</v>
      </c>
      <c r="K444" s="43" t="s">
        <v>8583</v>
      </c>
      <c r="L444" s="41" t="s">
        <v>32</v>
      </c>
      <c r="M444" s="37"/>
      <c r="N444" s="44"/>
      <c r="O444" s="37"/>
      <c r="P444" s="37"/>
      <c r="Q444" s="46"/>
    </row>
    <row r="445" s="1" customFormat="1" ht="30" customHeight="1" spans="1:17">
      <c r="A445" s="15">
        <v>438</v>
      </c>
      <c r="B445" s="15" t="s">
        <v>8581</v>
      </c>
      <c r="C445" s="38" t="s">
        <v>1354</v>
      </c>
      <c r="D445" s="38" t="s">
        <v>8582</v>
      </c>
      <c r="E445" s="37" t="s">
        <v>1351</v>
      </c>
      <c r="F445" s="24">
        <v>6.5</v>
      </c>
      <c r="G445" s="24">
        <v>6.5</v>
      </c>
      <c r="H445" s="33">
        <f t="shared" si="18"/>
        <v>305.305</v>
      </c>
      <c r="I445" s="33">
        <f t="shared" si="19"/>
        <v>5005</v>
      </c>
      <c r="J445" s="33">
        <f t="shared" si="20"/>
        <v>61.061</v>
      </c>
      <c r="K445" s="43" t="s">
        <v>8583</v>
      </c>
      <c r="L445" s="41" t="s">
        <v>32</v>
      </c>
      <c r="M445" s="37"/>
      <c r="N445" s="44"/>
      <c r="O445" s="37"/>
      <c r="P445" s="37"/>
      <c r="Q445" s="46"/>
    </row>
    <row r="446" s="1" customFormat="1" ht="30" customHeight="1" spans="1:17">
      <c r="A446" s="15">
        <v>439</v>
      </c>
      <c r="B446" s="15" t="s">
        <v>8584</v>
      </c>
      <c r="C446" s="38" t="s">
        <v>412</v>
      </c>
      <c r="D446" s="38" t="s">
        <v>8585</v>
      </c>
      <c r="E446" s="37" t="s">
        <v>6514</v>
      </c>
      <c r="F446" s="24">
        <v>9.66</v>
      </c>
      <c r="G446" s="24">
        <v>9.66</v>
      </c>
      <c r="H446" s="33">
        <f t="shared" si="18"/>
        <v>453.7302</v>
      </c>
      <c r="I446" s="33">
        <f t="shared" si="19"/>
        <v>7438.2</v>
      </c>
      <c r="J446" s="33">
        <f t="shared" si="20"/>
        <v>90.74604</v>
      </c>
      <c r="K446" s="43" t="s">
        <v>8586</v>
      </c>
      <c r="L446" s="41" t="s">
        <v>32</v>
      </c>
      <c r="M446" s="37"/>
      <c r="N446" s="44"/>
      <c r="O446" s="37"/>
      <c r="P446" s="37"/>
      <c r="Q446" s="46"/>
    </row>
    <row r="447" s="1" customFormat="1" ht="30" customHeight="1" spans="1:17">
      <c r="A447" s="15">
        <v>440</v>
      </c>
      <c r="B447" s="15" t="s">
        <v>8584</v>
      </c>
      <c r="C447" s="38" t="s">
        <v>412</v>
      </c>
      <c r="D447" s="38" t="s">
        <v>8585</v>
      </c>
      <c r="E447" s="37" t="s">
        <v>8568</v>
      </c>
      <c r="F447" s="24">
        <v>6</v>
      </c>
      <c r="G447" s="24">
        <v>6</v>
      </c>
      <c r="H447" s="33">
        <f t="shared" si="18"/>
        <v>281.82</v>
      </c>
      <c r="I447" s="33">
        <f t="shared" si="19"/>
        <v>4620</v>
      </c>
      <c r="J447" s="33">
        <f t="shared" si="20"/>
        <v>56.364</v>
      </c>
      <c r="K447" s="43" t="s">
        <v>8586</v>
      </c>
      <c r="L447" s="41" t="s">
        <v>32</v>
      </c>
      <c r="M447" s="37"/>
      <c r="N447" s="44"/>
      <c r="O447" s="37"/>
      <c r="P447" s="37"/>
      <c r="Q447" s="46"/>
    </row>
    <row r="448" s="1" customFormat="1" ht="30" customHeight="1" spans="1:17">
      <c r="A448" s="15">
        <v>441</v>
      </c>
      <c r="B448" s="15" t="s">
        <v>8584</v>
      </c>
      <c r="C448" s="38" t="s">
        <v>412</v>
      </c>
      <c r="D448" s="38" t="s">
        <v>8585</v>
      </c>
      <c r="E448" s="37" t="s">
        <v>1351</v>
      </c>
      <c r="F448" s="24">
        <v>4</v>
      </c>
      <c r="G448" s="24">
        <v>4</v>
      </c>
      <c r="H448" s="33">
        <f t="shared" si="18"/>
        <v>187.88</v>
      </c>
      <c r="I448" s="33">
        <f t="shared" si="19"/>
        <v>3080</v>
      </c>
      <c r="J448" s="33">
        <f t="shared" si="20"/>
        <v>37.576</v>
      </c>
      <c r="K448" s="43" t="s">
        <v>8586</v>
      </c>
      <c r="L448" s="41" t="s">
        <v>32</v>
      </c>
      <c r="M448" s="37"/>
      <c r="N448" s="44"/>
      <c r="O448" s="37"/>
      <c r="P448" s="37"/>
      <c r="Q448" s="46"/>
    </row>
    <row r="449" s="1" customFormat="1" ht="30" customHeight="1" spans="1:17">
      <c r="A449" s="15">
        <v>442</v>
      </c>
      <c r="B449" s="15" t="s">
        <v>8584</v>
      </c>
      <c r="C449" s="38" t="s">
        <v>412</v>
      </c>
      <c r="D449" s="38" t="s">
        <v>8585</v>
      </c>
      <c r="E449" s="37" t="s">
        <v>8377</v>
      </c>
      <c r="F449" s="24">
        <v>7</v>
      </c>
      <c r="G449" s="24">
        <v>7</v>
      </c>
      <c r="H449" s="33">
        <f t="shared" si="18"/>
        <v>328.79</v>
      </c>
      <c r="I449" s="33">
        <f t="shared" si="19"/>
        <v>5390</v>
      </c>
      <c r="J449" s="33">
        <f t="shared" si="20"/>
        <v>65.758</v>
      </c>
      <c r="K449" s="43" t="s">
        <v>8586</v>
      </c>
      <c r="L449" s="41" t="s">
        <v>32</v>
      </c>
      <c r="M449" s="37"/>
      <c r="N449" s="44"/>
      <c r="O449" s="37"/>
      <c r="P449" s="37"/>
      <c r="Q449" s="46"/>
    </row>
    <row r="450" s="1" customFormat="1" ht="30" customHeight="1" spans="1:17">
      <c r="A450" s="15">
        <v>443</v>
      </c>
      <c r="B450" s="15" t="s">
        <v>8584</v>
      </c>
      <c r="C450" s="38" t="s">
        <v>412</v>
      </c>
      <c r="D450" s="38" t="s">
        <v>8585</v>
      </c>
      <c r="E450" s="37" t="s">
        <v>8575</v>
      </c>
      <c r="F450" s="24">
        <v>8.5</v>
      </c>
      <c r="G450" s="24">
        <v>8.5</v>
      </c>
      <c r="H450" s="33">
        <f t="shared" si="18"/>
        <v>399.245</v>
      </c>
      <c r="I450" s="33">
        <f t="shared" si="19"/>
        <v>6545</v>
      </c>
      <c r="J450" s="33">
        <f t="shared" si="20"/>
        <v>79.849</v>
      </c>
      <c r="K450" s="43" t="s">
        <v>8586</v>
      </c>
      <c r="L450" s="41" t="s">
        <v>32</v>
      </c>
      <c r="M450" s="37"/>
      <c r="N450" s="44"/>
      <c r="O450" s="37"/>
      <c r="P450" s="37"/>
      <c r="Q450" s="46"/>
    </row>
    <row r="451" s="1" customFormat="1" ht="30" customHeight="1" spans="1:17">
      <c r="A451" s="15">
        <v>444</v>
      </c>
      <c r="B451" s="15" t="s">
        <v>8587</v>
      </c>
      <c r="C451" s="38" t="s">
        <v>925</v>
      </c>
      <c r="D451" s="38" t="s">
        <v>8588</v>
      </c>
      <c r="E451" s="37" t="s">
        <v>6514</v>
      </c>
      <c r="F451" s="24">
        <v>6.1</v>
      </c>
      <c r="G451" s="24">
        <v>6.1</v>
      </c>
      <c r="H451" s="33">
        <f t="shared" si="18"/>
        <v>286.517</v>
      </c>
      <c r="I451" s="33">
        <f t="shared" si="19"/>
        <v>4697</v>
      </c>
      <c r="J451" s="33">
        <f t="shared" si="20"/>
        <v>57.3034</v>
      </c>
      <c r="K451" s="43" t="s">
        <v>8589</v>
      </c>
      <c r="L451" s="41" t="s">
        <v>32</v>
      </c>
      <c r="M451" s="37"/>
      <c r="N451" s="44"/>
      <c r="O451" s="37"/>
      <c r="P451" s="37"/>
      <c r="Q451" s="46"/>
    </row>
    <row r="452" s="1" customFormat="1" ht="30" customHeight="1" spans="1:17">
      <c r="A452" s="15">
        <v>445</v>
      </c>
      <c r="B452" s="15" t="s">
        <v>8587</v>
      </c>
      <c r="C452" s="38" t="s">
        <v>925</v>
      </c>
      <c r="D452" s="38" t="s">
        <v>8588</v>
      </c>
      <c r="E452" s="37" t="s">
        <v>6512</v>
      </c>
      <c r="F452" s="24">
        <v>6.6</v>
      </c>
      <c r="G452" s="24">
        <v>6.6</v>
      </c>
      <c r="H452" s="33">
        <f t="shared" si="18"/>
        <v>310.002</v>
      </c>
      <c r="I452" s="33">
        <f t="shared" si="19"/>
        <v>5082</v>
      </c>
      <c r="J452" s="33">
        <f t="shared" si="20"/>
        <v>62.0004</v>
      </c>
      <c r="K452" s="43" t="s">
        <v>8589</v>
      </c>
      <c r="L452" s="41" t="s">
        <v>32</v>
      </c>
      <c r="M452" s="37"/>
      <c r="N452" s="44"/>
      <c r="O452" s="37"/>
      <c r="P452" s="37"/>
      <c r="Q452" s="46"/>
    </row>
    <row r="453" s="1" customFormat="1" ht="30" customHeight="1" spans="1:17">
      <c r="A453" s="15">
        <v>446</v>
      </c>
      <c r="B453" s="15" t="s">
        <v>8587</v>
      </c>
      <c r="C453" s="38" t="s">
        <v>925</v>
      </c>
      <c r="D453" s="38" t="s">
        <v>8588</v>
      </c>
      <c r="E453" s="37" t="s">
        <v>8568</v>
      </c>
      <c r="F453" s="24">
        <v>9.5</v>
      </c>
      <c r="G453" s="24">
        <v>9.5</v>
      </c>
      <c r="H453" s="33">
        <f t="shared" si="18"/>
        <v>446.215</v>
      </c>
      <c r="I453" s="33">
        <f t="shared" si="19"/>
        <v>7315</v>
      </c>
      <c r="J453" s="33">
        <f t="shared" si="20"/>
        <v>89.243</v>
      </c>
      <c r="K453" s="43" t="s">
        <v>8589</v>
      </c>
      <c r="L453" s="41" t="s">
        <v>32</v>
      </c>
      <c r="M453" s="37"/>
      <c r="N453" s="44"/>
      <c r="O453" s="37"/>
      <c r="P453" s="37"/>
      <c r="Q453" s="46"/>
    </row>
    <row r="454" s="1" customFormat="1" ht="30" customHeight="1" spans="1:17">
      <c r="A454" s="15">
        <v>447</v>
      </c>
      <c r="B454" s="15" t="s">
        <v>8587</v>
      </c>
      <c r="C454" s="38" t="s">
        <v>925</v>
      </c>
      <c r="D454" s="38" t="s">
        <v>8588</v>
      </c>
      <c r="E454" s="37" t="s">
        <v>8568</v>
      </c>
      <c r="F454" s="24">
        <v>4.5</v>
      </c>
      <c r="G454" s="24">
        <v>4.5</v>
      </c>
      <c r="H454" s="33">
        <f t="shared" si="18"/>
        <v>211.365</v>
      </c>
      <c r="I454" s="33">
        <f t="shared" si="19"/>
        <v>3465</v>
      </c>
      <c r="J454" s="33">
        <f t="shared" si="20"/>
        <v>42.273</v>
      </c>
      <c r="K454" s="43" t="s">
        <v>8589</v>
      </c>
      <c r="L454" s="41" t="s">
        <v>32</v>
      </c>
      <c r="M454" s="37"/>
      <c r="N454" s="44"/>
      <c r="O454" s="37"/>
      <c r="P454" s="37"/>
      <c r="Q454" s="46"/>
    </row>
    <row r="455" s="1" customFormat="1" ht="30" customHeight="1" spans="1:17">
      <c r="A455" s="15">
        <v>448</v>
      </c>
      <c r="B455" s="15" t="s">
        <v>8587</v>
      </c>
      <c r="C455" s="38" t="s">
        <v>925</v>
      </c>
      <c r="D455" s="38" t="s">
        <v>8588</v>
      </c>
      <c r="E455" s="37" t="s">
        <v>8377</v>
      </c>
      <c r="F455" s="24">
        <v>3.51</v>
      </c>
      <c r="G455" s="24">
        <v>3.51</v>
      </c>
      <c r="H455" s="33">
        <f t="shared" si="18"/>
        <v>164.8647</v>
      </c>
      <c r="I455" s="33">
        <f t="shared" si="19"/>
        <v>2702.7</v>
      </c>
      <c r="J455" s="33">
        <f t="shared" si="20"/>
        <v>32.97294</v>
      </c>
      <c r="K455" s="43" t="s">
        <v>8589</v>
      </c>
      <c r="L455" s="41" t="s">
        <v>32</v>
      </c>
      <c r="M455" s="37"/>
      <c r="N455" s="44"/>
      <c r="O455" s="37"/>
      <c r="P455" s="37"/>
      <c r="Q455" s="46"/>
    </row>
    <row r="456" s="1" customFormat="1" ht="30" customHeight="1" spans="1:17">
      <c r="A456" s="15">
        <v>449</v>
      </c>
      <c r="B456" s="15" t="s">
        <v>8590</v>
      </c>
      <c r="C456" s="38" t="s">
        <v>736</v>
      </c>
      <c r="D456" s="38" t="s">
        <v>8591</v>
      </c>
      <c r="E456" s="37" t="s">
        <v>8382</v>
      </c>
      <c r="F456" s="24">
        <v>6.3</v>
      </c>
      <c r="G456" s="24">
        <v>6.3</v>
      </c>
      <c r="H456" s="33">
        <f t="shared" ref="H456:H519" si="21">G456*46.97</f>
        <v>295.911</v>
      </c>
      <c r="I456" s="33">
        <f t="shared" ref="I456:I519" si="22">G456*770</f>
        <v>4851</v>
      </c>
      <c r="J456" s="33">
        <f t="shared" ref="J456:J519" si="23">H456*20%</f>
        <v>59.1822</v>
      </c>
      <c r="K456" s="43" t="s">
        <v>8592</v>
      </c>
      <c r="L456" s="41" t="s">
        <v>32</v>
      </c>
      <c r="M456" s="37"/>
      <c r="N456" s="44"/>
      <c r="O456" s="37"/>
      <c r="P456" s="37"/>
      <c r="Q456" s="46"/>
    </row>
    <row r="457" s="1" customFormat="1" ht="30" customHeight="1" spans="1:17">
      <c r="A457" s="15">
        <v>450</v>
      </c>
      <c r="B457" s="15" t="s">
        <v>8590</v>
      </c>
      <c r="C457" s="38" t="s">
        <v>736</v>
      </c>
      <c r="D457" s="38" t="s">
        <v>8591</v>
      </c>
      <c r="E457" s="37" t="s">
        <v>8593</v>
      </c>
      <c r="F457" s="24">
        <v>6.6</v>
      </c>
      <c r="G457" s="24">
        <v>6.6</v>
      </c>
      <c r="H457" s="33">
        <f t="shared" si="21"/>
        <v>310.002</v>
      </c>
      <c r="I457" s="33">
        <f t="shared" si="22"/>
        <v>5082</v>
      </c>
      <c r="J457" s="33">
        <f t="shared" si="23"/>
        <v>62.0004</v>
      </c>
      <c r="K457" s="43" t="s">
        <v>8592</v>
      </c>
      <c r="L457" s="41" t="s">
        <v>32</v>
      </c>
      <c r="M457" s="37"/>
      <c r="N457" s="44"/>
      <c r="O457" s="37"/>
      <c r="P457" s="37"/>
      <c r="Q457" s="46"/>
    </row>
    <row r="458" s="1" customFormat="1" ht="30" customHeight="1" spans="1:17">
      <c r="A458" s="15">
        <v>451</v>
      </c>
      <c r="B458" s="15" t="s">
        <v>8590</v>
      </c>
      <c r="C458" s="38" t="s">
        <v>736</v>
      </c>
      <c r="D458" s="38" t="s">
        <v>8591</v>
      </c>
      <c r="E458" s="37" t="s">
        <v>8351</v>
      </c>
      <c r="F458" s="24">
        <v>8.4</v>
      </c>
      <c r="G458" s="24">
        <v>8.4</v>
      </c>
      <c r="H458" s="33">
        <f t="shared" si="21"/>
        <v>394.548</v>
      </c>
      <c r="I458" s="33">
        <f t="shared" si="22"/>
        <v>6468</v>
      </c>
      <c r="J458" s="33">
        <f t="shared" si="23"/>
        <v>78.9096</v>
      </c>
      <c r="K458" s="43" t="s">
        <v>8592</v>
      </c>
      <c r="L458" s="41" t="s">
        <v>32</v>
      </c>
      <c r="M458" s="37"/>
      <c r="N458" s="44"/>
      <c r="O458" s="37"/>
      <c r="P458" s="37"/>
      <c r="Q458" s="46"/>
    </row>
    <row r="459" s="1" customFormat="1" ht="30" customHeight="1" spans="1:17">
      <c r="A459" s="15">
        <v>452</v>
      </c>
      <c r="B459" s="15" t="s">
        <v>8590</v>
      </c>
      <c r="C459" s="38" t="s">
        <v>736</v>
      </c>
      <c r="D459" s="38" t="s">
        <v>8591</v>
      </c>
      <c r="E459" s="37" t="s">
        <v>8568</v>
      </c>
      <c r="F459" s="24">
        <v>5.2</v>
      </c>
      <c r="G459" s="24">
        <v>5.2</v>
      </c>
      <c r="H459" s="33">
        <f t="shared" si="21"/>
        <v>244.244</v>
      </c>
      <c r="I459" s="33">
        <f t="shared" si="22"/>
        <v>4004</v>
      </c>
      <c r="J459" s="33">
        <f t="shared" si="23"/>
        <v>48.8488</v>
      </c>
      <c r="K459" s="43" t="s">
        <v>8592</v>
      </c>
      <c r="L459" s="41" t="s">
        <v>32</v>
      </c>
      <c r="M459" s="37"/>
      <c r="N459" s="44"/>
      <c r="O459" s="37"/>
      <c r="P459" s="37"/>
      <c r="Q459" s="46"/>
    </row>
    <row r="460" s="1" customFormat="1" ht="30" customHeight="1" spans="1:17">
      <c r="A460" s="15">
        <v>453</v>
      </c>
      <c r="B460" s="15" t="s">
        <v>8590</v>
      </c>
      <c r="C460" s="38" t="s">
        <v>736</v>
      </c>
      <c r="D460" s="38" t="s">
        <v>8591</v>
      </c>
      <c r="E460" s="37" t="s">
        <v>8424</v>
      </c>
      <c r="F460" s="24">
        <v>3</v>
      </c>
      <c r="G460" s="24">
        <v>3</v>
      </c>
      <c r="H460" s="33">
        <f t="shared" si="21"/>
        <v>140.91</v>
      </c>
      <c r="I460" s="33">
        <f t="shared" si="22"/>
        <v>2310</v>
      </c>
      <c r="J460" s="33">
        <f t="shared" si="23"/>
        <v>28.182</v>
      </c>
      <c r="K460" s="43" t="s">
        <v>8592</v>
      </c>
      <c r="L460" s="41" t="s">
        <v>32</v>
      </c>
      <c r="M460" s="37"/>
      <c r="N460" s="44"/>
      <c r="O460" s="37"/>
      <c r="P460" s="37"/>
      <c r="Q460" s="46"/>
    </row>
    <row r="461" s="1" customFormat="1" ht="30" customHeight="1" spans="1:17">
      <c r="A461" s="15">
        <v>454</v>
      </c>
      <c r="B461" s="15" t="s">
        <v>8594</v>
      </c>
      <c r="C461" s="38" t="s">
        <v>720</v>
      </c>
      <c r="D461" s="38" t="s">
        <v>8595</v>
      </c>
      <c r="E461" s="37" t="s">
        <v>6514</v>
      </c>
      <c r="F461" s="24">
        <v>4.77</v>
      </c>
      <c r="G461" s="24">
        <v>4.77</v>
      </c>
      <c r="H461" s="33">
        <f t="shared" si="21"/>
        <v>224.0469</v>
      </c>
      <c r="I461" s="33">
        <f t="shared" si="22"/>
        <v>3672.9</v>
      </c>
      <c r="J461" s="33">
        <f t="shared" si="23"/>
        <v>44.80938</v>
      </c>
      <c r="K461" s="43" t="s">
        <v>8561</v>
      </c>
      <c r="L461" s="41" t="s">
        <v>32</v>
      </c>
      <c r="M461" s="37"/>
      <c r="N461" s="44"/>
      <c r="O461" s="37"/>
      <c r="P461" s="37"/>
      <c r="Q461" s="46"/>
    </row>
    <row r="462" s="1" customFormat="1" ht="30" customHeight="1" spans="1:17">
      <c r="A462" s="15">
        <v>455</v>
      </c>
      <c r="B462" s="15" t="s">
        <v>8594</v>
      </c>
      <c r="C462" s="38" t="s">
        <v>720</v>
      </c>
      <c r="D462" s="38" t="s">
        <v>8595</v>
      </c>
      <c r="E462" s="37" t="s">
        <v>6514</v>
      </c>
      <c r="F462" s="24">
        <v>3.5</v>
      </c>
      <c r="G462" s="24">
        <v>3.5</v>
      </c>
      <c r="H462" s="33">
        <f t="shared" si="21"/>
        <v>164.395</v>
      </c>
      <c r="I462" s="33">
        <f t="shared" si="22"/>
        <v>2695</v>
      </c>
      <c r="J462" s="33">
        <f t="shared" si="23"/>
        <v>32.879</v>
      </c>
      <c r="K462" s="43" t="s">
        <v>8561</v>
      </c>
      <c r="L462" s="41" t="s">
        <v>32</v>
      </c>
      <c r="M462" s="37"/>
      <c r="N462" s="44"/>
      <c r="O462" s="37"/>
      <c r="P462" s="37"/>
      <c r="Q462" s="46"/>
    </row>
    <row r="463" s="1" customFormat="1" ht="30" customHeight="1" spans="1:17">
      <c r="A463" s="15">
        <v>456</v>
      </c>
      <c r="B463" s="15" t="s">
        <v>8594</v>
      </c>
      <c r="C463" s="38" t="s">
        <v>720</v>
      </c>
      <c r="D463" s="38" t="s">
        <v>8595</v>
      </c>
      <c r="E463" s="37" t="s">
        <v>6512</v>
      </c>
      <c r="F463" s="24">
        <v>5</v>
      </c>
      <c r="G463" s="24">
        <v>5</v>
      </c>
      <c r="H463" s="33">
        <f t="shared" si="21"/>
        <v>234.85</v>
      </c>
      <c r="I463" s="33">
        <f t="shared" si="22"/>
        <v>3850</v>
      </c>
      <c r="J463" s="33">
        <f t="shared" si="23"/>
        <v>46.97</v>
      </c>
      <c r="K463" s="43" t="s">
        <v>8561</v>
      </c>
      <c r="L463" s="41" t="s">
        <v>32</v>
      </c>
      <c r="M463" s="37"/>
      <c r="N463" s="44"/>
      <c r="O463" s="37"/>
      <c r="P463" s="37"/>
      <c r="Q463" s="46"/>
    </row>
    <row r="464" s="1" customFormat="1" ht="30" customHeight="1" spans="1:17">
      <c r="A464" s="15">
        <v>457</v>
      </c>
      <c r="B464" s="15" t="s">
        <v>8594</v>
      </c>
      <c r="C464" s="38" t="s">
        <v>720</v>
      </c>
      <c r="D464" s="38" t="s">
        <v>8595</v>
      </c>
      <c r="E464" s="37" t="s">
        <v>8575</v>
      </c>
      <c r="F464" s="24">
        <v>6</v>
      </c>
      <c r="G464" s="24">
        <v>6</v>
      </c>
      <c r="H464" s="33">
        <f t="shared" si="21"/>
        <v>281.82</v>
      </c>
      <c r="I464" s="33">
        <f t="shared" si="22"/>
        <v>4620</v>
      </c>
      <c r="J464" s="33">
        <f t="shared" si="23"/>
        <v>56.364</v>
      </c>
      <c r="K464" s="43" t="s">
        <v>8561</v>
      </c>
      <c r="L464" s="41" t="s">
        <v>32</v>
      </c>
      <c r="M464" s="37"/>
      <c r="N464" s="44"/>
      <c r="O464" s="37"/>
      <c r="P464" s="37"/>
      <c r="Q464" s="46"/>
    </row>
    <row r="465" s="1" customFormat="1" ht="30" customHeight="1" spans="1:17">
      <c r="A465" s="15">
        <v>458</v>
      </c>
      <c r="B465" s="15" t="s">
        <v>8594</v>
      </c>
      <c r="C465" s="38" t="s">
        <v>720</v>
      </c>
      <c r="D465" s="38" t="s">
        <v>8595</v>
      </c>
      <c r="E465" s="37" t="s">
        <v>8377</v>
      </c>
      <c r="F465" s="24">
        <v>8.2</v>
      </c>
      <c r="G465" s="24">
        <v>8.2</v>
      </c>
      <c r="H465" s="33">
        <f t="shared" si="21"/>
        <v>385.154</v>
      </c>
      <c r="I465" s="33">
        <f t="shared" si="22"/>
        <v>6314</v>
      </c>
      <c r="J465" s="33">
        <f t="shared" si="23"/>
        <v>77.0308</v>
      </c>
      <c r="K465" s="43" t="s">
        <v>8561</v>
      </c>
      <c r="L465" s="41" t="s">
        <v>32</v>
      </c>
      <c r="M465" s="37"/>
      <c r="N465" s="44"/>
      <c r="O465" s="37"/>
      <c r="P465" s="37"/>
      <c r="Q465" s="46"/>
    </row>
    <row r="466" s="1" customFormat="1" ht="30" customHeight="1" spans="1:17">
      <c r="A466" s="15">
        <v>459</v>
      </c>
      <c r="B466" s="15" t="s">
        <v>8596</v>
      </c>
      <c r="C466" s="38" t="s">
        <v>669</v>
      </c>
      <c r="D466" s="38" t="s">
        <v>8597</v>
      </c>
      <c r="E466" s="37" t="s">
        <v>6514</v>
      </c>
      <c r="F466" s="24">
        <v>2.63</v>
      </c>
      <c r="G466" s="24">
        <v>2.63</v>
      </c>
      <c r="H466" s="33">
        <f t="shared" si="21"/>
        <v>123.5311</v>
      </c>
      <c r="I466" s="33">
        <f t="shared" si="22"/>
        <v>2025.1</v>
      </c>
      <c r="J466" s="33">
        <f t="shared" si="23"/>
        <v>24.70622</v>
      </c>
      <c r="K466" s="43" t="s">
        <v>8598</v>
      </c>
      <c r="L466" s="41" t="s">
        <v>32</v>
      </c>
      <c r="M466" s="37"/>
      <c r="N466" s="44"/>
      <c r="O466" s="37"/>
      <c r="P466" s="37"/>
      <c r="Q466" s="46"/>
    </row>
    <row r="467" s="1" customFormat="1" ht="30" customHeight="1" spans="1:17">
      <c r="A467" s="15">
        <v>460</v>
      </c>
      <c r="B467" s="15" t="s">
        <v>8596</v>
      </c>
      <c r="C467" s="38" t="s">
        <v>669</v>
      </c>
      <c r="D467" s="38" t="s">
        <v>8597</v>
      </c>
      <c r="E467" s="37" t="s">
        <v>8377</v>
      </c>
      <c r="F467" s="24">
        <v>6</v>
      </c>
      <c r="G467" s="24">
        <v>6</v>
      </c>
      <c r="H467" s="33">
        <f t="shared" si="21"/>
        <v>281.82</v>
      </c>
      <c r="I467" s="33">
        <f t="shared" si="22"/>
        <v>4620</v>
      </c>
      <c r="J467" s="33">
        <f t="shared" si="23"/>
        <v>56.364</v>
      </c>
      <c r="K467" s="43" t="s">
        <v>8598</v>
      </c>
      <c r="L467" s="41" t="s">
        <v>32</v>
      </c>
      <c r="M467" s="37"/>
      <c r="N467" s="44"/>
      <c r="O467" s="37"/>
      <c r="P467" s="37"/>
      <c r="Q467" s="46"/>
    </row>
    <row r="468" s="1" customFormat="1" ht="30" customHeight="1" spans="1:17">
      <c r="A468" s="15">
        <v>461</v>
      </c>
      <c r="B468" s="15" t="s">
        <v>8596</v>
      </c>
      <c r="C468" s="38" t="s">
        <v>669</v>
      </c>
      <c r="D468" s="38" t="s">
        <v>8597</v>
      </c>
      <c r="E468" s="37" t="s">
        <v>8568</v>
      </c>
      <c r="F468" s="24">
        <v>4</v>
      </c>
      <c r="G468" s="24">
        <v>4</v>
      </c>
      <c r="H468" s="33">
        <f t="shared" si="21"/>
        <v>187.88</v>
      </c>
      <c r="I468" s="33">
        <f t="shared" si="22"/>
        <v>3080</v>
      </c>
      <c r="J468" s="33">
        <f t="shared" si="23"/>
        <v>37.576</v>
      </c>
      <c r="K468" s="43" t="s">
        <v>8598</v>
      </c>
      <c r="L468" s="41" t="s">
        <v>32</v>
      </c>
      <c r="M468" s="37"/>
      <c r="N468" s="44"/>
      <c r="O468" s="37"/>
      <c r="P468" s="37"/>
      <c r="Q468" s="46"/>
    </row>
    <row r="469" s="1" customFormat="1" ht="30" customHeight="1" spans="1:17">
      <c r="A469" s="15">
        <v>462</v>
      </c>
      <c r="B469" s="15" t="s">
        <v>8596</v>
      </c>
      <c r="C469" s="38" t="s">
        <v>669</v>
      </c>
      <c r="D469" s="38" t="s">
        <v>8597</v>
      </c>
      <c r="E469" s="37" t="s">
        <v>1351</v>
      </c>
      <c r="F469" s="24">
        <v>8</v>
      </c>
      <c r="G469" s="24">
        <v>8</v>
      </c>
      <c r="H469" s="33">
        <f t="shared" si="21"/>
        <v>375.76</v>
      </c>
      <c r="I469" s="33">
        <f t="shared" si="22"/>
        <v>6160</v>
      </c>
      <c r="J469" s="33">
        <f t="shared" si="23"/>
        <v>75.152</v>
      </c>
      <c r="K469" s="43" t="s">
        <v>8598</v>
      </c>
      <c r="L469" s="41" t="s">
        <v>32</v>
      </c>
      <c r="M469" s="37"/>
      <c r="N469" s="44"/>
      <c r="O469" s="37"/>
      <c r="P469" s="37"/>
      <c r="Q469" s="46"/>
    </row>
    <row r="470" s="1" customFormat="1" ht="30" customHeight="1" spans="1:17">
      <c r="A470" s="15">
        <v>463</v>
      </c>
      <c r="B470" s="15" t="s">
        <v>8596</v>
      </c>
      <c r="C470" s="38" t="s">
        <v>669</v>
      </c>
      <c r="D470" s="38" t="s">
        <v>8597</v>
      </c>
      <c r="E470" s="37" t="s">
        <v>8575</v>
      </c>
      <c r="F470" s="24">
        <v>1.2</v>
      </c>
      <c r="G470" s="24">
        <v>1.2</v>
      </c>
      <c r="H470" s="33">
        <f t="shared" si="21"/>
        <v>56.364</v>
      </c>
      <c r="I470" s="33">
        <f t="shared" si="22"/>
        <v>924</v>
      </c>
      <c r="J470" s="33">
        <f t="shared" si="23"/>
        <v>11.2728</v>
      </c>
      <c r="K470" s="43" t="s">
        <v>8598</v>
      </c>
      <c r="L470" s="41" t="s">
        <v>32</v>
      </c>
      <c r="M470" s="37"/>
      <c r="N470" s="44"/>
      <c r="O470" s="37"/>
      <c r="P470" s="37"/>
      <c r="Q470" s="46"/>
    </row>
    <row r="471" s="1" customFormat="1" ht="30" customHeight="1" spans="1:17">
      <c r="A471" s="15">
        <v>464</v>
      </c>
      <c r="B471" s="15" t="s">
        <v>8599</v>
      </c>
      <c r="C471" s="38" t="s">
        <v>669</v>
      </c>
      <c r="D471" s="38" t="s">
        <v>2688</v>
      </c>
      <c r="E471" s="37" t="s">
        <v>6514</v>
      </c>
      <c r="F471" s="24">
        <v>2.62</v>
      </c>
      <c r="G471" s="24">
        <v>2.62</v>
      </c>
      <c r="H471" s="33">
        <f t="shared" si="21"/>
        <v>123.0614</v>
      </c>
      <c r="I471" s="33">
        <f t="shared" si="22"/>
        <v>2017.4</v>
      </c>
      <c r="J471" s="33">
        <f t="shared" si="23"/>
        <v>24.61228</v>
      </c>
      <c r="K471" s="43" t="s">
        <v>8600</v>
      </c>
      <c r="L471" s="41" t="s">
        <v>32</v>
      </c>
      <c r="M471" s="37"/>
      <c r="N471" s="44"/>
      <c r="O471" s="37"/>
      <c r="P471" s="37"/>
      <c r="Q471" s="46"/>
    </row>
    <row r="472" s="1" customFormat="1" ht="30" customHeight="1" spans="1:17">
      <c r="A472" s="15">
        <v>465</v>
      </c>
      <c r="B472" s="15" t="s">
        <v>8599</v>
      </c>
      <c r="C472" s="38" t="s">
        <v>669</v>
      </c>
      <c r="D472" s="38" t="s">
        <v>2688</v>
      </c>
      <c r="E472" s="37" t="s">
        <v>8568</v>
      </c>
      <c r="F472" s="24">
        <v>5</v>
      </c>
      <c r="G472" s="24">
        <v>5</v>
      </c>
      <c r="H472" s="33">
        <f t="shared" si="21"/>
        <v>234.85</v>
      </c>
      <c r="I472" s="33">
        <f t="shared" si="22"/>
        <v>3850</v>
      </c>
      <c r="J472" s="33">
        <f t="shared" si="23"/>
        <v>46.97</v>
      </c>
      <c r="K472" s="43" t="s">
        <v>8600</v>
      </c>
      <c r="L472" s="41" t="s">
        <v>32</v>
      </c>
      <c r="M472" s="37"/>
      <c r="N472" s="44"/>
      <c r="O472" s="37"/>
      <c r="P472" s="37"/>
      <c r="Q472" s="46"/>
    </row>
    <row r="473" s="1" customFormat="1" ht="30" customHeight="1" spans="1:17">
      <c r="A473" s="15">
        <v>466</v>
      </c>
      <c r="B473" s="15" t="s">
        <v>8599</v>
      </c>
      <c r="C473" s="38" t="s">
        <v>669</v>
      </c>
      <c r="D473" s="38" t="s">
        <v>2688</v>
      </c>
      <c r="E473" s="37" t="s">
        <v>6512</v>
      </c>
      <c r="F473" s="24">
        <v>6</v>
      </c>
      <c r="G473" s="24">
        <v>6</v>
      </c>
      <c r="H473" s="33">
        <f t="shared" si="21"/>
        <v>281.82</v>
      </c>
      <c r="I473" s="33">
        <f t="shared" si="22"/>
        <v>4620</v>
      </c>
      <c r="J473" s="33">
        <f t="shared" si="23"/>
        <v>56.364</v>
      </c>
      <c r="K473" s="43" t="s">
        <v>8600</v>
      </c>
      <c r="L473" s="41" t="s">
        <v>32</v>
      </c>
      <c r="M473" s="37"/>
      <c r="N473" s="44"/>
      <c r="O473" s="37"/>
      <c r="P473" s="37"/>
      <c r="Q473" s="46"/>
    </row>
    <row r="474" s="1" customFormat="1" ht="30" customHeight="1" spans="1:17">
      <c r="A474" s="15">
        <v>467</v>
      </c>
      <c r="B474" s="15" t="s">
        <v>8599</v>
      </c>
      <c r="C474" s="38" t="s">
        <v>669</v>
      </c>
      <c r="D474" s="38" t="s">
        <v>2688</v>
      </c>
      <c r="E474" s="37" t="s">
        <v>1351</v>
      </c>
      <c r="F474" s="24">
        <v>1</v>
      </c>
      <c r="G474" s="24">
        <v>1</v>
      </c>
      <c r="H474" s="33">
        <f t="shared" si="21"/>
        <v>46.97</v>
      </c>
      <c r="I474" s="33">
        <f t="shared" si="22"/>
        <v>770</v>
      </c>
      <c r="J474" s="33">
        <f t="shared" si="23"/>
        <v>9.394</v>
      </c>
      <c r="K474" s="43" t="s">
        <v>8600</v>
      </c>
      <c r="L474" s="41" t="s">
        <v>32</v>
      </c>
      <c r="M474" s="37"/>
      <c r="N474" s="44"/>
      <c r="O474" s="37"/>
      <c r="P474" s="37"/>
      <c r="Q474" s="46"/>
    </row>
    <row r="475" s="1" customFormat="1" ht="30" customHeight="1" spans="1:17">
      <c r="A475" s="15">
        <v>468</v>
      </c>
      <c r="B475" s="15" t="s">
        <v>8599</v>
      </c>
      <c r="C475" s="38" t="s">
        <v>669</v>
      </c>
      <c r="D475" s="38" t="s">
        <v>2688</v>
      </c>
      <c r="E475" s="37" t="s">
        <v>8575</v>
      </c>
      <c r="F475" s="24">
        <v>6.2</v>
      </c>
      <c r="G475" s="24">
        <v>6.2</v>
      </c>
      <c r="H475" s="33">
        <f t="shared" si="21"/>
        <v>291.214</v>
      </c>
      <c r="I475" s="33">
        <f t="shared" si="22"/>
        <v>4774</v>
      </c>
      <c r="J475" s="33">
        <f t="shared" si="23"/>
        <v>58.2428</v>
      </c>
      <c r="K475" s="43" t="s">
        <v>8600</v>
      </c>
      <c r="L475" s="41" t="s">
        <v>32</v>
      </c>
      <c r="M475" s="37"/>
      <c r="N475" s="44"/>
      <c r="O475" s="37"/>
      <c r="P475" s="37"/>
      <c r="Q475" s="46"/>
    </row>
    <row r="476" s="1" customFormat="1" ht="30" customHeight="1" spans="1:17">
      <c r="A476" s="15">
        <v>469</v>
      </c>
      <c r="B476" s="15" t="s">
        <v>8601</v>
      </c>
      <c r="C476" s="38" t="s">
        <v>617</v>
      </c>
      <c r="D476" s="38" t="s">
        <v>8602</v>
      </c>
      <c r="E476" s="37" t="s">
        <v>2497</v>
      </c>
      <c r="F476" s="24">
        <v>8</v>
      </c>
      <c r="G476" s="24">
        <v>8</v>
      </c>
      <c r="H476" s="33">
        <f t="shared" si="21"/>
        <v>375.76</v>
      </c>
      <c r="I476" s="33">
        <f t="shared" si="22"/>
        <v>6160</v>
      </c>
      <c r="J476" s="33">
        <f t="shared" si="23"/>
        <v>75.152</v>
      </c>
      <c r="K476" s="43" t="s">
        <v>8603</v>
      </c>
      <c r="L476" s="41" t="s">
        <v>32</v>
      </c>
      <c r="M476" s="37"/>
      <c r="N476" s="44"/>
      <c r="O476" s="37"/>
      <c r="P476" s="37"/>
      <c r="Q476" s="46"/>
    </row>
    <row r="477" s="1" customFormat="1" ht="30" customHeight="1" spans="1:17">
      <c r="A477" s="15">
        <v>470</v>
      </c>
      <c r="B477" s="15" t="s">
        <v>8601</v>
      </c>
      <c r="C477" s="38" t="s">
        <v>617</v>
      </c>
      <c r="D477" s="38" t="s">
        <v>8602</v>
      </c>
      <c r="E477" s="37" t="s">
        <v>4334</v>
      </c>
      <c r="F477" s="24">
        <v>5</v>
      </c>
      <c r="G477" s="24">
        <v>5</v>
      </c>
      <c r="H477" s="33">
        <f t="shared" si="21"/>
        <v>234.85</v>
      </c>
      <c r="I477" s="33">
        <f t="shared" si="22"/>
        <v>3850</v>
      </c>
      <c r="J477" s="33">
        <f t="shared" si="23"/>
        <v>46.97</v>
      </c>
      <c r="K477" s="43" t="s">
        <v>8603</v>
      </c>
      <c r="L477" s="41" t="s">
        <v>32</v>
      </c>
      <c r="M477" s="37"/>
      <c r="N477" s="44"/>
      <c r="O477" s="37"/>
      <c r="P477" s="37"/>
      <c r="Q477" s="46"/>
    </row>
    <row r="478" s="1" customFormat="1" ht="30" customHeight="1" spans="1:17">
      <c r="A478" s="15">
        <v>471</v>
      </c>
      <c r="B478" s="15" t="s">
        <v>8601</v>
      </c>
      <c r="C478" s="38" t="s">
        <v>617</v>
      </c>
      <c r="D478" s="38" t="s">
        <v>8602</v>
      </c>
      <c r="E478" s="37" t="s">
        <v>2804</v>
      </c>
      <c r="F478" s="24">
        <v>6</v>
      </c>
      <c r="G478" s="24">
        <v>6</v>
      </c>
      <c r="H478" s="33">
        <f t="shared" si="21"/>
        <v>281.82</v>
      </c>
      <c r="I478" s="33">
        <f t="shared" si="22"/>
        <v>4620</v>
      </c>
      <c r="J478" s="33">
        <f t="shared" si="23"/>
        <v>56.364</v>
      </c>
      <c r="K478" s="43" t="s">
        <v>8603</v>
      </c>
      <c r="L478" s="41" t="s">
        <v>32</v>
      </c>
      <c r="M478" s="37"/>
      <c r="N478" s="44"/>
      <c r="O478" s="37"/>
      <c r="P478" s="37"/>
      <c r="Q478" s="46"/>
    </row>
    <row r="479" s="1" customFormat="1" ht="30" customHeight="1" spans="1:17">
      <c r="A479" s="15">
        <v>472</v>
      </c>
      <c r="B479" s="15" t="s">
        <v>8601</v>
      </c>
      <c r="C479" s="38" t="s">
        <v>617</v>
      </c>
      <c r="D479" s="38" t="s">
        <v>8602</v>
      </c>
      <c r="E479" s="37" t="s">
        <v>1136</v>
      </c>
      <c r="F479" s="24">
        <v>3</v>
      </c>
      <c r="G479" s="24">
        <v>3</v>
      </c>
      <c r="H479" s="33">
        <f t="shared" si="21"/>
        <v>140.91</v>
      </c>
      <c r="I479" s="33">
        <f t="shared" si="22"/>
        <v>2310</v>
      </c>
      <c r="J479" s="33">
        <f t="shared" si="23"/>
        <v>28.182</v>
      </c>
      <c r="K479" s="43" t="s">
        <v>8603</v>
      </c>
      <c r="L479" s="41" t="s">
        <v>32</v>
      </c>
      <c r="M479" s="37"/>
      <c r="N479" s="44"/>
      <c r="O479" s="37"/>
      <c r="P479" s="37"/>
      <c r="Q479" s="46"/>
    </row>
    <row r="480" s="1" customFormat="1" ht="30" customHeight="1" spans="1:17">
      <c r="A480" s="15">
        <v>473</v>
      </c>
      <c r="B480" s="15" t="s">
        <v>8601</v>
      </c>
      <c r="C480" s="38" t="s">
        <v>617</v>
      </c>
      <c r="D480" s="38" t="s">
        <v>8602</v>
      </c>
      <c r="E480" s="37" t="s">
        <v>401</v>
      </c>
      <c r="F480" s="24">
        <v>8</v>
      </c>
      <c r="G480" s="24">
        <v>8</v>
      </c>
      <c r="H480" s="33">
        <f t="shared" si="21"/>
        <v>375.76</v>
      </c>
      <c r="I480" s="33">
        <f t="shared" si="22"/>
        <v>6160</v>
      </c>
      <c r="J480" s="33">
        <f t="shared" si="23"/>
        <v>75.152</v>
      </c>
      <c r="K480" s="43" t="s">
        <v>8603</v>
      </c>
      <c r="L480" s="41" t="s">
        <v>32</v>
      </c>
      <c r="M480" s="37"/>
      <c r="N480" s="44"/>
      <c r="O480" s="37"/>
      <c r="P480" s="37"/>
      <c r="Q480" s="46"/>
    </row>
    <row r="481" s="1" customFormat="1" ht="30" customHeight="1" spans="1:17">
      <c r="A481" s="15">
        <v>474</v>
      </c>
      <c r="B481" s="15" t="s">
        <v>8604</v>
      </c>
      <c r="C481" s="38" t="s">
        <v>8605</v>
      </c>
      <c r="D481" s="38" t="s">
        <v>8606</v>
      </c>
      <c r="E481" s="37" t="s">
        <v>4417</v>
      </c>
      <c r="F481" s="24">
        <v>3.13</v>
      </c>
      <c r="G481" s="24">
        <v>3.13</v>
      </c>
      <c r="H481" s="33">
        <f t="shared" si="21"/>
        <v>147.0161</v>
      </c>
      <c r="I481" s="33">
        <f t="shared" si="22"/>
        <v>2410.1</v>
      </c>
      <c r="J481" s="33">
        <f t="shared" si="23"/>
        <v>29.40322</v>
      </c>
      <c r="K481" s="43" t="s">
        <v>698</v>
      </c>
      <c r="L481" s="41" t="s">
        <v>32</v>
      </c>
      <c r="M481" s="37"/>
      <c r="N481" s="44"/>
      <c r="O481" s="37"/>
      <c r="P481" s="37"/>
      <c r="Q481" s="46"/>
    </row>
    <row r="482" s="1" customFormat="1" ht="30" customHeight="1" spans="1:17">
      <c r="A482" s="15">
        <v>475</v>
      </c>
      <c r="B482" s="15" t="s">
        <v>8604</v>
      </c>
      <c r="C482" s="38" t="s">
        <v>8605</v>
      </c>
      <c r="D482" s="38" t="s">
        <v>8606</v>
      </c>
      <c r="E482" s="37" t="s">
        <v>4334</v>
      </c>
      <c r="F482" s="24">
        <v>5</v>
      </c>
      <c r="G482" s="24">
        <v>5</v>
      </c>
      <c r="H482" s="33">
        <f t="shared" si="21"/>
        <v>234.85</v>
      </c>
      <c r="I482" s="33">
        <f t="shared" si="22"/>
        <v>3850</v>
      </c>
      <c r="J482" s="33">
        <f t="shared" si="23"/>
        <v>46.97</v>
      </c>
      <c r="K482" s="43" t="s">
        <v>698</v>
      </c>
      <c r="L482" s="41" t="s">
        <v>32</v>
      </c>
      <c r="M482" s="37"/>
      <c r="N482" s="44"/>
      <c r="O482" s="37"/>
      <c r="P482" s="37"/>
      <c r="Q482" s="46"/>
    </row>
    <row r="483" s="1" customFormat="1" ht="30" customHeight="1" spans="1:17">
      <c r="A483" s="15">
        <v>476</v>
      </c>
      <c r="B483" s="15" t="s">
        <v>8604</v>
      </c>
      <c r="C483" s="38" t="s">
        <v>8605</v>
      </c>
      <c r="D483" s="38" t="s">
        <v>8606</v>
      </c>
      <c r="E483" s="37" t="s">
        <v>2804</v>
      </c>
      <c r="F483" s="24">
        <v>6</v>
      </c>
      <c r="G483" s="24">
        <v>6</v>
      </c>
      <c r="H483" s="33">
        <f t="shared" si="21"/>
        <v>281.82</v>
      </c>
      <c r="I483" s="33">
        <f t="shared" si="22"/>
        <v>4620</v>
      </c>
      <c r="J483" s="33">
        <f t="shared" si="23"/>
        <v>56.364</v>
      </c>
      <c r="K483" s="43" t="s">
        <v>698</v>
      </c>
      <c r="L483" s="41" t="s">
        <v>32</v>
      </c>
      <c r="M483" s="37"/>
      <c r="N483" s="44"/>
      <c r="O483" s="37"/>
      <c r="P483" s="37"/>
      <c r="Q483" s="46"/>
    </row>
    <row r="484" s="1" customFormat="1" ht="30" customHeight="1" spans="1:17">
      <c r="A484" s="15">
        <v>477</v>
      </c>
      <c r="B484" s="15" t="s">
        <v>8604</v>
      </c>
      <c r="C484" s="38" t="s">
        <v>8605</v>
      </c>
      <c r="D484" s="38" t="s">
        <v>8606</v>
      </c>
      <c r="E484" s="37" t="s">
        <v>401</v>
      </c>
      <c r="F484" s="24">
        <v>6.3</v>
      </c>
      <c r="G484" s="24">
        <v>6.3</v>
      </c>
      <c r="H484" s="33">
        <f t="shared" si="21"/>
        <v>295.911</v>
      </c>
      <c r="I484" s="33">
        <f t="shared" si="22"/>
        <v>4851</v>
      </c>
      <c r="J484" s="33">
        <f t="shared" si="23"/>
        <v>59.1822</v>
      </c>
      <c r="K484" s="43" t="s">
        <v>698</v>
      </c>
      <c r="L484" s="41" t="s">
        <v>32</v>
      </c>
      <c r="M484" s="37"/>
      <c r="N484" s="44"/>
      <c r="O484" s="37"/>
      <c r="P484" s="37"/>
      <c r="Q484" s="46"/>
    </row>
    <row r="485" s="1" customFormat="1" ht="30" customHeight="1" spans="1:17">
      <c r="A485" s="15">
        <v>478</v>
      </c>
      <c r="B485" s="15" t="s">
        <v>8604</v>
      </c>
      <c r="C485" s="38" t="s">
        <v>8605</v>
      </c>
      <c r="D485" s="38" t="s">
        <v>8606</v>
      </c>
      <c r="E485" s="37" t="s">
        <v>2497</v>
      </c>
      <c r="F485" s="24">
        <v>2.5</v>
      </c>
      <c r="G485" s="24">
        <v>2.5</v>
      </c>
      <c r="H485" s="33">
        <f t="shared" si="21"/>
        <v>117.425</v>
      </c>
      <c r="I485" s="33">
        <f t="shared" si="22"/>
        <v>1925</v>
      </c>
      <c r="J485" s="33">
        <f t="shared" si="23"/>
        <v>23.485</v>
      </c>
      <c r="K485" s="43" t="s">
        <v>698</v>
      </c>
      <c r="L485" s="41" t="s">
        <v>32</v>
      </c>
      <c r="M485" s="37"/>
      <c r="N485" s="44"/>
      <c r="O485" s="37"/>
      <c r="P485" s="37"/>
      <c r="Q485" s="46"/>
    </row>
    <row r="486" s="1" customFormat="1" ht="30" customHeight="1" spans="1:17">
      <c r="A486" s="15">
        <v>479</v>
      </c>
      <c r="B486" s="15" t="s">
        <v>8607</v>
      </c>
      <c r="C486" s="38" t="s">
        <v>4911</v>
      </c>
      <c r="D486" s="38" t="s">
        <v>8608</v>
      </c>
      <c r="E486" s="37" t="s">
        <v>37</v>
      </c>
      <c r="F486" s="24">
        <v>8</v>
      </c>
      <c r="G486" s="24">
        <v>8</v>
      </c>
      <c r="H486" s="33">
        <f t="shared" si="21"/>
        <v>375.76</v>
      </c>
      <c r="I486" s="33">
        <f t="shared" si="22"/>
        <v>6160</v>
      </c>
      <c r="J486" s="33">
        <f t="shared" si="23"/>
        <v>75.152</v>
      </c>
      <c r="K486" s="43" t="s">
        <v>8609</v>
      </c>
      <c r="L486" s="41" t="s">
        <v>32</v>
      </c>
      <c r="M486" s="37"/>
      <c r="N486" s="44"/>
      <c r="O486" s="37"/>
      <c r="P486" s="37"/>
      <c r="Q486" s="46"/>
    </row>
    <row r="487" s="1" customFormat="1" ht="30" customHeight="1" spans="1:17">
      <c r="A487" s="15">
        <v>480</v>
      </c>
      <c r="B487" s="15" t="s">
        <v>8607</v>
      </c>
      <c r="C487" s="38" t="s">
        <v>4911</v>
      </c>
      <c r="D487" s="38" t="s">
        <v>8608</v>
      </c>
      <c r="E487" s="37" t="s">
        <v>4334</v>
      </c>
      <c r="F487" s="24">
        <v>5.6</v>
      </c>
      <c r="G487" s="24">
        <v>5.6</v>
      </c>
      <c r="H487" s="33">
        <f t="shared" si="21"/>
        <v>263.032</v>
      </c>
      <c r="I487" s="33">
        <f t="shared" si="22"/>
        <v>4312</v>
      </c>
      <c r="J487" s="33">
        <f t="shared" si="23"/>
        <v>52.6064</v>
      </c>
      <c r="K487" s="43" t="s">
        <v>8609</v>
      </c>
      <c r="L487" s="41" t="s">
        <v>32</v>
      </c>
      <c r="M487" s="37"/>
      <c r="N487" s="44"/>
      <c r="O487" s="37"/>
      <c r="P487" s="37"/>
      <c r="Q487" s="46"/>
    </row>
    <row r="488" s="1" customFormat="1" ht="30" customHeight="1" spans="1:17">
      <c r="A488" s="15">
        <v>481</v>
      </c>
      <c r="B488" s="15" t="s">
        <v>8607</v>
      </c>
      <c r="C488" s="38" t="s">
        <v>4911</v>
      </c>
      <c r="D488" s="38" t="s">
        <v>8608</v>
      </c>
      <c r="E488" s="37" t="s">
        <v>4334</v>
      </c>
      <c r="F488" s="24">
        <v>6</v>
      </c>
      <c r="G488" s="24">
        <v>6</v>
      </c>
      <c r="H488" s="33">
        <f t="shared" si="21"/>
        <v>281.82</v>
      </c>
      <c r="I488" s="33">
        <f t="shared" si="22"/>
        <v>4620</v>
      </c>
      <c r="J488" s="33">
        <f t="shared" si="23"/>
        <v>56.364</v>
      </c>
      <c r="K488" s="43" t="s">
        <v>8609</v>
      </c>
      <c r="L488" s="41" t="s">
        <v>32</v>
      </c>
      <c r="M488" s="37"/>
      <c r="N488" s="44"/>
      <c r="O488" s="37"/>
      <c r="P488" s="37"/>
      <c r="Q488" s="46"/>
    </row>
    <row r="489" s="1" customFormat="1" ht="30" customHeight="1" spans="1:17">
      <c r="A489" s="15">
        <v>482</v>
      </c>
      <c r="B489" s="15" t="s">
        <v>8607</v>
      </c>
      <c r="C489" s="38" t="s">
        <v>4911</v>
      </c>
      <c r="D489" s="38" t="s">
        <v>8608</v>
      </c>
      <c r="E489" s="37" t="s">
        <v>599</v>
      </c>
      <c r="F489" s="24">
        <v>4</v>
      </c>
      <c r="G489" s="24">
        <v>4</v>
      </c>
      <c r="H489" s="33">
        <f t="shared" si="21"/>
        <v>187.88</v>
      </c>
      <c r="I489" s="33">
        <f t="shared" si="22"/>
        <v>3080</v>
      </c>
      <c r="J489" s="33">
        <f t="shared" si="23"/>
        <v>37.576</v>
      </c>
      <c r="K489" s="43" t="s">
        <v>8609</v>
      </c>
      <c r="L489" s="41" t="s">
        <v>32</v>
      </c>
      <c r="M489" s="37"/>
      <c r="N489" s="44"/>
      <c r="O489" s="37"/>
      <c r="P489" s="37"/>
      <c r="Q489" s="46"/>
    </row>
    <row r="490" s="1" customFormat="1" ht="30" customHeight="1" spans="1:17">
      <c r="A490" s="15">
        <v>483</v>
      </c>
      <c r="B490" s="15" t="s">
        <v>8607</v>
      </c>
      <c r="C490" s="38" t="s">
        <v>4911</v>
      </c>
      <c r="D490" s="38" t="s">
        <v>8608</v>
      </c>
      <c r="E490" s="37" t="s">
        <v>4333</v>
      </c>
      <c r="F490" s="24">
        <v>3.5</v>
      </c>
      <c r="G490" s="24">
        <v>3.5</v>
      </c>
      <c r="H490" s="33">
        <f t="shared" si="21"/>
        <v>164.395</v>
      </c>
      <c r="I490" s="33">
        <f t="shared" si="22"/>
        <v>2695</v>
      </c>
      <c r="J490" s="33">
        <f t="shared" si="23"/>
        <v>32.879</v>
      </c>
      <c r="K490" s="43" t="s">
        <v>8609</v>
      </c>
      <c r="L490" s="41" t="s">
        <v>32</v>
      </c>
      <c r="M490" s="37"/>
      <c r="N490" s="44"/>
      <c r="O490" s="37"/>
      <c r="P490" s="37"/>
      <c r="Q490" s="46"/>
    </row>
    <row r="491" s="1" customFormat="1" ht="30" customHeight="1" spans="1:17">
      <c r="A491" s="15">
        <v>484</v>
      </c>
      <c r="B491" s="15" t="s">
        <v>8610</v>
      </c>
      <c r="C491" s="38" t="s">
        <v>720</v>
      </c>
      <c r="D491" s="38" t="s">
        <v>8611</v>
      </c>
      <c r="E491" s="37" t="s">
        <v>8359</v>
      </c>
      <c r="F491" s="24">
        <v>11.23</v>
      </c>
      <c r="G491" s="24">
        <v>11.23</v>
      </c>
      <c r="H491" s="33">
        <f t="shared" si="21"/>
        <v>527.4731</v>
      </c>
      <c r="I491" s="33">
        <f t="shared" si="22"/>
        <v>8647.1</v>
      </c>
      <c r="J491" s="33">
        <f t="shared" si="23"/>
        <v>105.49462</v>
      </c>
      <c r="K491" s="43" t="s">
        <v>8612</v>
      </c>
      <c r="L491" s="41" t="s">
        <v>32</v>
      </c>
      <c r="M491" s="37"/>
      <c r="N491" s="44"/>
      <c r="O491" s="37"/>
      <c r="P491" s="37"/>
      <c r="Q491" s="46"/>
    </row>
    <row r="492" s="1" customFormat="1" ht="30" customHeight="1" spans="1:17">
      <c r="A492" s="15">
        <v>485</v>
      </c>
      <c r="B492" s="15" t="s">
        <v>8610</v>
      </c>
      <c r="C492" s="38" t="s">
        <v>720</v>
      </c>
      <c r="D492" s="38" t="s">
        <v>8611</v>
      </c>
      <c r="E492" s="37" t="s">
        <v>8322</v>
      </c>
      <c r="F492" s="24">
        <v>5</v>
      </c>
      <c r="G492" s="24">
        <v>5</v>
      </c>
      <c r="H492" s="33">
        <f t="shared" si="21"/>
        <v>234.85</v>
      </c>
      <c r="I492" s="33">
        <f t="shared" si="22"/>
        <v>3850</v>
      </c>
      <c r="J492" s="33">
        <f t="shared" si="23"/>
        <v>46.97</v>
      </c>
      <c r="K492" s="43" t="s">
        <v>8612</v>
      </c>
      <c r="L492" s="41" t="s">
        <v>32</v>
      </c>
      <c r="M492" s="37"/>
      <c r="N492" s="44"/>
      <c r="O492" s="37"/>
      <c r="P492" s="37"/>
      <c r="Q492" s="46"/>
    </row>
    <row r="493" s="1" customFormat="1" ht="30" customHeight="1" spans="1:17">
      <c r="A493" s="15">
        <v>486</v>
      </c>
      <c r="B493" s="15" t="s">
        <v>8610</v>
      </c>
      <c r="C493" s="38" t="s">
        <v>720</v>
      </c>
      <c r="D493" s="38" t="s">
        <v>8611</v>
      </c>
      <c r="E493" s="37" t="s">
        <v>1010</v>
      </c>
      <c r="F493" s="24">
        <v>9.5</v>
      </c>
      <c r="G493" s="24">
        <v>9.5</v>
      </c>
      <c r="H493" s="33">
        <f t="shared" si="21"/>
        <v>446.215</v>
      </c>
      <c r="I493" s="33">
        <f t="shared" si="22"/>
        <v>7315</v>
      </c>
      <c r="J493" s="33">
        <f t="shared" si="23"/>
        <v>89.243</v>
      </c>
      <c r="K493" s="43" t="s">
        <v>8612</v>
      </c>
      <c r="L493" s="41" t="s">
        <v>32</v>
      </c>
      <c r="M493" s="37"/>
      <c r="N493" s="44"/>
      <c r="O493" s="37"/>
      <c r="P493" s="37"/>
      <c r="Q493" s="46"/>
    </row>
    <row r="494" s="1" customFormat="1" ht="30" customHeight="1" spans="1:17">
      <c r="A494" s="15">
        <v>487</v>
      </c>
      <c r="B494" s="15" t="s">
        <v>8610</v>
      </c>
      <c r="C494" s="38" t="s">
        <v>720</v>
      </c>
      <c r="D494" s="38" t="s">
        <v>8611</v>
      </c>
      <c r="E494" s="37" t="s">
        <v>1136</v>
      </c>
      <c r="F494" s="24">
        <v>3.5</v>
      </c>
      <c r="G494" s="24">
        <v>3.5</v>
      </c>
      <c r="H494" s="33">
        <f t="shared" si="21"/>
        <v>164.395</v>
      </c>
      <c r="I494" s="33">
        <f t="shared" si="22"/>
        <v>2695</v>
      </c>
      <c r="J494" s="33">
        <f t="shared" si="23"/>
        <v>32.879</v>
      </c>
      <c r="K494" s="43" t="s">
        <v>8612</v>
      </c>
      <c r="L494" s="41" t="s">
        <v>32</v>
      </c>
      <c r="M494" s="37"/>
      <c r="N494" s="44"/>
      <c r="O494" s="37"/>
      <c r="P494" s="37"/>
      <c r="Q494" s="46"/>
    </row>
    <row r="495" s="1" customFormat="1" ht="30" customHeight="1" spans="1:17">
      <c r="A495" s="15">
        <v>488</v>
      </c>
      <c r="B495" s="15" t="s">
        <v>8610</v>
      </c>
      <c r="C495" s="38" t="s">
        <v>720</v>
      </c>
      <c r="D495" s="38" t="s">
        <v>8611</v>
      </c>
      <c r="E495" s="37" t="s">
        <v>626</v>
      </c>
      <c r="F495" s="24">
        <v>11.66</v>
      </c>
      <c r="G495" s="24">
        <v>11.66</v>
      </c>
      <c r="H495" s="33">
        <f t="shared" si="21"/>
        <v>547.6702</v>
      </c>
      <c r="I495" s="33">
        <f t="shared" si="22"/>
        <v>8978.2</v>
      </c>
      <c r="J495" s="33">
        <f t="shared" si="23"/>
        <v>109.53404</v>
      </c>
      <c r="K495" s="43" t="s">
        <v>8612</v>
      </c>
      <c r="L495" s="41" t="s">
        <v>32</v>
      </c>
      <c r="M495" s="37"/>
      <c r="N495" s="44"/>
      <c r="O495" s="37"/>
      <c r="P495" s="37"/>
      <c r="Q495" s="46"/>
    </row>
    <row r="496" s="1" customFormat="1" ht="30" customHeight="1" spans="1:17">
      <c r="A496" s="15">
        <v>489</v>
      </c>
      <c r="B496" s="15" t="s">
        <v>8613</v>
      </c>
      <c r="C496" s="38" t="s">
        <v>1363</v>
      </c>
      <c r="D496" s="38" t="s">
        <v>8614</v>
      </c>
      <c r="E496" s="37" t="s">
        <v>729</v>
      </c>
      <c r="F496" s="24">
        <v>1.3</v>
      </c>
      <c r="G496" s="24">
        <v>1.3</v>
      </c>
      <c r="H496" s="33">
        <f t="shared" si="21"/>
        <v>61.061</v>
      </c>
      <c r="I496" s="33">
        <f t="shared" si="22"/>
        <v>1001</v>
      </c>
      <c r="J496" s="33">
        <f t="shared" si="23"/>
        <v>12.2122</v>
      </c>
      <c r="K496" s="43" t="s">
        <v>723</v>
      </c>
      <c r="L496" s="41" t="s">
        <v>32</v>
      </c>
      <c r="M496" s="37"/>
      <c r="N496" s="44"/>
      <c r="O496" s="37"/>
      <c r="P496" s="37"/>
      <c r="Q496" s="46"/>
    </row>
    <row r="497" s="1" customFormat="1" ht="30" customHeight="1" spans="1:17">
      <c r="A497" s="15">
        <v>490</v>
      </c>
      <c r="B497" s="15" t="s">
        <v>8613</v>
      </c>
      <c r="C497" s="38" t="s">
        <v>1363</v>
      </c>
      <c r="D497" s="38" t="s">
        <v>8614</v>
      </c>
      <c r="E497" s="37" t="s">
        <v>4334</v>
      </c>
      <c r="F497" s="24">
        <v>6.6</v>
      </c>
      <c r="G497" s="24">
        <v>6.6</v>
      </c>
      <c r="H497" s="33">
        <f t="shared" si="21"/>
        <v>310.002</v>
      </c>
      <c r="I497" s="33">
        <f t="shared" si="22"/>
        <v>5082</v>
      </c>
      <c r="J497" s="33">
        <f t="shared" si="23"/>
        <v>62.0004</v>
      </c>
      <c r="K497" s="43" t="s">
        <v>723</v>
      </c>
      <c r="L497" s="41" t="s">
        <v>32</v>
      </c>
      <c r="M497" s="37"/>
      <c r="N497" s="44"/>
      <c r="O497" s="37"/>
      <c r="P497" s="37"/>
      <c r="Q497" s="46"/>
    </row>
    <row r="498" s="1" customFormat="1" ht="30" customHeight="1" spans="1:17">
      <c r="A498" s="15">
        <v>491</v>
      </c>
      <c r="B498" s="15" t="s">
        <v>8613</v>
      </c>
      <c r="C498" s="38" t="s">
        <v>1363</v>
      </c>
      <c r="D498" s="38" t="s">
        <v>8614</v>
      </c>
      <c r="E498" s="37" t="s">
        <v>2804</v>
      </c>
      <c r="F498" s="24">
        <v>4.56</v>
      </c>
      <c r="G498" s="24">
        <v>4.56</v>
      </c>
      <c r="H498" s="33">
        <f t="shared" si="21"/>
        <v>214.1832</v>
      </c>
      <c r="I498" s="33">
        <f t="shared" si="22"/>
        <v>3511.2</v>
      </c>
      <c r="J498" s="33">
        <f t="shared" si="23"/>
        <v>42.83664</v>
      </c>
      <c r="K498" s="43" t="s">
        <v>723</v>
      </c>
      <c r="L498" s="41" t="s">
        <v>32</v>
      </c>
      <c r="M498" s="37"/>
      <c r="N498" s="44"/>
      <c r="O498" s="37"/>
      <c r="P498" s="37"/>
      <c r="Q498" s="46"/>
    </row>
    <row r="499" s="1" customFormat="1" ht="30" customHeight="1" spans="1:17">
      <c r="A499" s="15">
        <v>492</v>
      </c>
      <c r="B499" s="15" t="s">
        <v>8613</v>
      </c>
      <c r="C499" s="38" t="s">
        <v>1363</v>
      </c>
      <c r="D499" s="38" t="s">
        <v>8614</v>
      </c>
      <c r="E499" s="37" t="s">
        <v>401</v>
      </c>
      <c r="F499" s="24">
        <v>8.8</v>
      </c>
      <c r="G499" s="24">
        <v>8.8</v>
      </c>
      <c r="H499" s="33">
        <f t="shared" si="21"/>
        <v>413.336</v>
      </c>
      <c r="I499" s="33">
        <f t="shared" si="22"/>
        <v>6776</v>
      </c>
      <c r="J499" s="33">
        <f t="shared" si="23"/>
        <v>82.6672</v>
      </c>
      <c r="K499" s="43" t="s">
        <v>723</v>
      </c>
      <c r="L499" s="41" t="s">
        <v>32</v>
      </c>
      <c r="M499" s="37"/>
      <c r="N499" s="44"/>
      <c r="O499" s="37"/>
      <c r="P499" s="37"/>
      <c r="Q499" s="46"/>
    </row>
    <row r="500" s="1" customFormat="1" ht="30" customHeight="1" spans="1:17">
      <c r="A500" s="15">
        <v>493</v>
      </c>
      <c r="B500" s="15" t="s">
        <v>8613</v>
      </c>
      <c r="C500" s="38" t="s">
        <v>1363</v>
      </c>
      <c r="D500" s="38" t="s">
        <v>8614</v>
      </c>
      <c r="E500" s="37" t="s">
        <v>401</v>
      </c>
      <c r="F500" s="24">
        <v>6.1</v>
      </c>
      <c r="G500" s="24">
        <v>6.1</v>
      </c>
      <c r="H500" s="33">
        <f t="shared" si="21"/>
        <v>286.517</v>
      </c>
      <c r="I500" s="33">
        <f t="shared" si="22"/>
        <v>4697</v>
      </c>
      <c r="J500" s="33">
        <f t="shared" si="23"/>
        <v>57.3034</v>
      </c>
      <c r="K500" s="43" t="s">
        <v>723</v>
      </c>
      <c r="L500" s="41" t="s">
        <v>32</v>
      </c>
      <c r="M500" s="37"/>
      <c r="N500" s="44"/>
      <c r="O500" s="37"/>
      <c r="P500" s="37"/>
      <c r="Q500" s="46"/>
    </row>
    <row r="501" s="1" customFormat="1" ht="30" customHeight="1" spans="1:17">
      <c r="A501" s="15">
        <v>494</v>
      </c>
      <c r="B501" s="15" t="s">
        <v>8615</v>
      </c>
      <c r="C501" s="38" t="s">
        <v>669</v>
      </c>
      <c r="D501" s="38" t="s">
        <v>8616</v>
      </c>
      <c r="E501" s="37" t="s">
        <v>1486</v>
      </c>
      <c r="F501" s="24">
        <v>6.1</v>
      </c>
      <c r="G501" s="24">
        <v>6.1</v>
      </c>
      <c r="H501" s="33">
        <f t="shared" si="21"/>
        <v>286.517</v>
      </c>
      <c r="I501" s="33">
        <f t="shared" si="22"/>
        <v>4697</v>
      </c>
      <c r="J501" s="33">
        <f t="shared" si="23"/>
        <v>57.3034</v>
      </c>
      <c r="K501" s="43" t="s">
        <v>8617</v>
      </c>
      <c r="L501" s="41" t="s">
        <v>32</v>
      </c>
      <c r="M501" s="37"/>
      <c r="N501" s="44"/>
      <c r="O501" s="37"/>
      <c r="P501" s="37"/>
      <c r="Q501" s="46"/>
    </row>
    <row r="502" s="1" customFormat="1" ht="30" customHeight="1" spans="1:17">
      <c r="A502" s="15">
        <v>495</v>
      </c>
      <c r="B502" s="15" t="s">
        <v>8615</v>
      </c>
      <c r="C502" s="38" t="s">
        <v>669</v>
      </c>
      <c r="D502" s="38" t="s">
        <v>8616</v>
      </c>
      <c r="E502" s="37" t="s">
        <v>8618</v>
      </c>
      <c r="F502" s="24">
        <v>9.9</v>
      </c>
      <c r="G502" s="24">
        <v>9.9</v>
      </c>
      <c r="H502" s="33">
        <f t="shared" si="21"/>
        <v>465.003</v>
      </c>
      <c r="I502" s="33">
        <f t="shared" si="22"/>
        <v>7623</v>
      </c>
      <c r="J502" s="33">
        <f t="shared" si="23"/>
        <v>93.0006</v>
      </c>
      <c r="K502" s="43" t="s">
        <v>8617</v>
      </c>
      <c r="L502" s="41" t="s">
        <v>32</v>
      </c>
      <c r="M502" s="37"/>
      <c r="N502" s="44"/>
      <c r="O502" s="37"/>
      <c r="P502" s="37"/>
      <c r="Q502" s="46"/>
    </row>
    <row r="503" s="1" customFormat="1" ht="30" customHeight="1" spans="1:17">
      <c r="A503" s="15">
        <v>496</v>
      </c>
      <c r="B503" s="15" t="s">
        <v>8615</v>
      </c>
      <c r="C503" s="38" t="s">
        <v>669</v>
      </c>
      <c r="D503" s="38" t="s">
        <v>8616</v>
      </c>
      <c r="E503" s="37" t="s">
        <v>401</v>
      </c>
      <c r="F503" s="24">
        <v>8.36</v>
      </c>
      <c r="G503" s="24">
        <v>8.36</v>
      </c>
      <c r="H503" s="33">
        <f t="shared" si="21"/>
        <v>392.6692</v>
      </c>
      <c r="I503" s="33">
        <f t="shared" si="22"/>
        <v>6437.2</v>
      </c>
      <c r="J503" s="33">
        <f t="shared" si="23"/>
        <v>78.53384</v>
      </c>
      <c r="K503" s="43" t="s">
        <v>8617</v>
      </c>
      <c r="L503" s="41" t="s">
        <v>32</v>
      </c>
      <c r="M503" s="37"/>
      <c r="N503" s="44"/>
      <c r="O503" s="37"/>
      <c r="P503" s="37"/>
      <c r="Q503" s="46"/>
    </row>
    <row r="504" s="1" customFormat="1" ht="30" customHeight="1" spans="1:17">
      <c r="A504" s="15">
        <v>497</v>
      </c>
      <c r="B504" s="15" t="s">
        <v>8615</v>
      </c>
      <c r="C504" s="38" t="s">
        <v>669</v>
      </c>
      <c r="D504" s="38" t="s">
        <v>8616</v>
      </c>
      <c r="E504" s="37" t="s">
        <v>2804</v>
      </c>
      <c r="F504" s="24">
        <v>7.4</v>
      </c>
      <c r="G504" s="24">
        <v>7.4</v>
      </c>
      <c r="H504" s="33">
        <f t="shared" si="21"/>
        <v>347.578</v>
      </c>
      <c r="I504" s="33">
        <f t="shared" si="22"/>
        <v>5698</v>
      </c>
      <c r="J504" s="33">
        <f t="shared" si="23"/>
        <v>69.5156</v>
      </c>
      <c r="K504" s="43" t="s">
        <v>8617</v>
      </c>
      <c r="L504" s="41" t="s">
        <v>32</v>
      </c>
      <c r="M504" s="37"/>
      <c r="N504" s="44"/>
      <c r="O504" s="37"/>
      <c r="P504" s="37"/>
      <c r="Q504" s="46"/>
    </row>
    <row r="505" s="1" customFormat="1" ht="30" customHeight="1" spans="1:17">
      <c r="A505" s="15">
        <v>498</v>
      </c>
      <c r="B505" s="15" t="s">
        <v>8615</v>
      </c>
      <c r="C505" s="38" t="s">
        <v>669</v>
      </c>
      <c r="D505" s="38" t="s">
        <v>8616</v>
      </c>
      <c r="E505" s="37" t="s">
        <v>599</v>
      </c>
      <c r="F505" s="24">
        <v>8</v>
      </c>
      <c r="G505" s="24">
        <v>8</v>
      </c>
      <c r="H505" s="33">
        <f t="shared" si="21"/>
        <v>375.76</v>
      </c>
      <c r="I505" s="33">
        <f t="shared" si="22"/>
        <v>6160</v>
      </c>
      <c r="J505" s="33">
        <f t="shared" si="23"/>
        <v>75.152</v>
      </c>
      <c r="K505" s="43" t="s">
        <v>8617</v>
      </c>
      <c r="L505" s="41" t="s">
        <v>32</v>
      </c>
      <c r="M505" s="37"/>
      <c r="N505" s="44"/>
      <c r="O505" s="37"/>
      <c r="P505" s="37"/>
      <c r="Q505" s="46"/>
    </row>
    <row r="506" s="1" customFormat="1" ht="30" customHeight="1" spans="1:17">
      <c r="A506" s="15">
        <v>499</v>
      </c>
      <c r="B506" s="15" t="s">
        <v>8619</v>
      </c>
      <c r="C506" s="38" t="s">
        <v>3343</v>
      </c>
      <c r="D506" s="38" t="s">
        <v>8620</v>
      </c>
      <c r="E506" s="37" t="s">
        <v>3357</v>
      </c>
      <c r="F506" s="24">
        <v>10.35</v>
      </c>
      <c r="G506" s="24">
        <v>10.35</v>
      </c>
      <c r="H506" s="33">
        <f t="shared" si="21"/>
        <v>486.1395</v>
      </c>
      <c r="I506" s="33">
        <f t="shared" si="22"/>
        <v>7969.5</v>
      </c>
      <c r="J506" s="33">
        <f t="shared" si="23"/>
        <v>97.2279</v>
      </c>
      <c r="K506" s="43" t="s">
        <v>8365</v>
      </c>
      <c r="L506" s="41" t="s">
        <v>32</v>
      </c>
      <c r="M506" s="37"/>
      <c r="N506" s="44"/>
      <c r="O506" s="37"/>
      <c r="P506" s="37"/>
      <c r="Q506" s="46"/>
    </row>
    <row r="507" s="1" customFormat="1" ht="30" customHeight="1" spans="1:17">
      <c r="A507" s="15">
        <v>500</v>
      </c>
      <c r="B507" s="15" t="s">
        <v>8619</v>
      </c>
      <c r="C507" s="38" t="s">
        <v>3343</v>
      </c>
      <c r="D507" s="38" t="s">
        <v>8620</v>
      </c>
      <c r="E507" s="37" t="s">
        <v>8380</v>
      </c>
      <c r="F507" s="24">
        <v>9</v>
      </c>
      <c r="G507" s="24">
        <v>9</v>
      </c>
      <c r="H507" s="33">
        <f t="shared" si="21"/>
        <v>422.73</v>
      </c>
      <c r="I507" s="33">
        <f t="shared" si="22"/>
        <v>6930</v>
      </c>
      <c r="J507" s="33">
        <f t="shared" si="23"/>
        <v>84.546</v>
      </c>
      <c r="K507" s="43" t="s">
        <v>8365</v>
      </c>
      <c r="L507" s="41" t="s">
        <v>32</v>
      </c>
      <c r="M507" s="37"/>
      <c r="N507" s="44"/>
      <c r="O507" s="37"/>
      <c r="P507" s="37"/>
      <c r="Q507" s="46"/>
    </row>
    <row r="508" s="1" customFormat="1" ht="30" customHeight="1" spans="1:17">
      <c r="A508" s="15">
        <v>501</v>
      </c>
      <c r="B508" s="15" t="s">
        <v>8619</v>
      </c>
      <c r="C508" s="38" t="s">
        <v>3343</v>
      </c>
      <c r="D508" s="38" t="s">
        <v>8620</v>
      </c>
      <c r="E508" s="37" t="s">
        <v>8380</v>
      </c>
      <c r="F508" s="24">
        <v>5</v>
      </c>
      <c r="G508" s="24">
        <v>5</v>
      </c>
      <c r="H508" s="33">
        <f t="shared" si="21"/>
        <v>234.85</v>
      </c>
      <c r="I508" s="33">
        <f t="shared" si="22"/>
        <v>3850</v>
      </c>
      <c r="J508" s="33">
        <f t="shared" si="23"/>
        <v>46.97</v>
      </c>
      <c r="K508" s="43" t="s">
        <v>8365</v>
      </c>
      <c r="L508" s="41" t="s">
        <v>32</v>
      </c>
      <c r="M508" s="37"/>
      <c r="N508" s="44"/>
      <c r="O508" s="37"/>
      <c r="P508" s="37"/>
      <c r="Q508" s="46"/>
    </row>
    <row r="509" s="1" customFormat="1" ht="30" customHeight="1" spans="1:17">
      <c r="A509" s="15">
        <v>502</v>
      </c>
      <c r="B509" s="15" t="s">
        <v>8619</v>
      </c>
      <c r="C509" s="38" t="s">
        <v>3343</v>
      </c>
      <c r="D509" s="38" t="s">
        <v>8620</v>
      </c>
      <c r="E509" s="37" t="s">
        <v>8380</v>
      </c>
      <c r="F509" s="24">
        <v>4</v>
      </c>
      <c r="G509" s="24">
        <v>4</v>
      </c>
      <c r="H509" s="33">
        <f t="shared" si="21"/>
        <v>187.88</v>
      </c>
      <c r="I509" s="33">
        <f t="shared" si="22"/>
        <v>3080</v>
      </c>
      <c r="J509" s="33">
        <f t="shared" si="23"/>
        <v>37.576</v>
      </c>
      <c r="K509" s="43" t="s">
        <v>8365</v>
      </c>
      <c r="L509" s="41" t="s">
        <v>32</v>
      </c>
      <c r="M509" s="37"/>
      <c r="N509" s="44"/>
      <c r="O509" s="37"/>
      <c r="P509" s="37"/>
      <c r="Q509" s="46"/>
    </row>
    <row r="510" s="1" customFormat="1" ht="30" customHeight="1" spans="1:17">
      <c r="A510" s="15">
        <v>503</v>
      </c>
      <c r="B510" s="15" t="s">
        <v>8619</v>
      </c>
      <c r="C510" s="38" t="s">
        <v>3343</v>
      </c>
      <c r="D510" s="38" t="s">
        <v>8620</v>
      </c>
      <c r="E510" s="37" t="s">
        <v>1351</v>
      </c>
      <c r="F510" s="24">
        <v>6</v>
      </c>
      <c r="G510" s="24">
        <v>6</v>
      </c>
      <c r="H510" s="33">
        <f t="shared" si="21"/>
        <v>281.82</v>
      </c>
      <c r="I510" s="33">
        <f t="shared" si="22"/>
        <v>4620</v>
      </c>
      <c r="J510" s="33">
        <f t="shared" si="23"/>
        <v>56.364</v>
      </c>
      <c r="K510" s="43" t="s">
        <v>8365</v>
      </c>
      <c r="L510" s="41" t="s">
        <v>32</v>
      </c>
      <c r="M510" s="37"/>
      <c r="N510" s="44"/>
      <c r="O510" s="37"/>
      <c r="P510" s="37"/>
      <c r="Q510" s="46"/>
    </row>
    <row r="511" s="1" customFormat="1" ht="30" customHeight="1" spans="1:17">
      <c r="A511" s="15">
        <v>504</v>
      </c>
      <c r="B511" s="15" t="s">
        <v>8621</v>
      </c>
      <c r="C511" s="38" t="s">
        <v>559</v>
      </c>
      <c r="D511" s="38" t="s">
        <v>8622</v>
      </c>
      <c r="E511" s="37" t="s">
        <v>1351</v>
      </c>
      <c r="F511" s="24">
        <v>9.04999999999999</v>
      </c>
      <c r="G511" s="24">
        <v>9.04999999999999</v>
      </c>
      <c r="H511" s="33">
        <f t="shared" si="21"/>
        <v>425.0785</v>
      </c>
      <c r="I511" s="33">
        <f t="shared" si="22"/>
        <v>6968.49999999999</v>
      </c>
      <c r="J511" s="33">
        <f t="shared" si="23"/>
        <v>85.0156999999999</v>
      </c>
      <c r="K511" s="43" t="s">
        <v>8623</v>
      </c>
      <c r="L511" s="41" t="s">
        <v>32</v>
      </c>
      <c r="M511" s="37"/>
      <c r="N511" s="44"/>
      <c r="O511" s="37"/>
      <c r="P511" s="37"/>
      <c r="Q511" s="46"/>
    </row>
    <row r="512" s="1" customFormat="1" ht="30" customHeight="1" spans="1:17">
      <c r="A512" s="15">
        <v>505</v>
      </c>
      <c r="B512" s="15" t="s">
        <v>8621</v>
      </c>
      <c r="C512" s="38" t="s">
        <v>559</v>
      </c>
      <c r="D512" s="38" t="s">
        <v>8622</v>
      </c>
      <c r="E512" s="37" t="s">
        <v>1136</v>
      </c>
      <c r="F512" s="24">
        <v>11</v>
      </c>
      <c r="G512" s="24">
        <v>11</v>
      </c>
      <c r="H512" s="33">
        <f t="shared" si="21"/>
        <v>516.67</v>
      </c>
      <c r="I512" s="33">
        <f t="shared" si="22"/>
        <v>8470</v>
      </c>
      <c r="J512" s="33">
        <f t="shared" si="23"/>
        <v>103.334</v>
      </c>
      <c r="K512" s="43" t="s">
        <v>8623</v>
      </c>
      <c r="L512" s="41" t="s">
        <v>32</v>
      </c>
      <c r="M512" s="37"/>
      <c r="N512" s="44"/>
      <c r="O512" s="37"/>
      <c r="P512" s="37"/>
      <c r="Q512" s="46"/>
    </row>
    <row r="513" s="1" customFormat="1" ht="30" customHeight="1" spans="1:17">
      <c r="A513" s="15">
        <v>506</v>
      </c>
      <c r="B513" s="15" t="s">
        <v>8621</v>
      </c>
      <c r="C513" s="38" t="s">
        <v>559</v>
      </c>
      <c r="D513" s="38" t="s">
        <v>8622</v>
      </c>
      <c r="E513" s="37" t="s">
        <v>1136</v>
      </c>
      <c r="F513" s="24">
        <v>9</v>
      </c>
      <c r="G513" s="24">
        <v>9</v>
      </c>
      <c r="H513" s="33">
        <f t="shared" si="21"/>
        <v>422.73</v>
      </c>
      <c r="I513" s="33">
        <f t="shared" si="22"/>
        <v>6930</v>
      </c>
      <c r="J513" s="33">
        <f t="shared" si="23"/>
        <v>84.546</v>
      </c>
      <c r="K513" s="43" t="s">
        <v>8623</v>
      </c>
      <c r="L513" s="41" t="s">
        <v>32</v>
      </c>
      <c r="M513" s="37"/>
      <c r="N513" s="44"/>
      <c r="O513" s="37"/>
      <c r="P513" s="37"/>
      <c r="Q513" s="46"/>
    </row>
    <row r="514" s="1" customFormat="1" ht="30" customHeight="1" spans="1:17">
      <c r="A514" s="15">
        <v>507</v>
      </c>
      <c r="B514" s="15" t="s">
        <v>8621</v>
      </c>
      <c r="C514" s="38" t="s">
        <v>559</v>
      </c>
      <c r="D514" s="38" t="s">
        <v>8622</v>
      </c>
      <c r="E514" s="37" t="s">
        <v>8377</v>
      </c>
      <c r="F514" s="24">
        <v>9.56</v>
      </c>
      <c r="G514" s="24">
        <v>9.56</v>
      </c>
      <c r="H514" s="33">
        <f t="shared" si="21"/>
        <v>449.0332</v>
      </c>
      <c r="I514" s="33">
        <f t="shared" si="22"/>
        <v>7361.2</v>
      </c>
      <c r="J514" s="33">
        <f t="shared" si="23"/>
        <v>89.80664</v>
      </c>
      <c r="K514" s="43" t="s">
        <v>8623</v>
      </c>
      <c r="L514" s="41" t="s">
        <v>32</v>
      </c>
      <c r="M514" s="37"/>
      <c r="N514" s="44"/>
      <c r="O514" s="37"/>
      <c r="P514" s="37"/>
      <c r="Q514" s="46"/>
    </row>
    <row r="515" s="1" customFormat="1" ht="30" customHeight="1" spans="1:17">
      <c r="A515" s="15">
        <v>508</v>
      </c>
      <c r="B515" s="15" t="s">
        <v>8621</v>
      </c>
      <c r="C515" s="38" t="s">
        <v>559</v>
      </c>
      <c r="D515" s="38" t="s">
        <v>8622</v>
      </c>
      <c r="E515" s="37" t="s">
        <v>37</v>
      </c>
      <c r="F515" s="24">
        <v>15.3</v>
      </c>
      <c r="G515" s="24">
        <v>15.3</v>
      </c>
      <c r="H515" s="33">
        <f t="shared" si="21"/>
        <v>718.641</v>
      </c>
      <c r="I515" s="33">
        <f t="shared" si="22"/>
        <v>11781</v>
      </c>
      <c r="J515" s="33">
        <f t="shared" si="23"/>
        <v>143.7282</v>
      </c>
      <c r="K515" s="43" t="s">
        <v>8623</v>
      </c>
      <c r="L515" s="41" t="s">
        <v>32</v>
      </c>
      <c r="M515" s="37"/>
      <c r="N515" s="44"/>
      <c r="O515" s="37"/>
      <c r="P515" s="37"/>
      <c r="Q515" s="46"/>
    </row>
    <row r="516" s="1" customFormat="1" ht="30" customHeight="1" spans="1:17">
      <c r="A516" s="15">
        <v>509</v>
      </c>
      <c r="B516" s="15" t="s">
        <v>8624</v>
      </c>
      <c r="C516" s="38" t="s">
        <v>669</v>
      </c>
      <c r="D516" s="38" t="s">
        <v>1697</v>
      </c>
      <c r="E516" s="37" t="s">
        <v>8625</v>
      </c>
      <c r="F516" s="24">
        <v>6.41</v>
      </c>
      <c r="G516" s="24">
        <v>6.41</v>
      </c>
      <c r="H516" s="33">
        <f t="shared" si="21"/>
        <v>301.0777</v>
      </c>
      <c r="I516" s="33">
        <f t="shared" si="22"/>
        <v>4935.7</v>
      </c>
      <c r="J516" s="33">
        <f t="shared" si="23"/>
        <v>60.21554</v>
      </c>
      <c r="K516" s="43" t="s">
        <v>700</v>
      </c>
      <c r="L516" s="41" t="s">
        <v>32</v>
      </c>
      <c r="M516" s="37"/>
      <c r="N516" s="44"/>
      <c r="O516" s="37"/>
      <c r="P516" s="37"/>
      <c r="Q516" s="46"/>
    </row>
    <row r="517" s="1" customFormat="1" ht="30" customHeight="1" spans="1:17">
      <c r="A517" s="15">
        <v>510</v>
      </c>
      <c r="B517" s="15" t="s">
        <v>8624</v>
      </c>
      <c r="C517" s="38" t="s">
        <v>669</v>
      </c>
      <c r="D517" s="38" t="s">
        <v>1697</v>
      </c>
      <c r="E517" s="37" t="s">
        <v>4333</v>
      </c>
      <c r="F517" s="24">
        <v>11</v>
      </c>
      <c r="G517" s="24">
        <v>11</v>
      </c>
      <c r="H517" s="33">
        <f t="shared" si="21"/>
        <v>516.67</v>
      </c>
      <c r="I517" s="33">
        <f t="shared" si="22"/>
        <v>8470</v>
      </c>
      <c r="J517" s="33">
        <f t="shared" si="23"/>
        <v>103.334</v>
      </c>
      <c r="K517" s="43" t="s">
        <v>700</v>
      </c>
      <c r="L517" s="41" t="s">
        <v>32</v>
      </c>
      <c r="M517" s="37"/>
      <c r="N517" s="44"/>
      <c r="O517" s="37"/>
      <c r="P517" s="37"/>
      <c r="Q517" s="46"/>
    </row>
    <row r="518" s="1" customFormat="1" ht="30" customHeight="1" spans="1:17">
      <c r="A518" s="15">
        <v>511</v>
      </c>
      <c r="B518" s="15" t="s">
        <v>8624</v>
      </c>
      <c r="C518" s="38" t="s">
        <v>669</v>
      </c>
      <c r="D518" s="38" t="s">
        <v>1697</v>
      </c>
      <c r="E518" s="37" t="s">
        <v>2804</v>
      </c>
      <c r="F518" s="24">
        <v>5</v>
      </c>
      <c r="G518" s="24">
        <v>5</v>
      </c>
      <c r="H518" s="33">
        <f t="shared" si="21"/>
        <v>234.85</v>
      </c>
      <c r="I518" s="33">
        <f t="shared" si="22"/>
        <v>3850</v>
      </c>
      <c r="J518" s="33">
        <f t="shared" si="23"/>
        <v>46.97</v>
      </c>
      <c r="K518" s="43" t="s">
        <v>700</v>
      </c>
      <c r="L518" s="41" t="s">
        <v>32</v>
      </c>
      <c r="M518" s="37"/>
      <c r="N518" s="44"/>
      <c r="O518" s="37"/>
      <c r="P518" s="37"/>
      <c r="Q518" s="46"/>
    </row>
    <row r="519" s="1" customFormat="1" ht="30" customHeight="1" spans="1:17">
      <c r="A519" s="15">
        <v>512</v>
      </c>
      <c r="B519" s="15" t="s">
        <v>8624</v>
      </c>
      <c r="C519" s="38" t="s">
        <v>669</v>
      </c>
      <c r="D519" s="38" t="s">
        <v>1697</v>
      </c>
      <c r="E519" s="37" t="s">
        <v>2804</v>
      </c>
      <c r="F519" s="24">
        <v>6.96</v>
      </c>
      <c r="G519" s="24">
        <v>6.96</v>
      </c>
      <c r="H519" s="33">
        <f t="shared" si="21"/>
        <v>326.9112</v>
      </c>
      <c r="I519" s="33">
        <f t="shared" si="22"/>
        <v>5359.2</v>
      </c>
      <c r="J519" s="33">
        <f t="shared" si="23"/>
        <v>65.38224</v>
      </c>
      <c r="K519" s="43" t="s">
        <v>700</v>
      </c>
      <c r="L519" s="41" t="s">
        <v>32</v>
      </c>
      <c r="M519" s="37"/>
      <c r="N519" s="44"/>
      <c r="O519" s="37"/>
      <c r="P519" s="37"/>
      <c r="Q519" s="46"/>
    </row>
    <row r="520" s="1" customFormat="1" ht="30" customHeight="1" spans="1:17">
      <c r="A520" s="15">
        <v>513</v>
      </c>
      <c r="B520" s="15" t="s">
        <v>8624</v>
      </c>
      <c r="C520" s="38" t="s">
        <v>669</v>
      </c>
      <c r="D520" s="38" t="s">
        <v>1697</v>
      </c>
      <c r="E520" s="37" t="s">
        <v>2497</v>
      </c>
      <c r="F520" s="24">
        <v>9.59</v>
      </c>
      <c r="G520" s="24">
        <v>9.59</v>
      </c>
      <c r="H520" s="33">
        <f t="shared" ref="H520:H583" si="24">G520*46.97</f>
        <v>450.4423</v>
      </c>
      <c r="I520" s="33">
        <f t="shared" ref="I520:I583" si="25">G520*770</f>
        <v>7384.3</v>
      </c>
      <c r="J520" s="33">
        <f t="shared" ref="J520:J583" si="26">H520*20%</f>
        <v>90.08846</v>
      </c>
      <c r="K520" s="43" t="s">
        <v>700</v>
      </c>
      <c r="L520" s="41" t="s">
        <v>32</v>
      </c>
      <c r="M520" s="37"/>
      <c r="N520" s="44"/>
      <c r="O520" s="37"/>
      <c r="P520" s="37"/>
      <c r="Q520" s="46"/>
    </row>
    <row r="521" s="1" customFormat="1" ht="30" customHeight="1" spans="1:17">
      <c r="A521" s="15">
        <v>514</v>
      </c>
      <c r="B521" s="15" t="s">
        <v>8626</v>
      </c>
      <c r="C521" s="38" t="s">
        <v>412</v>
      </c>
      <c r="D521" s="38" t="s">
        <v>8627</v>
      </c>
      <c r="E521" s="37" t="s">
        <v>8393</v>
      </c>
      <c r="F521" s="24">
        <v>10.41</v>
      </c>
      <c r="G521" s="24">
        <v>10.41</v>
      </c>
      <c r="H521" s="33">
        <f t="shared" si="24"/>
        <v>488.9577</v>
      </c>
      <c r="I521" s="33">
        <f t="shared" si="25"/>
        <v>8015.7</v>
      </c>
      <c r="J521" s="33">
        <f t="shared" si="26"/>
        <v>97.79154</v>
      </c>
      <c r="K521" s="43" t="s">
        <v>8628</v>
      </c>
      <c r="L521" s="41" t="s">
        <v>32</v>
      </c>
      <c r="M521" s="37"/>
      <c r="N521" s="44"/>
      <c r="O521" s="37"/>
      <c r="P521" s="37"/>
      <c r="Q521" s="46"/>
    </row>
    <row r="522" s="1" customFormat="1" ht="30" customHeight="1" spans="1:17">
      <c r="A522" s="15">
        <v>515</v>
      </c>
      <c r="B522" s="15" t="s">
        <v>8626</v>
      </c>
      <c r="C522" s="38" t="s">
        <v>412</v>
      </c>
      <c r="D522" s="38" t="s">
        <v>8627</v>
      </c>
      <c r="E522" s="37" t="s">
        <v>401</v>
      </c>
      <c r="F522" s="24">
        <v>9.9</v>
      </c>
      <c r="G522" s="24">
        <v>9.9</v>
      </c>
      <c r="H522" s="33">
        <f t="shared" si="24"/>
        <v>465.003</v>
      </c>
      <c r="I522" s="33">
        <f t="shared" si="25"/>
        <v>7623</v>
      </c>
      <c r="J522" s="33">
        <f t="shared" si="26"/>
        <v>93.0006</v>
      </c>
      <c r="K522" s="43" t="s">
        <v>8628</v>
      </c>
      <c r="L522" s="41" t="s">
        <v>32</v>
      </c>
      <c r="M522" s="37"/>
      <c r="N522" s="44"/>
      <c r="O522" s="37"/>
      <c r="P522" s="37"/>
      <c r="Q522" s="46"/>
    </row>
    <row r="523" s="1" customFormat="1" ht="30" customHeight="1" spans="1:17">
      <c r="A523" s="15">
        <v>516</v>
      </c>
      <c r="B523" s="15" t="s">
        <v>8626</v>
      </c>
      <c r="C523" s="38" t="s">
        <v>412</v>
      </c>
      <c r="D523" s="38" t="s">
        <v>8627</v>
      </c>
      <c r="E523" s="37" t="s">
        <v>36</v>
      </c>
      <c r="F523" s="24">
        <v>5</v>
      </c>
      <c r="G523" s="24">
        <v>5</v>
      </c>
      <c r="H523" s="33">
        <f t="shared" si="24"/>
        <v>234.85</v>
      </c>
      <c r="I523" s="33">
        <f t="shared" si="25"/>
        <v>3850</v>
      </c>
      <c r="J523" s="33">
        <f t="shared" si="26"/>
        <v>46.97</v>
      </c>
      <c r="K523" s="43" t="s">
        <v>8628</v>
      </c>
      <c r="L523" s="41" t="s">
        <v>32</v>
      </c>
      <c r="M523" s="37"/>
      <c r="N523" s="44"/>
      <c r="O523" s="37"/>
      <c r="P523" s="37"/>
      <c r="Q523" s="46"/>
    </row>
    <row r="524" s="1" customFormat="1" ht="30" customHeight="1" spans="1:17">
      <c r="A524" s="15">
        <v>517</v>
      </c>
      <c r="B524" s="15" t="s">
        <v>8626</v>
      </c>
      <c r="C524" s="38" t="s">
        <v>412</v>
      </c>
      <c r="D524" s="38" t="s">
        <v>8627</v>
      </c>
      <c r="E524" s="37" t="s">
        <v>1136</v>
      </c>
      <c r="F524" s="24">
        <v>4</v>
      </c>
      <c r="G524" s="24">
        <v>4</v>
      </c>
      <c r="H524" s="33">
        <f t="shared" si="24"/>
        <v>187.88</v>
      </c>
      <c r="I524" s="33">
        <f t="shared" si="25"/>
        <v>3080</v>
      </c>
      <c r="J524" s="33">
        <f t="shared" si="26"/>
        <v>37.576</v>
      </c>
      <c r="K524" s="43" t="s">
        <v>8628</v>
      </c>
      <c r="L524" s="41" t="s">
        <v>32</v>
      </c>
      <c r="M524" s="37"/>
      <c r="N524" s="44"/>
      <c r="O524" s="37"/>
      <c r="P524" s="37"/>
      <c r="Q524" s="46"/>
    </row>
    <row r="525" s="1" customFormat="1" ht="30" customHeight="1" spans="1:17">
      <c r="A525" s="15">
        <v>518</v>
      </c>
      <c r="B525" s="15" t="s">
        <v>8626</v>
      </c>
      <c r="C525" s="38" t="s">
        <v>412</v>
      </c>
      <c r="D525" s="38" t="s">
        <v>8627</v>
      </c>
      <c r="E525" s="37" t="s">
        <v>2497</v>
      </c>
      <c r="F525" s="24">
        <v>6.5</v>
      </c>
      <c r="G525" s="24">
        <v>6.5</v>
      </c>
      <c r="H525" s="33">
        <f t="shared" si="24"/>
        <v>305.305</v>
      </c>
      <c r="I525" s="33">
        <f t="shared" si="25"/>
        <v>5005</v>
      </c>
      <c r="J525" s="33">
        <f t="shared" si="26"/>
        <v>61.061</v>
      </c>
      <c r="K525" s="43" t="s">
        <v>8628</v>
      </c>
      <c r="L525" s="41" t="s">
        <v>32</v>
      </c>
      <c r="M525" s="37"/>
      <c r="N525" s="44"/>
      <c r="O525" s="37"/>
      <c r="P525" s="37"/>
      <c r="Q525" s="46"/>
    </row>
    <row r="526" s="1" customFormat="1" ht="30" customHeight="1" spans="1:17">
      <c r="A526" s="15">
        <v>519</v>
      </c>
      <c r="B526" s="15" t="s">
        <v>8629</v>
      </c>
      <c r="C526" s="38" t="s">
        <v>688</v>
      </c>
      <c r="D526" s="38" t="s">
        <v>8630</v>
      </c>
      <c r="E526" s="37" t="s">
        <v>4327</v>
      </c>
      <c r="F526" s="24">
        <v>1.85</v>
      </c>
      <c r="G526" s="24">
        <v>1.85</v>
      </c>
      <c r="H526" s="33">
        <f t="shared" si="24"/>
        <v>86.8945</v>
      </c>
      <c r="I526" s="33">
        <f t="shared" si="25"/>
        <v>1424.5</v>
      </c>
      <c r="J526" s="33">
        <f t="shared" si="26"/>
        <v>17.3789</v>
      </c>
      <c r="K526" s="43" t="s">
        <v>5985</v>
      </c>
      <c r="L526" s="41" t="s">
        <v>32</v>
      </c>
      <c r="M526" s="37"/>
      <c r="N526" s="44"/>
      <c r="O526" s="37"/>
      <c r="P526" s="37"/>
      <c r="Q526" s="46"/>
    </row>
    <row r="527" s="1" customFormat="1" ht="30" customHeight="1" spans="1:17">
      <c r="A527" s="15">
        <v>520</v>
      </c>
      <c r="B527" s="15" t="s">
        <v>8629</v>
      </c>
      <c r="C527" s="38" t="s">
        <v>688</v>
      </c>
      <c r="D527" s="38" t="s">
        <v>8630</v>
      </c>
      <c r="E527" s="37" t="s">
        <v>2447</v>
      </c>
      <c r="F527" s="24">
        <v>5.6</v>
      </c>
      <c r="G527" s="24">
        <v>5.6</v>
      </c>
      <c r="H527" s="33">
        <f t="shared" si="24"/>
        <v>263.032</v>
      </c>
      <c r="I527" s="33">
        <f t="shared" si="25"/>
        <v>4312</v>
      </c>
      <c r="J527" s="33">
        <f t="shared" si="26"/>
        <v>52.6064</v>
      </c>
      <c r="K527" s="43" t="s">
        <v>5985</v>
      </c>
      <c r="L527" s="41" t="s">
        <v>32</v>
      </c>
      <c r="M527" s="37"/>
      <c r="N527" s="44"/>
      <c r="O527" s="37"/>
      <c r="P527" s="37"/>
      <c r="Q527" s="46"/>
    </row>
    <row r="528" s="1" customFormat="1" ht="30" customHeight="1" spans="1:17">
      <c r="A528" s="15">
        <v>521</v>
      </c>
      <c r="B528" s="15" t="s">
        <v>8629</v>
      </c>
      <c r="C528" s="38" t="s">
        <v>688</v>
      </c>
      <c r="D528" s="38" t="s">
        <v>8630</v>
      </c>
      <c r="E528" s="37" t="s">
        <v>401</v>
      </c>
      <c r="F528" s="24">
        <v>9</v>
      </c>
      <c r="G528" s="24">
        <v>9</v>
      </c>
      <c r="H528" s="33">
        <f t="shared" si="24"/>
        <v>422.73</v>
      </c>
      <c r="I528" s="33">
        <f t="shared" si="25"/>
        <v>6930</v>
      </c>
      <c r="J528" s="33">
        <f t="shared" si="26"/>
        <v>84.546</v>
      </c>
      <c r="K528" s="43" t="s">
        <v>5985</v>
      </c>
      <c r="L528" s="41" t="s">
        <v>32</v>
      </c>
      <c r="M528" s="37"/>
      <c r="N528" s="44"/>
      <c r="O528" s="37"/>
      <c r="P528" s="37"/>
      <c r="Q528" s="46"/>
    </row>
    <row r="529" s="1" customFormat="1" ht="30" customHeight="1" spans="1:17">
      <c r="A529" s="15">
        <v>522</v>
      </c>
      <c r="B529" s="15" t="s">
        <v>8629</v>
      </c>
      <c r="C529" s="38" t="s">
        <v>688</v>
      </c>
      <c r="D529" s="38" t="s">
        <v>8630</v>
      </c>
      <c r="E529" s="37" t="s">
        <v>4326</v>
      </c>
      <c r="F529" s="24">
        <v>8</v>
      </c>
      <c r="G529" s="24">
        <v>8</v>
      </c>
      <c r="H529" s="33">
        <f t="shared" si="24"/>
        <v>375.76</v>
      </c>
      <c r="I529" s="33">
        <f t="shared" si="25"/>
        <v>6160</v>
      </c>
      <c r="J529" s="33">
        <f t="shared" si="26"/>
        <v>75.152</v>
      </c>
      <c r="K529" s="43" t="s">
        <v>5985</v>
      </c>
      <c r="L529" s="41" t="s">
        <v>32</v>
      </c>
      <c r="M529" s="37"/>
      <c r="N529" s="44"/>
      <c r="O529" s="37"/>
      <c r="P529" s="37"/>
      <c r="Q529" s="46"/>
    </row>
    <row r="530" s="1" customFormat="1" ht="30" customHeight="1" spans="1:17">
      <c r="A530" s="15">
        <v>523</v>
      </c>
      <c r="B530" s="15" t="s">
        <v>8629</v>
      </c>
      <c r="C530" s="38" t="s">
        <v>688</v>
      </c>
      <c r="D530" s="38" t="s">
        <v>8630</v>
      </c>
      <c r="E530" s="37" t="s">
        <v>2497</v>
      </c>
      <c r="F530" s="24">
        <v>6.5</v>
      </c>
      <c r="G530" s="24">
        <v>6.5</v>
      </c>
      <c r="H530" s="33">
        <f t="shared" si="24"/>
        <v>305.305</v>
      </c>
      <c r="I530" s="33">
        <f t="shared" si="25"/>
        <v>5005</v>
      </c>
      <c r="J530" s="33">
        <f t="shared" si="26"/>
        <v>61.061</v>
      </c>
      <c r="K530" s="43" t="s">
        <v>5985</v>
      </c>
      <c r="L530" s="41" t="s">
        <v>32</v>
      </c>
      <c r="M530" s="37"/>
      <c r="N530" s="44"/>
      <c r="O530" s="37"/>
      <c r="P530" s="37"/>
      <c r="Q530" s="46"/>
    </row>
    <row r="531" s="1" customFormat="1" ht="30" customHeight="1" spans="1:17">
      <c r="A531" s="15">
        <v>524</v>
      </c>
      <c r="B531" s="15" t="s">
        <v>8631</v>
      </c>
      <c r="C531" s="38" t="s">
        <v>720</v>
      </c>
      <c r="D531" s="38" t="s">
        <v>8632</v>
      </c>
      <c r="E531" s="37" t="s">
        <v>599</v>
      </c>
      <c r="F531" s="24">
        <v>5.79</v>
      </c>
      <c r="G531" s="24">
        <v>5.79</v>
      </c>
      <c r="H531" s="33">
        <f t="shared" si="24"/>
        <v>271.9563</v>
      </c>
      <c r="I531" s="33">
        <f t="shared" si="25"/>
        <v>4458.3</v>
      </c>
      <c r="J531" s="33">
        <f t="shared" si="26"/>
        <v>54.39126</v>
      </c>
      <c r="K531" s="43" t="s">
        <v>507</v>
      </c>
      <c r="L531" s="41" t="s">
        <v>32</v>
      </c>
      <c r="M531" s="37"/>
      <c r="N531" s="44"/>
      <c r="O531" s="37"/>
      <c r="P531" s="37"/>
      <c r="Q531" s="46"/>
    </row>
    <row r="532" s="1" customFormat="1" ht="30" customHeight="1" spans="1:17">
      <c r="A532" s="15">
        <v>525</v>
      </c>
      <c r="B532" s="15" t="s">
        <v>8631</v>
      </c>
      <c r="C532" s="38" t="s">
        <v>720</v>
      </c>
      <c r="D532" s="38" t="s">
        <v>8632</v>
      </c>
      <c r="E532" s="37" t="s">
        <v>4334</v>
      </c>
      <c r="F532" s="24">
        <v>5</v>
      </c>
      <c r="G532" s="24">
        <v>5</v>
      </c>
      <c r="H532" s="33">
        <f t="shared" si="24"/>
        <v>234.85</v>
      </c>
      <c r="I532" s="33">
        <f t="shared" si="25"/>
        <v>3850</v>
      </c>
      <c r="J532" s="33">
        <f t="shared" si="26"/>
        <v>46.97</v>
      </c>
      <c r="K532" s="43" t="s">
        <v>507</v>
      </c>
      <c r="L532" s="41" t="s">
        <v>32</v>
      </c>
      <c r="M532" s="37"/>
      <c r="N532" s="44"/>
      <c r="O532" s="37"/>
      <c r="P532" s="37"/>
      <c r="Q532" s="46"/>
    </row>
    <row r="533" s="1" customFormat="1" ht="30" customHeight="1" spans="1:17">
      <c r="A533" s="15">
        <v>526</v>
      </c>
      <c r="B533" s="15" t="s">
        <v>8631</v>
      </c>
      <c r="C533" s="38" t="s">
        <v>720</v>
      </c>
      <c r="D533" s="38" t="s">
        <v>8632</v>
      </c>
      <c r="E533" s="37" t="s">
        <v>1965</v>
      </c>
      <c r="F533" s="24">
        <v>9</v>
      </c>
      <c r="G533" s="24">
        <v>9</v>
      </c>
      <c r="H533" s="33">
        <f t="shared" si="24"/>
        <v>422.73</v>
      </c>
      <c r="I533" s="33">
        <f t="shared" si="25"/>
        <v>6930</v>
      </c>
      <c r="J533" s="33">
        <f t="shared" si="26"/>
        <v>84.546</v>
      </c>
      <c r="K533" s="43" t="s">
        <v>507</v>
      </c>
      <c r="L533" s="41" t="s">
        <v>32</v>
      </c>
      <c r="M533" s="37"/>
      <c r="N533" s="44"/>
      <c r="O533" s="37"/>
      <c r="P533" s="37"/>
      <c r="Q533" s="46"/>
    </row>
    <row r="534" s="1" customFormat="1" ht="30" customHeight="1" spans="1:17">
      <c r="A534" s="15">
        <v>527</v>
      </c>
      <c r="B534" s="15" t="s">
        <v>8631</v>
      </c>
      <c r="C534" s="38" t="s">
        <v>720</v>
      </c>
      <c r="D534" s="38" t="s">
        <v>8632</v>
      </c>
      <c r="E534" s="37" t="s">
        <v>2804</v>
      </c>
      <c r="F534" s="24">
        <v>4</v>
      </c>
      <c r="G534" s="24">
        <v>4</v>
      </c>
      <c r="H534" s="33">
        <f t="shared" si="24"/>
        <v>187.88</v>
      </c>
      <c r="I534" s="33">
        <f t="shared" si="25"/>
        <v>3080</v>
      </c>
      <c r="J534" s="33">
        <f t="shared" si="26"/>
        <v>37.576</v>
      </c>
      <c r="K534" s="43" t="s">
        <v>507</v>
      </c>
      <c r="L534" s="41" t="s">
        <v>32</v>
      </c>
      <c r="M534" s="37"/>
      <c r="N534" s="44"/>
      <c r="O534" s="37"/>
      <c r="P534" s="37"/>
      <c r="Q534" s="46"/>
    </row>
    <row r="535" s="1" customFormat="1" ht="30" customHeight="1" spans="1:17">
      <c r="A535" s="15">
        <v>528</v>
      </c>
      <c r="B535" s="15" t="s">
        <v>8631</v>
      </c>
      <c r="C535" s="38" t="s">
        <v>720</v>
      </c>
      <c r="D535" s="38" t="s">
        <v>8632</v>
      </c>
      <c r="E535" s="37" t="s">
        <v>401</v>
      </c>
      <c r="F535" s="24">
        <v>6.5</v>
      </c>
      <c r="G535" s="24">
        <v>6.5</v>
      </c>
      <c r="H535" s="33">
        <f t="shared" si="24"/>
        <v>305.305</v>
      </c>
      <c r="I535" s="33">
        <f t="shared" si="25"/>
        <v>5005</v>
      </c>
      <c r="J535" s="33">
        <f t="shared" si="26"/>
        <v>61.061</v>
      </c>
      <c r="K535" s="43" t="s">
        <v>507</v>
      </c>
      <c r="L535" s="41" t="s">
        <v>32</v>
      </c>
      <c r="M535" s="37"/>
      <c r="N535" s="44"/>
      <c r="O535" s="37"/>
      <c r="P535" s="37"/>
      <c r="Q535" s="46"/>
    </row>
    <row r="536" s="1" customFormat="1" ht="30" customHeight="1" spans="1:17">
      <c r="A536" s="15">
        <v>529</v>
      </c>
      <c r="B536" s="15" t="s">
        <v>8633</v>
      </c>
      <c r="C536" s="38" t="s">
        <v>440</v>
      </c>
      <c r="D536" s="38" t="s">
        <v>8634</v>
      </c>
      <c r="E536" s="37" t="s">
        <v>1486</v>
      </c>
      <c r="F536" s="24">
        <v>5.68</v>
      </c>
      <c r="G536" s="24">
        <v>5.68</v>
      </c>
      <c r="H536" s="33">
        <f t="shared" si="24"/>
        <v>266.7896</v>
      </c>
      <c r="I536" s="33">
        <f t="shared" si="25"/>
        <v>4373.6</v>
      </c>
      <c r="J536" s="33">
        <f t="shared" si="26"/>
        <v>53.35792</v>
      </c>
      <c r="K536" s="43" t="s">
        <v>561</v>
      </c>
      <c r="L536" s="41" t="s">
        <v>32</v>
      </c>
      <c r="M536" s="37"/>
      <c r="N536" s="44"/>
      <c r="O536" s="37"/>
      <c r="P536" s="37"/>
      <c r="Q536" s="46"/>
    </row>
    <row r="537" s="1" customFormat="1" ht="30" customHeight="1" spans="1:17">
      <c r="A537" s="15">
        <v>530</v>
      </c>
      <c r="B537" s="15" t="s">
        <v>8633</v>
      </c>
      <c r="C537" s="38" t="s">
        <v>440</v>
      </c>
      <c r="D537" s="38" t="s">
        <v>8634</v>
      </c>
      <c r="E537" s="37" t="s">
        <v>4334</v>
      </c>
      <c r="F537" s="24">
        <v>6</v>
      </c>
      <c r="G537" s="24">
        <v>6</v>
      </c>
      <c r="H537" s="33">
        <f t="shared" si="24"/>
        <v>281.82</v>
      </c>
      <c r="I537" s="33">
        <f t="shared" si="25"/>
        <v>4620</v>
      </c>
      <c r="J537" s="33">
        <f t="shared" si="26"/>
        <v>56.364</v>
      </c>
      <c r="K537" s="43" t="s">
        <v>561</v>
      </c>
      <c r="L537" s="41" t="s">
        <v>32</v>
      </c>
      <c r="M537" s="37"/>
      <c r="N537" s="44"/>
      <c r="O537" s="37"/>
      <c r="P537" s="37"/>
      <c r="Q537" s="46"/>
    </row>
    <row r="538" s="1" customFormat="1" ht="30" customHeight="1" spans="1:17">
      <c r="A538" s="15">
        <v>531</v>
      </c>
      <c r="B538" s="15" t="s">
        <v>8633</v>
      </c>
      <c r="C538" s="38" t="s">
        <v>440</v>
      </c>
      <c r="D538" s="38" t="s">
        <v>8634</v>
      </c>
      <c r="E538" s="37" t="s">
        <v>4333</v>
      </c>
      <c r="F538" s="24">
        <v>5</v>
      </c>
      <c r="G538" s="24">
        <v>5</v>
      </c>
      <c r="H538" s="33">
        <f t="shared" si="24"/>
        <v>234.85</v>
      </c>
      <c r="I538" s="33">
        <f t="shared" si="25"/>
        <v>3850</v>
      </c>
      <c r="J538" s="33">
        <f t="shared" si="26"/>
        <v>46.97</v>
      </c>
      <c r="K538" s="43" t="s">
        <v>561</v>
      </c>
      <c r="L538" s="41" t="s">
        <v>32</v>
      </c>
      <c r="M538" s="37"/>
      <c r="N538" s="44"/>
      <c r="O538" s="37"/>
      <c r="P538" s="37"/>
      <c r="Q538" s="46"/>
    </row>
    <row r="539" s="1" customFormat="1" ht="30" customHeight="1" spans="1:17">
      <c r="A539" s="15">
        <v>532</v>
      </c>
      <c r="B539" s="15" t="s">
        <v>8633</v>
      </c>
      <c r="C539" s="38" t="s">
        <v>440</v>
      </c>
      <c r="D539" s="38" t="s">
        <v>8634</v>
      </c>
      <c r="E539" s="37" t="s">
        <v>3478</v>
      </c>
      <c r="F539" s="24">
        <v>8</v>
      </c>
      <c r="G539" s="24">
        <v>8</v>
      </c>
      <c r="H539" s="33">
        <f t="shared" si="24"/>
        <v>375.76</v>
      </c>
      <c r="I539" s="33">
        <f t="shared" si="25"/>
        <v>6160</v>
      </c>
      <c r="J539" s="33">
        <f t="shared" si="26"/>
        <v>75.152</v>
      </c>
      <c r="K539" s="43" t="s">
        <v>561</v>
      </c>
      <c r="L539" s="41" t="s">
        <v>32</v>
      </c>
      <c r="M539" s="37"/>
      <c r="N539" s="44"/>
      <c r="O539" s="37"/>
      <c r="P539" s="37"/>
      <c r="Q539" s="46"/>
    </row>
    <row r="540" s="1" customFormat="1" ht="30" customHeight="1" spans="1:17">
      <c r="A540" s="15">
        <v>533</v>
      </c>
      <c r="B540" s="15" t="s">
        <v>8633</v>
      </c>
      <c r="C540" s="38" t="s">
        <v>440</v>
      </c>
      <c r="D540" s="38" t="s">
        <v>8634</v>
      </c>
      <c r="E540" s="37" t="s">
        <v>4571</v>
      </c>
      <c r="F540" s="24">
        <v>5.51</v>
      </c>
      <c r="G540" s="24">
        <v>5.51</v>
      </c>
      <c r="H540" s="33">
        <f t="shared" si="24"/>
        <v>258.8047</v>
      </c>
      <c r="I540" s="33">
        <f t="shared" si="25"/>
        <v>4242.7</v>
      </c>
      <c r="J540" s="33">
        <f t="shared" si="26"/>
        <v>51.76094</v>
      </c>
      <c r="K540" s="43" t="s">
        <v>561</v>
      </c>
      <c r="L540" s="41" t="s">
        <v>32</v>
      </c>
      <c r="M540" s="37"/>
      <c r="N540" s="44"/>
      <c r="O540" s="37"/>
      <c r="P540" s="37"/>
      <c r="Q540" s="46"/>
    </row>
    <row r="541" s="1" customFormat="1" ht="30" customHeight="1" spans="1:17">
      <c r="A541" s="15">
        <v>534</v>
      </c>
      <c r="B541" s="15" t="s">
        <v>8635</v>
      </c>
      <c r="C541" s="38" t="s">
        <v>447</v>
      </c>
      <c r="D541" s="38" t="s">
        <v>8636</v>
      </c>
      <c r="E541" s="37" t="s">
        <v>4333</v>
      </c>
      <c r="F541" s="24">
        <v>5.11</v>
      </c>
      <c r="G541" s="24">
        <v>5.11</v>
      </c>
      <c r="H541" s="33">
        <f t="shared" si="24"/>
        <v>240.0167</v>
      </c>
      <c r="I541" s="33">
        <f t="shared" si="25"/>
        <v>3934.7</v>
      </c>
      <c r="J541" s="33">
        <f t="shared" si="26"/>
        <v>48.00334</v>
      </c>
      <c r="K541" s="43" t="s">
        <v>674</v>
      </c>
      <c r="L541" s="41" t="s">
        <v>32</v>
      </c>
      <c r="M541" s="37"/>
      <c r="N541" s="44"/>
      <c r="O541" s="37"/>
      <c r="P541" s="37"/>
      <c r="Q541" s="46"/>
    </row>
    <row r="542" s="1" customFormat="1" ht="30" customHeight="1" spans="1:17">
      <c r="A542" s="15">
        <v>535</v>
      </c>
      <c r="B542" s="15" t="s">
        <v>8635</v>
      </c>
      <c r="C542" s="38" t="s">
        <v>447</v>
      </c>
      <c r="D542" s="38" t="s">
        <v>8636</v>
      </c>
      <c r="E542" s="37" t="s">
        <v>4333</v>
      </c>
      <c r="F542" s="24">
        <v>6.6</v>
      </c>
      <c r="G542" s="24">
        <v>6.6</v>
      </c>
      <c r="H542" s="33">
        <f t="shared" si="24"/>
        <v>310.002</v>
      </c>
      <c r="I542" s="33">
        <f t="shared" si="25"/>
        <v>5082</v>
      </c>
      <c r="J542" s="33">
        <f t="shared" si="26"/>
        <v>62.0004</v>
      </c>
      <c r="K542" s="43" t="s">
        <v>674</v>
      </c>
      <c r="L542" s="41" t="s">
        <v>32</v>
      </c>
      <c r="M542" s="37"/>
      <c r="N542" s="44"/>
      <c r="O542" s="37"/>
      <c r="P542" s="37"/>
      <c r="Q542" s="46"/>
    </row>
    <row r="543" s="1" customFormat="1" ht="30" customHeight="1" spans="1:17">
      <c r="A543" s="15">
        <v>536</v>
      </c>
      <c r="B543" s="15" t="s">
        <v>8635</v>
      </c>
      <c r="C543" s="38" t="s">
        <v>447</v>
      </c>
      <c r="D543" s="38" t="s">
        <v>8636</v>
      </c>
      <c r="E543" s="37" t="s">
        <v>401</v>
      </c>
      <c r="F543" s="24">
        <v>5.4</v>
      </c>
      <c r="G543" s="24">
        <v>5.4</v>
      </c>
      <c r="H543" s="33">
        <f t="shared" si="24"/>
        <v>253.638</v>
      </c>
      <c r="I543" s="33">
        <f t="shared" si="25"/>
        <v>4158</v>
      </c>
      <c r="J543" s="33">
        <f t="shared" si="26"/>
        <v>50.7276</v>
      </c>
      <c r="K543" s="43" t="s">
        <v>674</v>
      </c>
      <c r="L543" s="41" t="s">
        <v>32</v>
      </c>
      <c r="M543" s="37"/>
      <c r="N543" s="44"/>
      <c r="O543" s="37"/>
      <c r="P543" s="37"/>
      <c r="Q543" s="46"/>
    </row>
    <row r="544" s="1" customFormat="1" ht="30" customHeight="1" spans="1:17">
      <c r="A544" s="15">
        <v>537</v>
      </c>
      <c r="B544" s="15" t="s">
        <v>8635</v>
      </c>
      <c r="C544" s="38" t="s">
        <v>447</v>
      </c>
      <c r="D544" s="38" t="s">
        <v>8636</v>
      </c>
      <c r="E544" s="37" t="s">
        <v>599</v>
      </c>
      <c r="F544" s="24">
        <v>2</v>
      </c>
      <c r="G544" s="24">
        <v>2</v>
      </c>
      <c r="H544" s="33">
        <f t="shared" si="24"/>
        <v>93.94</v>
      </c>
      <c r="I544" s="33">
        <f t="shared" si="25"/>
        <v>1540</v>
      </c>
      <c r="J544" s="33">
        <f t="shared" si="26"/>
        <v>18.788</v>
      </c>
      <c r="K544" s="43" t="s">
        <v>674</v>
      </c>
      <c r="L544" s="41" t="s">
        <v>32</v>
      </c>
      <c r="M544" s="37"/>
      <c r="N544" s="44"/>
      <c r="O544" s="37"/>
      <c r="P544" s="37"/>
      <c r="Q544" s="46"/>
    </row>
    <row r="545" s="1" customFormat="1" ht="30" customHeight="1" spans="1:17">
      <c r="A545" s="15">
        <v>538</v>
      </c>
      <c r="B545" s="15" t="s">
        <v>8635</v>
      </c>
      <c r="C545" s="38" t="s">
        <v>447</v>
      </c>
      <c r="D545" s="38" t="s">
        <v>8636</v>
      </c>
      <c r="E545" s="37" t="s">
        <v>2804</v>
      </c>
      <c r="F545" s="24">
        <v>5.3</v>
      </c>
      <c r="G545" s="24">
        <v>5.3</v>
      </c>
      <c r="H545" s="33">
        <f t="shared" si="24"/>
        <v>248.941</v>
      </c>
      <c r="I545" s="33">
        <f t="shared" si="25"/>
        <v>4081</v>
      </c>
      <c r="J545" s="33">
        <f t="shared" si="26"/>
        <v>49.7882</v>
      </c>
      <c r="K545" s="43" t="s">
        <v>674</v>
      </c>
      <c r="L545" s="41" t="s">
        <v>32</v>
      </c>
      <c r="M545" s="37"/>
      <c r="N545" s="44"/>
      <c r="O545" s="37"/>
      <c r="P545" s="37"/>
      <c r="Q545" s="46"/>
    </row>
    <row r="546" s="1" customFormat="1" ht="30" customHeight="1" spans="1:17">
      <c r="A546" s="15">
        <v>539</v>
      </c>
      <c r="B546" s="15" t="s">
        <v>8637</v>
      </c>
      <c r="C546" s="38" t="s">
        <v>692</v>
      </c>
      <c r="D546" s="38" t="s">
        <v>8638</v>
      </c>
      <c r="E546" s="37" t="s">
        <v>726</v>
      </c>
      <c r="F546" s="24">
        <v>5.65</v>
      </c>
      <c r="G546" s="24">
        <v>5.65</v>
      </c>
      <c r="H546" s="33">
        <f t="shared" si="24"/>
        <v>265.3805</v>
      </c>
      <c r="I546" s="33">
        <f t="shared" si="25"/>
        <v>4350.5</v>
      </c>
      <c r="J546" s="33">
        <f t="shared" si="26"/>
        <v>53.0761</v>
      </c>
      <c r="K546" s="43" t="s">
        <v>8639</v>
      </c>
      <c r="L546" s="41" t="s">
        <v>32</v>
      </c>
      <c r="M546" s="37"/>
      <c r="N546" s="44"/>
      <c r="O546" s="37"/>
      <c r="P546" s="37"/>
      <c r="Q546" s="46"/>
    </row>
    <row r="547" s="1" customFormat="1" ht="30" customHeight="1" spans="1:17">
      <c r="A547" s="15">
        <v>540</v>
      </c>
      <c r="B547" s="15" t="s">
        <v>8637</v>
      </c>
      <c r="C547" s="38" t="s">
        <v>692</v>
      </c>
      <c r="D547" s="38" t="s">
        <v>8638</v>
      </c>
      <c r="E547" s="37" t="s">
        <v>8568</v>
      </c>
      <c r="F547" s="24">
        <v>6</v>
      </c>
      <c r="G547" s="24">
        <v>6</v>
      </c>
      <c r="H547" s="33">
        <f t="shared" si="24"/>
        <v>281.82</v>
      </c>
      <c r="I547" s="33">
        <f t="shared" si="25"/>
        <v>4620</v>
      </c>
      <c r="J547" s="33">
        <f t="shared" si="26"/>
        <v>56.364</v>
      </c>
      <c r="K547" s="43" t="s">
        <v>8639</v>
      </c>
      <c r="L547" s="41" t="s">
        <v>32</v>
      </c>
      <c r="M547" s="37"/>
      <c r="N547" s="44"/>
      <c r="O547" s="37"/>
      <c r="P547" s="37"/>
      <c r="Q547" s="46"/>
    </row>
    <row r="548" s="1" customFormat="1" ht="30" customHeight="1" spans="1:17">
      <c r="A548" s="15">
        <v>541</v>
      </c>
      <c r="B548" s="15" t="s">
        <v>8637</v>
      </c>
      <c r="C548" s="38" t="s">
        <v>692</v>
      </c>
      <c r="D548" s="38" t="s">
        <v>8638</v>
      </c>
      <c r="E548" s="37" t="s">
        <v>8568</v>
      </c>
      <c r="F548" s="24">
        <v>4</v>
      </c>
      <c r="G548" s="24">
        <v>4</v>
      </c>
      <c r="H548" s="33">
        <f t="shared" si="24"/>
        <v>187.88</v>
      </c>
      <c r="I548" s="33">
        <f t="shared" si="25"/>
        <v>3080</v>
      </c>
      <c r="J548" s="33">
        <f t="shared" si="26"/>
        <v>37.576</v>
      </c>
      <c r="K548" s="43" t="s">
        <v>8639</v>
      </c>
      <c r="L548" s="41" t="s">
        <v>32</v>
      </c>
      <c r="M548" s="37"/>
      <c r="N548" s="44"/>
      <c r="O548" s="37"/>
      <c r="P548" s="37"/>
      <c r="Q548" s="46"/>
    </row>
    <row r="549" s="1" customFormat="1" ht="30" customHeight="1" spans="1:17">
      <c r="A549" s="15">
        <v>542</v>
      </c>
      <c r="B549" s="15" t="s">
        <v>8637</v>
      </c>
      <c r="C549" s="38" t="s">
        <v>692</v>
      </c>
      <c r="D549" s="38" t="s">
        <v>8638</v>
      </c>
      <c r="E549" s="37" t="s">
        <v>8640</v>
      </c>
      <c r="F549" s="24">
        <v>2</v>
      </c>
      <c r="G549" s="24">
        <v>2</v>
      </c>
      <c r="H549" s="33">
        <f t="shared" si="24"/>
        <v>93.94</v>
      </c>
      <c r="I549" s="33">
        <f t="shared" si="25"/>
        <v>1540</v>
      </c>
      <c r="J549" s="33">
        <f t="shared" si="26"/>
        <v>18.788</v>
      </c>
      <c r="K549" s="43" t="s">
        <v>8639</v>
      </c>
      <c r="L549" s="41" t="s">
        <v>32</v>
      </c>
      <c r="M549" s="37"/>
      <c r="N549" s="44"/>
      <c r="O549" s="37"/>
      <c r="P549" s="37"/>
      <c r="Q549" s="46"/>
    </row>
    <row r="550" s="1" customFormat="1" ht="30" customHeight="1" spans="1:17">
      <c r="A550" s="15">
        <v>543</v>
      </c>
      <c r="B550" s="15" t="s">
        <v>8637</v>
      </c>
      <c r="C550" s="38" t="s">
        <v>692</v>
      </c>
      <c r="D550" s="38" t="s">
        <v>8638</v>
      </c>
      <c r="E550" s="37" t="s">
        <v>8640</v>
      </c>
      <c r="F550" s="24">
        <v>5.63</v>
      </c>
      <c r="G550" s="24">
        <v>5.63</v>
      </c>
      <c r="H550" s="33">
        <f t="shared" si="24"/>
        <v>264.4411</v>
      </c>
      <c r="I550" s="33">
        <f t="shared" si="25"/>
        <v>4335.1</v>
      </c>
      <c r="J550" s="33">
        <f t="shared" si="26"/>
        <v>52.88822</v>
      </c>
      <c r="K550" s="43" t="s">
        <v>8639</v>
      </c>
      <c r="L550" s="41" t="s">
        <v>32</v>
      </c>
      <c r="M550" s="37"/>
      <c r="N550" s="44"/>
      <c r="O550" s="37"/>
      <c r="P550" s="37"/>
      <c r="Q550" s="46"/>
    </row>
    <row r="551" s="1" customFormat="1" ht="30" customHeight="1" spans="1:17">
      <c r="A551" s="15">
        <v>544</v>
      </c>
      <c r="B551" s="15" t="s">
        <v>8641</v>
      </c>
      <c r="C551" s="38" t="s">
        <v>1235</v>
      </c>
      <c r="D551" s="38" t="s">
        <v>8642</v>
      </c>
      <c r="E551" s="37" t="s">
        <v>8640</v>
      </c>
      <c r="F551" s="24">
        <v>9.65</v>
      </c>
      <c r="G551" s="24">
        <v>9.65</v>
      </c>
      <c r="H551" s="33">
        <f t="shared" si="24"/>
        <v>453.2605</v>
      </c>
      <c r="I551" s="33">
        <f t="shared" si="25"/>
        <v>7430.5</v>
      </c>
      <c r="J551" s="33">
        <f t="shared" si="26"/>
        <v>90.6521</v>
      </c>
      <c r="K551" s="43" t="s">
        <v>8643</v>
      </c>
      <c r="L551" s="41" t="s">
        <v>32</v>
      </c>
      <c r="M551" s="37"/>
      <c r="N551" s="44"/>
      <c r="O551" s="37"/>
      <c r="P551" s="37"/>
      <c r="Q551" s="46"/>
    </row>
    <row r="552" s="1" customFormat="1" ht="30" customHeight="1" spans="1:17">
      <c r="A552" s="15">
        <v>545</v>
      </c>
      <c r="B552" s="15" t="s">
        <v>8641</v>
      </c>
      <c r="C552" s="38" t="s">
        <v>1235</v>
      </c>
      <c r="D552" s="38" t="s">
        <v>8642</v>
      </c>
      <c r="E552" s="37" t="s">
        <v>1474</v>
      </c>
      <c r="F552" s="24">
        <v>4.9</v>
      </c>
      <c r="G552" s="24">
        <v>4.9</v>
      </c>
      <c r="H552" s="33">
        <f t="shared" si="24"/>
        <v>230.153</v>
      </c>
      <c r="I552" s="33">
        <f t="shared" si="25"/>
        <v>3773</v>
      </c>
      <c r="J552" s="33">
        <f t="shared" si="26"/>
        <v>46.0306</v>
      </c>
      <c r="K552" s="43" t="s">
        <v>8643</v>
      </c>
      <c r="L552" s="41" t="s">
        <v>32</v>
      </c>
      <c r="M552" s="37"/>
      <c r="N552" s="44"/>
      <c r="O552" s="37"/>
      <c r="P552" s="37"/>
      <c r="Q552" s="46"/>
    </row>
    <row r="553" s="1" customFormat="1" ht="30" customHeight="1" spans="1:17">
      <c r="A553" s="15">
        <v>546</v>
      </c>
      <c r="B553" s="15" t="s">
        <v>8641</v>
      </c>
      <c r="C553" s="38" t="s">
        <v>1235</v>
      </c>
      <c r="D553" s="38" t="s">
        <v>8642</v>
      </c>
      <c r="E553" s="37" t="s">
        <v>883</v>
      </c>
      <c r="F553" s="24">
        <v>6</v>
      </c>
      <c r="G553" s="24">
        <v>6</v>
      </c>
      <c r="H553" s="33">
        <f t="shared" si="24"/>
        <v>281.82</v>
      </c>
      <c r="I553" s="33">
        <f t="shared" si="25"/>
        <v>4620</v>
      </c>
      <c r="J553" s="33">
        <f t="shared" si="26"/>
        <v>56.364</v>
      </c>
      <c r="K553" s="43" t="s">
        <v>8643</v>
      </c>
      <c r="L553" s="41" t="s">
        <v>32</v>
      </c>
      <c r="M553" s="37"/>
      <c r="N553" s="44"/>
      <c r="O553" s="37"/>
      <c r="P553" s="37"/>
      <c r="Q553" s="46"/>
    </row>
    <row r="554" s="1" customFormat="1" ht="30" customHeight="1" spans="1:17">
      <c r="A554" s="15">
        <v>547</v>
      </c>
      <c r="B554" s="15" t="s">
        <v>8641</v>
      </c>
      <c r="C554" s="38" t="s">
        <v>1235</v>
      </c>
      <c r="D554" s="38" t="s">
        <v>8642</v>
      </c>
      <c r="E554" s="37" t="s">
        <v>8380</v>
      </c>
      <c r="F554" s="24">
        <v>11</v>
      </c>
      <c r="G554" s="24">
        <v>11</v>
      </c>
      <c r="H554" s="33">
        <f t="shared" si="24"/>
        <v>516.67</v>
      </c>
      <c r="I554" s="33">
        <f t="shared" si="25"/>
        <v>8470</v>
      </c>
      <c r="J554" s="33">
        <f t="shared" si="26"/>
        <v>103.334</v>
      </c>
      <c r="K554" s="43" t="s">
        <v>8643</v>
      </c>
      <c r="L554" s="41" t="s">
        <v>32</v>
      </c>
      <c r="M554" s="37"/>
      <c r="N554" s="44"/>
      <c r="O554" s="37"/>
      <c r="P554" s="37"/>
      <c r="Q554" s="46"/>
    </row>
    <row r="555" s="1" customFormat="1" ht="30" customHeight="1" spans="1:17">
      <c r="A555" s="15">
        <v>548</v>
      </c>
      <c r="B555" s="15" t="s">
        <v>8641</v>
      </c>
      <c r="C555" s="38" t="s">
        <v>1235</v>
      </c>
      <c r="D555" s="38" t="s">
        <v>8642</v>
      </c>
      <c r="E555" s="37" t="s">
        <v>3357</v>
      </c>
      <c r="F555" s="24">
        <v>9.55</v>
      </c>
      <c r="G555" s="24">
        <v>9.55</v>
      </c>
      <c r="H555" s="33">
        <f t="shared" si="24"/>
        <v>448.5635</v>
      </c>
      <c r="I555" s="33">
        <f t="shared" si="25"/>
        <v>7353.5</v>
      </c>
      <c r="J555" s="33">
        <f t="shared" si="26"/>
        <v>89.7127</v>
      </c>
      <c r="K555" s="43" t="s">
        <v>8643</v>
      </c>
      <c r="L555" s="41" t="s">
        <v>32</v>
      </c>
      <c r="M555" s="37"/>
      <c r="N555" s="44"/>
      <c r="O555" s="37"/>
      <c r="P555" s="37"/>
      <c r="Q555" s="46"/>
    </row>
    <row r="556" s="1" customFormat="1" ht="30" customHeight="1" spans="1:17">
      <c r="A556" s="15">
        <v>549</v>
      </c>
      <c r="B556" s="15" t="s">
        <v>8644</v>
      </c>
      <c r="C556" s="38" t="s">
        <v>3033</v>
      </c>
      <c r="D556" s="38" t="s">
        <v>8645</v>
      </c>
      <c r="E556" s="37" t="s">
        <v>1351</v>
      </c>
      <c r="F556" s="24">
        <v>6.26</v>
      </c>
      <c r="G556" s="24">
        <v>6.26</v>
      </c>
      <c r="H556" s="33">
        <f t="shared" si="24"/>
        <v>294.0322</v>
      </c>
      <c r="I556" s="33">
        <f t="shared" si="25"/>
        <v>4820.2</v>
      </c>
      <c r="J556" s="33">
        <f t="shared" si="26"/>
        <v>58.80644</v>
      </c>
      <c r="K556" s="43" t="s">
        <v>8646</v>
      </c>
      <c r="L556" s="41" t="s">
        <v>32</v>
      </c>
      <c r="M556" s="37"/>
      <c r="N556" s="44"/>
      <c r="O556" s="37"/>
      <c r="P556" s="37"/>
      <c r="Q556" s="46"/>
    </row>
    <row r="557" s="1" customFormat="1" ht="30" customHeight="1" spans="1:17">
      <c r="A557" s="15">
        <v>550</v>
      </c>
      <c r="B557" s="15" t="s">
        <v>8644</v>
      </c>
      <c r="C557" s="38" t="s">
        <v>3033</v>
      </c>
      <c r="D557" s="38" t="s">
        <v>8645</v>
      </c>
      <c r="E557" s="37" t="s">
        <v>8377</v>
      </c>
      <c r="F557" s="24">
        <v>15</v>
      </c>
      <c r="G557" s="24">
        <v>15</v>
      </c>
      <c r="H557" s="33">
        <f t="shared" si="24"/>
        <v>704.55</v>
      </c>
      <c r="I557" s="33">
        <f t="shared" si="25"/>
        <v>11550</v>
      </c>
      <c r="J557" s="33">
        <f t="shared" si="26"/>
        <v>140.91</v>
      </c>
      <c r="K557" s="43" t="s">
        <v>8646</v>
      </c>
      <c r="L557" s="41" t="s">
        <v>32</v>
      </c>
      <c r="M557" s="37"/>
      <c r="N557" s="44"/>
      <c r="O557" s="37"/>
      <c r="P557" s="37"/>
      <c r="Q557" s="46"/>
    </row>
    <row r="558" s="1" customFormat="1" ht="30" customHeight="1" spans="1:17">
      <c r="A558" s="15">
        <v>551</v>
      </c>
      <c r="B558" s="15" t="s">
        <v>8644</v>
      </c>
      <c r="C558" s="38" t="s">
        <v>3033</v>
      </c>
      <c r="D558" s="38" t="s">
        <v>8645</v>
      </c>
      <c r="E558" s="37" t="s">
        <v>8382</v>
      </c>
      <c r="F558" s="24">
        <v>6</v>
      </c>
      <c r="G558" s="24">
        <v>6</v>
      </c>
      <c r="H558" s="33">
        <f t="shared" si="24"/>
        <v>281.82</v>
      </c>
      <c r="I558" s="33">
        <f t="shared" si="25"/>
        <v>4620</v>
      </c>
      <c r="J558" s="33">
        <f t="shared" si="26"/>
        <v>56.364</v>
      </c>
      <c r="K558" s="43" t="s">
        <v>8646</v>
      </c>
      <c r="L558" s="41" t="s">
        <v>32</v>
      </c>
      <c r="M558" s="37"/>
      <c r="N558" s="44"/>
      <c r="O558" s="37"/>
      <c r="P558" s="37"/>
      <c r="Q558" s="46"/>
    </row>
    <row r="559" s="1" customFormat="1" ht="30" customHeight="1" spans="1:17">
      <c r="A559" s="15">
        <v>552</v>
      </c>
      <c r="B559" s="15" t="s">
        <v>8644</v>
      </c>
      <c r="C559" s="38" t="s">
        <v>3033</v>
      </c>
      <c r="D559" s="38" t="s">
        <v>8645</v>
      </c>
      <c r="E559" s="37" t="s">
        <v>6213</v>
      </c>
      <c r="F559" s="24">
        <v>4</v>
      </c>
      <c r="G559" s="24">
        <v>4</v>
      </c>
      <c r="H559" s="33">
        <f t="shared" si="24"/>
        <v>187.88</v>
      </c>
      <c r="I559" s="33">
        <f t="shared" si="25"/>
        <v>3080</v>
      </c>
      <c r="J559" s="33">
        <f t="shared" si="26"/>
        <v>37.576</v>
      </c>
      <c r="K559" s="43" t="s">
        <v>8646</v>
      </c>
      <c r="L559" s="41" t="s">
        <v>32</v>
      </c>
      <c r="M559" s="37"/>
      <c r="N559" s="44"/>
      <c r="O559" s="37"/>
      <c r="P559" s="37"/>
      <c r="Q559" s="46"/>
    </row>
    <row r="560" s="1" customFormat="1" ht="30" customHeight="1" spans="1:17">
      <c r="A560" s="15">
        <v>553</v>
      </c>
      <c r="B560" s="15" t="s">
        <v>8644</v>
      </c>
      <c r="C560" s="38" t="s">
        <v>3033</v>
      </c>
      <c r="D560" s="38" t="s">
        <v>8645</v>
      </c>
      <c r="E560" s="37" t="s">
        <v>8568</v>
      </c>
      <c r="F560" s="24">
        <v>9.5</v>
      </c>
      <c r="G560" s="24">
        <v>9.5</v>
      </c>
      <c r="H560" s="33">
        <f t="shared" si="24"/>
        <v>446.215</v>
      </c>
      <c r="I560" s="33">
        <f t="shared" si="25"/>
        <v>7315</v>
      </c>
      <c r="J560" s="33">
        <f t="shared" si="26"/>
        <v>89.243</v>
      </c>
      <c r="K560" s="43" t="s">
        <v>8646</v>
      </c>
      <c r="L560" s="41" t="s">
        <v>32</v>
      </c>
      <c r="M560" s="37"/>
      <c r="N560" s="44"/>
      <c r="O560" s="37"/>
      <c r="P560" s="37"/>
      <c r="Q560" s="46"/>
    </row>
    <row r="561" s="1" customFormat="1" ht="30" customHeight="1" spans="1:17">
      <c r="A561" s="15">
        <v>554</v>
      </c>
      <c r="B561" s="15" t="s">
        <v>8647</v>
      </c>
      <c r="C561" s="38" t="s">
        <v>720</v>
      </c>
      <c r="D561" s="38" t="s">
        <v>8648</v>
      </c>
      <c r="E561" s="37" t="s">
        <v>988</v>
      </c>
      <c r="F561" s="24">
        <v>9.58</v>
      </c>
      <c r="G561" s="24">
        <v>9.58</v>
      </c>
      <c r="H561" s="33">
        <f t="shared" si="24"/>
        <v>449.9726</v>
      </c>
      <c r="I561" s="33">
        <f t="shared" si="25"/>
        <v>7376.6</v>
      </c>
      <c r="J561" s="33">
        <f t="shared" si="26"/>
        <v>89.99452</v>
      </c>
      <c r="K561" s="43" t="s">
        <v>8649</v>
      </c>
      <c r="L561" s="41" t="s">
        <v>32</v>
      </c>
      <c r="M561" s="37"/>
      <c r="N561" s="44"/>
      <c r="O561" s="37"/>
      <c r="P561" s="37"/>
      <c r="Q561" s="46"/>
    </row>
    <row r="562" s="1" customFormat="1" ht="30" customHeight="1" spans="1:17">
      <c r="A562" s="15">
        <v>555</v>
      </c>
      <c r="B562" s="15" t="s">
        <v>8647</v>
      </c>
      <c r="C562" s="38" t="s">
        <v>720</v>
      </c>
      <c r="D562" s="38" t="s">
        <v>8648</v>
      </c>
      <c r="E562" s="37" t="s">
        <v>8650</v>
      </c>
      <c r="F562" s="24">
        <v>12</v>
      </c>
      <c r="G562" s="24">
        <v>12</v>
      </c>
      <c r="H562" s="33">
        <f t="shared" si="24"/>
        <v>563.64</v>
      </c>
      <c r="I562" s="33">
        <f t="shared" si="25"/>
        <v>9240</v>
      </c>
      <c r="J562" s="33">
        <f t="shared" si="26"/>
        <v>112.728</v>
      </c>
      <c r="K562" s="43" t="s">
        <v>8649</v>
      </c>
      <c r="L562" s="41" t="s">
        <v>32</v>
      </c>
      <c r="M562" s="37"/>
      <c r="N562" s="44"/>
      <c r="O562" s="37"/>
      <c r="P562" s="37"/>
      <c r="Q562" s="46"/>
    </row>
    <row r="563" s="1" customFormat="1" ht="30" customHeight="1" spans="1:17">
      <c r="A563" s="15">
        <v>556</v>
      </c>
      <c r="B563" s="15" t="s">
        <v>8647</v>
      </c>
      <c r="C563" s="38" t="s">
        <v>720</v>
      </c>
      <c r="D563" s="38" t="s">
        <v>8648</v>
      </c>
      <c r="E563" s="37" t="s">
        <v>8382</v>
      </c>
      <c r="F563" s="24">
        <v>6</v>
      </c>
      <c r="G563" s="24">
        <v>6</v>
      </c>
      <c r="H563" s="33">
        <f t="shared" si="24"/>
        <v>281.82</v>
      </c>
      <c r="I563" s="33">
        <f t="shared" si="25"/>
        <v>4620</v>
      </c>
      <c r="J563" s="33">
        <f t="shared" si="26"/>
        <v>56.364</v>
      </c>
      <c r="K563" s="43" t="s">
        <v>8649</v>
      </c>
      <c r="L563" s="41" t="s">
        <v>32</v>
      </c>
      <c r="M563" s="37"/>
      <c r="N563" s="44"/>
      <c r="O563" s="37"/>
      <c r="P563" s="37"/>
      <c r="Q563" s="46"/>
    </row>
    <row r="564" s="1" customFormat="1" ht="30" customHeight="1" spans="1:17">
      <c r="A564" s="15">
        <v>557</v>
      </c>
      <c r="B564" s="15" t="s">
        <v>8647</v>
      </c>
      <c r="C564" s="38" t="s">
        <v>720</v>
      </c>
      <c r="D564" s="38" t="s">
        <v>8648</v>
      </c>
      <c r="E564" s="37" t="s">
        <v>4766</v>
      </c>
      <c r="F564" s="24">
        <v>8</v>
      </c>
      <c r="G564" s="24">
        <v>8</v>
      </c>
      <c r="H564" s="33">
        <f t="shared" si="24"/>
        <v>375.76</v>
      </c>
      <c r="I564" s="33">
        <f t="shared" si="25"/>
        <v>6160</v>
      </c>
      <c r="J564" s="33">
        <f t="shared" si="26"/>
        <v>75.152</v>
      </c>
      <c r="K564" s="43" t="s">
        <v>8649</v>
      </c>
      <c r="L564" s="41" t="s">
        <v>32</v>
      </c>
      <c r="M564" s="37"/>
      <c r="N564" s="44"/>
      <c r="O564" s="37"/>
      <c r="P564" s="37"/>
      <c r="Q564" s="46"/>
    </row>
    <row r="565" s="1" customFormat="1" ht="30" customHeight="1" spans="1:17">
      <c r="A565" s="15">
        <v>558</v>
      </c>
      <c r="B565" s="15" t="s">
        <v>8647</v>
      </c>
      <c r="C565" s="38" t="s">
        <v>720</v>
      </c>
      <c r="D565" s="38" t="s">
        <v>8648</v>
      </c>
      <c r="E565" s="37" t="s">
        <v>8322</v>
      </c>
      <c r="F565" s="24">
        <v>10.6</v>
      </c>
      <c r="G565" s="24">
        <v>10.6</v>
      </c>
      <c r="H565" s="33">
        <f t="shared" si="24"/>
        <v>497.882</v>
      </c>
      <c r="I565" s="33">
        <f t="shared" si="25"/>
        <v>8162</v>
      </c>
      <c r="J565" s="33">
        <f t="shared" si="26"/>
        <v>99.5764</v>
      </c>
      <c r="K565" s="43" t="s">
        <v>8649</v>
      </c>
      <c r="L565" s="41" t="s">
        <v>32</v>
      </c>
      <c r="M565" s="37"/>
      <c r="N565" s="44"/>
      <c r="O565" s="37"/>
      <c r="P565" s="37"/>
      <c r="Q565" s="46"/>
    </row>
    <row r="566" s="1" customFormat="1" ht="30" customHeight="1" spans="1:17">
      <c r="A566" s="15">
        <v>559</v>
      </c>
      <c r="B566" s="15" t="s">
        <v>8651</v>
      </c>
      <c r="C566" s="38" t="s">
        <v>617</v>
      </c>
      <c r="D566" s="38" t="s">
        <v>8652</v>
      </c>
      <c r="E566" s="37" t="s">
        <v>8650</v>
      </c>
      <c r="F566" s="24">
        <v>16.86</v>
      </c>
      <c r="G566" s="24">
        <v>16.86</v>
      </c>
      <c r="H566" s="33">
        <f t="shared" si="24"/>
        <v>791.9142</v>
      </c>
      <c r="I566" s="33">
        <f t="shared" si="25"/>
        <v>12982.2</v>
      </c>
      <c r="J566" s="33">
        <f t="shared" si="26"/>
        <v>158.38284</v>
      </c>
      <c r="K566" s="43" t="s">
        <v>619</v>
      </c>
      <c r="L566" s="41" t="s">
        <v>32</v>
      </c>
      <c r="M566" s="37"/>
      <c r="N566" s="44"/>
      <c r="O566" s="37"/>
      <c r="P566" s="37"/>
      <c r="Q566" s="46"/>
    </row>
    <row r="567" s="1" customFormat="1" ht="30" customHeight="1" spans="1:17">
      <c r="A567" s="15">
        <v>560</v>
      </c>
      <c r="B567" s="15" t="s">
        <v>8651</v>
      </c>
      <c r="C567" s="38" t="s">
        <v>617</v>
      </c>
      <c r="D567" s="38" t="s">
        <v>8652</v>
      </c>
      <c r="E567" s="37" t="s">
        <v>8650</v>
      </c>
      <c r="F567" s="24">
        <v>5</v>
      </c>
      <c r="G567" s="24">
        <v>5</v>
      </c>
      <c r="H567" s="33">
        <f t="shared" si="24"/>
        <v>234.85</v>
      </c>
      <c r="I567" s="33">
        <f t="shared" si="25"/>
        <v>3850</v>
      </c>
      <c r="J567" s="33">
        <f t="shared" si="26"/>
        <v>46.97</v>
      </c>
      <c r="K567" s="43" t="s">
        <v>619</v>
      </c>
      <c r="L567" s="41" t="s">
        <v>32</v>
      </c>
      <c r="M567" s="37"/>
      <c r="N567" s="44"/>
      <c r="O567" s="37"/>
      <c r="P567" s="37"/>
      <c r="Q567" s="46"/>
    </row>
    <row r="568" s="1" customFormat="1" ht="30" customHeight="1" spans="1:17">
      <c r="A568" s="15">
        <v>561</v>
      </c>
      <c r="B568" s="15" t="s">
        <v>8651</v>
      </c>
      <c r="C568" s="38" t="s">
        <v>617</v>
      </c>
      <c r="D568" s="38" t="s">
        <v>8652</v>
      </c>
      <c r="E568" s="37" t="s">
        <v>4766</v>
      </c>
      <c r="F568" s="24">
        <v>9</v>
      </c>
      <c r="G568" s="24">
        <v>9</v>
      </c>
      <c r="H568" s="33">
        <f t="shared" si="24"/>
        <v>422.73</v>
      </c>
      <c r="I568" s="33">
        <f t="shared" si="25"/>
        <v>6930</v>
      </c>
      <c r="J568" s="33">
        <f t="shared" si="26"/>
        <v>84.546</v>
      </c>
      <c r="K568" s="43" t="s">
        <v>619</v>
      </c>
      <c r="L568" s="41" t="s">
        <v>32</v>
      </c>
      <c r="M568" s="37"/>
      <c r="N568" s="44"/>
      <c r="O568" s="37"/>
      <c r="P568" s="37"/>
      <c r="Q568" s="46"/>
    </row>
    <row r="569" s="1" customFormat="1" ht="30" customHeight="1" spans="1:17">
      <c r="A569" s="15">
        <v>562</v>
      </c>
      <c r="B569" s="15" t="s">
        <v>8651</v>
      </c>
      <c r="C569" s="38" t="s">
        <v>617</v>
      </c>
      <c r="D569" s="38" t="s">
        <v>8652</v>
      </c>
      <c r="E569" s="37" t="s">
        <v>4766</v>
      </c>
      <c r="F569" s="24">
        <v>6</v>
      </c>
      <c r="G569" s="24">
        <v>6</v>
      </c>
      <c r="H569" s="33">
        <f t="shared" si="24"/>
        <v>281.82</v>
      </c>
      <c r="I569" s="33">
        <f t="shared" si="25"/>
        <v>4620</v>
      </c>
      <c r="J569" s="33">
        <f t="shared" si="26"/>
        <v>56.364</v>
      </c>
      <c r="K569" s="43" t="s">
        <v>619</v>
      </c>
      <c r="L569" s="41" t="s">
        <v>32</v>
      </c>
      <c r="M569" s="37"/>
      <c r="N569" s="44"/>
      <c r="O569" s="37"/>
      <c r="P569" s="37"/>
      <c r="Q569" s="46"/>
    </row>
    <row r="570" s="1" customFormat="1" ht="30" customHeight="1" spans="1:17">
      <c r="A570" s="15">
        <v>563</v>
      </c>
      <c r="B570" s="15" t="s">
        <v>8651</v>
      </c>
      <c r="C570" s="38" t="s">
        <v>617</v>
      </c>
      <c r="D570" s="38" t="s">
        <v>8652</v>
      </c>
      <c r="E570" s="37" t="s">
        <v>599</v>
      </c>
      <c r="F570" s="24">
        <v>4</v>
      </c>
      <c r="G570" s="24">
        <v>4</v>
      </c>
      <c r="H570" s="33">
        <f t="shared" si="24"/>
        <v>187.88</v>
      </c>
      <c r="I570" s="33">
        <f t="shared" si="25"/>
        <v>3080</v>
      </c>
      <c r="J570" s="33">
        <f t="shared" si="26"/>
        <v>37.576</v>
      </c>
      <c r="K570" s="43" t="s">
        <v>619</v>
      </c>
      <c r="L570" s="41" t="s">
        <v>32</v>
      </c>
      <c r="M570" s="37"/>
      <c r="N570" s="44"/>
      <c r="O570" s="37"/>
      <c r="P570" s="37"/>
      <c r="Q570" s="46"/>
    </row>
    <row r="571" s="1" customFormat="1" ht="30" customHeight="1" spans="1:17">
      <c r="A571" s="15">
        <v>564</v>
      </c>
      <c r="B571" s="15" t="s">
        <v>8462</v>
      </c>
      <c r="C571" s="38" t="s">
        <v>491</v>
      </c>
      <c r="D571" s="38" t="s">
        <v>8653</v>
      </c>
      <c r="E571" s="37" t="s">
        <v>401</v>
      </c>
      <c r="F571" s="24">
        <v>4.51</v>
      </c>
      <c r="G571" s="24">
        <v>4.51</v>
      </c>
      <c r="H571" s="33">
        <f t="shared" si="24"/>
        <v>211.8347</v>
      </c>
      <c r="I571" s="33">
        <f t="shared" si="25"/>
        <v>3472.7</v>
      </c>
      <c r="J571" s="33">
        <f t="shared" si="26"/>
        <v>42.36694</v>
      </c>
      <c r="K571" s="43" t="s">
        <v>8654</v>
      </c>
      <c r="L571" s="41" t="s">
        <v>32</v>
      </c>
      <c r="M571" s="37"/>
      <c r="N571" s="44"/>
      <c r="O571" s="37"/>
      <c r="P571" s="37"/>
      <c r="Q571" s="46"/>
    </row>
    <row r="572" s="1" customFormat="1" ht="30" customHeight="1" spans="1:17">
      <c r="A572" s="15">
        <v>565</v>
      </c>
      <c r="B572" s="15" t="s">
        <v>8462</v>
      </c>
      <c r="C572" s="38" t="s">
        <v>491</v>
      </c>
      <c r="D572" s="38" t="s">
        <v>8653</v>
      </c>
      <c r="E572" s="37" t="s">
        <v>4417</v>
      </c>
      <c r="F572" s="24">
        <v>5</v>
      </c>
      <c r="G572" s="24">
        <v>5</v>
      </c>
      <c r="H572" s="33">
        <f t="shared" si="24"/>
        <v>234.85</v>
      </c>
      <c r="I572" s="33">
        <f t="shared" si="25"/>
        <v>3850</v>
      </c>
      <c r="J572" s="33">
        <f t="shared" si="26"/>
        <v>46.97</v>
      </c>
      <c r="K572" s="43" t="s">
        <v>8654</v>
      </c>
      <c r="L572" s="41" t="s">
        <v>32</v>
      </c>
      <c r="M572" s="37"/>
      <c r="N572" s="44"/>
      <c r="O572" s="37"/>
      <c r="P572" s="37"/>
      <c r="Q572" s="46"/>
    </row>
    <row r="573" s="1" customFormat="1" ht="30" customHeight="1" spans="1:17">
      <c r="A573" s="15">
        <v>566</v>
      </c>
      <c r="B573" s="15" t="s">
        <v>8462</v>
      </c>
      <c r="C573" s="38" t="s">
        <v>491</v>
      </c>
      <c r="D573" s="38" t="s">
        <v>8653</v>
      </c>
      <c r="E573" s="37" t="s">
        <v>4334</v>
      </c>
      <c r="F573" s="24">
        <v>6.11</v>
      </c>
      <c r="G573" s="24">
        <v>6.11</v>
      </c>
      <c r="H573" s="33">
        <f t="shared" si="24"/>
        <v>286.9867</v>
      </c>
      <c r="I573" s="33">
        <f t="shared" si="25"/>
        <v>4704.7</v>
      </c>
      <c r="J573" s="33">
        <f t="shared" si="26"/>
        <v>57.39734</v>
      </c>
      <c r="K573" s="43" t="s">
        <v>8654</v>
      </c>
      <c r="L573" s="41" t="s">
        <v>32</v>
      </c>
      <c r="M573" s="37"/>
      <c r="N573" s="44"/>
      <c r="O573" s="37"/>
      <c r="P573" s="37"/>
      <c r="Q573" s="46"/>
    </row>
    <row r="574" s="1" customFormat="1" ht="30" customHeight="1" spans="1:17">
      <c r="A574" s="15">
        <v>567</v>
      </c>
      <c r="B574" s="15" t="s">
        <v>8462</v>
      </c>
      <c r="C574" s="38" t="s">
        <v>491</v>
      </c>
      <c r="D574" s="38" t="s">
        <v>8653</v>
      </c>
      <c r="E574" s="37" t="s">
        <v>401</v>
      </c>
      <c r="F574" s="24">
        <v>5</v>
      </c>
      <c r="G574" s="24">
        <v>5</v>
      </c>
      <c r="H574" s="33">
        <f t="shared" si="24"/>
        <v>234.85</v>
      </c>
      <c r="I574" s="33">
        <f t="shared" si="25"/>
        <v>3850</v>
      </c>
      <c r="J574" s="33">
        <f t="shared" si="26"/>
        <v>46.97</v>
      </c>
      <c r="K574" s="43" t="s">
        <v>8654</v>
      </c>
      <c r="L574" s="41" t="s">
        <v>32</v>
      </c>
      <c r="M574" s="37"/>
      <c r="N574" s="44"/>
      <c r="O574" s="37"/>
      <c r="P574" s="37"/>
      <c r="Q574" s="46"/>
    </row>
    <row r="575" s="1" customFormat="1" ht="30" customHeight="1" spans="1:17">
      <c r="A575" s="15">
        <v>568</v>
      </c>
      <c r="B575" s="15" t="s">
        <v>8462</v>
      </c>
      <c r="C575" s="38" t="s">
        <v>491</v>
      </c>
      <c r="D575" s="38" t="s">
        <v>8653</v>
      </c>
      <c r="E575" s="37" t="s">
        <v>2804</v>
      </c>
      <c r="F575" s="24">
        <v>9</v>
      </c>
      <c r="G575" s="24">
        <v>9</v>
      </c>
      <c r="H575" s="33">
        <f t="shared" si="24"/>
        <v>422.73</v>
      </c>
      <c r="I575" s="33">
        <f t="shared" si="25"/>
        <v>6930</v>
      </c>
      <c r="J575" s="33">
        <f t="shared" si="26"/>
        <v>84.546</v>
      </c>
      <c r="K575" s="43" t="s">
        <v>8654</v>
      </c>
      <c r="L575" s="41" t="s">
        <v>32</v>
      </c>
      <c r="M575" s="37"/>
      <c r="N575" s="44"/>
      <c r="O575" s="37"/>
      <c r="P575" s="37"/>
      <c r="Q575" s="46"/>
    </row>
    <row r="576" s="1" customFormat="1" ht="30" customHeight="1" spans="1:17">
      <c r="A576" s="15">
        <v>569</v>
      </c>
      <c r="B576" s="15" t="s">
        <v>8655</v>
      </c>
      <c r="C576" s="38" t="s">
        <v>412</v>
      </c>
      <c r="D576" s="38" t="s">
        <v>8656</v>
      </c>
      <c r="E576" s="37" t="s">
        <v>6213</v>
      </c>
      <c r="F576" s="24">
        <v>15.19</v>
      </c>
      <c r="G576" s="24">
        <v>15.19</v>
      </c>
      <c r="H576" s="33">
        <f t="shared" si="24"/>
        <v>713.4743</v>
      </c>
      <c r="I576" s="33">
        <f t="shared" si="25"/>
        <v>11696.3</v>
      </c>
      <c r="J576" s="33">
        <f t="shared" si="26"/>
        <v>142.69486</v>
      </c>
      <c r="K576" s="43" t="s">
        <v>5349</v>
      </c>
      <c r="L576" s="41" t="s">
        <v>32</v>
      </c>
      <c r="M576" s="37"/>
      <c r="N576" s="44"/>
      <c r="O576" s="37"/>
      <c r="P576" s="37"/>
      <c r="Q576" s="46"/>
    </row>
    <row r="577" s="1" customFormat="1" ht="30" customHeight="1" spans="1:17">
      <c r="A577" s="15">
        <v>570</v>
      </c>
      <c r="B577" s="15" t="s">
        <v>8655</v>
      </c>
      <c r="C577" s="38" t="s">
        <v>412</v>
      </c>
      <c r="D577" s="38" t="s">
        <v>8656</v>
      </c>
      <c r="E577" s="37" t="s">
        <v>4766</v>
      </c>
      <c r="F577" s="24">
        <v>5</v>
      </c>
      <c r="G577" s="24">
        <v>5</v>
      </c>
      <c r="H577" s="33">
        <f t="shared" si="24"/>
        <v>234.85</v>
      </c>
      <c r="I577" s="33">
        <f t="shared" si="25"/>
        <v>3850</v>
      </c>
      <c r="J577" s="33">
        <f t="shared" si="26"/>
        <v>46.97</v>
      </c>
      <c r="K577" s="43" t="s">
        <v>5349</v>
      </c>
      <c r="L577" s="41" t="s">
        <v>32</v>
      </c>
      <c r="M577" s="37"/>
      <c r="N577" s="44"/>
      <c r="O577" s="37"/>
      <c r="P577" s="37"/>
      <c r="Q577" s="46"/>
    </row>
    <row r="578" s="1" customFormat="1" ht="30" customHeight="1" spans="1:17">
      <c r="A578" s="15">
        <v>571</v>
      </c>
      <c r="B578" s="15" t="s">
        <v>8655</v>
      </c>
      <c r="C578" s="38" t="s">
        <v>412</v>
      </c>
      <c r="D578" s="38" t="s">
        <v>8656</v>
      </c>
      <c r="E578" s="37" t="s">
        <v>8322</v>
      </c>
      <c r="F578" s="24">
        <v>2</v>
      </c>
      <c r="G578" s="24">
        <v>2</v>
      </c>
      <c r="H578" s="33">
        <f t="shared" si="24"/>
        <v>93.94</v>
      </c>
      <c r="I578" s="33">
        <f t="shared" si="25"/>
        <v>1540</v>
      </c>
      <c r="J578" s="33">
        <f t="shared" si="26"/>
        <v>18.788</v>
      </c>
      <c r="K578" s="43" t="s">
        <v>5349</v>
      </c>
      <c r="L578" s="41" t="s">
        <v>32</v>
      </c>
      <c r="M578" s="37"/>
      <c r="N578" s="44"/>
      <c r="O578" s="37"/>
      <c r="P578" s="37"/>
      <c r="Q578" s="46"/>
    </row>
    <row r="579" s="1" customFormat="1" ht="30" customHeight="1" spans="1:17">
      <c r="A579" s="15">
        <v>572</v>
      </c>
      <c r="B579" s="15" t="s">
        <v>8655</v>
      </c>
      <c r="C579" s="38" t="s">
        <v>412</v>
      </c>
      <c r="D579" s="38" t="s">
        <v>8656</v>
      </c>
      <c r="E579" s="37" t="s">
        <v>4767</v>
      </c>
      <c r="F579" s="24">
        <v>3.55</v>
      </c>
      <c r="G579" s="24">
        <v>3.55</v>
      </c>
      <c r="H579" s="33">
        <f t="shared" si="24"/>
        <v>166.7435</v>
      </c>
      <c r="I579" s="33">
        <f t="shared" si="25"/>
        <v>2733.5</v>
      </c>
      <c r="J579" s="33">
        <f t="shared" si="26"/>
        <v>33.3487</v>
      </c>
      <c r="K579" s="43" t="s">
        <v>5349</v>
      </c>
      <c r="L579" s="41" t="s">
        <v>32</v>
      </c>
      <c r="M579" s="37"/>
      <c r="N579" s="44"/>
      <c r="O579" s="37"/>
      <c r="P579" s="37"/>
      <c r="Q579" s="46"/>
    </row>
    <row r="580" s="1" customFormat="1" ht="30" customHeight="1" spans="1:17">
      <c r="A580" s="15">
        <v>573</v>
      </c>
      <c r="B580" s="15" t="s">
        <v>8657</v>
      </c>
      <c r="C580" s="38" t="s">
        <v>663</v>
      </c>
      <c r="D580" s="38" t="s">
        <v>8658</v>
      </c>
      <c r="E580" s="37" t="s">
        <v>988</v>
      </c>
      <c r="F580" s="24">
        <v>8.73</v>
      </c>
      <c r="G580" s="24">
        <v>8.73</v>
      </c>
      <c r="H580" s="33">
        <f t="shared" si="24"/>
        <v>410.0481</v>
      </c>
      <c r="I580" s="33">
        <f t="shared" si="25"/>
        <v>6722.1</v>
      </c>
      <c r="J580" s="33">
        <f t="shared" si="26"/>
        <v>82.00962</v>
      </c>
      <c r="K580" s="43" t="s">
        <v>1083</v>
      </c>
      <c r="L580" s="41" t="s">
        <v>32</v>
      </c>
      <c r="M580" s="37"/>
      <c r="N580" s="44"/>
      <c r="O580" s="37"/>
      <c r="P580" s="37"/>
      <c r="Q580" s="46"/>
    </row>
    <row r="581" s="1" customFormat="1" ht="30" customHeight="1" spans="1:17">
      <c r="A581" s="15">
        <v>574</v>
      </c>
      <c r="B581" s="15" t="s">
        <v>8657</v>
      </c>
      <c r="C581" s="38" t="s">
        <v>663</v>
      </c>
      <c r="D581" s="38" t="s">
        <v>8658</v>
      </c>
      <c r="E581" s="37" t="s">
        <v>8382</v>
      </c>
      <c r="F581" s="24">
        <v>5</v>
      </c>
      <c r="G581" s="24">
        <v>5</v>
      </c>
      <c r="H581" s="33">
        <f t="shared" si="24"/>
        <v>234.85</v>
      </c>
      <c r="I581" s="33">
        <f t="shared" si="25"/>
        <v>3850</v>
      </c>
      <c r="J581" s="33">
        <f t="shared" si="26"/>
        <v>46.97</v>
      </c>
      <c r="K581" s="43" t="s">
        <v>1083</v>
      </c>
      <c r="L581" s="41" t="s">
        <v>32</v>
      </c>
      <c r="M581" s="37"/>
      <c r="N581" s="44"/>
      <c r="O581" s="37"/>
      <c r="P581" s="37"/>
      <c r="Q581" s="46"/>
    </row>
    <row r="582" s="1" customFormat="1" ht="30" customHeight="1" spans="1:17">
      <c r="A582" s="15">
        <v>575</v>
      </c>
      <c r="B582" s="15" t="s">
        <v>8657</v>
      </c>
      <c r="C582" s="38" t="s">
        <v>663</v>
      </c>
      <c r="D582" s="38" t="s">
        <v>8658</v>
      </c>
      <c r="E582" s="37" t="s">
        <v>731</v>
      </c>
      <c r="F582" s="24">
        <v>6</v>
      </c>
      <c r="G582" s="24">
        <v>6</v>
      </c>
      <c r="H582" s="33">
        <f t="shared" si="24"/>
        <v>281.82</v>
      </c>
      <c r="I582" s="33">
        <f t="shared" si="25"/>
        <v>4620</v>
      </c>
      <c r="J582" s="33">
        <f t="shared" si="26"/>
        <v>56.364</v>
      </c>
      <c r="K582" s="43" t="s">
        <v>1083</v>
      </c>
      <c r="L582" s="41" t="s">
        <v>32</v>
      </c>
      <c r="M582" s="37"/>
      <c r="N582" s="44"/>
      <c r="O582" s="37"/>
      <c r="P582" s="37"/>
      <c r="Q582" s="46"/>
    </row>
    <row r="583" s="1" customFormat="1" ht="30" customHeight="1" spans="1:17">
      <c r="A583" s="15">
        <v>576</v>
      </c>
      <c r="B583" s="15" t="s">
        <v>8657</v>
      </c>
      <c r="C583" s="38" t="s">
        <v>663</v>
      </c>
      <c r="D583" s="38" t="s">
        <v>8658</v>
      </c>
      <c r="E583" s="37" t="s">
        <v>2433</v>
      </c>
      <c r="F583" s="24">
        <v>3</v>
      </c>
      <c r="G583" s="24">
        <v>3</v>
      </c>
      <c r="H583" s="33">
        <f t="shared" si="24"/>
        <v>140.91</v>
      </c>
      <c r="I583" s="33">
        <f t="shared" si="25"/>
        <v>2310</v>
      </c>
      <c r="J583" s="33">
        <f t="shared" si="26"/>
        <v>28.182</v>
      </c>
      <c r="K583" s="43" t="s">
        <v>1083</v>
      </c>
      <c r="L583" s="41" t="s">
        <v>32</v>
      </c>
      <c r="M583" s="37"/>
      <c r="N583" s="44"/>
      <c r="O583" s="37"/>
      <c r="P583" s="37"/>
      <c r="Q583" s="46"/>
    </row>
    <row r="584" s="1" customFormat="1" ht="30" customHeight="1" spans="1:17">
      <c r="A584" s="15">
        <v>577</v>
      </c>
      <c r="B584" s="15" t="s">
        <v>8657</v>
      </c>
      <c r="C584" s="38" t="s">
        <v>663</v>
      </c>
      <c r="D584" s="38" t="s">
        <v>8658</v>
      </c>
      <c r="E584" s="37" t="s">
        <v>3273</v>
      </c>
      <c r="F584" s="24">
        <v>2.55</v>
      </c>
      <c r="G584" s="24">
        <v>2.55</v>
      </c>
      <c r="H584" s="33">
        <f t="shared" ref="H584:H647" si="27">G584*46.97</f>
        <v>119.7735</v>
      </c>
      <c r="I584" s="33">
        <f t="shared" ref="I584:I647" si="28">G584*770</f>
        <v>1963.5</v>
      </c>
      <c r="J584" s="33">
        <f t="shared" ref="J584:J647" si="29">H584*20%</f>
        <v>23.9547</v>
      </c>
      <c r="K584" s="43" t="s">
        <v>1083</v>
      </c>
      <c r="L584" s="41" t="s">
        <v>32</v>
      </c>
      <c r="M584" s="37"/>
      <c r="N584" s="44"/>
      <c r="O584" s="37"/>
      <c r="P584" s="37"/>
      <c r="Q584" s="46"/>
    </row>
    <row r="585" s="1" customFormat="1" ht="30" customHeight="1" spans="1:17">
      <c r="A585" s="15">
        <v>578</v>
      </c>
      <c r="B585" s="15" t="s">
        <v>8659</v>
      </c>
      <c r="C585" s="38" t="s">
        <v>2247</v>
      </c>
      <c r="D585" s="38" t="s">
        <v>8660</v>
      </c>
      <c r="E585" s="37" t="s">
        <v>8575</v>
      </c>
      <c r="F585" s="24">
        <v>11.53</v>
      </c>
      <c r="G585" s="24">
        <v>11.53</v>
      </c>
      <c r="H585" s="33">
        <f t="shared" si="27"/>
        <v>541.5641</v>
      </c>
      <c r="I585" s="33">
        <f t="shared" si="28"/>
        <v>8878.1</v>
      </c>
      <c r="J585" s="33">
        <f t="shared" si="29"/>
        <v>108.31282</v>
      </c>
      <c r="K585" s="43" t="s">
        <v>8661</v>
      </c>
      <c r="L585" s="41" t="s">
        <v>32</v>
      </c>
      <c r="M585" s="37"/>
      <c r="N585" s="44"/>
      <c r="O585" s="37"/>
      <c r="P585" s="37"/>
      <c r="Q585" s="46"/>
    </row>
    <row r="586" s="1" customFormat="1" ht="30" customHeight="1" spans="1:17">
      <c r="A586" s="15">
        <v>579</v>
      </c>
      <c r="B586" s="15" t="s">
        <v>8659</v>
      </c>
      <c r="C586" s="38" t="s">
        <v>2247</v>
      </c>
      <c r="D586" s="38" t="s">
        <v>8660</v>
      </c>
      <c r="E586" s="37" t="s">
        <v>8640</v>
      </c>
      <c r="F586" s="24">
        <v>6</v>
      </c>
      <c r="G586" s="24">
        <v>6</v>
      </c>
      <c r="H586" s="33">
        <f t="shared" si="27"/>
        <v>281.82</v>
      </c>
      <c r="I586" s="33">
        <f t="shared" si="28"/>
        <v>4620</v>
      </c>
      <c r="J586" s="33">
        <f t="shared" si="29"/>
        <v>56.364</v>
      </c>
      <c r="K586" s="43" t="s">
        <v>8661</v>
      </c>
      <c r="L586" s="41" t="s">
        <v>32</v>
      </c>
      <c r="M586" s="37"/>
      <c r="N586" s="44"/>
      <c r="O586" s="37"/>
      <c r="P586" s="37"/>
      <c r="Q586" s="46"/>
    </row>
    <row r="587" s="1" customFormat="1" ht="30" customHeight="1" spans="1:17">
      <c r="A587" s="15">
        <v>580</v>
      </c>
      <c r="B587" s="15" t="s">
        <v>8659</v>
      </c>
      <c r="C587" s="38" t="s">
        <v>2247</v>
      </c>
      <c r="D587" s="38" t="s">
        <v>8660</v>
      </c>
      <c r="E587" s="37" t="s">
        <v>8640</v>
      </c>
      <c r="F587" s="24">
        <v>2</v>
      </c>
      <c r="G587" s="24">
        <v>2</v>
      </c>
      <c r="H587" s="33">
        <f t="shared" si="27"/>
        <v>93.94</v>
      </c>
      <c r="I587" s="33">
        <f t="shared" si="28"/>
        <v>1540</v>
      </c>
      <c r="J587" s="33">
        <f t="shared" si="29"/>
        <v>18.788</v>
      </c>
      <c r="K587" s="43" t="s">
        <v>8661</v>
      </c>
      <c r="L587" s="41" t="s">
        <v>32</v>
      </c>
      <c r="M587" s="37"/>
      <c r="N587" s="44"/>
      <c r="O587" s="37"/>
      <c r="P587" s="37"/>
      <c r="Q587" s="46"/>
    </row>
    <row r="588" s="1" customFormat="1" ht="30" customHeight="1" spans="1:17">
      <c r="A588" s="15">
        <v>581</v>
      </c>
      <c r="B588" s="15" t="s">
        <v>8659</v>
      </c>
      <c r="C588" s="38" t="s">
        <v>2247</v>
      </c>
      <c r="D588" s="38" t="s">
        <v>8660</v>
      </c>
      <c r="E588" s="37" t="s">
        <v>1474</v>
      </c>
      <c r="F588" s="24">
        <v>1</v>
      </c>
      <c r="G588" s="24">
        <v>1</v>
      </c>
      <c r="H588" s="33">
        <f t="shared" si="27"/>
        <v>46.97</v>
      </c>
      <c r="I588" s="33">
        <f t="shared" si="28"/>
        <v>770</v>
      </c>
      <c r="J588" s="33">
        <f t="shared" si="29"/>
        <v>9.394</v>
      </c>
      <c r="K588" s="43" t="s">
        <v>8661</v>
      </c>
      <c r="L588" s="41" t="s">
        <v>32</v>
      </c>
      <c r="M588" s="37"/>
      <c r="N588" s="44"/>
      <c r="O588" s="37"/>
      <c r="P588" s="37"/>
      <c r="Q588" s="46"/>
    </row>
    <row r="589" s="1" customFormat="1" ht="30" customHeight="1" spans="1:17">
      <c r="A589" s="15">
        <v>582</v>
      </c>
      <c r="B589" s="15" t="s">
        <v>8659</v>
      </c>
      <c r="C589" s="38" t="s">
        <v>2247</v>
      </c>
      <c r="D589" s="38" t="s">
        <v>8660</v>
      </c>
      <c r="E589" s="37" t="s">
        <v>988</v>
      </c>
      <c r="F589" s="24">
        <v>3.55</v>
      </c>
      <c r="G589" s="24">
        <v>3.55</v>
      </c>
      <c r="H589" s="33">
        <f t="shared" si="27"/>
        <v>166.7435</v>
      </c>
      <c r="I589" s="33">
        <f t="shared" si="28"/>
        <v>2733.5</v>
      </c>
      <c r="J589" s="33">
        <f t="shared" si="29"/>
        <v>33.3487</v>
      </c>
      <c r="K589" s="43" t="s">
        <v>8661</v>
      </c>
      <c r="L589" s="41" t="s">
        <v>32</v>
      </c>
      <c r="M589" s="37"/>
      <c r="N589" s="44"/>
      <c r="O589" s="37"/>
      <c r="P589" s="37"/>
      <c r="Q589" s="46"/>
    </row>
    <row r="590" s="1" customFormat="1" ht="30" customHeight="1" spans="1:17">
      <c r="A590" s="15">
        <v>583</v>
      </c>
      <c r="B590" s="15" t="s">
        <v>8662</v>
      </c>
      <c r="C590" s="38" t="s">
        <v>533</v>
      </c>
      <c r="D590" s="38" t="s">
        <v>8663</v>
      </c>
      <c r="E590" s="37" t="s">
        <v>6213</v>
      </c>
      <c r="F590" s="24">
        <v>8.81</v>
      </c>
      <c r="G590" s="24">
        <v>8.81</v>
      </c>
      <c r="H590" s="33">
        <f t="shared" si="27"/>
        <v>413.8057</v>
      </c>
      <c r="I590" s="33">
        <f t="shared" si="28"/>
        <v>6783.7</v>
      </c>
      <c r="J590" s="33">
        <f t="shared" si="29"/>
        <v>82.76114</v>
      </c>
      <c r="K590" s="43" t="s">
        <v>8664</v>
      </c>
      <c r="L590" s="41" t="s">
        <v>32</v>
      </c>
      <c r="M590" s="37"/>
      <c r="N590" s="44"/>
      <c r="O590" s="37"/>
      <c r="P590" s="37"/>
      <c r="Q590" s="46"/>
    </row>
    <row r="591" s="1" customFormat="1" ht="30" customHeight="1" spans="1:17">
      <c r="A591" s="15">
        <v>584</v>
      </c>
      <c r="B591" s="15" t="s">
        <v>8662</v>
      </c>
      <c r="C591" s="38" t="s">
        <v>533</v>
      </c>
      <c r="D591" s="38" t="s">
        <v>8663</v>
      </c>
      <c r="E591" s="37" t="s">
        <v>4766</v>
      </c>
      <c r="F591" s="24">
        <v>2</v>
      </c>
      <c r="G591" s="24">
        <v>2</v>
      </c>
      <c r="H591" s="33">
        <f t="shared" si="27"/>
        <v>93.94</v>
      </c>
      <c r="I591" s="33">
        <f t="shared" si="28"/>
        <v>1540</v>
      </c>
      <c r="J591" s="33">
        <f t="shared" si="29"/>
        <v>18.788</v>
      </c>
      <c r="K591" s="43" t="s">
        <v>8664</v>
      </c>
      <c r="L591" s="41" t="s">
        <v>32</v>
      </c>
      <c r="M591" s="37"/>
      <c r="N591" s="44"/>
      <c r="O591" s="37"/>
      <c r="P591" s="37"/>
      <c r="Q591" s="46"/>
    </row>
    <row r="592" s="1" customFormat="1" ht="30" customHeight="1" spans="1:17">
      <c r="A592" s="15">
        <v>585</v>
      </c>
      <c r="B592" s="15" t="s">
        <v>8662</v>
      </c>
      <c r="C592" s="38" t="s">
        <v>533</v>
      </c>
      <c r="D592" s="38" t="s">
        <v>8663</v>
      </c>
      <c r="E592" s="37" t="s">
        <v>4766</v>
      </c>
      <c r="F592" s="24">
        <v>1</v>
      </c>
      <c r="G592" s="24">
        <v>1</v>
      </c>
      <c r="H592" s="33">
        <f t="shared" si="27"/>
        <v>46.97</v>
      </c>
      <c r="I592" s="33">
        <f t="shared" si="28"/>
        <v>770</v>
      </c>
      <c r="J592" s="33">
        <f t="shared" si="29"/>
        <v>9.394</v>
      </c>
      <c r="K592" s="43" t="s">
        <v>8664</v>
      </c>
      <c r="L592" s="41" t="s">
        <v>32</v>
      </c>
      <c r="M592" s="37"/>
      <c r="N592" s="44"/>
      <c r="O592" s="37"/>
      <c r="P592" s="37"/>
      <c r="Q592" s="46"/>
    </row>
    <row r="593" s="1" customFormat="1" ht="30" customHeight="1" spans="1:17">
      <c r="A593" s="15">
        <v>586</v>
      </c>
      <c r="B593" s="15" t="s">
        <v>8662</v>
      </c>
      <c r="C593" s="38" t="s">
        <v>533</v>
      </c>
      <c r="D593" s="38" t="s">
        <v>8663</v>
      </c>
      <c r="E593" s="37" t="s">
        <v>4766</v>
      </c>
      <c r="F593" s="24">
        <v>3.55</v>
      </c>
      <c r="G593" s="24">
        <v>3.55</v>
      </c>
      <c r="H593" s="33">
        <f t="shared" si="27"/>
        <v>166.7435</v>
      </c>
      <c r="I593" s="33">
        <f t="shared" si="28"/>
        <v>2733.5</v>
      </c>
      <c r="J593" s="33">
        <f t="shared" si="29"/>
        <v>33.3487</v>
      </c>
      <c r="K593" s="43" t="s">
        <v>8664</v>
      </c>
      <c r="L593" s="41" t="s">
        <v>32</v>
      </c>
      <c r="M593" s="37"/>
      <c r="N593" s="44"/>
      <c r="O593" s="37"/>
      <c r="P593" s="37"/>
      <c r="Q593" s="46"/>
    </row>
    <row r="594" s="1" customFormat="1" ht="30" customHeight="1" spans="1:17">
      <c r="A594" s="15">
        <v>587</v>
      </c>
      <c r="B594" s="15" t="s">
        <v>8665</v>
      </c>
      <c r="C594" s="38" t="s">
        <v>5364</v>
      </c>
      <c r="D594" s="38" t="s">
        <v>8666</v>
      </c>
      <c r="E594" s="37" t="s">
        <v>401</v>
      </c>
      <c r="F594" s="24">
        <v>11.72</v>
      </c>
      <c r="G594" s="24">
        <v>11.72</v>
      </c>
      <c r="H594" s="33">
        <f t="shared" si="27"/>
        <v>550.4884</v>
      </c>
      <c r="I594" s="33">
        <f t="shared" si="28"/>
        <v>9024.4</v>
      </c>
      <c r="J594" s="33">
        <f t="shared" si="29"/>
        <v>110.09768</v>
      </c>
      <c r="K594" s="47" t="s">
        <v>8667</v>
      </c>
      <c r="L594" s="41" t="s">
        <v>32</v>
      </c>
      <c r="M594" s="37"/>
      <c r="N594" s="44"/>
      <c r="O594" s="37"/>
      <c r="P594" s="37"/>
      <c r="Q594" s="46"/>
    </row>
    <row r="595" s="1" customFormat="1" ht="30" customHeight="1" spans="1:17">
      <c r="A595" s="15">
        <v>588</v>
      </c>
      <c r="B595" s="15" t="s">
        <v>8665</v>
      </c>
      <c r="C595" s="38" t="s">
        <v>5364</v>
      </c>
      <c r="D595" s="38" t="s">
        <v>8666</v>
      </c>
      <c r="E595" s="37" t="s">
        <v>2804</v>
      </c>
      <c r="F595" s="24">
        <v>6</v>
      </c>
      <c r="G595" s="24">
        <v>6</v>
      </c>
      <c r="H595" s="33">
        <f t="shared" si="27"/>
        <v>281.82</v>
      </c>
      <c r="I595" s="33">
        <f t="shared" si="28"/>
        <v>4620</v>
      </c>
      <c r="J595" s="33">
        <f t="shared" si="29"/>
        <v>56.364</v>
      </c>
      <c r="K595" s="47" t="s">
        <v>8667</v>
      </c>
      <c r="L595" s="41" t="s">
        <v>32</v>
      </c>
      <c r="M595" s="37"/>
      <c r="N595" s="44"/>
      <c r="O595" s="37"/>
      <c r="P595" s="37"/>
      <c r="Q595" s="46"/>
    </row>
    <row r="596" s="1" customFormat="1" ht="30" customHeight="1" spans="1:17">
      <c r="A596" s="15">
        <v>589</v>
      </c>
      <c r="B596" s="15" t="s">
        <v>8665</v>
      </c>
      <c r="C596" s="38" t="s">
        <v>5364</v>
      </c>
      <c r="D596" s="38" t="s">
        <v>8666</v>
      </c>
      <c r="E596" s="37" t="s">
        <v>4490</v>
      </c>
      <c r="F596" s="24">
        <v>5.66</v>
      </c>
      <c r="G596" s="24">
        <v>5.66</v>
      </c>
      <c r="H596" s="33">
        <f t="shared" si="27"/>
        <v>265.8502</v>
      </c>
      <c r="I596" s="33">
        <f t="shared" si="28"/>
        <v>4358.2</v>
      </c>
      <c r="J596" s="33">
        <f t="shared" si="29"/>
        <v>53.17004</v>
      </c>
      <c r="K596" s="47" t="s">
        <v>8667</v>
      </c>
      <c r="L596" s="41" t="s">
        <v>32</v>
      </c>
      <c r="M596" s="37"/>
      <c r="N596" s="44"/>
      <c r="O596" s="37"/>
      <c r="P596" s="37"/>
      <c r="Q596" s="46"/>
    </row>
    <row r="597" s="1" customFormat="1" ht="30" customHeight="1" spans="1:17">
      <c r="A597" s="15">
        <v>590</v>
      </c>
      <c r="B597" s="15" t="s">
        <v>8665</v>
      </c>
      <c r="C597" s="38" t="s">
        <v>5364</v>
      </c>
      <c r="D597" s="38" t="s">
        <v>8666</v>
      </c>
      <c r="E597" s="37" t="s">
        <v>4334</v>
      </c>
      <c r="F597" s="24">
        <v>4</v>
      </c>
      <c r="G597" s="24">
        <v>4</v>
      </c>
      <c r="H597" s="33">
        <f t="shared" si="27"/>
        <v>187.88</v>
      </c>
      <c r="I597" s="33">
        <f t="shared" si="28"/>
        <v>3080</v>
      </c>
      <c r="J597" s="33">
        <f t="shared" si="29"/>
        <v>37.576</v>
      </c>
      <c r="K597" s="47" t="s">
        <v>8667</v>
      </c>
      <c r="L597" s="41" t="s">
        <v>32</v>
      </c>
      <c r="M597" s="37"/>
      <c r="N597" s="44"/>
      <c r="O597" s="37"/>
      <c r="P597" s="37"/>
      <c r="Q597" s="46"/>
    </row>
    <row r="598" s="1" customFormat="1" ht="30" customHeight="1" spans="1:17">
      <c r="A598" s="15">
        <v>591</v>
      </c>
      <c r="B598" s="15" t="s">
        <v>8665</v>
      </c>
      <c r="C598" s="38" t="s">
        <v>5364</v>
      </c>
      <c r="D598" s="38" t="s">
        <v>8666</v>
      </c>
      <c r="E598" s="37" t="s">
        <v>4417</v>
      </c>
      <c r="F598" s="24">
        <v>9</v>
      </c>
      <c r="G598" s="24">
        <v>9</v>
      </c>
      <c r="H598" s="33">
        <f t="shared" si="27"/>
        <v>422.73</v>
      </c>
      <c r="I598" s="33">
        <f t="shared" si="28"/>
        <v>6930</v>
      </c>
      <c r="J598" s="33">
        <f t="shared" si="29"/>
        <v>84.546</v>
      </c>
      <c r="K598" s="47" t="s">
        <v>8667</v>
      </c>
      <c r="L598" s="41" t="s">
        <v>32</v>
      </c>
      <c r="M598" s="37"/>
      <c r="N598" s="44"/>
      <c r="O598" s="37"/>
      <c r="P598" s="37"/>
      <c r="Q598" s="46"/>
    </row>
    <row r="599" s="1" customFormat="1" ht="30" customHeight="1" spans="1:17">
      <c r="A599" s="15">
        <v>592</v>
      </c>
      <c r="B599" s="15" t="s">
        <v>8668</v>
      </c>
      <c r="C599" s="38" t="s">
        <v>669</v>
      </c>
      <c r="D599" s="38" t="s">
        <v>8669</v>
      </c>
      <c r="E599" s="37" t="s">
        <v>8377</v>
      </c>
      <c r="F599" s="24">
        <v>2.88</v>
      </c>
      <c r="G599" s="24">
        <v>2.88</v>
      </c>
      <c r="H599" s="33">
        <f t="shared" si="27"/>
        <v>135.2736</v>
      </c>
      <c r="I599" s="33">
        <f t="shared" si="28"/>
        <v>2217.6</v>
      </c>
      <c r="J599" s="33">
        <f t="shared" si="29"/>
        <v>27.05472</v>
      </c>
      <c r="K599" s="47" t="s">
        <v>5456</v>
      </c>
      <c r="L599" s="41" t="s">
        <v>32</v>
      </c>
      <c r="M599" s="37"/>
      <c r="N599" s="44"/>
      <c r="O599" s="37"/>
      <c r="P599" s="37"/>
      <c r="Q599" s="46"/>
    </row>
    <row r="600" s="1" customFormat="1" ht="30" customHeight="1" spans="1:17">
      <c r="A600" s="15">
        <v>593</v>
      </c>
      <c r="B600" s="15" t="s">
        <v>8668</v>
      </c>
      <c r="C600" s="38" t="s">
        <v>669</v>
      </c>
      <c r="D600" s="38" t="s">
        <v>8669</v>
      </c>
      <c r="E600" s="37" t="s">
        <v>6512</v>
      </c>
      <c r="F600" s="24">
        <v>2</v>
      </c>
      <c r="G600" s="24">
        <v>2</v>
      </c>
      <c r="H600" s="33">
        <f t="shared" si="27"/>
        <v>93.94</v>
      </c>
      <c r="I600" s="33">
        <f t="shared" si="28"/>
        <v>1540</v>
      </c>
      <c r="J600" s="33">
        <f t="shared" si="29"/>
        <v>18.788</v>
      </c>
      <c r="K600" s="47" t="s">
        <v>5456</v>
      </c>
      <c r="L600" s="41" t="s">
        <v>32</v>
      </c>
      <c r="M600" s="37"/>
      <c r="N600" s="44"/>
      <c r="O600" s="37"/>
      <c r="P600" s="37"/>
      <c r="Q600" s="46"/>
    </row>
    <row r="601" s="1" customFormat="1" ht="30" customHeight="1" spans="1:17">
      <c r="A601" s="15">
        <v>594</v>
      </c>
      <c r="B601" s="15" t="s">
        <v>8668</v>
      </c>
      <c r="C601" s="38" t="s">
        <v>669</v>
      </c>
      <c r="D601" s="38" t="s">
        <v>8669</v>
      </c>
      <c r="E601" s="37" t="s">
        <v>8575</v>
      </c>
      <c r="F601" s="24">
        <v>3.1</v>
      </c>
      <c r="G601" s="24">
        <v>3.1</v>
      </c>
      <c r="H601" s="33">
        <f t="shared" si="27"/>
        <v>145.607</v>
      </c>
      <c r="I601" s="33">
        <f t="shared" si="28"/>
        <v>2387</v>
      </c>
      <c r="J601" s="33">
        <f t="shared" si="29"/>
        <v>29.1214</v>
      </c>
      <c r="K601" s="47" t="s">
        <v>5456</v>
      </c>
      <c r="L601" s="41" t="s">
        <v>32</v>
      </c>
      <c r="M601" s="37"/>
      <c r="N601" s="44"/>
      <c r="O601" s="37"/>
      <c r="P601" s="37"/>
      <c r="Q601" s="46"/>
    </row>
    <row r="602" s="1" customFormat="1" ht="30" customHeight="1" spans="1:17">
      <c r="A602" s="15">
        <v>595</v>
      </c>
      <c r="B602" s="15" t="s">
        <v>8668</v>
      </c>
      <c r="C602" s="38" t="s">
        <v>669</v>
      </c>
      <c r="D602" s="38" t="s">
        <v>8669</v>
      </c>
      <c r="E602" s="37" t="s">
        <v>8568</v>
      </c>
      <c r="F602" s="24">
        <v>5</v>
      </c>
      <c r="G602" s="24">
        <v>5</v>
      </c>
      <c r="H602" s="33">
        <f t="shared" si="27"/>
        <v>234.85</v>
      </c>
      <c r="I602" s="33">
        <f t="shared" si="28"/>
        <v>3850</v>
      </c>
      <c r="J602" s="33">
        <f t="shared" si="29"/>
        <v>46.97</v>
      </c>
      <c r="K602" s="47" t="s">
        <v>5456</v>
      </c>
      <c r="L602" s="41" t="s">
        <v>32</v>
      </c>
      <c r="M602" s="37"/>
      <c r="N602" s="44"/>
      <c r="O602" s="37"/>
      <c r="P602" s="37"/>
      <c r="Q602" s="46"/>
    </row>
    <row r="603" s="1" customFormat="1" ht="30" customHeight="1" spans="1:17">
      <c r="A603" s="15">
        <v>596</v>
      </c>
      <c r="B603" s="15" t="s">
        <v>8668</v>
      </c>
      <c r="C603" s="38" t="s">
        <v>669</v>
      </c>
      <c r="D603" s="38" t="s">
        <v>8669</v>
      </c>
      <c r="E603" s="37" t="s">
        <v>8562</v>
      </c>
      <c r="F603" s="24">
        <v>9</v>
      </c>
      <c r="G603" s="24">
        <v>9</v>
      </c>
      <c r="H603" s="33">
        <f t="shared" si="27"/>
        <v>422.73</v>
      </c>
      <c r="I603" s="33">
        <f t="shared" si="28"/>
        <v>6930</v>
      </c>
      <c r="J603" s="33">
        <f t="shared" si="29"/>
        <v>84.546</v>
      </c>
      <c r="K603" s="47" t="s">
        <v>5456</v>
      </c>
      <c r="L603" s="41" t="s">
        <v>32</v>
      </c>
      <c r="M603" s="37"/>
      <c r="N603" s="44"/>
      <c r="O603" s="37"/>
      <c r="P603" s="37"/>
      <c r="Q603" s="46"/>
    </row>
    <row r="604" s="1" customFormat="1" ht="30" customHeight="1" spans="1:17">
      <c r="A604" s="15">
        <v>597</v>
      </c>
      <c r="B604" s="15" t="s">
        <v>8670</v>
      </c>
      <c r="C604" s="38" t="s">
        <v>452</v>
      </c>
      <c r="D604" s="38" t="s">
        <v>8671</v>
      </c>
      <c r="E604" s="37" t="s">
        <v>6514</v>
      </c>
      <c r="F604" s="24">
        <v>8.29</v>
      </c>
      <c r="G604" s="24">
        <v>8.29</v>
      </c>
      <c r="H604" s="33">
        <f t="shared" si="27"/>
        <v>389.3813</v>
      </c>
      <c r="I604" s="33">
        <f t="shared" si="28"/>
        <v>6383.3</v>
      </c>
      <c r="J604" s="33">
        <f t="shared" si="29"/>
        <v>77.87626</v>
      </c>
      <c r="K604" s="47" t="s">
        <v>8672</v>
      </c>
      <c r="L604" s="41" t="s">
        <v>32</v>
      </c>
      <c r="M604" s="37"/>
      <c r="N604" s="44"/>
      <c r="O604" s="37"/>
      <c r="P604" s="37"/>
      <c r="Q604" s="46"/>
    </row>
    <row r="605" s="1" customFormat="1" ht="30" customHeight="1" spans="1:17">
      <c r="A605" s="15">
        <v>598</v>
      </c>
      <c r="B605" s="15" t="s">
        <v>8670</v>
      </c>
      <c r="C605" s="38" t="s">
        <v>452</v>
      </c>
      <c r="D605" s="38" t="s">
        <v>8671</v>
      </c>
      <c r="E605" s="37" t="s">
        <v>1351</v>
      </c>
      <c r="F605" s="24">
        <v>2</v>
      </c>
      <c r="G605" s="24">
        <v>2</v>
      </c>
      <c r="H605" s="33">
        <f t="shared" si="27"/>
        <v>93.94</v>
      </c>
      <c r="I605" s="33">
        <f t="shared" si="28"/>
        <v>1540</v>
      </c>
      <c r="J605" s="33">
        <f t="shared" si="29"/>
        <v>18.788</v>
      </c>
      <c r="K605" s="47" t="s">
        <v>8672</v>
      </c>
      <c r="L605" s="41" t="s">
        <v>32</v>
      </c>
      <c r="M605" s="37"/>
      <c r="N605" s="44"/>
      <c r="O605" s="37"/>
      <c r="P605" s="37"/>
      <c r="Q605" s="46"/>
    </row>
    <row r="606" s="1" customFormat="1" ht="30" customHeight="1" spans="1:17">
      <c r="A606" s="15">
        <v>599</v>
      </c>
      <c r="B606" s="15" t="s">
        <v>8670</v>
      </c>
      <c r="C606" s="38" t="s">
        <v>452</v>
      </c>
      <c r="D606" s="38" t="s">
        <v>8671</v>
      </c>
      <c r="E606" s="37" t="s">
        <v>8377</v>
      </c>
      <c r="F606" s="24">
        <v>12</v>
      </c>
      <c r="G606" s="24">
        <v>12</v>
      </c>
      <c r="H606" s="33">
        <f t="shared" si="27"/>
        <v>563.64</v>
      </c>
      <c r="I606" s="33">
        <f t="shared" si="28"/>
        <v>9240</v>
      </c>
      <c r="J606" s="33">
        <f t="shared" si="29"/>
        <v>112.728</v>
      </c>
      <c r="K606" s="47" t="s">
        <v>8672</v>
      </c>
      <c r="L606" s="41" t="s">
        <v>32</v>
      </c>
      <c r="M606" s="37"/>
      <c r="N606" s="44"/>
      <c r="O606" s="37"/>
      <c r="P606" s="37"/>
      <c r="Q606" s="46"/>
    </row>
    <row r="607" s="1" customFormat="1" ht="30" customHeight="1" spans="1:17">
      <c r="A607" s="15">
        <v>600</v>
      </c>
      <c r="B607" s="15" t="s">
        <v>8670</v>
      </c>
      <c r="C607" s="38" t="s">
        <v>452</v>
      </c>
      <c r="D607" s="38" t="s">
        <v>8671</v>
      </c>
      <c r="E607" s="37" t="s">
        <v>6512</v>
      </c>
      <c r="F607" s="24">
        <v>6.52</v>
      </c>
      <c r="G607" s="24">
        <v>6.52</v>
      </c>
      <c r="H607" s="33">
        <f t="shared" si="27"/>
        <v>306.2444</v>
      </c>
      <c r="I607" s="33">
        <f t="shared" si="28"/>
        <v>5020.4</v>
      </c>
      <c r="J607" s="33">
        <f t="shared" si="29"/>
        <v>61.24888</v>
      </c>
      <c r="K607" s="47" t="s">
        <v>8672</v>
      </c>
      <c r="L607" s="41" t="s">
        <v>32</v>
      </c>
      <c r="M607" s="37"/>
      <c r="N607" s="44"/>
      <c r="O607" s="37"/>
      <c r="P607" s="37"/>
      <c r="Q607" s="46"/>
    </row>
    <row r="608" s="1" customFormat="1" ht="30" customHeight="1" spans="1:17">
      <c r="A608" s="15">
        <v>601</v>
      </c>
      <c r="B608" s="15" t="s">
        <v>8670</v>
      </c>
      <c r="C608" s="38" t="s">
        <v>452</v>
      </c>
      <c r="D608" s="38" t="s">
        <v>8671</v>
      </c>
      <c r="E608" s="37" t="s">
        <v>8575</v>
      </c>
      <c r="F608" s="24">
        <v>11.6</v>
      </c>
      <c r="G608" s="24">
        <v>11.6</v>
      </c>
      <c r="H608" s="33">
        <f t="shared" si="27"/>
        <v>544.852</v>
      </c>
      <c r="I608" s="33">
        <f t="shared" si="28"/>
        <v>8932</v>
      </c>
      <c r="J608" s="33">
        <f t="shared" si="29"/>
        <v>108.9704</v>
      </c>
      <c r="K608" s="47" t="s">
        <v>8672</v>
      </c>
      <c r="L608" s="41" t="s">
        <v>32</v>
      </c>
      <c r="M608" s="37"/>
      <c r="N608" s="44"/>
      <c r="O608" s="37"/>
      <c r="P608" s="37"/>
      <c r="Q608" s="46"/>
    </row>
    <row r="609" s="1" customFormat="1" ht="30" customHeight="1" spans="1:17">
      <c r="A609" s="15">
        <v>602</v>
      </c>
      <c r="B609" s="15" t="s">
        <v>8673</v>
      </c>
      <c r="C609" s="38" t="s">
        <v>569</v>
      </c>
      <c r="D609" s="38" t="s">
        <v>8674</v>
      </c>
      <c r="E609" s="37" t="s">
        <v>401</v>
      </c>
      <c r="F609" s="24">
        <v>3.96</v>
      </c>
      <c r="G609" s="24">
        <v>3.96</v>
      </c>
      <c r="H609" s="33">
        <f t="shared" si="27"/>
        <v>186.0012</v>
      </c>
      <c r="I609" s="33">
        <f t="shared" si="28"/>
        <v>3049.2</v>
      </c>
      <c r="J609" s="33">
        <f t="shared" si="29"/>
        <v>37.20024</v>
      </c>
      <c r="K609" s="47" t="s">
        <v>1104</v>
      </c>
      <c r="L609" s="41" t="s">
        <v>32</v>
      </c>
      <c r="M609" s="37"/>
      <c r="N609" s="44"/>
      <c r="O609" s="37"/>
      <c r="P609" s="37"/>
      <c r="Q609" s="46"/>
    </row>
    <row r="610" s="1" customFormat="1" ht="30" customHeight="1" spans="1:17">
      <c r="A610" s="15">
        <v>603</v>
      </c>
      <c r="B610" s="15" t="s">
        <v>8673</v>
      </c>
      <c r="C610" s="38" t="s">
        <v>569</v>
      </c>
      <c r="D610" s="38" t="s">
        <v>8674</v>
      </c>
      <c r="E610" s="37" t="s">
        <v>3478</v>
      </c>
      <c r="F610" s="24">
        <v>5</v>
      </c>
      <c r="G610" s="24">
        <v>5</v>
      </c>
      <c r="H610" s="33">
        <f t="shared" si="27"/>
        <v>234.85</v>
      </c>
      <c r="I610" s="33">
        <f t="shared" si="28"/>
        <v>3850</v>
      </c>
      <c r="J610" s="33">
        <f t="shared" si="29"/>
        <v>46.97</v>
      </c>
      <c r="K610" s="47" t="s">
        <v>1104</v>
      </c>
      <c r="L610" s="41" t="s">
        <v>32</v>
      </c>
      <c r="M610" s="37"/>
      <c r="N610" s="44"/>
      <c r="O610" s="37"/>
      <c r="P610" s="37"/>
      <c r="Q610" s="46"/>
    </row>
    <row r="611" s="1" customFormat="1" ht="30" customHeight="1" spans="1:17">
      <c r="A611" s="15">
        <v>604</v>
      </c>
      <c r="B611" s="15" t="s">
        <v>8673</v>
      </c>
      <c r="C611" s="38" t="s">
        <v>569</v>
      </c>
      <c r="D611" s="38" t="s">
        <v>8674</v>
      </c>
      <c r="E611" s="37" t="s">
        <v>2804</v>
      </c>
      <c r="F611" s="24">
        <v>6</v>
      </c>
      <c r="G611" s="24">
        <v>6</v>
      </c>
      <c r="H611" s="33">
        <f t="shared" si="27"/>
        <v>281.82</v>
      </c>
      <c r="I611" s="33">
        <f t="shared" si="28"/>
        <v>4620</v>
      </c>
      <c r="J611" s="33">
        <f t="shared" si="29"/>
        <v>56.364</v>
      </c>
      <c r="K611" s="47" t="s">
        <v>1104</v>
      </c>
      <c r="L611" s="41" t="s">
        <v>32</v>
      </c>
      <c r="M611" s="37"/>
      <c r="N611" s="44"/>
      <c r="O611" s="37"/>
      <c r="P611" s="37"/>
      <c r="Q611" s="46"/>
    </row>
    <row r="612" s="1" customFormat="1" ht="30" customHeight="1" spans="1:17">
      <c r="A612" s="15">
        <v>605</v>
      </c>
      <c r="B612" s="15" t="s">
        <v>8673</v>
      </c>
      <c r="C612" s="38" t="s">
        <v>569</v>
      </c>
      <c r="D612" s="38" t="s">
        <v>8674</v>
      </c>
      <c r="E612" s="37" t="s">
        <v>4417</v>
      </c>
      <c r="F612" s="24">
        <v>2</v>
      </c>
      <c r="G612" s="24">
        <v>2</v>
      </c>
      <c r="H612" s="33">
        <f t="shared" si="27"/>
        <v>93.94</v>
      </c>
      <c r="I612" s="33">
        <f t="shared" si="28"/>
        <v>1540</v>
      </c>
      <c r="J612" s="33">
        <f t="shared" si="29"/>
        <v>18.788</v>
      </c>
      <c r="K612" s="47" t="s">
        <v>1104</v>
      </c>
      <c r="L612" s="41" t="s">
        <v>32</v>
      </c>
      <c r="M612" s="37"/>
      <c r="N612" s="44"/>
      <c r="O612" s="37"/>
      <c r="P612" s="37"/>
      <c r="Q612" s="46"/>
    </row>
    <row r="613" s="1" customFormat="1" ht="30" customHeight="1" spans="1:17">
      <c r="A613" s="15">
        <v>606</v>
      </c>
      <c r="B613" s="15" t="s">
        <v>8673</v>
      </c>
      <c r="C613" s="38" t="s">
        <v>569</v>
      </c>
      <c r="D613" s="38" t="s">
        <v>8674</v>
      </c>
      <c r="E613" s="37" t="s">
        <v>4324</v>
      </c>
      <c r="F613" s="24">
        <v>8.4</v>
      </c>
      <c r="G613" s="24">
        <v>8.4</v>
      </c>
      <c r="H613" s="33">
        <f t="shared" si="27"/>
        <v>394.548</v>
      </c>
      <c r="I613" s="33">
        <f t="shared" si="28"/>
        <v>6468</v>
      </c>
      <c r="J613" s="33">
        <f t="shared" si="29"/>
        <v>78.9096</v>
      </c>
      <c r="K613" s="47" t="s">
        <v>1104</v>
      </c>
      <c r="L613" s="41" t="s">
        <v>32</v>
      </c>
      <c r="M613" s="37"/>
      <c r="N613" s="44"/>
      <c r="O613" s="37"/>
      <c r="P613" s="37"/>
      <c r="Q613" s="46"/>
    </row>
    <row r="614" s="1" customFormat="1" ht="30" customHeight="1" spans="1:17">
      <c r="A614" s="15">
        <v>607</v>
      </c>
      <c r="B614" s="15" t="s">
        <v>8675</v>
      </c>
      <c r="C614" s="38" t="s">
        <v>470</v>
      </c>
      <c r="D614" s="38" t="s">
        <v>8676</v>
      </c>
      <c r="E614" s="37" t="s">
        <v>1486</v>
      </c>
      <c r="F614" s="24">
        <v>2.83</v>
      </c>
      <c r="G614" s="24">
        <v>2.83</v>
      </c>
      <c r="H614" s="33">
        <f t="shared" si="27"/>
        <v>132.9251</v>
      </c>
      <c r="I614" s="33">
        <f t="shared" si="28"/>
        <v>2179.1</v>
      </c>
      <c r="J614" s="33">
        <f t="shared" si="29"/>
        <v>26.58502</v>
      </c>
      <c r="K614" s="47" t="s">
        <v>8677</v>
      </c>
      <c r="L614" s="41" t="s">
        <v>32</v>
      </c>
      <c r="M614" s="37"/>
      <c r="N614" s="44"/>
      <c r="O614" s="37"/>
      <c r="P614" s="37"/>
      <c r="Q614" s="46"/>
    </row>
    <row r="615" s="1" customFormat="1" ht="30" customHeight="1" spans="1:17">
      <c r="A615" s="15">
        <v>608</v>
      </c>
      <c r="B615" s="15" t="s">
        <v>8675</v>
      </c>
      <c r="C615" s="38" t="s">
        <v>470</v>
      </c>
      <c r="D615" s="38" t="s">
        <v>8676</v>
      </c>
      <c r="E615" s="37" t="s">
        <v>4490</v>
      </c>
      <c r="F615" s="24">
        <v>5</v>
      </c>
      <c r="G615" s="24">
        <v>5</v>
      </c>
      <c r="H615" s="33">
        <f t="shared" si="27"/>
        <v>234.85</v>
      </c>
      <c r="I615" s="33">
        <f t="shared" si="28"/>
        <v>3850</v>
      </c>
      <c r="J615" s="33">
        <f t="shared" si="29"/>
        <v>46.97</v>
      </c>
      <c r="K615" s="47" t="s">
        <v>8677</v>
      </c>
      <c r="L615" s="41" t="s">
        <v>32</v>
      </c>
      <c r="M615" s="37"/>
      <c r="N615" s="44"/>
      <c r="O615" s="37"/>
      <c r="P615" s="37"/>
      <c r="Q615" s="46"/>
    </row>
    <row r="616" s="1" customFormat="1" ht="30" customHeight="1" spans="1:17">
      <c r="A616" s="15">
        <v>609</v>
      </c>
      <c r="B616" s="15" t="s">
        <v>8675</v>
      </c>
      <c r="C616" s="38" t="s">
        <v>470</v>
      </c>
      <c r="D616" s="38" t="s">
        <v>8676</v>
      </c>
      <c r="E616" s="37" t="s">
        <v>4571</v>
      </c>
      <c r="F616" s="24">
        <v>6</v>
      </c>
      <c r="G616" s="24">
        <v>6</v>
      </c>
      <c r="H616" s="33">
        <f t="shared" si="27"/>
        <v>281.82</v>
      </c>
      <c r="I616" s="33">
        <f t="shared" si="28"/>
        <v>4620</v>
      </c>
      <c r="J616" s="33">
        <f t="shared" si="29"/>
        <v>56.364</v>
      </c>
      <c r="K616" s="47" t="s">
        <v>8677</v>
      </c>
      <c r="L616" s="41" t="s">
        <v>32</v>
      </c>
      <c r="M616" s="37"/>
      <c r="N616" s="44"/>
      <c r="O616" s="37"/>
      <c r="P616" s="37"/>
      <c r="Q616" s="46"/>
    </row>
    <row r="617" s="1" customFormat="1" ht="30" customHeight="1" spans="1:17">
      <c r="A617" s="15">
        <v>610</v>
      </c>
      <c r="B617" s="15" t="s">
        <v>8675</v>
      </c>
      <c r="C617" s="38" t="s">
        <v>470</v>
      </c>
      <c r="D617" s="38" t="s">
        <v>8676</v>
      </c>
      <c r="E617" s="37" t="s">
        <v>4334</v>
      </c>
      <c r="F617" s="24">
        <v>8</v>
      </c>
      <c r="G617" s="24">
        <v>8</v>
      </c>
      <c r="H617" s="33">
        <f t="shared" si="27"/>
        <v>375.76</v>
      </c>
      <c r="I617" s="33">
        <f t="shared" si="28"/>
        <v>6160</v>
      </c>
      <c r="J617" s="33">
        <f t="shared" si="29"/>
        <v>75.152</v>
      </c>
      <c r="K617" s="47" t="s">
        <v>8677</v>
      </c>
      <c r="L617" s="41" t="s">
        <v>32</v>
      </c>
      <c r="M617" s="37"/>
      <c r="N617" s="44"/>
      <c r="O617" s="37"/>
      <c r="P617" s="37"/>
      <c r="Q617" s="46"/>
    </row>
    <row r="618" s="1" customFormat="1" ht="30" customHeight="1" spans="1:17">
      <c r="A618" s="15">
        <v>611</v>
      </c>
      <c r="B618" s="15" t="s">
        <v>8675</v>
      </c>
      <c r="C618" s="38" t="s">
        <v>470</v>
      </c>
      <c r="D618" s="38" t="s">
        <v>8676</v>
      </c>
      <c r="E618" s="37" t="s">
        <v>2497</v>
      </c>
      <c r="F618" s="24">
        <v>2.6</v>
      </c>
      <c r="G618" s="24">
        <v>2.6</v>
      </c>
      <c r="H618" s="33">
        <f t="shared" si="27"/>
        <v>122.122</v>
      </c>
      <c r="I618" s="33">
        <f t="shared" si="28"/>
        <v>2002</v>
      </c>
      <c r="J618" s="33">
        <f t="shared" si="29"/>
        <v>24.4244</v>
      </c>
      <c r="K618" s="47" t="s">
        <v>8677</v>
      </c>
      <c r="L618" s="41" t="s">
        <v>32</v>
      </c>
      <c r="M618" s="37"/>
      <c r="N618" s="44"/>
      <c r="O618" s="37"/>
      <c r="P618" s="37"/>
      <c r="Q618" s="46"/>
    </row>
    <row r="619" s="1" customFormat="1" ht="30" customHeight="1" spans="1:17">
      <c r="A619" s="15">
        <v>612</v>
      </c>
      <c r="B619" s="15" t="s">
        <v>8678</v>
      </c>
      <c r="C619" s="38" t="s">
        <v>559</v>
      </c>
      <c r="D619" s="38" t="s">
        <v>8679</v>
      </c>
      <c r="E619" s="37" t="s">
        <v>2433</v>
      </c>
      <c r="F619" s="24">
        <v>3.32</v>
      </c>
      <c r="G619" s="24">
        <v>3.32</v>
      </c>
      <c r="H619" s="33">
        <f t="shared" si="27"/>
        <v>155.9404</v>
      </c>
      <c r="I619" s="33">
        <f t="shared" si="28"/>
        <v>2556.4</v>
      </c>
      <c r="J619" s="33">
        <f t="shared" si="29"/>
        <v>31.18808</v>
      </c>
      <c r="K619" s="47" t="s">
        <v>8617</v>
      </c>
      <c r="L619" s="41" t="s">
        <v>32</v>
      </c>
      <c r="M619" s="37"/>
      <c r="N619" s="44"/>
      <c r="O619" s="37"/>
      <c r="P619" s="37"/>
      <c r="Q619" s="46"/>
    </row>
    <row r="620" s="1" customFormat="1" ht="30" customHeight="1" spans="1:17">
      <c r="A620" s="15">
        <v>613</v>
      </c>
      <c r="B620" s="15" t="s">
        <v>8678</v>
      </c>
      <c r="C620" s="38" t="s">
        <v>559</v>
      </c>
      <c r="D620" s="38" t="s">
        <v>8679</v>
      </c>
      <c r="E620" s="37" t="s">
        <v>4766</v>
      </c>
      <c r="F620" s="24">
        <v>5</v>
      </c>
      <c r="G620" s="24">
        <v>5</v>
      </c>
      <c r="H620" s="33">
        <f t="shared" si="27"/>
        <v>234.85</v>
      </c>
      <c r="I620" s="33">
        <f t="shared" si="28"/>
        <v>3850</v>
      </c>
      <c r="J620" s="33">
        <f t="shared" si="29"/>
        <v>46.97</v>
      </c>
      <c r="K620" s="48" t="s">
        <v>8617</v>
      </c>
      <c r="L620" s="41" t="s">
        <v>32</v>
      </c>
      <c r="M620" s="37"/>
      <c r="N620" s="44"/>
      <c r="O620" s="37"/>
      <c r="P620" s="37"/>
      <c r="Q620" s="46"/>
    </row>
    <row r="621" s="1" customFormat="1" ht="30" customHeight="1" spans="1:17">
      <c r="A621" s="15">
        <v>614</v>
      </c>
      <c r="B621" s="15" t="s">
        <v>8678</v>
      </c>
      <c r="C621" s="38" t="s">
        <v>559</v>
      </c>
      <c r="D621" s="38" t="s">
        <v>8679</v>
      </c>
      <c r="E621" s="37" t="s">
        <v>1136</v>
      </c>
      <c r="F621" s="24">
        <v>6</v>
      </c>
      <c r="G621" s="24">
        <v>6</v>
      </c>
      <c r="H621" s="33">
        <f t="shared" si="27"/>
        <v>281.82</v>
      </c>
      <c r="I621" s="33">
        <f t="shared" si="28"/>
        <v>4620</v>
      </c>
      <c r="J621" s="33">
        <f t="shared" si="29"/>
        <v>56.364</v>
      </c>
      <c r="K621" s="48" t="s">
        <v>8617</v>
      </c>
      <c r="L621" s="41" t="s">
        <v>32</v>
      </c>
      <c r="M621" s="37"/>
      <c r="N621" s="44"/>
      <c r="O621" s="37"/>
      <c r="P621" s="37"/>
      <c r="Q621" s="46"/>
    </row>
    <row r="622" s="1" customFormat="1" ht="30" customHeight="1" spans="1:17">
      <c r="A622" s="15">
        <v>615</v>
      </c>
      <c r="B622" s="15" t="s">
        <v>8678</v>
      </c>
      <c r="C622" s="38" t="s">
        <v>559</v>
      </c>
      <c r="D622" s="38" t="s">
        <v>8679</v>
      </c>
      <c r="E622" s="37" t="s">
        <v>626</v>
      </c>
      <c r="F622" s="24">
        <v>8</v>
      </c>
      <c r="G622" s="24">
        <v>8</v>
      </c>
      <c r="H622" s="33">
        <f t="shared" si="27"/>
        <v>375.76</v>
      </c>
      <c r="I622" s="33">
        <f t="shared" si="28"/>
        <v>6160</v>
      </c>
      <c r="J622" s="33">
        <f t="shared" si="29"/>
        <v>75.152</v>
      </c>
      <c r="K622" s="48" t="s">
        <v>8617</v>
      </c>
      <c r="L622" s="41" t="s">
        <v>32</v>
      </c>
      <c r="M622" s="37"/>
      <c r="N622" s="44"/>
      <c r="O622" s="37"/>
      <c r="P622" s="37"/>
      <c r="Q622" s="46"/>
    </row>
    <row r="623" s="1" customFormat="1" ht="30" customHeight="1" spans="1:17">
      <c r="A623" s="15">
        <v>616</v>
      </c>
      <c r="B623" s="15" t="s">
        <v>8678</v>
      </c>
      <c r="C623" s="38" t="s">
        <v>559</v>
      </c>
      <c r="D623" s="38" t="s">
        <v>8679</v>
      </c>
      <c r="E623" s="37" t="s">
        <v>8680</v>
      </c>
      <c r="F623" s="24">
        <v>2</v>
      </c>
      <c r="G623" s="24">
        <v>2</v>
      </c>
      <c r="H623" s="33">
        <f t="shared" si="27"/>
        <v>93.94</v>
      </c>
      <c r="I623" s="33">
        <f t="shared" si="28"/>
        <v>1540</v>
      </c>
      <c r="J623" s="33">
        <f t="shared" si="29"/>
        <v>18.788</v>
      </c>
      <c r="K623" s="48" t="s">
        <v>8617</v>
      </c>
      <c r="L623" s="41" t="s">
        <v>32</v>
      </c>
      <c r="M623" s="37"/>
      <c r="N623" s="44"/>
      <c r="O623" s="37"/>
      <c r="P623" s="37"/>
      <c r="Q623" s="46"/>
    </row>
    <row r="624" s="1" customFormat="1" ht="30" customHeight="1" spans="1:17">
      <c r="A624" s="15">
        <v>617</v>
      </c>
      <c r="B624" s="15" t="s">
        <v>8678</v>
      </c>
      <c r="C624" s="38" t="s">
        <v>559</v>
      </c>
      <c r="D624" s="38" t="s">
        <v>8679</v>
      </c>
      <c r="E624" s="37" t="s">
        <v>4767</v>
      </c>
      <c r="F624" s="24">
        <v>6.5</v>
      </c>
      <c r="G624" s="24">
        <v>6.5</v>
      </c>
      <c r="H624" s="33">
        <f t="shared" si="27"/>
        <v>305.305</v>
      </c>
      <c r="I624" s="33">
        <f t="shared" si="28"/>
        <v>5005</v>
      </c>
      <c r="J624" s="33">
        <f t="shared" si="29"/>
        <v>61.061</v>
      </c>
      <c r="K624" s="48" t="s">
        <v>8617</v>
      </c>
      <c r="L624" s="41" t="s">
        <v>32</v>
      </c>
      <c r="M624" s="37"/>
      <c r="N624" s="44"/>
      <c r="O624" s="37"/>
      <c r="P624" s="37"/>
      <c r="Q624" s="46"/>
    </row>
    <row r="625" s="1" customFormat="1" ht="30" customHeight="1" spans="1:17">
      <c r="A625" s="15">
        <v>618</v>
      </c>
      <c r="B625" s="15" t="s">
        <v>8681</v>
      </c>
      <c r="C625" s="38" t="s">
        <v>711</v>
      </c>
      <c r="D625" s="38" t="s">
        <v>8682</v>
      </c>
      <c r="E625" s="37" t="s">
        <v>8575</v>
      </c>
      <c r="F625" s="24">
        <v>6.42</v>
      </c>
      <c r="G625" s="24">
        <v>6.42</v>
      </c>
      <c r="H625" s="33">
        <f t="shared" si="27"/>
        <v>301.5474</v>
      </c>
      <c r="I625" s="33">
        <f t="shared" si="28"/>
        <v>4943.4</v>
      </c>
      <c r="J625" s="33">
        <f t="shared" si="29"/>
        <v>60.30948</v>
      </c>
      <c r="K625" s="43" t="s">
        <v>8683</v>
      </c>
      <c r="L625" s="41" t="s">
        <v>32</v>
      </c>
      <c r="M625" s="37"/>
      <c r="N625" s="44"/>
      <c r="O625" s="37"/>
      <c r="P625" s="37"/>
      <c r="Q625" s="46"/>
    </row>
    <row r="626" s="1" customFormat="1" ht="30" customHeight="1" spans="1:17">
      <c r="A626" s="15">
        <v>619</v>
      </c>
      <c r="B626" s="15" t="s">
        <v>8681</v>
      </c>
      <c r="C626" s="38" t="s">
        <v>711</v>
      </c>
      <c r="D626" s="38" t="s">
        <v>8682</v>
      </c>
      <c r="E626" s="37" t="s">
        <v>8380</v>
      </c>
      <c r="F626" s="24">
        <v>2</v>
      </c>
      <c r="G626" s="24">
        <v>2</v>
      </c>
      <c r="H626" s="33">
        <f t="shared" si="27"/>
        <v>93.94</v>
      </c>
      <c r="I626" s="33">
        <f t="shared" si="28"/>
        <v>1540</v>
      </c>
      <c r="J626" s="33">
        <f t="shared" si="29"/>
        <v>18.788</v>
      </c>
      <c r="K626" s="43" t="s">
        <v>8683</v>
      </c>
      <c r="L626" s="41" t="s">
        <v>32</v>
      </c>
      <c r="M626" s="37"/>
      <c r="N626" s="44"/>
      <c r="O626" s="37"/>
      <c r="P626" s="37"/>
      <c r="Q626" s="46"/>
    </row>
    <row r="627" s="1" customFormat="1" ht="30" customHeight="1" spans="1:17">
      <c r="A627" s="15">
        <v>620</v>
      </c>
      <c r="B627" s="15" t="s">
        <v>8681</v>
      </c>
      <c r="C627" s="38" t="s">
        <v>711</v>
      </c>
      <c r="D627" s="38" t="s">
        <v>8682</v>
      </c>
      <c r="E627" s="37" t="s">
        <v>883</v>
      </c>
      <c r="F627" s="24">
        <v>3</v>
      </c>
      <c r="G627" s="24">
        <v>3</v>
      </c>
      <c r="H627" s="33">
        <f t="shared" si="27"/>
        <v>140.91</v>
      </c>
      <c r="I627" s="33">
        <f t="shared" si="28"/>
        <v>2310</v>
      </c>
      <c r="J627" s="33">
        <f t="shared" si="29"/>
        <v>28.182</v>
      </c>
      <c r="K627" s="43" t="s">
        <v>8683</v>
      </c>
      <c r="L627" s="41" t="s">
        <v>32</v>
      </c>
      <c r="M627" s="37"/>
      <c r="N627" s="44"/>
      <c r="O627" s="37"/>
      <c r="P627" s="37"/>
      <c r="Q627" s="46"/>
    </row>
    <row r="628" s="1" customFormat="1" ht="30" customHeight="1" spans="1:17">
      <c r="A628" s="15">
        <v>621</v>
      </c>
      <c r="B628" s="15" t="s">
        <v>8681</v>
      </c>
      <c r="C628" s="38" t="s">
        <v>711</v>
      </c>
      <c r="D628" s="38" t="s">
        <v>8682</v>
      </c>
      <c r="E628" s="37" t="s">
        <v>3357</v>
      </c>
      <c r="F628" s="24">
        <v>6</v>
      </c>
      <c r="G628" s="24">
        <v>6</v>
      </c>
      <c r="H628" s="33">
        <f t="shared" si="27"/>
        <v>281.82</v>
      </c>
      <c r="I628" s="33">
        <f t="shared" si="28"/>
        <v>4620</v>
      </c>
      <c r="J628" s="33">
        <f t="shared" si="29"/>
        <v>56.364</v>
      </c>
      <c r="K628" s="43" t="s">
        <v>8683</v>
      </c>
      <c r="L628" s="41" t="s">
        <v>32</v>
      </c>
      <c r="M628" s="37"/>
      <c r="N628" s="44"/>
      <c r="O628" s="37"/>
      <c r="P628" s="37"/>
      <c r="Q628" s="46"/>
    </row>
    <row r="629" s="1" customFormat="1" ht="30" customHeight="1" spans="1:17">
      <c r="A629" s="15">
        <v>622</v>
      </c>
      <c r="B629" s="15" t="s">
        <v>8681</v>
      </c>
      <c r="C629" s="38" t="s">
        <v>711</v>
      </c>
      <c r="D629" s="38" t="s">
        <v>8682</v>
      </c>
      <c r="E629" s="37" t="s">
        <v>1351</v>
      </c>
      <c r="F629" s="24">
        <v>2.55</v>
      </c>
      <c r="G629" s="24">
        <v>2.55</v>
      </c>
      <c r="H629" s="33">
        <f t="shared" si="27"/>
        <v>119.7735</v>
      </c>
      <c r="I629" s="33">
        <f t="shared" si="28"/>
        <v>1963.5</v>
      </c>
      <c r="J629" s="33">
        <f t="shared" si="29"/>
        <v>23.9547</v>
      </c>
      <c r="K629" s="43" t="s">
        <v>8683</v>
      </c>
      <c r="L629" s="41" t="s">
        <v>32</v>
      </c>
      <c r="M629" s="37"/>
      <c r="N629" s="44"/>
      <c r="O629" s="37"/>
      <c r="P629" s="37"/>
      <c r="Q629" s="46"/>
    </row>
    <row r="630" s="1" customFormat="1" ht="30" customHeight="1" spans="1:17">
      <c r="A630" s="15">
        <v>623</v>
      </c>
      <c r="B630" s="15" t="s">
        <v>8684</v>
      </c>
      <c r="C630" s="38" t="s">
        <v>646</v>
      </c>
      <c r="D630" s="38" t="s">
        <v>8685</v>
      </c>
      <c r="E630" s="37" t="s">
        <v>8377</v>
      </c>
      <c r="F630" s="24">
        <v>3</v>
      </c>
      <c r="G630" s="24">
        <v>3</v>
      </c>
      <c r="H630" s="33">
        <f t="shared" si="27"/>
        <v>140.91</v>
      </c>
      <c r="I630" s="33">
        <f t="shared" si="28"/>
        <v>2310</v>
      </c>
      <c r="J630" s="33">
        <f t="shared" si="29"/>
        <v>28.182</v>
      </c>
      <c r="K630" s="43" t="s">
        <v>1027</v>
      </c>
      <c r="L630" s="41" t="s">
        <v>32</v>
      </c>
      <c r="M630" s="37"/>
      <c r="N630" s="44"/>
      <c r="O630" s="37"/>
      <c r="P630" s="37"/>
      <c r="Q630" s="46"/>
    </row>
    <row r="631" s="1" customFormat="1" ht="30" customHeight="1" spans="1:17">
      <c r="A631" s="15">
        <v>624</v>
      </c>
      <c r="B631" s="15" t="s">
        <v>8684</v>
      </c>
      <c r="C631" s="38" t="s">
        <v>646</v>
      </c>
      <c r="D631" s="38" t="s">
        <v>8685</v>
      </c>
      <c r="E631" s="37" t="s">
        <v>8382</v>
      </c>
      <c r="F631" s="24">
        <v>1</v>
      </c>
      <c r="G631" s="24">
        <v>1</v>
      </c>
      <c r="H631" s="33">
        <f t="shared" si="27"/>
        <v>46.97</v>
      </c>
      <c r="I631" s="33">
        <f t="shared" si="28"/>
        <v>770</v>
      </c>
      <c r="J631" s="33">
        <f t="shared" si="29"/>
        <v>9.394</v>
      </c>
      <c r="K631" s="43" t="s">
        <v>1027</v>
      </c>
      <c r="L631" s="41" t="s">
        <v>32</v>
      </c>
      <c r="M631" s="37"/>
      <c r="N631" s="44"/>
      <c r="O631" s="37"/>
      <c r="P631" s="37"/>
      <c r="Q631" s="46"/>
    </row>
    <row r="632" s="1" customFormat="1" ht="30" customHeight="1" spans="1:17">
      <c r="A632" s="15">
        <v>625</v>
      </c>
      <c r="B632" s="15" t="s">
        <v>8684</v>
      </c>
      <c r="C632" s="38" t="s">
        <v>646</v>
      </c>
      <c r="D632" s="38" t="s">
        <v>8685</v>
      </c>
      <c r="E632" s="37" t="s">
        <v>726</v>
      </c>
      <c r="F632" s="24">
        <v>2</v>
      </c>
      <c r="G632" s="24">
        <v>2</v>
      </c>
      <c r="H632" s="33">
        <f t="shared" si="27"/>
        <v>93.94</v>
      </c>
      <c r="I632" s="33">
        <f t="shared" si="28"/>
        <v>1540</v>
      </c>
      <c r="J632" s="33">
        <f t="shared" si="29"/>
        <v>18.788</v>
      </c>
      <c r="K632" s="43" t="s">
        <v>1027</v>
      </c>
      <c r="L632" s="41" t="s">
        <v>32</v>
      </c>
      <c r="M632" s="37"/>
      <c r="N632" s="44"/>
      <c r="O632" s="37"/>
      <c r="P632" s="37"/>
      <c r="Q632" s="46"/>
    </row>
    <row r="633" s="1" customFormat="1" ht="30" customHeight="1" spans="1:17">
      <c r="A633" s="15">
        <v>626</v>
      </c>
      <c r="B633" s="15" t="s">
        <v>8684</v>
      </c>
      <c r="C633" s="38" t="s">
        <v>646</v>
      </c>
      <c r="D633" s="38" t="s">
        <v>8685</v>
      </c>
      <c r="E633" s="37" t="s">
        <v>8568</v>
      </c>
      <c r="F633" s="24">
        <v>1</v>
      </c>
      <c r="G633" s="24">
        <v>1</v>
      </c>
      <c r="H633" s="33">
        <f t="shared" si="27"/>
        <v>46.97</v>
      </c>
      <c r="I633" s="33">
        <f t="shared" si="28"/>
        <v>770</v>
      </c>
      <c r="J633" s="33">
        <f t="shared" si="29"/>
        <v>9.394</v>
      </c>
      <c r="K633" s="43" t="s">
        <v>1027</v>
      </c>
      <c r="L633" s="41" t="s">
        <v>32</v>
      </c>
      <c r="M633" s="37"/>
      <c r="N633" s="44"/>
      <c r="O633" s="37"/>
      <c r="P633" s="37"/>
      <c r="Q633" s="46"/>
    </row>
    <row r="634" s="1" customFormat="1" ht="30" customHeight="1" spans="1:17">
      <c r="A634" s="15">
        <v>627</v>
      </c>
      <c r="B634" s="15" t="s">
        <v>8684</v>
      </c>
      <c r="C634" s="38" t="s">
        <v>646</v>
      </c>
      <c r="D634" s="38" t="s">
        <v>8685</v>
      </c>
      <c r="E634" s="37" t="s">
        <v>8575</v>
      </c>
      <c r="F634" s="24">
        <v>3</v>
      </c>
      <c r="G634" s="24">
        <v>3</v>
      </c>
      <c r="H634" s="33">
        <f t="shared" si="27"/>
        <v>140.91</v>
      </c>
      <c r="I634" s="33">
        <f t="shared" si="28"/>
        <v>2310</v>
      </c>
      <c r="J634" s="33">
        <f t="shared" si="29"/>
        <v>28.182</v>
      </c>
      <c r="K634" s="43" t="s">
        <v>1027</v>
      </c>
      <c r="L634" s="41" t="s">
        <v>32</v>
      </c>
      <c r="M634" s="37"/>
      <c r="N634" s="44"/>
      <c r="O634" s="37"/>
      <c r="P634" s="37"/>
      <c r="Q634" s="46"/>
    </row>
    <row r="635" s="1" customFormat="1" ht="30" customHeight="1" spans="1:17">
      <c r="A635" s="15">
        <v>628</v>
      </c>
      <c r="B635" s="15" t="s">
        <v>8686</v>
      </c>
      <c r="C635" s="38" t="s">
        <v>720</v>
      </c>
      <c r="D635" s="38" t="s">
        <v>8687</v>
      </c>
      <c r="E635" s="37" t="s">
        <v>8688</v>
      </c>
      <c r="F635" s="24">
        <v>9</v>
      </c>
      <c r="G635" s="24">
        <v>9</v>
      </c>
      <c r="H635" s="33">
        <f t="shared" si="27"/>
        <v>422.73</v>
      </c>
      <c r="I635" s="33">
        <f t="shared" si="28"/>
        <v>6930</v>
      </c>
      <c r="J635" s="33">
        <f t="shared" si="29"/>
        <v>84.546</v>
      </c>
      <c r="K635" s="43" t="s">
        <v>8689</v>
      </c>
      <c r="L635" s="41" t="s">
        <v>32</v>
      </c>
      <c r="M635" s="37"/>
      <c r="N635" s="44"/>
      <c r="O635" s="37"/>
      <c r="P635" s="37"/>
      <c r="Q635" s="46"/>
    </row>
    <row r="636" s="1" customFormat="1" ht="30" customHeight="1" spans="1:17">
      <c r="A636" s="15">
        <v>629</v>
      </c>
      <c r="B636" s="15" t="s">
        <v>8686</v>
      </c>
      <c r="C636" s="38" t="s">
        <v>720</v>
      </c>
      <c r="D636" s="38" t="s">
        <v>8687</v>
      </c>
      <c r="E636" s="37" t="s">
        <v>7178</v>
      </c>
      <c r="F636" s="24">
        <v>11</v>
      </c>
      <c r="G636" s="24">
        <v>11</v>
      </c>
      <c r="H636" s="33">
        <f t="shared" si="27"/>
        <v>516.67</v>
      </c>
      <c r="I636" s="33">
        <f t="shared" si="28"/>
        <v>8470</v>
      </c>
      <c r="J636" s="33">
        <f t="shared" si="29"/>
        <v>103.334</v>
      </c>
      <c r="K636" s="43" t="s">
        <v>8689</v>
      </c>
      <c r="L636" s="41" t="s">
        <v>32</v>
      </c>
      <c r="M636" s="37"/>
      <c r="N636" s="44"/>
      <c r="O636" s="37"/>
      <c r="P636" s="37"/>
      <c r="Q636" s="46"/>
    </row>
    <row r="637" s="1" customFormat="1" ht="30" customHeight="1" spans="1:17">
      <c r="A637" s="15">
        <v>630</v>
      </c>
      <c r="B637" s="15" t="s">
        <v>8686</v>
      </c>
      <c r="C637" s="38" t="s">
        <v>720</v>
      </c>
      <c r="D637" s="38" t="s">
        <v>8687</v>
      </c>
      <c r="E637" s="37" t="s">
        <v>1474</v>
      </c>
      <c r="F637" s="24">
        <v>2</v>
      </c>
      <c r="G637" s="24">
        <v>2</v>
      </c>
      <c r="H637" s="33">
        <f t="shared" si="27"/>
        <v>93.94</v>
      </c>
      <c r="I637" s="33">
        <f t="shared" si="28"/>
        <v>1540</v>
      </c>
      <c r="J637" s="33">
        <f t="shared" si="29"/>
        <v>18.788</v>
      </c>
      <c r="K637" s="43" t="s">
        <v>8689</v>
      </c>
      <c r="L637" s="41" t="s">
        <v>32</v>
      </c>
      <c r="M637" s="37"/>
      <c r="N637" s="44"/>
      <c r="O637" s="37"/>
      <c r="P637" s="37"/>
      <c r="Q637" s="46"/>
    </row>
    <row r="638" s="1" customFormat="1" ht="30" customHeight="1" spans="1:17">
      <c r="A638" s="15">
        <v>631</v>
      </c>
      <c r="B638" s="15" t="s">
        <v>8686</v>
      </c>
      <c r="C638" s="38" t="s">
        <v>720</v>
      </c>
      <c r="D638" s="38" t="s">
        <v>8687</v>
      </c>
      <c r="E638" s="37" t="s">
        <v>3418</v>
      </c>
      <c r="F638" s="24">
        <v>5</v>
      </c>
      <c r="G638" s="24">
        <v>5</v>
      </c>
      <c r="H638" s="33">
        <f t="shared" si="27"/>
        <v>234.85</v>
      </c>
      <c r="I638" s="33">
        <f t="shared" si="28"/>
        <v>3850</v>
      </c>
      <c r="J638" s="33">
        <f t="shared" si="29"/>
        <v>46.97</v>
      </c>
      <c r="K638" s="43" t="s">
        <v>8689</v>
      </c>
      <c r="L638" s="41" t="s">
        <v>32</v>
      </c>
      <c r="M638" s="37"/>
      <c r="N638" s="44"/>
      <c r="O638" s="37"/>
      <c r="P638" s="37"/>
      <c r="Q638" s="46"/>
    </row>
    <row r="639" s="1" customFormat="1" ht="30" customHeight="1" spans="1:17">
      <c r="A639" s="15">
        <v>632</v>
      </c>
      <c r="B639" s="15" t="s">
        <v>8686</v>
      </c>
      <c r="C639" s="38" t="s">
        <v>720</v>
      </c>
      <c r="D639" s="38" t="s">
        <v>8687</v>
      </c>
      <c r="E639" s="37" t="s">
        <v>8514</v>
      </c>
      <c r="F639" s="24">
        <v>6</v>
      </c>
      <c r="G639" s="24">
        <v>6</v>
      </c>
      <c r="H639" s="33">
        <f t="shared" si="27"/>
        <v>281.82</v>
      </c>
      <c r="I639" s="33">
        <f t="shared" si="28"/>
        <v>4620</v>
      </c>
      <c r="J639" s="33">
        <f t="shared" si="29"/>
        <v>56.364</v>
      </c>
      <c r="K639" s="43" t="s">
        <v>8689</v>
      </c>
      <c r="L639" s="41" t="s">
        <v>32</v>
      </c>
      <c r="M639" s="37"/>
      <c r="N639" s="44"/>
      <c r="O639" s="37"/>
      <c r="P639" s="37"/>
      <c r="Q639" s="46"/>
    </row>
    <row r="640" s="1" customFormat="1" ht="30" customHeight="1" spans="1:17">
      <c r="A640" s="15">
        <v>633</v>
      </c>
      <c r="B640" s="15" t="s">
        <v>8690</v>
      </c>
      <c r="C640" s="38" t="s">
        <v>464</v>
      </c>
      <c r="D640" s="38" t="s">
        <v>8691</v>
      </c>
      <c r="E640" s="37" t="s">
        <v>7178</v>
      </c>
      <c r="F640" s="24">
        <v>1.7</v>
      </c>
      <c r="G640" s="24">
        <v>1.7</v>
      </c>
      <c r="H640" s="33">
        <f t="shared" si="27"/>
        <v>79.849</v>
      </c>
      <c r="I640" s="33">
        <f t="shared" si="28"/>
        <v>1309</v>
      </c>
      <c r="J640" s="33">
        <f t="shared" si="29"/>
        <v>15.9698</v>
      </c>
      <c r="K640" s="43" t="s">
        <v>8692</v>
      </c>
      <c r="L640" s="41" t="s">
        <v>32</v>
      </c>
      <c r="M640" s="37"/>
      <c r="N640" s="44"/>
      <c r="O640" s="37"/>
      <c r="P640" s="37"/>
      <c r="Q640" s="46"/>
    </row>
    <row r="641" s="1" customFormat="1" ht="30" customHeight="1" spans="1:17">
      <c r="A641" s="15">
        <v>634</v>
      </c>
      <c r="B641" s="15" t="s">
        <v>8690</v>
      </c>
      <c r="C641" s="38" t="s">
        <v>464</v>
      </c>
      <c r="D641" s="38" t="s">
        <v>8691</v>
      </c>
      <c r="E641" s="37" t="s">
        <v>7178</v>
      </c>
      <c r="F641" s="24">
        <v>5.66</v>
      </c>
      <c r="G641" s="24">
        <v>5.66</v>
      </c>
      <c r="H641" s="33">
        <f t="shared" si="27"/>
        <v>265.8502</v>
      </c>
      <c r="I641" s="33">
        <f t="shared" si="28"/>
        <v>4358.2</v>
      </c>
      <c r="J641" s="33">
        <f t="shared" si="29"/>
        <v>53.17004</v>
      </c>
      <c r="K641" s="43" t="s">
        <v>8692</v>
      </c>
      <c r="L641" s="41" t="s">
        <v>32</v>
      </c>
      <c r="M641" s="37"/>
      <c r="N641" s="44"/>
      <c r="O641" s="37"/>
      <c r="P641" s="37"/>
      <c r="Q641" s="46"/>
    </row>
    <row r="642" s="1" customFormat="1" ht="30" customHeight="1" spans="1:17">
      <c r="A642" s="15">
        <v>635</v>
      </c>
      <c r="B642" s="15" t="s">
        <v>8690</v>
      </c>
      <c r="C642" s="38" t="s">
        <v>464</v>
      </c>
      <c r="D642" s="38" t="s">
        <v>8691</v>
      </c>
      <c r="E642" s="37" t="s">
        <v>552</v>
      </c>
      <c r="F642" s="24">
        <v>2.5</v>
      </c>
      <c r="G642" s="24">
        <v>2.5</v>
      </c>
      <c r="H642" s="33">
        <f t="shared" si="27"/>
        <v>117.425</v>
      </c>
      <c r="I642" s="33">
        <f t="shared" si="28"/>
        <v>1925</v>
      </c>
      <c r="J642" s="33">
        <f t="shared" si="29"/>
        <v>23.485</v>
      </c>
      <c r="K642" s="43" t="s">
        <v>8692</v>
      </c>
      <c r="L642" s="41" t="s">
        <v>32</v>
      </c>
      <c r="M642" s="37"/>
      <c r="N642" s="44"/>
      <c r="O642" s="37"/>
      <c r="P642" s="37"/>
      <c r="Q642" s="46"/>
    </row>
    <row r="643" s="1" customFormat="1" ht="30" customHeight="1" spans="1:17">
      <c r="A643" s="15">
        <v>636</v>
      </c>
      <c r="B643" s="15" t="s">
        <v>8690</v>
      </c>
      <c r="C643" s="38" t="s">
        <v>464</v>
      </c>
      <c r="D643" s="38" t="s">
        <v>8691</v>
      </c>
      <c r="E643" s="37" t="s">
        <v>3417</v>
      </c>
      <c r="F643" s="24">
        <v>4</v>
      </c>
      <c r="G643" s="24">
        <v>4</v>
      </c>
      <c r="H643" s="33">
        <f t="shared" si="27"/>
        <v>187.88</v>
      </c>
      <c r="I643" s="33">
        <f t="shared" si="28"/>
        <v>3080</v>
      </c>
      <c r="J643" s="33">
        <f t="shared" si="29"/>
        <v>37.576</v>
      </c>
      <c r="K643" s="43" t="s">
        <v>8692</v>
      </c>
      <c r="L643" s="41" t="s">
        <v>32</v>
      </c>
      <c r="M643" s="37"/>
      <c r="N643" s="44"/>
      <c r="O643" s="37"/>
      <c r="P643" s="37"/>
      <c r="Q643" s="46"/>
    </row>
    <row r="644" s="1" customFormat="1" ht="30" customHeight="1" spans="1:17">
      <c r="A644" s="15">
        <v>637</v>
      </c>
      <c r="B644" s="15" t="s">
        <v>8690</v>
      </c>
      <c r="C644" s="38" t="s">
        <v>464</v>
      </c>
      <c r="D644" s="38" t="s">
        <v>8691</v>
      </c>
      <c r="E644" s="37" t="s">
        <v>8693</v>
      </c>
      <c r="F644" s="24">
        <v>9</v>
      </c>
      <c r="G644" s="24">
        <v>9</v>
      </c>
      <c r="H644" s="33">
        <f t="shared" si="27"/>
        <v>422.73</v>
      </c>
      <c r="I644" s="33">
        <f t="shared" si="28"/>
        <v>6930</v>
      </c>
      <c r="J644" s="33">
        <f t="shared" si="29"/>
        <v>84.546</v>
      </c>
      <c r="K644" s="43" t="s">
        <v>8692</v>
      </c>
      <c r="L644" s="41" t="s">
        <v>32</v>
      </c>
      <c r="M644" s="37"/>
      <c r="N644" s="44"/>
      <c r="O644" s="37"/>
      <c r="P644" s="37"/>
      <c r="Q644" s="46"/>
    </row>
    <row r="645" s="1" customFormat="1" ht="30" customHeight="1" spans="1:17">
      <c r="A645" s="15">
        <v>638</v>
      </c>
      <c r="B645" s="15" t="s">
        <v>8694</v>
      </c>
      <c r="C645" s="38" t="s">
        <v>692</v>
      </c>
      <c r="D645" s="38" t="s">
        <v>8695</v>
      </c>
      <c r="E645" s="37" t="s">
        <v>553</v>
      </c>
      <c r="F645" s="24">
        <v>7</v>
      </c>
      <c r="G645" s="24">
        <v>7</v>
      </c>
      <c r="H645" s="33">
        <f t="shared" si="27"/>
        <v>328.79</v>
      </c>
      <c r="I645" s="33">
        <f t="shared" si="28"/>
        <v>5390</v>
      </c>
      <c r="J645" s="33">
        <f t="shared" si="29"/>
        <v>65.758</v>
      </c>
      <c r="K645" s="43" t="s">
        <v>8696</v>
      </c>
      <c r="L645" s="41" t="s">
        <v>32</v>
      </c>
      <c r="M645" s="37"/>
      <c r="N645" s="44"/>
      <c r="O645" s="37"/>
      <c r="P645" s="37"/>
      <c r="Q645" s="46"/>
    </row>
    <row r="646" s="1" customFormat="1" ht="30" customHeight="1" spans="1:17">
      <c r="A646" s="15">
        <v>639</v>
      </c>
      <c r="B646" s="15" t="s">
        <v>8694</v>
      </c>
      <c r="C646" s="38" t="s">
        <v>692</v>
      </c>
      <c r="D646" s="38" t="s">
        <v>8695</v>
      </c>
      <c r="E646" s="37" t="s">
        <v>8640</v>
      </c>
      <c r="F646" s="24">
        <v>2</v>
      </c>
      <c r="G646" s="24">
        <v>2</v>
      </c>
      <c r="H646" s="33">
        <f t="shared" si="27"/>
        <v>93.94</v>
      </c>
      <c r="I646" s="33">
        <f t="shared" si="28"/>
        <v>1540</v>
      </c>
      <c r="J646" s="33">
        <f t="shared" si="29"/>
        <v>18.788</v>
      </c>
      <c r="K646" s="43" t="s">
        <v>8696</v>
      </c>
      <c r="L646" s="41" t="s">
        <v>32</v>
      </c>
      <c r="M646" s="37"/>
      <c r="N646" s="44"/>
      <c r="O646" s="37"/>
      <c r="P646" s="37"/>
      <c r="Q646" s="46"/>
    </row>
    <row r="647" s="1" customFormat="1" ht="30" customHeight="1" spans="1:17">
      <c r="A647" s="15">
        <v>640</v>
      </c>
      <c r="B647" s="15" t="s">
        <v>8694</v>
      </c>
      <c r="C647" s="38" t="s">
        <v>692</v>
      </c>
      <c r="D647" s="38" t="s">
        <v>8695</v>
      </c>
      <c r="E647" s="37" t="s">
        <v>1474</v>
      </c>
      <c r="F647" s="24">
        <v>5</v>
      </c>
      <c r="G647" s="24">
        <v>5</v>
      </c>
      <c r="H647" s="33">
        <f t="shared" si="27"/>
        <v>234.85</v>
      </c>
      <c r="I647" s="33">
        <f t="shared" si="28"/>
        <v>3850</v>
      </c>
      <c r="J647" s="33">
        <f t="shared" si="29"/>
        <v>46.97</v>
      </c>
      <c r="K647" s="43" t="s">
        <v>8696</v>
      </c>
      <c r="L647" s="41" t="s">
        <v>32</v>
      </c>
      <c r="M647" s="37"/>
      <c r="N647" s="44"/>
      <c r="O647" s="37"/>
      <c r="P647" s="37"/>
      <c r="Q647" s="46"/>
    </row>
    <row r="648" s="1" customFormat="1" ht="30" customHeight="1" spans="1:17">
      <c r="A648" s="15">
        <v>641</v>
      </c>
      <c r="B648" s="15" t="s">
        <v>8694</v>
      </c>
      <c r="C648" s="38" t="s">
        <v>692</v>
      </c>
      <c r="D648" s="38" t="s">
        <v>8695</v>
      </c>
      <c r="E648" s="37" t="s">
        <v>4439</v>
      </c>
      <c r="F648" s="24">
        <v>4</v>
      </c>
      <c r="G648" s="24">
        <v>4</v>
      </c>
      <c r="H648" s="33">
        <f t="shared" ref="H648:H711" si="30">G648*46.97</f>
        <v>187.88</v>
      </c>
      <c r="I648" s="33">
        <f t="shared" ref="I648:I711" si="31">G648*770</f>
        <v>3080</v>
      </c>
      <c r="J648" s="33">
        <f t="shared" ref="J648:J711" si="32">H648*20%</f>
        <v>37.576</v>
      </c>
      <c r="K648" s="43" t="s">
        <v>8696</v>
      </c>
      <c r="L648" s="41" t="s">
        <v>32</v>
      </c>
      <c r="M648" s="37"/>
      <c r="N648" s="44"/>
      <c r="O648" s="37"/>
      <c r="P648" s="37"/>
      <c r="Q648" s="46"/>
    </row>
    <row r="649" s="1" customFormat="1" ht="30" customHeight="1" spans="1:17">
      <c r="A649" s="15">
        <v>642</v>
      </c>
      <c r="B649" s="15" t="s">
        <v>8694</v>
      </c>
      <c r="C649" s="38" t="s">
        <v>692</v>
      </c>
      <c r="D649" s="38" t="s">
        <v>8695</v>
      </c>
      <c r="E649" s="37" t="s">
        <v>8380</v>
      </c>
      <c r="F649" s="24">
        <v>6</v>
      </c>
      <c r="G649" s="24">
        <v>6</v>
      </c>
      <c r="H649" s="33">
        <f t="shared" si="30"/>
        <v>281.82</v>
      </c>
      <c r="I649" s="33">
        <f t="shared" si="31"/>
        <v>4620</v>
      </c>
      <c r="J649" s="33">
        <f t="shared" si="32"/>
        <v>56.364</v>
      </c>
      <c r="K649" s="43" t="s">
        <v>8696</v>
      </c>
      <c r="L649" s="41" t="s">
        <v>32</v>
      </c>
      <c r="M649" s="37"/>
      <c r="N649" s="44"/>
      <c r="O649" s="37"/>
      <c r="P649" s="37"/>
      <c r="Q649" s="46"/>
    </row>
    <row r="650" s="1" customFormat="1" ht="30" customHeight="1" spans="1:17">
      <c r="A650" s="15">
        <v>643</v>
      </c>
      <c r="B650" s="15" t="s">
        <v>8697</v>
      </c>
      <c r="C650" s="38" t="s">
        <v>569</v>
      </c>
      <c r="D650" s="38" t="s">
        <v>8698</v>
      </c>
      <c r="E650" s="37" t="s">
        <v>8699</v>
      </c>
      <c r="F650" s="24">
        <v>8</v>
      </c>
      <c r="G650" s="24">
        <v>8</v>
      </c>
      <c r="H650" s="33">
        <f t="shared" si="30"/>
        <v>375.76</v>
      </c>
      <c r="I650" s="33">
        <f t="shared" si="31"/>
        <v>6160</v>
      </c>
      <c r="J650" s="33">
        <f t="shared" si="32"/>
        <v>75.152</v>
      </c>
      <c r="K650" s="43" t="s">
        <v>867</v>
      </c>
      <c r="L650" s="41" t="s">
        <v>32</v>
      </c>
      <c r="M650" s="37"/>
      <c r="N650" s="44"/>
      <c r="O650" s="37"/>
      <c r="P650" s="37"/>
      <c r="Q650" s="46"/>
    </row>
    <row r="651" s="1" customFormat="1" ht="30" customHeight="1" spans="1:17">
      <c r="A651" s="15">
        <v>644</v>
      </c>
      <c r="B651" s="15" t="s">
        <v>8697</v>
      </c>
      <c r="C651" s="38" t="s">
        <v>569</v>
      </c>
      <c r="D651" s="38" t="s">
        <v>8698</v>
      </c>
      <c r="E651" s="37" t="s">
        <v>7178</v>
      </c>
      <c r="F651" s="24">
        <v>5</v>
      </c>
      <c r="G651" s="24">
        <v>5</v>
      </c>
      <c r="H651" s="33">
        <f t="shared" si="30"/>
        <v>234.85</v>
      </c>
      <c r="I651" s="33">
        <f t="shared" si="31"/>
        <v>3850</v>
      </c>
      <c r="J651" s="33">
        <f t="shared" si="32"/>
        <v>46.97</v>
      </c>
      <c r="K651" s="43" t="s">
        <v>867</v>
      </c>
      <c r="L651" s="41" t="s">
        <v>32</v>
      </c>
      <c r="M651" s="37"/>
      <c r="N651" s="44"/>
      <c r="O651" s="37"/>
      <c r="P651" s="37"/>
      <c r="Q651" s="46"/>
    </row>
    <row r="652" s="1" customFormat="1" ht="30" customHeight="1" spans="1:17">
      <c r="A652" s="15">
        <v>645</v>
      </c>
      <c r="B652" s="15" t="s">
        <v>8697</v>
      </c>
      <c r="C652" s="38" t="s">
        <v>569</v>
      </c>
      <c r="D652" s="38" t="s">
        <v>8698</v>
      </c>
      <c r="E652" s="37" t="s">
        <v>8514</v>
      </c>
      <c r="F652" s="24">
        <v>6</v>
      </c>
      <c r="G652" s="24">
        <v>6</v>
      </c>
      <c r="H652" s="33">
        <f t="shared" si="30"/>
        <v>281.82</v>
      </c>
      <c r="I652" s="33">
        <f t="shared" si="31"/>
        <v>4620</v>
      </c>
      <c r="J652" s="33">
        <f t="shared" si="32"/>
        <v>56.364</v>
      </c>
      <c r="K652" s="43" t="s">
        <v>867</v>
      </c>
      <c r="L652" s="41" t="s">
        <v>32</v>
      </c>
      <c r="M652" s="37"/>
      <c r="N652" s="44"/>
      <c r="O652" s="37"/>
      <c r="P652" s="37"/>
      <c r="Q652" s="46"/>
    </row>
    <row r="653" s="1" customFormat="1" ht="30" customHeight="1" spans="1:17">
      <c r="A653" s="15">
        <v>646</v>
      </c>
      <c r="B653" s="15" t="s">
        <v>8697</v>
      </c>
      <c r="C653" s="38" t="s">
        <v>569</v>
      </c>
      <c r="D653" s="38" t="s">
        <v>8698</v>
      </c>
      <c r="E653" s="37" t="s">
        <v>8688</v>
      </c>
      <c r="F653" s="24">
        <v>3</v>
      </c>
      <c r="G653" s="24">
        <v>3</v>
      </c>
      <c r="H653" s="33">
        <f t="shared" si="30"/>
        <v>140.91</v>
      </c>
      <c r="I653" s="33">
        <f t="shared" si="31"/>
        <v>2310</v>
      </c>
      <c r="J653" s="33">
        <f t="shared" si="32"/>
        <v>28.182</v>
      </c>
      <c r="K653" s="43" t="s">
        <v>867</v>
      </c>
      <c r="L653" s="41" t="s">
        <v>32</v>
      </c>
      <c r="M653" s="37"/>
      <c r="N653" s="44"/>
      <c r="O653" s="37"/>
      <c r="P653" s="37"/>
      <c r="Q653" s="46"/>
    </row>
    <row r="654" s="1" customFormat="1" ht="30" customHeight="1" spans="1:17">
      <c r="A654" s="15">
        <v>647</v>
      </c>
      <c r="B654" s="15" t="s">
        <v>8697</v>
      </c>
      <c r="C654" s="38" t="s">
        <v>569</v>
      </c>
      <c r="D654" s="38" t="s">
        <v>8698</v>
      </c>
      <c r="E654" s="37" t="s">
        <v>8688</v>
      </c>
      <c r="F654" s="24">
        <v>4</v>
      </c>
      <c r="G654" s="24">
        <v>4</v>
      </c>
      <c r="H654" s="33">
        <f t="shared" si="30"/>
        <v>187.88</v>
      </c>
      <c r="I654" s="33">
        <f t="shared" si="31"/>
        <v>3080</v>
      </c>
      <c r="J654" s="33">
        <f t="shared" si="32"/>
        <v>37.576</v>
      </c>
      <c r="K654" s="43" t="s">
        <v>867</v>
      </c>
      <c r="L654" s="41" t="s">
        <v>32</v>
      </c>
      <c r="M654" s="37"/>
      <c r="N654" s="44"/>
      <c r="O654" s="37"/>
      <c r="P654" s="37"/>
      <c r="Q654" s="46"/>
    </row>
    <row r="655" s="1" customFormat="1" ht="30" customHeight="1" spans="1:17">
      <c r="A655" s="15">
        <v>648</v>
      </c>
      <c r="B655" s="15" t="s">
        <v>8700</v>
      </c>
      <c r="C655" s="38" t="s">
        <v>1363</v>
      </c>
      <c r="D655" s="38" t="s">
        <v>8701</v>
      </c>
      <c r="E655" s="37" t="s">
        <v>7178</v>
      </c>
      <c r="F655" s="24">
        <v>9</v>
      </c>
      <c r="G655" s="24">
        <v>9</v>
      </c>
      <c r="H655" s="33">
        <f t="shared" si="30"/>
        <v>422.73</v>
      </c>
      <c r="I655" s="33">
        <f t="shared" si="31"/>
        <v>6930</v>
      </c>
      <c r="J655" s="33">
        <f t="shared" si="32"/>
        <v>84.546</v>
      </c>
      <c r="K655" s="43" t="s">
        <v>1051</v>
      </c>
      <c r="L655" s="41" t="s">
        <v>32</v>
      </c>
      <c r="M655" s="37"/>
      <c r="N655" s="44"/>
      <c r="O655" s="37"/>
      <c r="P655" s="37"/>
      <c r="Q655" s="46"/>
    </row>
    <row r="656" s="1" customFormat="1" ht="30" customHeight="1" spans="1:17">
      <c r="A656" s="15">
        <v>649</v>
      </c>
      <c r="B656" s="15" t="s">
        <v>8700</v>
      </c>
      <c r="C656" s="38" t="s">
        <v>1363</v>
      </c>
      <c r="D656" s="38" t="s">
        <v>8701</v>
      </c>
      <c r="E656" s="37" t="s">
        <v>7178</v>
      </c>
      <c r="F656" s="24">
        <v>6</v>
      </c>
      <c r="G656" s="24">
        <v>6</v>
      </c>
      <c r="H656" s="33">
        <f t="shared" si="30"/>
        <v>281.82</v>
      </c>
      <c r="I656" s="33">
        <f t="shared" si="31"/>
        <v>4620</v>
      </c>
      <c r="J656" s="33">
        <f t="shared" si="32"/>
        <v>56.364</v>
      </c>
      <c r="K656" s="43" t="s">
        <v>1051</v>
      </c>
      <c r="L656" s="41" t="s">
        <v>32</v>
      </c>
      <c r="M656" s="37"/>
      <c r="N656" s="44"/>
      <c r="O656" s="37"/>
      <c r="P656" s="37"/>
      <c r="Q656" s="46"/>
    </row>
    <row r="657" s="1" customFormat="1" ht="30" customHeight="1" spans="1:17">
      <c r="A657" s="15">
        <v>650</v>
      </c>
      <c r="B657" s="15" t="s">
        <v>8700</v>
      </c>
      <c r="C657" s="38" t="s">
        <v>1363</v>
      </c>
      <c r="D657" s="38" t="s">
        <v>8701</v>
      </c>
      <c r="E657" s="37" t="s">
        <v>5216</v>
      </c>
      <c r="F657" s="24">
        <v>6</v>
      </c>
      <c r="G657" s="24">
        <v>6</v>
      </c>
      <c r="H657" s="33">
        <f t="shared" si="30"/>
        <v>281.82</v>
      </c>
      <c r="I657" s="33">
        <f t="shared" si="31"/>
        <v>4620</v>
      </c>
      <c r="J657" s="33">
        <f t="shared" si="32"/>
        <v>56.364</v>
      </c>
      <c r="K657" s="43" t="s">
        <v>1051</v>
      </c>
      <c r="L657" s="41" t="s">
        <v>32</v>
      </c>
      <c r="M657" s="37"/>
      <c r="N657" s="44"/>
      <c r="O657" s="37"/>
      <c r="P657" s="37"/>
      <c r="Q657" s="46"/>
    </row>
    <row r="658" s="1" customFormat="1" ht="30" customHeight="1" spans="1:17">
      <c r="A658" s="15">
        <v>651</v>
      </c>
      <c r="B658" s="15" t="s">
        <v>8700</v>
      </c>
      <c r="C658" s="38" t="s">
        <v>1363</v>
      </c>
      <c r="D658" s="38" t="s">
        <v>8701</v>
      </c>
      <c r="E658" s="37" t="s">
        <v>8514</v>
      </c>
      <c r="F658" s="24">
        <v>3</v>
      </c>
      <c r="G658" s="24">
        <v>3</v>
      </c>
      <c r="H658" s="33">
        <f t="shared" si="30"/>
        <v>140.91</v>
      </c>
      <c r="I658" s="33">
        <f t="shared" si="31"/>
        <v>2310</v>
      </c>
      <c r="J658" s="33">
        <f t="shared" si="32"/>
        <v>28.182</v>
      </c>
      <c r="K658" s="43" t="s">
        <v>1051</v>
      </c>
      <c r="L658" s="41" t="s">
        <v>32</v>
      </c>
      <c r="M658" s="37"/>
      <c r="N658" s="44"/>
      <c r="O658" s="37"/>
      <c r="P658" s="37"/>
      <c r="Q658" s="46"/>
    </row>
    <row r="659" s="1" customFormat="1" ht="30" customHeight="1" spans="1:17">
      <c r="A659" s="15">
        <v>652</v>
      </c>
      <c r="B659" s="15" t="s">
        <v>8700</v>
      </c>
      <c r="C659" s="38" t="s">
        <v>1363</v>
      </c>
      <c r="D659" s="38" t="s">
        <v>8701</v>
      </c>
      <c r="E659" s="37" t="s">
        <v>8702</v>
      </c>
      <c r="F659" s="24">
        <v>2</v>
      </c>
      <c r="G659" s="24">
        <v>2</v>
      </c>
      <c r="H659" s="33">
        <f t="shared" si="30"/>
        <v>93.94</v>
      </c>
      <c r="I659" s="33">
        <f t="shared" si="31"/>
        <v>1540</v>
      </c>
      <c r="J659" s="33">
        <f t="shared" si="32"/>
        <v>18.788</v>
      </c>
      <c r="K659" s="43" t="s">
        <v>1051</v>
      </c>
      <c r="L659" s="41" t="s">
        <v>32</v>
      </c>
      <c r="M659" s="37"/>
      <c r="N659" s="44"/>
      <c r="O659" s="37"/>
      <c r="P659" s="37"/>
      <c r="Q659" s="46"/>
    </row>
    <row r="660" s="1" customFormat="1" ht="30" customHeight="1" spans="1:17">
      <c r="A660" s="15">
        <v>653</v>
      </c>
      <c r="B660" s="15" t="s">
        <v>8703</v>
      </c>
      <c r="C660" s="38" t="s">
        <v>692</v>
      </c>
      <c r="D660" s="38" t="s">
        <v>8704</v>
      </c>
      <c r="E660" s="37" t="s">
        <v>401</v>
      </c>
      <c r="F660" s="24">
        <v>6</v>
      </c>
      <c r="G660" s="24">
        <v>6</v>
      </c>
      <c r="H660" s="33">
        <f t="shared" si="30"/>
        <v>281.82</v>
      </c>
      <c r="I660" s="33">
        <f t="shared" si="31"/>
        <v>4620</v>
      </c>
      <c r="J660" s="33">
        <f t="shared" si="32"/>
        <v>56.364</v>
      </c>
      <c r="K660" s="43" t="s">
        <v>8705</v>
      </c>
      <c r="L660" s="41" t="s">
        <v>32</v>
      </c>
      <c r="M660" s="37"/>
      <c r="N660" s="44"/>
      <c r="O660" s="37"/>
      <c r="P660" s="37"/>
      <c r="Q660" s="46"/>
    </row>
    <row r="661" s="1" customFormat="1" ht="30" customHeight="1" spans="1:17">
      <c r="A661" s="15">
        <v>654</v>
      </c>
      <c r="B661" s="15" t="s">
        <v>8703</v>
      </c>
      <c r="C661" s="38" t="s">
        <v>692</v>
      </c>
      <c r="D661" s="38" t="s">
        <v>8704</v>
      </c>
      <c r="E661" s="37" t="s">
        <v>3478</v>
      </c>
      <c r="F661" s="24">
        <v>5</v>
      </c>
      <c r="G661" s="24">
        <v>5</v>
      </c>
      <c r="H661" s="33">
        <f t="shared" si="30"/>
        <v>234.85</v>
      </c>
      <c r="I661" s="33">
        <f t="shared" si="31"/>
        <v>3850</v>
      </c>
      <c r="J661" s="33">
        <f t="shared" si="32"/>
        <v>46.97</v>
      </c>
      <c r="K661" s="43" t="s">
        <v>8705</v>
      </c>
      <c r="L661" s="41" t="s">
        <v>32</v>
      </c>
      <c r="M661" s="37"/>
      <c r="N661" s="44"/>
      <c r="O661" s="37"/>
      <c r="P661" s="37"/>
      <c r="Q661" s="46"/>
    </row>
    <row r="662" s="1" customFormat="1" ht="30" customHeight="1" spans="1:17">
      <c r="A662" s="15">
        <v>655</v>
      </c>
      <c r="B662" s="15" t="s">
        <v>8703</v>
      </c>
      <c r="C662" s="38" t="s">
        <v>692</v>
      </c>
      <c r="D662" s="38" t="s">
        <v>8704</v>
      </c>
      <c r="E662" s="37" t="s">
        <v>2804</v>
      </c>
      <c r="F662" s="24">
        <v>6</v>
      </c>
      <c r="G662" s="24">
        <v>6</v>
      </c>
      <c r="H662" s="33">
        <f t="shared" si="30"/>
        <v>281.82</v>
      </c>
      <c r="I662" s="33">
        <f t="shared" si="31"/>
        <v>4620</v>
      </c>
      <c r="J662" s="33">
        <f t="shared" si="32"/>
        <v>56.364</v>
      </c>
      <c r="K662" s="43" t="s">
        <v>8705</v>
      </c>
      <c r="L662" s="41" t="s">
        <v>32</v>
      </c>
      <c r="M662" s="37"/>
      <c r="N662" s="44"/>
      <c r="O662" s="37"/>
      <c r="P662" s="37"/>
      <c r="Q662" s="46"/>
    </row>
    <row r="663" s="1" customFormat="1" ht="30" customHeight="1" spans="1:17">
      <c r="A663" s="15">
        <v>656</v>
      </c>
      <c r="B663" s="15" t="s">
        <v>8703</v>
      </c>
      <c r="C663" s="38" t="s">
        <v>692</v>
      </c>
      <c r="D663" s="38" t="s">
        <v>8704</v>
      </c>
      <c r="E663" s="37" t="s">
        <v>4417</v>
      </c>
      <c r="F663" s="24">
        <v>1</v>
      </c>
      <c r="G663" s="24">
        <v>1</v>
      </c>
      <c r="H663" s="33">
        <f t="shared" si="30"/>
        <v>46.97</v>
      </c>
      <c r="I663" s="33">
        <f t="shared" si="31"/>
        <v>770</v>
      </c>
      <c r="J663" s="33">
        <f t="shared" si="32"/>
        <v>9.394</v>
      </c>
      <c r="K663" s="43" t="s">
        <v>8705</v>
      </c>
      <c r="L663" s="41" t="s">
        <v>32</v>
      </c>
      <c r="M663" s="37"/>
      <c r="N663" s="44"/>
      <c r="O663" s="37"/>
      <c r="P663" s="37"/>
      <c r="Q663" s="46"/>
    </row>
    <row r="664" s="1" customFormat="1" ht="30" customHeight="1" spans="1:17">
      <c r="A664" s="15">
        <v>657</v>
      </c>
      <c r="B664" s="15" t="s">
        <v>8703</v>
      </c>
      <c r="C664" s="38" t="s">
        <v>692</v>
      </c>
      <c r="D664" s="38" t="s">
        <v>8704</v>
      </c>
      <c r="E664" s="37" t="s">
        <v>4324</v>
      </c>
      <c r="F664" s="24">
        <v>4</v>
      </c>
      <c r="G664" s="24">
        <v>4</v>
      </c>
      <c r="H664" s="33">
        <f t="shared" si="30"/>
        <v>187.88</v>
      </c>
      <c r="I664" s="33">
        <f t="shared" si="31"/>
        <v>3080</v>
      </c>
      <c r="J664" s="33">
        <f t="shared" si="32"/>
        <v>37.576</v>
      </c>
      <c r="K664" s="43" t="s">
        <v>8705</v>
      </c>
      <c r="L664" s="41" t="s">
        <v>32</v>
      </c>
      <c r="M664" s="37"/>
      <c r="N664" s="44"/>
      <c r="O664" s="37"/>
      <c r="P664" s="37"/>
      <c r="Q664" s="46"/>
    </row>
    <row r="665" s="1" customFormat="1" ht="30" customHeight="1" spans="1:17">
      <c r="A665" s="15">
        <v>658</v>
      </c>
      <c r="B665" s="15" t="s">
        <v>8706</v>
      </c>
      <c r="C665" s="38" t="s">
        <v>559</v>
      </c>
      <c r="D665" s="38" t="s">
        <v>8707</v>
      </c>
      <c r="E665" s="37" t="s">
        <v>37</v>
      </c>
      <c r="F665" s="24">
        <v>10</v>
      </c>
      <c r="G665" s="24">
        <v>10</v>
      </c>
      <c r="H665" s="33">
        <f t="shared" si="30"/>
        <v>469.7</v>
      </c>
      <c r="I665" s="33">
        <f t="shared" si="31"/>
        <v>7700</v>
      </c>
      <c r="J665" s="33">
        <f t="shared" si="32"/>
        <v>93.94</v>
      </c>
      <c r="K665" s="43" t="s">
        <v>619</v>
      </c>
      <c r="L665" s="41" t="s">
        <v>32</v>
      </c>
      <c r="M665" s="37"/>
      <c r="N665" s="44"/>
      <c r="O665" s="37"/>
      <c r="P665" s="37"/>
      <c r="Q665" s="46"/>
    </row>
    <row r="666" s="1" customFormat="1" ht="30" customHeight="1" spans="1:17">
      <c r="A666" s="15">
        <v>659</v>
      </c>
      <c r="B666" s="15" t="s">
        <v>8706</v>
      </c>
      <c r="C666" s="38" t="s">
        <v>559</v>
      </c>
      <c r="D666" s="38" t="s">
        <v>8707</v>
      </c>
      <c r="E666" s="37" t="s">
        <v>8708</v>
      </c>
      <c r="F666" s="24">
        <v>2</v>
      </c>
      <c r="G666" s="24">
        <v>2</v>
      </c>
      <c r="H666" s="33">
        <f t="shared" si="30"/>
        <v>93.94</v>
      </c>
      <c r="I666" s="33">
        <f t="shared" si="31"/>
        <v>1540</v>
      </c>
      <c r="J666" s="33">
        <f t="shared" si="32"/>
        <v>18.788</v>
      </c>
      <c r="K666" s="43" t="s">
        <v>619</v>
      </c>
      <c r="L666" s="41" t="s">
        <v>32</v>
      </c>
      <c r="M666" s="37"/>
      <c r="N666" s="44"/>
      <c r="O666" s="37"/>
      <c r="P666" s="37"/>
      <c r="Q666" s="46"/>
    </row>
    <row r="667" s="1" customFormat="1" ht="30" customHeight="1" spans="1:17">
      <c r="A667" s="15">
        <v>660</v>
      </c>
      <c r="B667" s="15" t="s">
        <v>8706</v>
      </c>
      <c r="C667" s="38" t="s">
        <v>559</v>
      </c>
      <c r="D667" s="38" t="s">
        <v>8707</v>
      </c>
      <c r="E667" s="37" t="s">
        <v>5216</v>
      </c>
      <c r="F667" s="24">
        <v>5</v>
      </c>
      <c r="G667" s="24">
        <v>5</v>
      </c>
      <c r="H667" s="33">
        <f t="shared" si="30"/>
        <v>234.85</v>
      </c>
      <c r="I667" s="33">
        <f t="shared" si="31"/>
        <v>3850</v>
      </c>
      <c r="J667" s="33">
        <f t="shared" si="32"/>
        <v>46.97</v>
      </c>
      <c r="K667" s="43" t="s">
        <v>619</v>
      </c>
      <c r="L667" s="41" t="s">
        <v>32</v>
      </c>
      <c r="M667" s="37"/>
      <c r="N667" s="44"/>
      <c r="O667" s="37"/>
      <c r="P667" s="37"/>
      <c r="Q667" s="46"/>
    </row>
    <row r="668" s="1" customFormat="1" ht="30" customHeight="1" spans="1:17">
      <c r="A668" s="15">
        <v>661</v>
      </c>
      <c r="B668" s="15" t="s">
        <v>8706</v>
      </c>
      <c r="C668" s="38" t="s">
        <v>559</v>
      </c>
      <c r="D668" s="38" t="s">
        <v>8707</v>
      </c>
      <c r="E668" s="37" t="s">
        <v>8688</v>
      </c>
      <c r="F668" s="24">
        <v>6</v>
      </c>
      <c r="G668" s="24">
        <v>6</v>
      </c>
      <c r="H668" s="33">
        <f t="shared" si="30"/>
        <v>281.82</v>
      </c>
      <c r="I668" s="33">
        <f t="shared" si="31"/>
        <v>4620</v>
      </c>
      <c r="J668" s="33">
        <f t="shared" si="32"/>
        <v>56.364</v>
      </c>
      <c r="K668" s="43" t="s">
        <v>619</v>
      </c>
      <c r="L668" s="41" t="s">
        <v>32</v>
      </c>
      <c r="M668" s="37"/>
      <c r="N668" s="44"/>
      <c r="O668" s="37"/>
      <c r="P668" s="37"/>
      <c r="Q668" s="46"/>
    </row>
    <row r="669" s="1" customFormat="1" ht="30" customHeight="1" spans="1:17">
      <c r="A669" s="15">
        <v>662</v>
      </c>
      <c r="B669" s="15" t="s">
        <v>8706</v>
      </c>
      <c r="C669" s="38" t="s">
        <v>559</v>
      </c>
      <c r="D669" s="38" t="s">
        <v>8707</v>
      </c>
      <c r="E669" s="37" t="s">
        <v>8514</v>
      </c>
      <c r="F669" s="24">
        <v>3</v>
      </c>
      <c r="G669" s="24">
        <v>3</v>
      </c>
      <c r="H669" s="33">
        <f t="shared" si="30"/>
        <v>140.91</v>
      </c>
      <c r="I669" s="33">
        <f t="shared" si="31"/>
        <v>2310</v>
      </c>
      <c r="J669" s="33">
        <f t="shared" si="32"/>
        <v>28.182</v>
      </c>
      <c r="K669" s="43" t="s">
        <v>619</v>
      </c>
      <c r="L669" s="41" t="s">
        <v>32</v>
      </c>
      <c r="M669" s="37"/>
      <c r="N669" s="44"/>
      <c r="O669" s="37"/>
      <c r="P669" s="37"/>
      <c r="Q669" s="46"/>
    </row>
    <row r="670" s="1" customFormat="1" ht="30" customHeight="1" spans="1:17">
      <c r="A670" s="15">
        <v>663</v>
      </c>
      <c r="B670" s="15" t="s">
        <v>4089</v>
      </c>
      <c r="C670" s="38" t="s">
        <v>669</v>
      </c>
      <c r="D670" s="38" t="s">
        <v>8709</v>
      </c>
      <c r="E670" s="37" t="s">
        <v>3847</v>
      </c>
      <c r="F670" s="24">
        <v>10</v>
      </c>
      <c r="G670" s="24">
        <v>10</v>
      </c>
      <c r="H670" s="33">
        <f t="shared" si="30"/>
        <v>469.7</v>
      </c>
      <c r="I670" s="33">
        <f t="shared" si="31"/>
        <v>7700</v>
      </c>
      <c r="J670" s="33">
        <f t="shared" si="32"/>
        <v>93.94</v>
      </c>
      <c r="K670" s="43" t="s">
        <v>588</v>
      </c>
      <c r="L670" s="41" t="s">
        <v>32</v>
      </c>
      <c r="M670" s="37"/>
      <c r="N670" s="44"/>
      <c r="O670" s="37"/>
      <c r="P670" s="37"/>
      <c r="Q670" s="46"/>
    </row>
    <row r="671" s="1" customFormat="1" ht="30" customHeight="1" spans="1:17">
      <c r="A671" s="15">
        <v>664</v>
      </c>
      <c r="B671" s="15" t="s">
        <v>4089</v>
      </c>
      <c r="C671" s="38" t="s">
        <v>669</v>
      </c>
      <c r="D671" s="38" t="s">
        <v>8709</v>
      </c>
      <c r="E671" s="37" t="s">
        <v>3883</v>
      </c>
      <c r="F671" s="24">
        <v>6</v>
      </c>
      <c r="G671" s="24">
        <v>6</v>
      </c>
      <c r="H671" s="33">
        <f t="shared" si="30"/>
        <v>281.82</v>
      </c>
      <c r="I671" s="33">
        <f t="shared" si="31"/>
        <v>4620</v>
      </c>
      <c r="J671" s="33">
        <f t="shared" si="32"/>
        <v>56.364</v>
      </c>
      <c r="K671" s="43" t="s">
        <v>588</v>
      </c>
      <c r="L671" s="41" t="s">
        <v>32</v>
      </c>
      <c r="M671" s="37"/>
      <c r="N671" s="44"/>
      <c r="O671" s="37"/>
      <c r="P671" s="37"/>
      <c r="Q671" s="46"/>
    </row>
    <row r="672" s="1" customFormat="1" ht="30" customHeight="1" spans="1:17">
      <c r="A672" s="15">
        <v>665</v>
      </c>
      <c r="B672" s="15" t="s">
        <v>4089</v>
      </c>
      <c r="C672" s="38" t="s">
        <v>669</v>
      </c>
      <c r="D672" s="38" t="s">
        <v>8709</v>
      </c>
      <c r="E672" s="37" t="s">
        <v>4092</v>
      </c>
      <c r="F672" s="24">
        <v>4</v>
      </c>
      <c r="G672" s="24">
        <v>4</v>
      </c>
      <c r="H672" s="33">
        <f t="shared" si="30"/>
        <v>187.88</v>
      </c>
      <c r="I672" s="33">
        <f t="shared" si="31"/>
        <v>3080</v>
      </c>
      <c r="J672" s="33">
        <f t="shared" si="32"/>
        <v>37.576</v>
      </c>
      <c r="K672" s="43" t="s">
        <v>588</v>
      </c>
      <c r="L672" s="41" t="s">
        <v>32</v>
      </c>
      <c r="M672" s="37"/>
      <c r="N672" s="44"/>
      <c r="O672" s="37"/>
      <c r="P672" s="37"/>
      <c r="Q672" s="46"/>
    </row>
    <row r="673" s="1" customFormat="1" ht="30" customHeight="1" spans="1:17">
      <c r="A673" s="15">
        <v>666</v>
      </c>
      <c r="B673" s="15" t="s">
        <v>4089</v>
      </c>
      <c r="C673" s="38" t="s">
        <v>669</v>
      </c>
      <c r="D673" s="38" t="s">
        <v>8709</v>
      </c>
      <c r="E673" s="37" t="s">
        <v>240</v>
      </c>
      <c r="F673" s="24">
        <v>1</v>
      </c>
      <c r="G673" s="24">
        <v>1</v>
      </c>
      <c r="H673" s="33">
        <f t="shared" si="30"/>
        <v>46.97</v>
      </c>
      <c r="I673" s="33">
        <f t="shared" si="31"/>
        <v>770</v>
      </c>
      <c r="J673" s="33">
        <f t="shared" si="32"/>
        <v>9.394</v>
      </c>
      <c r="K673" s="43" t="s">
        <v>588</v>
      </c>
      <c r="L673" s="41" t="s">
        <v>32</v>
      </c>
      <c r="M673" s="37"/>
      <c r="N673" s="44"/>
      <c r="O673" s="37"/>
      <c r="P673" s="37"/>
      <c r="Q673" s="46"/>
    </row>
    <row r="674" s="1" customFormat="1" ht="30" customHeight="1" spans="1:17">
      <c r="A674" s="15">
        <v>667</v>
      </c>
      <c r="B674" s="15" t="s">
        <v>4089</v>
      </c>
      <c r="C674" s="38" t="s">
        <v>669</v>
      </c>
      <c r="D674" s="38" t="s">
        <v>8709</v>
      </c>
      <c r="E674" s="37" t="s">
        <v>4093</v>
      </c>
      <c r="F674" s="24">
        <v>5</v>
      </c>
      <c r="G674" s="24">
        <v>5</v>
      </c>
      <c r="H674" s="33">
        <f t="shared" si="30"/>
        <v>234.85</v>
      </c>
      <c r="I674" s="33">
        <f t="shared" si="31"/>
        <v>3850</v>
      </c>
      <c r="J674" s="33">
        <f t="shared" si="32"/>
        <v>46.97</v>
      </c>
      <c r="K674" s="43" t="s">
        <v>588</v>
      </c>
      <c r="L674" s="41" t="s">
        <v>32</v>
      </c>
      <c r="M674" s="37"/>
      <c r="N674" s="44"/>
      <c r="O674" s="37"/>
      <c r="P674" s="37"/>
      <c r="Q674" s="46"/>
    </row>
    <row r="675" s="1" customFormat="1" ht="30" customHeight="1" spans="1:17">
      <c r="A675" s="15">
        <v>668</v>
      </c>
      <c r="B675" s="15" t="s">
        <v>8710</v>
      </c>
      <c r="C675" s="38" t="s">
        <v>617</v>
      </c>
      <c r="D675" s="38" t="s">
        <v>8711</v>
      </c>
      <c r="E675" s="37" t="s">
        <v>37</v>
      </c>
      <c r="F675" s="24">
        <v>9</v>
      </c>
      <c r="G675" s="24">
        <v>9</v>
      </c>
      <c r="H675" s="33">
        <f t="shared" si="30"/>
        <v>422.73</v>
      </c>
      <c r="I675" s="33">
        <f t="shared" si="31"/>
        <v>6930</v>
      </c>
      <c r="J675" s="33">
        <f t="shared" si="32"/>
        <v>84.546</v>
      </c>
      <c r="K675" s="43" t="s">
        <v>8712</v>
      </c>
      <c r="L675" s="41" t="s">
        <v>32</v>
      </c>
      <c r="M675" s="37"/>
      <c r="N675" s="44"/>
      <c r="O675" s="37"/>
      <c r="P675" s="37"/>
      <c r="Q675" s="46"/>
    </row>
    <row r="676" s="1" customFormat="1" ht="30" customHeight="1" spans="1:17">
      <c r="A676" s="15">
        <v>669</v>
      </c>
      <c r="B676" s="15" t="s">
        <v>8710</v>
      </c>
      <c r="C676" s="38" t="s">
        <v>617</v>
      </c>
      <c r="D676" s="38" t="s">
        <v>8711</v>
      </c>
      <c r="E676" s="37" t="s">
        <v>6313</v>
      </c>
      <c r="F676" s="24">
        <v>5</v>
      </c>
      <c r="G676" s="24">
        <v>5</v>
      </c>
      <c r="H676" s="33">
        <f t="shared" si="30"/>
        <v>234.85</v>
      </c>
      <c r="I676" s="33">
        <f t="shared" si="31"/>
        <v>3850</v>
      </c>
      <c r="J676" s="33">
        <f t="shared" si="32"/>
        <v>46.97</v>
      </c>
      <c r="K676" s="43" t="s">
        <v>8712</v>
      </c>
      <c r="L676" s="41" t="s">
        <v>32</v>
      </c>
      <c r="M676" s="37"/>
      <c r="N676" s="44"/>
      <c r="O676" s="37"/>
      <c r="P676" s="37"/>
      <c r="Q676" s="46"/>
    </row>
    <row r="677" s="1" customFormat="1" ht="30" customHeight="1" spans="1:17">
      <c r="A677" s="15">
        <v>670</v>
      </c>
      <c r="B677" s="15" t="s">
        <v>8710</v>
      </c>
      <c r="C677" s="38" t="s">
        <v>617</v>
      </c>
      <c r="D677" s="38" t="s">
        <v>8711</v>
      </c>
      <c r="E677" s="37" t="s">
        <v>6313</v>
      </c>
      <c r="F677" s="24">
        <v>6</v>
      </c>
      <c r="G677" s="24">
        <v>6</v>
      </c>
      <c r="H677" s="33">
        <f t="shared" si="30"/>
        <v>281.82</v>
      </c>
      <c r="I677" s="33">
        <f t="shared" si="31"/>
        <v>4620</v>
      </c>
      <c r="J677" s="33">
        <f t="shared" si="32"/>
        <v>56.364</v>
      </c>
      <c r="K677" s="43" t="s">
        <v>8712</v>
      </c>
      <c r="L677" s="41" t="s">
        <v>32</v>
      </c>
      <c r="M677" s="37"/>
      <c r="N677" s="44"/>
      <c r="O677" s="37"/>
      <c r="P677" s="37"/>
      <c r="Q677" s="46"/>
    </row>
    <row r="678" s="1" customFormat="1" ht="30" customHeight="1" spans="1:17">
      <c r="A678" s="15">
        <v>671</v>
      </c>
      <c r="B678" s="15" t="s">
        <v>8710</v>
      </c>
      <c r="C678" s="38" t="s">
        <v>617</v>
      </c>
      <c r="D678" s="38" t="s">
        <v>8711</v>
      </c>
      <c r="E678" s="37" t="s">
        <v>6233</v>
      </c>
      <c r="F678" s="24">
        <v>4</v>
      </c>
      <c r="G678" s="24">
        <v>4</v>
      </c>
      <c r="H678" s="33">
        <f t="shared" si="30"/>
        <v>187.88</v>
      </c>
      <c r="I678" s="33">
        <f t="shared" si="31"/>
        <v>3080</v>
      </c>
      <c r="J678" s="33">
        <f t="shared" si="32"/>
        <v>37.576</v>
      </c>
      <c r="K678" s="43" t="s">
        <v>8712</v>
      </c>
      <c r="L678" s="41" t="s">
        <v>32</v>
      </c>
      <c r="M678" s="37"/>
      <c r="N678" s="44"/>
      <c r="O678" s="37"/>
      <c r="P678" s="37"/>
      <c r="Q678" s="46"/>
    </row>
    <row r="679" s="1" customFormat="1" ht="30" customHeight="1" spans="1:17">
      <c r="A679" s="15">
        <v>672</v>
      </c>
      <c r="B679" s="15" t="s">
        <v>8710</v>
      </c>
      <c r="C679" s="38" t="s">
        <v>617</v>
      </c>
      <c r="D679" s="38" t="s">
        <v>8711</v>
      </c>
      <c r="E679" s="37" t="s">
        <v>3352</v>
      </c>
      <c r="F679" s="24">
        <v>2</v>
      </c>
      <c r="G679" s="24">
        <v>2</v>
      </c>
      <c r="H679" s="33">
        <f t="shared" si="30"/>
        <v>93.94</v>
      </c>
      <c r="I679" s="33">
        <f t="shared" si="31"/>
        <v>1540</v>
      </c>
      <c r="J679" s="33">
        <f t="shared" si="32"/>
        <v>18.788</v>
      </c>
      <c r="K679" s="43" t="s">
        <v>8712</v>
      </c>
      <c r="L679" s="41" t="s">
        <v>32</v>
      </c>
      <c r="M679" s="37"/>
      <c r="N679" s="44"/>
      <c r="O679" s="37"/>
      <c r="P679" s="37"/>
      <c r="Q679" s="46"/>
    </row>
    <row r="680" s="1" customFormat="1" ht="30" customHeight="1" spans="1:17">
      <c r="A680" s="15">
        <v>673</v>
      </c>
      <c r="B680" s="15" t="s">
        <v>8713</v>
      </c>
      <c r="C680" s="38" t="s">
        <v>470</v>
      </c>
      <c r="D680" s="38" t="s">
        <v>8714</v>
      </c>
      <c r="E680" s="37" t="s">
        <v>7178</v>
      </c>
      <c r="F680" s="24">
        <v>11</v>
      </c>
      <c r="G680" s="24">
        <v>11</v>
      </c>
      <c r="H680" s="33">
        <f t="shared" si="30"/>
        <v>516.67</v>
      </c>
      <c r="I680" s="33">
        <f t="shared" si="31"/>
        <v>8470</v>
      </c>
      <c r="J680" s="33">
        <f t="shared" si="32"/>
        <v>103.334</v>
      </c>
      <c r="K680" s="43" t="s">
        <v>8715</v>
      </c>
      <c r="L680" s="41" t="s">
        <v>32</v>
      </c>
      <c r="M680" s="37"/>
      <c r="N680" s="44"/>
      <c r="O680" s="37"/>
      <c r="P680" s="37"/>
      <c r="Q680" s="46"/>
    </row>
    <row r="681" s="1" customFormat="1" ht="30" customHeight="1" spans="1:17">
      <c r="A681" s="15">
        <v>674</v>
      </c>
      <c r="B681" s="15" t="s">
        <v>8713</v>
      </c>
      <c r="C681" s="38" t="s">
        <v>470</v>
      </c>
      <c r="D681" s="38" t="s">
        <v>8714</v>
      </c>
      <c r="E681" s="37" t="s">
        <v>7008</v>
      </c>
      <c r="F681" s="24">
        <v>3</v>
      </c>
      <c r="G681" s="24">
        <v>3</v>
      </c>
      <c r="H681" s="33">
        <f t="shared" si="30"/>
        <v>140.91</v>
      </c>
      <c r="I681" s="33">
        <f t="shared" si="31"/>
        <v>2310</v>
      </c>
      <c r="J681" s="33">
        <f t="shared" si="32"/>
        <v>28.182</v>
      </c>
      <c r="K681" s="43" t="s">
        <v>8715</v>
      </c>
      <c r="L681" s="41" t="s">
        <v>32</v>
      </c>
      <c r="M681" s="37"/>
      <c r="N681" s="44"/>
      <c r="O681" s="37"/>
      <c r="P681" s="37"/>
      <c r="Q681" s="46"/>
    </row>
    <row r="682" s="1" customFormat="1" ht="30" customHeight="1" spans="1:17">
      <c r="A682" s="15">
        <v>675</v>
      </c>
      <c r="B682" s="15" t="s">
        <v>8713</v>
      </c>
      <c r="C682" s="38" t="s">
        <v>470</v>
      </c>
      <c r="D682" s="38" t="s">
        <v>8714</v>
      </c>
      <c r="E682" s="37" t="s">
        <v>8716</v>
      </c>
      <c r="F682" s="24">
        <v>6</v>
      </c>
      <c r="G682" s="24">
        <v>6</v>
      </c>
      <c r="H682" s="33">
        <f t="shared" si="30"/>
        <v>281.82</v>
      </c>
      <c r="I682" s="33">
        <f t="shared" si="31"/>
        <v>4620</v>
      </c>
      <c r="J682" s="33">
        <f t="shared" si="32"/>
        <v>56.364</v>
      </c>
      <c r="K682" s="43" t="s">
        <v>8715</v>
      </c>
      <c r="L682" s="41" t="s">
        <v>32</v>
      </c>
      <c r="M682" s="37"/>
      <c r="N682" s="44"/>
      <c r="O682" s="37"/>
      <c r="P682" s="37"/>
      <c r="Q682" s="46"/>
    </row>
    <row r="683" s="1" customFormat="1" ht="30" customHeight="1" spans="1:17">
      <c r="A683" s="15">
        <v>676</v>
      </c>
      <c r="B683" s="15" t="s">
        <v>8713</v>
      </c>
      <c r="C683" s="38" t="s">
        <v>470</v>
      </c>
      <c r="D683" s="38" t="s">
        <v>8714</v>
      </c>
      <c r="E683" s="37" t="s">
        <v>8514</v>
      </c>
      <c r="F683" s="24">
        <v>4</v>
      </c>
      <c r="G683" s="24">
        <v>4</v>
      </c>
      <c r="H683" s="33">
        <f t="shared" si="30"/>
        <v>187.88</v>
      </c>
      <c r="I683" s="33">
        <f t="shared" si="31"/>
        <v>3080</v>
      </c>
      <c r="J683" s="33">
        <f t="shared" si="32"/>
        <v>37.576</v>
      </c>
      <c r="K683" s="43" t="s">
        <v>8715</v>
      </c>
      <c r="L683" s="41" t="s">
        <v>32</v>
      </c>
      <c r="M683" s="37"/>
      <c r="N683" s="44"/>
      <c r="O683" s="37"/>
      <c r="P683" s="37"/>
      <c r="Q683" s="46"/>
    </row>
    <row r="684" s="1" customFormat="1" ht="30" customHeight="1" spans="1:17">
      <c r="A684" s="15">
        <v>677</v>
      </c>
      <c r="B684" s="15" t="s">
        <v>8717</v>
      </c>
      <c r="C684" s="38" t="s">
        <v>412</v>
      </c>
      <c r="D684" s="38" t="s">
        <v>8718</v>
      </c>
      <c r="E684" s="37" t="s">
        <v>5216</v>
      </c>
      <c r="F684" s="24">
        <v>1</v>
      </c>
      <c r="G684" s="24">
        <v>1</v>
      </c>
      <c r="H684" s="33">
        <f t="shared" si="30"/>
        <v>46.97</v>
      </c>
      <c r="I684" s="33">
        <f t="shared" si="31"/>
        <v>770</v>
      </c>
      <c r="J684" s="33">
        <f t="shared" si="32"/>
        <v>9.394</v>
      </c>
      <c r="K684" s="43" t="s">
        <v>5467</v>
      </c>
      <c r="L684" s="41" t="s">
        <v>32</v>
      </c>
      <c r="M684" s="37"/>
      <c r="N684" s="44"/>
      <c r="O684" s="37"/>
      <c r="P684" s="37"/>
      <c r="Q684" s="46"/>
    </row>
    <row r="685" s="1" customFormat="1" ht="30" customHeight="1" spans="1:17">
      <c r="A685" s="15">
        <v>678</v>
      </c>
      <c r="B685" s="15" t="s">
        <v>8717</v>
      </c>
      <c r="C685" s="38" t="s">
        <v>412</v>
      </c>
      <c r="D685" s="38" t="s">
        <v>8718</v>
      </c>
      <c r="E685" s="37" t="s">
        <v>5216</v>
      </c>
      <c r="F685" s="24">
        <v>2</v>
      </c>
      <c r="G685" s="24">
        <v>2</v>
      </c>
      <c r="H685" s="33">
        <f t="shared" si="30"/>
        <v>93.94</v>
      </c>
      <c r="I685" s="33">
        <f t="shared" si="31"/>
        <v>1540</v>
      </c>
      <c r="J685" s="33">
        <f t="shared" si="32"/>
        <v>18.788</v>
      </c>
      <c r="K685" s="43" t="s">
        <v>5467</v>
      </c>
      <c r="L685" s="41" t="s">
        <v>32</v>
      </c>
      <c r="M685" s="37"/>
      <c r="N685" s="44"/>
      <c r="O685" s="37"/>
      <c r="P685" s="37"/>
      <c r="Q685" s="46"/>
    </row>
    <row r="686" s="1" customFormat="1" ht="30" customHeight="1" spans="1:17">
      <c r="A686" s="15">
        <v>679</v>
      </c>
      <c r="B686" s="15" t="s">
        <v>8717</v>
      </c>
      <c r="C686" s="38" t="s">
        <v>412</v>
      </c>
      <c r="D686" s="38" t="s">
        <v>8718</v>
      </c>
      <c r="E686" s="37" t="s">
        <v>7178</v>
      </c>
      <c r="F686" s="24">
        <v>5</v>
      </c>
      <c r="G686" s="24">
        <v>5</v>
      </c>
      <c r="H686" s="33">
        <f t="shared" si="30"/>
        <v>234.85</v>
      </c>
      <c r="I686" s="33">
        <f t="shared" si="31"/>
        <v>3850</v>
      </c>
      <c r="J686" s="33">
        <f t="shared" si="32"/>
        <v>46.97</v>
      </c>
      <c r="K686" s="43" t="s">
        <v>5467</v>
      </c>
      <c r="L686" s="41" t="s">
        <v>32</v>
      </c>
      <c r="M686" s="37"/>
      <c r="N686" s="44"/>
      <c r="O686" s="37"/>
      <c r="P686" s="37"/>
      <c r="Q686" s="46"/>
    </row>
    <row r="687" s="1" customFormat="1" ht="30" customHeight="1" spans="1:17">
      <c r="A687" s="15">
        <v>680</v>
      </c>
      <c r="B687" s="15" t="s">
        <v>8717</v>
      </c>
      <c r="C687" s="38" t="s">
        <v>412</v>
      </c>
      <c r="D687" s="38" t="s">
        <v>8718</v>
      </c>
      <c r="E687" s="37" t="s">
        <v>8688</v>
      </c>
      <c r="F687" s="24">
        <v>9</v>
      </c>
      <c r="G687" s="24">
        <v>9</v>
      </c>
      <c r="H687" s="33">
        <f t="shared" si="30"/>
        <v>422.73</v>
      </c>
      <c r="I687" s="33">
        <f t="shared" si="31"/>
        <v>6930</v>
      </c>
      <c r="J687" s="33">
        <f t="shared" si="32"/>
        <v>84.546</v>
      </c>
      <c r="K687" s="43" t="s">
        <v>5467</v>
      </c>
      <c r="L687" s="41" t="s">
        <v>32</v>
      </c>
      <c r="M687" s="37"/>
      <c r="N687" s="44"/>
      <c r="O687" s="37"/>
      <c r="P687" s="37"/>
      <c r="Q687" s="46"/>
    </row>
    <row r="688" s="1" customFormat="1" ht="30" customHeight="1" spans="1:17">
      <c r="A688" s="15">
        <v>681</v>
      </c>
      <c r="B688" s="15" t="s">
        <v>8717</v>
      </c>
      <c r="C688" s="38" t="s">
        <v>412</v>
      </c>
      <c r="D688" s="38" t="s">
        <v>8718</v>
      </c>
      <c r="E688" s="37" t="s">
        <v>8688</v>
      </c>
      <c r="F688" s="24">
        <v>1</v>
      </c>
      <c r="G688" s="24">
        <v>1</v>
      </c>
      <c r="H688" s="33">
        <f t="shared" si="30"/>
        <v>46.97</v>
      </c>
      <c r="I688" s="33">
        <f t="shared" si="31"/>
        <v>770</v>
      </c>
      <c r="J688" s="33">
        <f t="shared" si="32"/>
        <v>9.394</v>
      </c>
      <c r="K688" s="43" t="s">
        <v>5467</v>
      </c>
      <c r="L688" s="41" t="s">
        <v>32</v>
      </c>
      <c r="M688" s="37"/>
      <c r="N688" s="44"/>
      <c r="O688" s="37"/>
      <c r="P688" s="37"/>
      <c r="Q688" s="46"/>
    </row>
    <row r="689" s="1" customFormat="1" ht="30" customHeight="1" spans="1:17">
      <c r="A689" s="15">
        <v>682</v>
      </c>
      <c r="B689" s="15" t="s">
        <v>8719</v>
      </c>
      <c r="C689" s="38" t="s">
        <v>688</v>
      </c>
      <c r="D689" s="38" t="s">
        <v>8720</v>
      </c>
      <c r="E689" s="37" t="s">
        <v>7008</v>
      </c>
      <c r="F689" s="24">
        <v>2.85</v>
      </c>
      <c r="G689" s="24">
        <v>2.85</v>
      </c>
      <c r="H689" s="33">
        <f t="shared" si="30"/>
        <v>133.8645</v>
      </c>
      <c r="I689" s="33">
        <f t="shared" si="31"/>
        <v>2194.5</v>
      </c>
      <c r="J689" s="33">
        <f t="shared" si="32"/>
        <v>26.7729</v>
      </c>
      <c r="K689" s="43" t="s">
        <v>8721</v>
      </c>
      <c r="L689" s="41" t="s">
        <v>32</v>
      </c>
      <c r="M689" s="37"/>
      <c r="N689" s="44"/>
      <c r="O689" s="37"/>
      <c r="P689" s="37"/>
      <c r="Q689" s="46"/>
    </row>
    <row r="690" s="1" customFormat="1" ht="30" customHeight="1" spans="1:17">
      <c r="A690" s="15">
        <v>683</v>
      </c>
      <c r="B690" s="15" t="s">
        <v>8719</v>
      </c>
      <c r="C690" s="38" t="s">
        <v>688</v>
      </c>
      <c r="D690" s="38" t="s">
        <v>8720</v>
      </c>
      <c r="E690" s="37" t="s">
        <v>8722</v>
      </c>
      <c r="F690" s="24">
        <v>3</v>
      </c>
      <c r="G690" s="24">
        <v>3</v>
      </c>
      <c r="H690" s="33">
        <f t="shared" si="30"/>
        <v>140.91</v>
      </c>
      <c r="I690" s="33">
        <f t="shared" si="31"/>
        <v>2310</v>
      </c>
      <c r="J690" s="33">
        <f t="shared" si="32"/>
        <v>28.182</v>
      </c>
      <c r="K690" s="43" t="s">
        <v>8721</v>
      </c>
      <c r="L690" s="41" t="s">
        <v>32</v>
      </c>
      <c r="M690" s="37"/>
      <c r="N690" s="44"/>
      <c r="O690" s="37"/>
      <c r="P690" s="37"/>
      <c r="Q690" s="46"/>
    </row>
    <row r="691" s="1" customFormat="1" ht="30" customHeight="1" spans="1:17">
      <c r="A691" s="15">
        <v>684</v>
      </c>
      <c r="B691" s="15" t="s">
        <v>8719</v>
      </c>
      <c r="C691" s="38" t="s">
        <v>688</v>
      </c>
      <c r="D691" s="38" t="s">
        <v>8720</v>
      </c>
      <c r="E691" s="37" t="s">
        <v>5216</v>
      </c>
      <c r="F691" s="24">
        <v>2.6</v>
      </c>
      <c r="G691" s="24">
        <v>2.6</v>
      </c>
      <c r="H691" s="33">
        <f t="shared" si="30"/>
        <v>122.122</v>
      </c>
      <c r="I691" s="33">
        <f t="shared" si="31"/>
        <v>2002</v>
      </c>
      <c r="J691" s="33">
        <f t="shared" si="32"/>
        <v>24.4244</v>
      </c>
      <c r="K691" s="43" t="s">
        <v>8721</v>
      </c>
      <c r="L691" s="41" t="s">
        <v>32</v>
      </c>
      <c r="M691" s="37"/>
      <c r="N691" s="44"/>
      <c r="O691" s="37"/>
      <c r="P691" s="37"/>
      <c r="Q691" s="46"/>
    </row>
    <row r="692" s="1" customFormat="1" ht="30" customHeight="1" spans="1:17">
      <c r="A692" s="15">
        <v>685</v>
      </c>
      <c r="B692" s="15" t="s">
        <v>8719</v>
      </c>
      <c r="C692" s="38" t="s">
        <v>688</v>
      </c>
      <c r="D692" s="38" t="s">
        <v>8720</v>
      </c>
      <c r="E692" s="37" t="s">
        <v>8514</v>
      </c>
      <c r="F692" s="24">
        <v>5.6</v>
      </c>
      <c r="G692" s="24">
        <v>5.6</v>
      </c>
      <c r="H692" s="33">
        <f t="shared" si="30"/>
        <v>263.032</v>
      </c>
      <c r="I692" s="33">
        <f t="shared" si="31"/>
        <v>4312</v>
      </c>
      <c r="J692" s="33">
        <f t="shared" si="32"/>
        <v>52.6064</v>
      </c>
      <c r="K692" s="43" t="s">
        <v>8721</v>
      </c>
      <c r="L692" s="41" t="s">
        <v>32</v>
      </c>
      <c r="M692" s="37"/>
      <c r="N692" s="44"/>
      <c r="O692" s="37"/>
      <c r="P692" s="37"/>
      <c r="Q692" s="46"/>
    </row>
    <row r="693" s="1" customFormat="1" ht="30" customHeight="1" spans="1:17">
      <c r="A693" s="15">
        <v>686</v>
      </c>
      <c r="B693" s="15" t="s">
        <v>8719</v>
      </c>
      <c r="C693" s="38" t="s">
        <v>688</v>
      </c>
      <c r="D693" s="38" t="s">
        <v>8720</v>
      </c>
      <c r="E693" s="37" t="s">
        <v>1474</v>
      </c>
      <c r="F693" s="24">
        <v>3</v>
      </c>
      <c r="G693" s="24">
        <v>3</v>
      </c>
      <c r="H693" s="33">
        <f t="shared" si="30"/>
        <v>140.91</v>
      </c>
      <c r="I693" s="33">
        <f t="shared" si="31"/>
        <v>2310</v>
      </c>
      <c r="J693" s="33">
        <f t="shared" si="32"/>
        <v>28.182</v>
      </c>
      <c r="K693" s="43" t="s">
        <v>8721</v>
      </c>
      <c r="L693" s="41" t="s">
        <v>32</v>
      </c>
      <c r="M693" s="37"/>
      <c r="N693" s="44"/>
      <c r="O693" s="37"/>
      <c r="P693" s="37"/>
      <c r="Q693" s="46"/>
    </row>
    <row r="694" s="1" customFormat="1" ht="30" customHeight="1" spans="1:17">
      <c r="A694" s="15">
        <v>687</v>
      </c>
      <c r="B694" s="15" t="s">
        <v>8723</v>
      </c>
      <c r="C694" s="38" t="s">
        <v>720</v>
      </c>
      <c r="D694" s="38" t="s">
        <v>8724</v>
      </c>
      <c r="E694" s="37" t="s">
        <v>37</v>
      </c>
      <c r="F694" s="24">
        <v>6</v>
      </c>
      <c r="G694" s="24">
        <v>6</v>
      </c>
      <c r="H694" s="33">
        <f t="shared" si="30"/>
        <v>281.82</v>
      </c>
      <c r="I694" s="33">
        <f t="shared" si="31"/>
        <v>4620</v>
      </c>
      <c r="J694" s="33">
        <f t="shared" si="32"/>
        <v>56.364</v>
      </c>
      <c r="K694" s="43" t="s">
        <v>8725</v>
      </c>
      <c r="L694" s="41" t="s">
        <v>32</v>
      </c>
      <c r="M694" s="37"/>
      <c r="N694" s="44"/>
      <c r="O694" s="37"/>
      <c r="P694" s="37"/>
      <c r="Q694" s="46"/>
    </row>
    <row r="695" s="1" customFormat="1" ht="30" customHeight="1" spans="1:17">
      <c r="A695" s="15">
        <v>688</v>
      </c>
      <c r="B695" s="15" t="s">
        <v>8723</v>
      </c>
      <c r="C695" s="38" t="s">
        <v>720</v>
      </c>
      <c r="D695" s="38" t="s">
        <v>8724</v>
      </c>
      <c r="E695" s="37" t="s">
        <v>3417</v>
      </c>
      <c r="F695" s="24">
        <v>5</v>
      </c>
      <c r="G695" s="24">
        <v>5</v>
      </c>
      <c r="H695" s="33">
        <f t="shared" si="30"/>
        <v>234.85</v>
      </c>
      <c r="I695" s="33">
        <f t="shared" si="31"/>
        <v>3850</v>
      </c>
      <c r="J695" s="33">
        <f t="shared" si="32"/>
        <v>46.97</v>
      </c>
      <c r="K695" s="43" t="s">
        <v>8725</v>
      </c>
      <c r="L695" s="41" t="s">
        <v>32</v>
      </c>
      <c r="M695" s="37"/>
      <c r="N695" s="44"/>
      <c r="O695" s="37"/>
      <c r="P695" s="37"/>
      <c r="Q695" s="46"/>
    </row>
    <row r="696" s="1" customFormat="1" ht="30" customHeight="1" spans="1:17">
      <c r="A696" s="15">
        <v>689</v>
      </c>
      <c r="B696" s="15" t="s">
        <v>8723</v>
      </c>
      <c r="C696" s="38" t="s">
        <v>720</v>
      </c>
      <c r="D696" s="38" t="s">
        <v>8724</v>
      </c>
      <c r="E696" s="37" t="s">
        <v>4326</v>
      </c>
      <c r="F696" s="24">
        <v>2</v>
      </c>
      <c r="G696" s="24">
        <v>2</v>
      </c>
      <c r="H696" s="33">
        <f t="shared" si="30"/>
        <v>93.94</v>
      </c>
      <c r="I696" s="33">
        <f t="shared" si="31"/>
        <v>1540</v>
      </c>
      <c r="J696" s="33">
        <f t="shared" si="32"/>
        <v>18.788</v>
      </c>
      <c r="K696" s="43" t="s">
        <v>8725</v>
      </c>
      <c r="L696" s="41" t="s">
        <v>32</v>
      </c>
      <c r="M696" s="37"/>
      <c r="N696" s="44"/>
      <c r="O696" s="37"/>
      <c r="P696" s="37"/>
      <c r="Q696" s="46"/>
    </row>
    <row r="697" s="1" customFormat="1" ht="30" customHeight="1" spans="1:17">
      <c r="A697" s="15">
        <v>690</v>
      </c>
      <c r="B697" s="15" t="s">
        <v>8723</v>
      </c>
      <c r="C697" s="38" t="s">
        <v>720</v>
      </c>
      <c r="D697" s="38" t="s">
        <v>8724</v>
      </c>
      <c r="E697" s="37" t="s">
        <v>4327</v>
      </c>
      <c r="F697" s="24">
        <v>4</v>
      </c>
      <c r="G697" s="24">
        <v>4</v>
      </c>
      <c r="H697" s="33">
        <f t="shared" si="30"/>
        <v>187.88</v>
      </c>
      <c r="I697" s="33">
        <f t="shared" si="31"/>
        <v>3080</v>
      </c>
      <c r="J697" s="33">
        <f t="shared" si="32"/>
        <v>37.576</v>
      </c>
      <c r="K697" s="43" t="s">
        <v>8725</v>
      </c>
      <c r="L697" s="41" t="s">
        <v>32</v>
      </c>
      <c r="M697" s="37"/>
      <c r="N697" s="44"/>
      <c r="O697" s="37"/>
      <c r="P697" s="37"/>
      <c r="Q697" s="46"/>
    </row>
    <row r="698" s="1" customFormat="1" ht="30" customHeight="1" spans="1:17">
      <c r="A698" s="15">
        <v>691</v>
      </c>
      <c r="B698" s="15" t="s">
        <v>8723</v>
      </c>
      <c r="C698" s="38" t="s">
        <v>720</v>
      </c>
      <c r="D698" s="38" t="s">
        <v>8724</v>
      </c>
      <c r="E698" s="37" t="s">
        <v>4328</v>
      </c>
      <c r="F698" s="24">
        <v>3</v>
      </c>
      <c r="G698" s="24">
        <v>3</v>
      </c>
      <c r="H698" s="33">
        <f t="shared" si="30"/>
        <v>140.91</v>
      </c>
      <c r="I698" s="33">
        <f t="shared" si="31"/>
        <v>2310</v>
      </c>
      <c r="J698" s="33">
        <f t="shared" si="32"/>
        <v>28.182</v>
      </c>
      <c r="K698" s="43" t="s">
        <v>8725</v>
      </c>
      <c r="L698" s="41" t="s">
        <v>32</v>
      </c>
      <c r="M698" s="37"/>
      <c r="N698" s="44"/>
      <c r="O698" s="37"/>
      <c r="P698" s="37"/>
      <c r="Q698" s="46"/>
    </row>
    <row r="699" s="1" customFormat="1" ht="30" customHeight="1" spans="1:17">
      <c r="A699" s="15">
        <v>692</v>
      </c>
      <c r="B699" s="15" t="s">
        <v>8726</v>
      </c>
      <c r="C699" s="38" t="s">
        <v>412</v>
      </c>
      <c r="D699" s="38" t="s">
        <v>8727</v>
      </c>
      <c r="E699" s="37" t="s">
        <v>5216</v>
      </c>
      <c r="F699" s="24">
        <v>1.77</v>
      </c>
      <c r="G699" s="24">
        <v>1.77</v>
      </c>
      <c r="H699" s="33">
        <f t="shared" si="30"/>
        <v>83.1369</v>
      </c>
      <c r="I699" s="33">
        <f t="shared" si="31"/>
        <v>1362.9</v>
      </c>
      <c r="J699" s="33">
        <f t="shared" si="32"/>
        <v>16.62738</v>
      </c>
      <c r="K699" s="43" t="s">
        <v>8728</v>
      </c>
      <c r="L699" s="41" t="s">
        <v>32</v>
      </c>
      <c r="M699" s="37"/>
      <c r="N699" s="44"/>
      <c r="O699" s="37"/>
      <c r="P699" s="37"/>
      <c r="Q699" s="46"/>
    </row>
    <row r="700" s="1" customFormat="1" ht="30" customHeight="1" spans="1:17">
      <c r="A700" s="15">
        <v>693</v>
      </c>
      <c r="B700" s="15" t="s">
        <v>8726</v>
      </c>
      <c r="C700" s="38" t="s">
        <v>412</v>
      </c>
      <c r="D700" s="38" t="s">
        <v>8727</v>
      </c>
      <c r="E700" s="37" t="s">
        <v>7178</v>
      </c>
      <c r="F700" s="24">
        <v>6.5</v>
      </c>
      <c r="G700" s="24">
        <v>6.5</v>
      </c>
      <c r="H700" s="33">
        <f t="shared" si="30"/>
        <v>305.305</v>
      </c>
      <c r="I700" s="33">
        <f t="shared" si="31"/>
        <v>5005</v>
      </c>
      <c r="J700" s="33">
        <f t="shared" si="32"/>
        <v>61.061</v>
      </c>
      <c r="K700" s="43" t="s">
        <v>8728</v>
      </c>
      <c r="L700" s="41" t="s">
        <v>32</v>
      </c>
      <c r="M700" s="37"/>
      <c r="N700" s="44"/>
      <c r="O700" s="37"/>
      <c r="P700" s="37"/>
      <c r="Q700" s="46"/>
    </row>
    <row r="701" s="1" customFormat="1" ht="30" customHeight="1" spans="1:17">
      <c r="A701" s="15">
        <v>694</v>
      </c>
      <c r="B701" s="15" t="s">
        <v>8726</v>
      </c>
      <c r="C701" s="38" t="s">
        <v>412</v>
      </c>
      <c r="D701" s="38" t="s">
        <v>8727</v>
      </c>
      <c r="E701" s="37" t="s">
        <v>8438</v>
      </c>
      <c r="F701" s="24">
        <v>5</v>
      </c>
      <c r="G701" s="24">
        <v>5</v>
      </c>
      <c r="H701" s="33">
        <f t="shared" si="30"/>
        <v>234.85</v>
      </c>
      <c r="I701" s="33">
        <f t="shared" si="31"/>
        <v>3850</v>
      </c>
      <c r="J701" s="33">
        <f t="shared" si="32"/>
        <v>46.97</v>
      </c>
      <c r="K701" s="43" t="s">
        <v>8728</v>
      </c>
      <c r="L701" s="41" t="s">
        <v>32</v>
      </c>
      <c r="M701" s="37"/>
      <c r="N701" s="44"/>
      <c r="O701" s="37"/>
      <c r="P701" s="37"/>
      <c r="Q701" s="46"/>
    </row>
    <row r="702" s="1" customFormat="1" ht="30" customHeight="1" spans="1:17">
      <c r="A702" s="15">
        <v>695</v>
      </c>
      <c r="B702" s="15" t="s">
        <v>8726</v>
      </c>
      <c r="C702" s="38" t="s">
        <v>412</v>
      </c>
      <c r="D702" s="38" t="s">
        <v>8727</v>
      </c>
      <c r="E702" s="37" t="s">
        <v>8729</v>
      </c>
      <c r="F702" s="24">
        <v>3</v>
      </c>
      <c r="G702" s="24">
        <v>3</v>
      </c>
      <c r="H702" s="33">
        <f t="shared" si="30"/>
        <v>140.91</v>
      </c>
      <c r="I702" s="33">
        <f t="shared" si="31"/>
        <v>2310</v>
      </c>
      <c r="J702" s="33">
        <f t="shared" si="32"/>
        <v>28.182</v>
      </c>
      <c r="K702" s="43" t="s">
        <v>8728</v>
      </c>
      <c r="L702" s="41" t="s">
        <v>32</v>
      </c>
      <c r="M702" s="37"/>
      <c r="N702" s="44"/>
      <c r="O702" s="37"/>
      <c r="P702" s="37"/>
      <c r="Q702" s="46"/>
    </row>
    <row r="703" s="1" customFormat="1" ht="30" customHeight="1" spans="1:17">
      <c r="A703" s="15">
        <v>696</v>
      </c>
      <c r="B703" s="15" t="s">
        <v>8726</v>
      </c>
      <c r="C703" s="38" t="s">
        <v>412</v>
      </c>
      <c r="D703" s="38" t="s">
        <v>8727</v>
      </c>
      <c r="E703" s="37" t="s">
        <v>8716</v>
      </c>
      <c r="F703" s="24">
        <v>1</v>
      </c>
      <c r="G703" s="24">
        <v>1</v>
      </c>
      <c r="H703" s="33">
        <f t="shared" si="30"/>
        <v>46.97</v>
      </c>
      <c r="I703" s="33">
        <f t="shared" si="31"/>
        <v>770</v>
      </c>
      <c r="J703" s="33">
        <f t="shared" si="32"/>
        <v>9.394</v>
      </c>
      <c r="K703" s="43" t="s">
        <v>8728</v>
      </c>
      <c r="L703" s="41" t="s">
        <v>32</v>
      </c>
      <c r="M703" s="37"/>
      <c r="N703" s="44"/>
      <c r="O703" s="37"/>
      <c r="P703" s="37"/>
      <c r="Q703" s="46"/>
    </row>
    <row r="704" s="1" customFormat="1" ht="30" customHeight="1" spans="1:17">
      <c r="A704" s="15">
        <v>697</v>
      </c>
      <c r="B704" s="15" t="s">
        <v>8730</v>
      </c>
      <c r="C704" s="38" t="s">
        <v>538</v>
      </c>
      <c r="D704" s="38" t="s">
        <v>8731</v>
      </c>
      <c r="E704" s="37" t="s">
        <v>3414</v>
      </c>
      <c r="F704" s="24">
        <v>4</v>
      </c>
      <c r="G704" s="24">
        <v>4</v>
      </c>
      <c r="H704" s="33">
        <f t="shared" si="30"/>
        <v>187.88</v>
      </c>
      <c r="I704" s="33">
        <f t="shared" si="31"/>
        <v>3080</v>
      </c>
      <c r="J704" s="33">
        <f t="shared" si="32"/>
        <v>37.576</v>
      </c>
      <c r="K704" s="43" t="s">
        <v>443</v>
      </c>
      <c r="L704" s="41" t="s">
        <v>32</v>
      </c>
      <c r="M704" s="37"/>
      <c r="N704" s="44"/>
      <c r="O704" s="37"/>
      <c r="P704" s="37"/>
      <c r="Q704" s="46"/>
    </row>
    <row r="705" s="1" customFormat="1" ht="30" customHeight="1" spans="1:17">
      <c r="A705" s="15">
        <v>698</v>
      </c>
      <c r="B705" s="15" t="s">
        <v>8730</v>
      </c>
      <c r="C705" s="38" t="s">
        <v>538</v>
      </c>
      <c r="D705" s="38" t="s">
        <v>8731</v>
      </c>
      <c r="E705" s="37" t="s">
        <v>1136</v>
      </c>
      <c r="F705" s="24">
        <v>2</v>
      </c>
      <c r="G705" s="24">
        <v>2</v>
      </c>
      <c r="H705" s="33">
        <f t="shared" si="30"/>
        <v>93.94</v>
      </c>
      <c r="I705" s="33">
        <f t="shared" si="31"/>
        <v>1540</v>
      </c>
      <c r="J705" s="33">
        <f t="shared" si="32"/>
        <v>18.788</v>
      </c>
      <c r="K705" s="43" t="s">
        <v>443</v>
      </c>
      <c r="L705" s="41" t="s">
        <v>32</v>
      </c>
      <c r="M705" s="37"/>
      <c r="N705" s="44"/>
      <c r="O705" s="37"/>
      <c r="P705" s="37"/>
      <c r="Q705" s="46"/>
    </row>
    <row r="706" s="1" customFormat="1" ht="30" customHeight="1" spans="1:17">
      <c r="A706" s="15">
        <v>699</v>
      </c>
      <c r="B706" s="15" t="s">
        <v>8730</v>
      </c>
      <c r="C706" s="38" t="s">
        <v>538</v>
      </c>
      <c r="D706" s="38" t="s">
        <v>8731</v>
      </c>
      <c r="E706" s="37" t="s">
        <v>1136</v>
      </c>
      <c r="F706" s="24">
        <v>3</v>
      </c>
      <c r="G706" s="24">
        <v>3</v>
      </c>
      <c r="H706" s="33">
        <f t="shared" si="30"/>
        <v>140.91</v>
      </c>
      <c r="I706" s="33">
        <f t="shared" si="31"/>
        <v>2310</v>
      </c>
      <c r="J706" s="33">
        <f t="shared" si="32"/>
        <v>28.182</v>
      </c>
      <c r="K706" s="43" t="s">
        <v>443</v>
      </c>
      <c r="L706" s="41" t="s">
        <v>32</v>
      </c>
      <c r="M706" s="37"/>
      <c r="N706" s="44"/>
      <c r="O706" s="37"/>
      <c r="P706" s="37"/>
      <c r="Q706" s="46"/>
    </row>
    <row r="707" s="1" customFormat="1" ht="30" customHeight="1" spans="1:17">
      <c r="A707" s="15">
        <v>700</v>
      </c>
      <c r="B707" s="15" t="s">
        <v>8730</v>
      </c>
      <c r="C707" s="38" t="s">
        <v>538</v>
      </c>
      <c r="D707" s="38" t="s">
        <v>8731</v>
      </c>
      <c r="E707" s="37" t="s">
        <v>8514</v>
      </c>
      <c r="F707" s="24">
        <v>5</v>
      </c>
      <c r="G707" s="24">
        <v>5</v>
      </c>
      <c r="H707" s="33">
        <f t="shared" si="30"/>
        <v>234.85</v>
      </c>
      <c r="I707" s="33">
        <f t="shared" si="31"/>
        <v>3850</v>
      </c>
      <c r="J707" s="33">
        <f t="shared" si="32"/>
        <v>46.97</v>
      </c>
      <c r="K707" s="43" t="s">
        <v>443</v>
      </c>
      <c r="L707" s="41" t="s">
        <v>32</v>
      </c>
      <c r="M707" s="37"/>
      <c r="N707" s="44"/>
      <c r="O707" s="37"/>
      <c r="P707" s="37"/>
      <c r="Q707" s="46"/>
    </row>
    <row r="708" s="1" customFormat="1" ht="30" customHeight="1" spans="1:17">
      <c r="A708" s="15">
        <v>701</v>
      </c>
      <c r="B708" s="15" t="s">
        <v>8730</v>
      </c>
      <c r="C708" s="38" t="s">
        <v>538</v>
      </c>
      <c r="D708" s="38" t="s">
        <v>8731</v>
      </c>
      <c r="E708" s="37" t="s">
        <v>3418</v>
      </c>
      <c r="F708" s="24">
        <v>4</v>
      </c>
      <c r="G708" s="24">
        <v>4</v>
      </c>
      <c r="H708" s="33">
        <f t="shared" si="30"/>
        <v>187.88</v>
      </c>
      <c r="I708" s="33">
        <f t="shared" si="31"/>
        <v>3080</v>
      </c>
      <c r="J708" s="33">
        <f t="shared" si="32"/>
        <v>37.576</v>
      </c>
      <c r="K708" s="43" t="s">
        <v>443</v>
      </c>
      <c r="L708" s="41" t="s">
        <v>32</v>
      </c>
      <c r="M708" s="37"/>
      <c r="N708" s="44"/>
      <c r="O708" s="37"/>
      <c r="P708" s="37"/>
      <c r="Q708" s="46"/>
    </row>
    <row r="709" s="1" customFormat="1" ht="30" customHeight="1" spans="1:17">
      <c r="A709" s="15">
        <v>702</v>
      </c>
      <c r="B709" s="15" t="s">
        <v>8732</v>
      </c>
      <c r="C709" s="38" t="s">
        <v>538</v>
      </c>
      <c r="D709" s="38" t="s">
        <v>8733</v>
      </c>
      <c r="E709" s="37" t="s">
        <v>7178</v>
      </c>
      <c r="F709" s="24">
        <v>2</v>
      </c>
      <c r="G709" s="24">
        <v>2</v>
      </c>
      <c r="H709" s="33">
        <f t="shared" si="30"/>
        <v>93.94</v>
      </c>
      <c r="I709" s="33">
        <f t="shared" si="31"/>
        <v>1540</v>
      </c>
      <c r="J709" s="33">
        <f t="shared" si="32"/>
        <v>18.788</v>
      </c>
      <c r="K709" s="43" t="s">
        <v>638</v>
      </c>
      <c r="L709" s="41" t="s">
        <v>32</v>
      </c>
      <c r="M709" s="37"/>
      <c r="N709" s="44"/>
      <c r="O709" s="37"/>
      <c r="P709" s="37"/>
      <c r="Q709" s="46"/>
    </row>
    <row r="710" s="1" customFormat="1" ht="30" customHeight="1" spans="1:17">
      <c r="A710" s="15">
        <v>703</v>
      </c>
      <c r="B710" s="15" t="s">
        <v>8732</v>
      </c>
      <c r="C710" s="38" t="s">
        <v>538</v>
      </c>
      <c r="D710" s="38" t="s">
        <v>8733</v>
      </c>
      <c r="E710" s="37" t="s">
        <v>8734</v>
      </c>
      <c r="F710" s="24">
        <v>2</v>
      </c>
      <c r="G710" s="24">
        <v>2</v>
      </c>
      <c r="H710" s="33">
        <f t="shared" si="30"/>
        <v>93.94</v>
      </c>
      <c r="I710" s="33">
        <f t="shared" si="31"/>
        <v>1540</v>
      </c>
      <c r="J710" s="33">
        <f t="shared" si="32"/>
        <v>18.788</v>
      </c>
      <c r="K710" s="43" t="s">
        <v>638</v>
      </c>
      <c r="L710" s="41" t="s">
        <v>32</v>
      </c>
      <c r="M710" s="37"/>
      <c r="N710" s="44"/>
      <c r="O710" s="37"/>
      <c r="P710" s="37"/>
      <c r="Q710" s="46"/>
    </row>
    <row r="711" s="1" customFormat="1" ht="30" customHeight="1" spans="1:17">
      <c r="A711" s="15">
        <v>704</v>
      </c>
      <c r="B711" s="15" t="s">
        <v>8732</v>
      </c>
      <c r="C711" s="38" t="s">
        <v>538</v>
      </c>
      <c r="D711" s="38" t="s">
        <v>8733</v>
      </c>
      <c r="E711" s="37" t="s">
        <v>8734</v>
      </c>
      <c r="F711" s="24">
        <v>3</v>
      </c>
      <c r="G711" s="24">
        <v>3</v>
      </c>
      <c r="H711" s="33">
        <f t="shared" si="30"/>
        <v>140.91</v>
      </c>
      <c r="I711" s="33">
        <f t="shared" si="31"/>
        <v>2310</v>
      </c>
      <c r="J711" s="33">
        <f t="shared" si="32"/>
        <v>28.182</v>
      </c>
      <c r="K711" s="43" t="s">
        <v>638</v>
      </c>
      <c r="L711" s="41" t="s">
        <v>32</v>
      </c>
      <c r="M711" s="37"/>
      <c r="N711" s="44"/>
      <c r="O711" s="37"/>
      <c r="P711" s="37"/>
      <c r="Q711" s="46"/>
    </row>
    <row r="712" s="1" customFormat="1" ht="30" customHeight="1" spans="1:17">
      <c r="A712" s="15">
        <v>705</v>
      </c>
      <c r="B712" s="15" t="s">
        <v>8732</v>
      </c>
      <c r="C712" s="38" t="s">
        <v>538</v>
      </c>
      <c r="D712" s="38" t="s">
        <v>8733</v>
      </c>
      <c r="E712" s="37" t="s">
        <v>552</v>
      </c>
      <c r="F712" s="24">
        <v>5</v>
      </c>
      <c r="G712" s="24">
        <v>5</v>
      </c>
      <c r="H712" s="33">
        <f t="shared" ref="H712:H775" si="33">G712*46.97</f>
        <v>234.85</v>
      </c>
      <c r="I712" s="33">
        <f t="shared" ref="I712:I775" si="34">G712*770</f>
        <v>3850</v>
      </c>
      <c r="J712" s="33">
        <f t="shared" ref="J712:J775" si="35">H712*20%</f>
        <v>46.97</v>
      </c>
      <c r="K712" s="43" t="s">
        <v>638</v>
      </c>
      <c r="L712" s="41" t="s">
        <v>32</v>
      </c>
      <c r="M712" s="37"/>
      <c r="N712" s="44"/>
      <c r="O712" s="37"/>
      <c r="P712" s="37"/>
      <c r="Q712" s="46"/>
    </row>
    <row r="713" s="1" customFormat="1" ht="30" customHeight="1" spans="1:17">
      <c r="A713" s="15">
        <v>706</v>
      </c>
      <c r="B713" s="15" t="s">
        <v>8732</v>
      </c>
      <c r="C713" s="38" t="s">
        <v>538</v>
      </c>
      <c r="D713" s="38" t="s">
        <v>8733</v>
      </c>
      <c r="E713" s="37" t="s">
        <v>8514</v>
      </c>
      <c r="F713" s="24">
        <v>4</v>
      </c>
      <c r="G713" s="24">
        <v>4</v>
      </c>
      <c r="H713" s="33">
        <f t="shared" si="33"/>
        <v>187.88</v>
      </c>
      <c r="I713" s="33">
        <f t="shared" si="34"/>
        <v>3080</v>
      </c>
      <c r="J713" s="33">
        <f t="shared" si="35"/>
        <v>37.576</v>
      </c>
      <c r="K713" s="43" t="s">
        <v>638</v>
      </c>
      <c r="L713" s="41" t="s">
        <v>32</v>
      </c>
      <c r="M713" s="37"/>
      <c r="N713" s="44"/>
      <c r="O713" s="37"/>
      <c r="P713" s="37"/>
      <c r="Q713" s="46"/>
    </row>
    <row r="714" s="1" customFormat="1" ht="30" customHeight="1" spans="1:17">
      <c r="A714" s="15">
        <v>707</v>
      </c>
      <c r="B714" s="15" t="s">
        <v>8735</v>
      </c>
      <c r="C714" s="38" t="s">
        <v>491</v>
      </c>
      <c r="D714" s="38" t="s">
        <v>8736</v>
      </c>
      <c r="E714" s="37" t="s">
        <v>37</v>
      </c>
      <c r="F714" s="24">
        <v>7</v>
      </c>
      <c r="G714" s="24">
        <v>7</v>
      </c>
      <c r="H714" s="33">
        <f t="shared" si="33"/>
        <v>328.79</v>
      </c>
      <c r="I714" s="33">
        <f t="shared" si="34"/>
        <v>5390</v>
      </c>
      <c r="J714" s="33">
        <f t="shared" si="35"/>
        <v>65.758</v>
      </c>
      <c r="K714" s="43" t="s">
        <v>5810</v>
      </c>
      <c r="L714" s="41" t="s">
        <v>32</v>
      </c>
      <c r="M714" s="37"/>
      <c r="N714" s="44"/>
      <c r="O714" s="37"/>
      <c r="P714" s="37"/>
      <c r="Q714" s="46"/>
    </row>
    <row r="715" s="1" customFormat="1" ht="30" customHeight="1" spans="1:17">
      <c r="A715" s="15">
        <v>708</v>
      </c>
      <c r="B715" s="15" t="s">
        <v>8735</v>
      </c>
      <c r="C715" s="38" t="s">
        <v>491</v>
      </c>
      <c r="D715" s="38" t="s">
        <v>8736</v>
      </c>
      <c r="E715" s="37" t="s">
        <v>8514</v>
      </c>
      <c r="F715" s="24">
        <v>2</v>
      </c>
      <c r="G715" s="24">
        <v>2</v>
      </c>
      <c r="H715" s="33">
        <f t="shared" si="33"/>
        <v>93.94</v>
      </c>
      <c r="I715" s="33">
        <f t="shared" si="34"/>
        <v>1540</v>
      </c>
      <c r="J715" s="33">
        <f t="shared" si="35"/>
        <v>18.788</v>
      </c>
      <c r="K715" s="43" t="s">
        <v>5810</v>
      </c>
      <c r="L715" s="41" t="s">
        <v>32</v>
      </c>
      <c r="M715" s="37"/>
      <c r="N715" s="44"/>
      <c r="O715" s="37"/>
      <c r="P715" s="37"/>
      <c r="Q715" s="46"/>
    </row>
    <row r="716" s="1" customFormat="1" ht="30" customHeight="1" spans="1:17">
      <c r="A716" s="15">
        <v>709</v>
      </c>
      <c r="B716" s="15" t="s">
        <v>8735</v>
      </c>
      <c r="C716" s="38" t="s">
        <v>491</v>
      </c>
      <c r="D716" s="38" t="s">
        <v>8736</v>
      </c>
      <c r="E716" s="37" t="s">
        <v>3417</v>
      </c>
      <c r="F716" s="24">
        <v>3</v>
      </c>
      <c r="G716" s="24">
        <v>3</v>
      </c>
      <c r="H716" s="33">
        <f t="shared" si="33"/>
        <v>140.91</v>
      </c>
      <c r="I716" s="33">
        <f t="shared" si="34"/>
        <v>2310</v>
      </c>
      <c r="J716" s="33">
        <f t="shared" si="35"/>
        <v>28.182</v>
      </c>
      <c r="K716" s="43" t="s">
        <v>5810</v>
      </c>
      <c r="L716" s="41" t="s">
        <v>32</v>
      </c>
      <c r="M716" s="37"/>
      <c r="N716" s="44"/>
      <c r="O716" s="37"/>
      <c r="P716" s="37"/>
      <c r="Q716" s="46"/>
    </row>
    <row r="717" s="1" customFormat="1" ht="30" customHeight="1" spans="1:17">
      <c r="A717" s="15">
        <v>710</v>
      </c>
      <c r="B717" s="15" t="s">
        <v>8735</v>
      </c>
      <c r="C717" s="38" t="s">
        <v>491</v>
      </c>
      <c r="D717" s="38" t="s">
        <v>8736</v>
      </c>
      <c r="E717" s="37" t="s">
        <v>1136</v>
      </c>
      <c r="F717" s="24">
        <v>5</v>
      </c>
      <c r="G717" s="24">
        <v>5</v>
      </c>
      <c r="H717" s="33">
        <f t="shared" si="33"/>
        <v>234.85</v>
      </c>
      <c r="I717" s="33">
        <f t="shared" si="34"/>
        <v>3850</v>
      </c>
      <c r="J717" s="33">
        <f t="shared" si="35"/>
        <v>46.97</v>
      </c>
      <c r="K717" s="43" t="s">
        <v>5810</v>
      </c>
      <c r="L717" s="41" t="s">
        <v>32</v>
      </c>
      <c r="M717" s="37"/>
      <c r="N717" s="44"/>
      <c r="O717" s="37"/>
      <c r="P717" s="37"/>
      <c r="Q717" s="46"/>
    </row>
    <row r="718" s="1" customFormat="1" ht="30" customHeight="1" spans="1:17">
      <c r="A718" s="15">
        <v>711</v>
      </c>
      <c r="B718" s="15" t="s">
        <v>8735</v>
      </c>
      <c r="C718" s="38" t="s">
        <v>491</v>
      </c>
      <c r="D718" s="38" t="s">
        <v>8736</v>
      </c>
      <c r="E718" s="37" t="s">
        <v>8716</v>
      </c>
      <c r="F718" s="24">
        <v>1</v>
      </c>
      <c r="G718" s="24">
        <v>1</v>
      </c>
      <c r="H718" s="33">
        <f t="shared" si="33"/>
        <v>46.97</v>
      </c>
      <c r="I718" s="33">
        <f t="shared" si="34"/>
        <v>770</v>
      </c>
      <c r="J718" s="33">
        <f t="shared" si="35"/>
        <v>9.394</v>
      </c>
      <c r="K718" s="43" t="s">
        <v>5810</v>
      </c>
      <c r="L718" s="41" t="s">
        <v>32</v>
      </c>
      <c r="M718" s="37"/>
      <c r="N718" s="44"/>
      <c r="O718" s="37"/>
      <c r="P718" s="37"/>
      <c r="Q718" s="46"/>
    </row>
    <row r="719" s="1" customFormat="1" ht="30" customHeight="1" spans="1:17">
      <c r="A719" s="15">
        <v>712</v>
      </c>
      <c r="B719" s="15" t="s">
        <v>8737</v>
      </c>
      <c r="C719" s="38" t="s">
        <v>559</v>
      </c>
      <c r="D719" s="38" t="s">
        <v>8738</v>
      </c>
      <c r="E719" s="37" t="s">
        <v>8739</v>
      </c>
      <c r="F719" s="24">
        <v>3</v>
      </c>
      <c r="G719" s="24">
        <v>3</v>
      </c>
      <c r="H719" s="33">
        <f t="shared" si="33"/>
        <v>140.91</v>
      </c>
      <c r="I719" s="33">
        <f t="shared" si="34"/>
        <v>2310</v>
      </c>
      <c r="J719" s="33">
        <f t="shared" si="35"/>
        <v>28.182</v>
      </c>
      <c r="K719" s="43" t="s">
        <v>8740</v>
      </c>
      <c r="L719" s="41" t="s">
        <v>32</v>
      </c>
      <c r="M719" s="37"/>
      <c r="N719" s="44"/>
      <c r="O719" s="37"/>
      <c r="P719" s="37"/>
      <c r="Q719" s="46"/>
    </row>
    <row r="720" s="1" customFormat="1" ht="30" customHeight="1" spans="1:17">
      <c r="A720" s="15">
        <v>713</v>
      </c>
      <c r="B720" s="15" t="s">
        <v>8737</v>
      </c>
      <c r="C720" s="38" t="s">
        <v>559</v>
      </c>
      <c r="D720" s="38" t="s">
        <v>8738</v>
      </c>
      <c r="E720" s="37" t="s">
        <v>3417</v>
      </c>
      <c r="F720" s="24">
        <v>2</v>
      </c>
      <c r="G720" s="24">
        <v>2</v>
      </c>
      <c r="H720" s="33">
        <f t="shared" si="33"/>
        <v>93.94</v>
      </c>
      <c r="I720" s="33">
        <f t="shared" si="34"/>
        <v>1540</v>
      </c>
      <c r="J720" s="33">
        <f t="shared" si="35"/>
        <v>18.788</v>
      </c>
      <c r="K720" s="43" t="s">
        <v>8740</v>
      </c>
      <c r="L720" s="41" t="s">
        <v>32</v>
      </c>
      <c r="M720" s="37"/>
      <c r="N720" s="44"/>
      <c r="O720" s="37"/>
      <c r="P720" s="37"/>
      <c r="Q720" s="46"/>
    </row>
    <row r="721" s="1" customFormat="1" ht="30" customHeight="1" spans="1:17">
      <c r="A721" s="15">
        <v>714</v>
      </c>
      <c r="B721" s="15" t="s">
        <v>8737</v>
      </c>
      <c r="C721" s="38" t="s">
        <v>559</v>
      </c>
      <c r="D721" s="38" t="s">
        <v>8738</v>
      </c>
      <c r="E721" s="37" t="s">
        <v>988</v>
      </c>
      <c r="F721" s="24">
        <v>3</v>
      </c>
      <c r="G721" s="24">
        <v>3</v>
      </c>
      <c r="H721" s="33">
        <f t="shared" si="33"/>
        <v>140.91</v>
      </c>
      <c r="I721" s="33">
        <f t="shared" si="34"/>
        <v>2310</v>
      </c>
      <c r="J721" s="33">
        <f t="shared" si="35"/>
        <v>28.182</v>
      </c>
      <c r="K721" s="43" t="s">
        <v>8740</v>
      </c>
      <c r="L721" s="41" t="s">
        <v>32</v>
      </c>
      <c r="M721" s="37"/>
      <c r="N721" s="44"/>
      <c r="O721" s="37"/>
      <c r="P721" s="37"/>
      <c r="Q721" s="46"/>
    </row>
    <row r="722" s="1" customFormat="1" ht="30" customHeight="1" spans="1:17">
      <c r="A722" s="15">
        <v>715</v>
      </c>
      <c r="B722" s="15" t="s">
        <v>8737</v>
      </c>
      <c r="C722" s="38" t="s">
        <v>559</v>
      </c>
      <c r="D722" s="38" t="s">
        <v>8738</v>
      </c>
      <c r="E722" s="37" t="s">
        <v>401</v>
      </c>
      <c r="F722" s="24">
        <v>5</v>
      </c>
      <c r="G722" s="24">
        <v>5</v>
      </c>
      <c r="H722" s="33">
        <f t="shared" si="33"/>
        <v>234.85</v>
      </c>
      <c r="I722" s="33">
        <f t="shared" si="34"/>
        <v>3850</v>
      </c>
      <c r="J722" s="33">
        <f t="shared" si="35"/>
        <v>46.97</v>
      </c>
      <c r="K722" s="43" t="s">
        <v>8740</v>
      </c>
      <c r="L722" s="41" t="s">
        <v>32</v>
      </c>
      <c r="M722" s="37"/>
      <c r="N722" s="44"/>
      <c r="O722" s="37"/>
      <c r="P722" s="37"/>
      <c r="Q722" s="46"/>
    </row>
    <row r="723" s="1" customFormat="1" ht="30" customHeight="1" spans="1:17">
      <c r="A723" s="15">
        <v>716</v>
      </c>
      <c r="B723" s="15" t="s">
        <v>8737</v>
      </c>
      <c r="C723" s="38" t="s">
        <v>559</v>
      </c>
      <c r="D723" s="38" t="s">
        <v>8738</v>
      </c>
      <c r="E723" s="37" t="s">
        <v>4333</v>
      </c>
      <c r="F723" s="24">
        <v>1</v>
      </c>
      <c r="G723" s="24">
        <v>1</v>
      </c>
      <c r="H723" s="33">
        <f t="shared" si="33"/>
        <v>46.97</v>
      </c>
      <c r="I723" s="33">
        <f t="shared" si="34"/>
        <v>770</v>
      </c>
      <c r="J723" s="33">
        <f t="shared" si="35"/>
        <v>9.394</v>
      </c>
      <c r="K723" s="43" t="s">
        <v>8740</v>
      </c>
      <c r="L723" s="41" t="s">
        <v>32</v>
      </c>
      <c r="M723" s="37"/>
      <c r="N723" s="44"/>
      <c r="O723" s="37"/>
      <c r="P723" s="37"/>
      <c r="Q723" s="46"/>
    </row>
    <row r="724" s="1" customFormat="1" ht="30" customHeight="1" spans="1:17">
      <c r="A724" s="15">
        <v>717</v>
      </c>
      <c r="B724" s="15" t="s">
        <v>8741</v>
      </c>
      <c r="C724" s="38" t="s">
        <v>538</v>
      </c>
      <c r="D724" s="38" t="s">
        <v>8742</v>
      </c>
      <c r="E724" s="37" t="s">
        <v>37</v>
      </c>
      <c r="F724" s="24">
        <v>0.97</v>
      </c>
      <c r="G724" s="24">
        <v>0.97</v>
      </c>
      <c r="H724" s="33">
        <f t="shared" si="33"/>
        <v>45.5609</v>
      </c>
      <c r="I724" s="33">
        <f t="shared" si="34"/>
        <v>746.9</v>
      </c>
      <c r="J724" s="33">
        <f t="shared" si="35"/>
        <v>9.11218</v>
      </c>
      <c r="K724" s="43" t="s">
        <v>5366</v>
      </c>
      <c r="L724" s="41" t="s">
        <v>32</v>
      </c>
      <c r="M724" s="37"/>
      <c r="N724" s="44"/>
      <c r="O724" s="37"/>
      <c r="P724" s="37"/>
      <c r="Q724" s="46"/>
    </row>
    <row r="725" s="1" customFormat="1" ht="30" customHeight="1" spans="1:17">
      <c r="A725" s="15">
        <v>718</v>
      </c>
      <c r="B725" s="15" t="s">
        <v>8741</v>
      </c>
      <c r="C725" s="38" t="s">
        <v>538</v>
      </c>
      <c r="D725" s="38" t="s">
        <v>8742</v>
      </c>
      <c r="E725" s="37" t="s">
        <v>7178</v>
      </c>
      <c r="F725" s="24">
        <v>2</v>
      </c>
      <c r="G725" s="24">
        <v>2</v>
      </c>
      <c r="H725" s="33">
        <f t="shared" si="33"/>
        <v>93.94</v>
      </c>
      <c r="I725" s="33">
        <f t="shared" si="34"/>
        <v>1540</v>
      </c>
      <c r="J725" s="33">
        <f t="shared" si="35"/>
        <v>18.788</v>
      </c>
      <c r="K725" s="43" t="s">
        <v>5366</v>
      </c>
      <c r="L725" s="41" t="s">
        <v>32</v>
      </c>
      <c r="M725" s="37"/>
      <c r="N725" s="44"/>
      <c r="O725" s="37"/>
      <c r="P725" s="37"/>
      <c r="Q725" s="46"/>
    </row>
    <row r="726" s="1" customFormat="1" ht="30" customHeight="1" spans="1:17">
      <c r="A726" s="15">
        <v>719</v>
      </c>
      <c r="B726" s="15" t="s">
        <v>8741</v>
      </c>
      <c r="C726" s="38" t="s">
        <v>538</v>
      </c>
      <c r="D726" s="38" t="s">
        <v>8742</v>
      </c>
      <c r="E726" s="37" t="s">
        <v>1136</v>
      </c>
      <c r="F726" s="24">
        <v>1</v>
      </c>
      <c r="G726" s="24">
        <v>1</v>
      </c>
      <c r="H726" s="33">
        <f t="shared" si="33"/>
        <v>46.97</v>
      </c>
      <c r="I726" s="33">
        <f t="shared" si="34"/>
        <v>770</v>
      </c>
      <c r="J726" s="33">
        <f t="shared" si="35"/>
        <v>9.394</v>
      </c>
      <c r="K726" s="43" t="s">
        <v>5366</v>
      </c>
      <c r="L726" s="41" t="s">
        <v>32</v>
      </c>
      <c r="M726" s="37"/>
      <c r="N726" s="44"/>
      <c r="O726" s="37"/>
      <c r="P726" s="37"/>
      <c r="Q726" s="46"/>
    </row>
    <row r="727" s="1" customFormat="1" ht="30" customHeight="1" spans="1:17">
      <c r="A727" s="15">
        <v>720</v>
      </c>
      <c r="B727" s="15" t="s">
        <v>8741</v>
      </c>
      <c r="C727" s="38" t="s">
        <v>538</v>
      </c>
      <c r="D727" s="38" t="s">
        <v>8742</v>
      </c>
      <c r="E727" s="37" t="s">
        <v>2804</v>
      </c>
      <c r="F727" s="24">
        <v>3</v>
      </c>
      <c r="G727" s="24">
        <v>3</v>
      </c>
      <c r="H727" s="33">
        <f t="shared" si="33"/>
        <v>140.91</v>
      </c>
      <c r="I727" s="33">
        <f t="shared" si="34"/>
        <v>2310</v>
      </c>
      <c r="J727" s="33">
        <f t="shared" si="35"/>
        <v>28.182</v>
      </c>
      <c r="K727" s="43" t="s">
        <v>5366</v>
      </c>
      <c r="L727" s="41" t="s">
        <v>32</v>
      </c>
      <c r="M727" s="37"/>
      <c r="N727" s="44"/>
      <c r="O727" s="37"/>
      <c r="P727" s="37"/>
      <c r="Q727" s="46"/>
    </row>
    <row r="728" s="1" customFormat="1" ht="30" customHeight="1" spans="1:17">
      <c r="A728" s="15">
        <v>721</v>
      </c>
      <c r="B728" s="15" t="s">
        <v>8741</v>
      </c>
      <c r="C728" s="38" t="s">
        <v>538</v>
      </c>
      <c r="D728" s="38" t="s">
        <v>8742</v>
      </c>
      <c r="E728" s="37" t="s">
        <v>4334</v>
      </c>
      <c r="F728" s="24">
        <v>1</v>
      </c>
      <c r="G728" s="24">
        <v>1</v>
      </c>
      <c r="H728" s="33">
        <f t="shared" si="33"/>
        <v>46.97</v>
      </c>
      <c r="I728" s="33">
        <f t="shared" si="34"/>
        <v>770</v>
      </c>
      <c r="J728" s="33">
        <f t="shared" si="35"/>
        <v>9.394</v>
      </c>
      <c r="K728" s="43" t="s">
        <v>5366</v>
      </c>
      <c r="L728" s="41" t="s">
        <v>32</v>
      </c>
      <c r="M728" s="37"/>
      <c r="N728" s="44"/>
      <c r="O728" s="37"/>
      <c r="P728" s="37"/>
      <c r="Q728" s="46"/>
    </row>
    <row r="729" s="1" customFormat="1" ht="30" customHeight="1" spans="1:17">
      <c r="A729" s="15">
        <v>722</v>
      </c>
      <c r="B729" s="15" t="s">
        <v>8743</v>
      </c>
      <c r="C729" s="38" t="s">
        <v>1092</v>
      </c>
      <c r="D729" s="38" t="s">
        <v>8744</v>
      </c>
      <c r="E729" s="37" t="s">
        <v>552</v>
      </c>
      <c r="F729" s="24">
        <v>1</v>
      </c>
      <c r="G729" s="24">
        <v>1</v>
      </c>
      <c r="H729" s="33">
        <f t="shared" si="33"/>
        <v>46.97</v>
      </c>
      <c r="I729" s="33">
        <f t="shared" si="34"/>
        <v>770</v>
      </c>
      <c r="J729" s="33">
        <f t="shared" si="35"/>
        <v>9.394</v>
      </c>
      <c r="K729" s="43" t="s">
        <v>896</v>
      </c>
      <c r="L729" s="41" t="s">
        <v>32</v>
      </c>
      <c r="M729" s="37"/>
      <c r="N729" s="44"/>
      <c r="O729" s="37"/>
      <c r="P729" s="37"/>
      <c r="Q729" s="46"/>
    </row>
    <row r="730" s="1" customFormat="1" ht="30" customHeight="1" spans="1:17">
      <c r="A730" s="15">
        <v>723</v>
      </c>
      <c r="B730" s="15" t="s">
        <v>8743</v>
      </c>
      <c r="C730" s="38" t="s">
        <v>1092</v>
      </c>
      <c r="D730" s="38" t="s">
        <v>8744</v>
      </c>
      <c r="E730" s="37" t="s">
        <v>552</v>
      </c>
      <c r="F730" s="24">
        <v>5</v>
      </c>
      <c r="G730" s="24">
        <v>5</v>
      </c>
      <c r="H730" s="33">
        <f t="shared" si="33"/>
        <v>234.85</v>
      </c>
      <c r="I730" s="33">
        <f t="shared" si="34"/>
        <v>3850</v>
      </c>
      <c r="J730" s="33">
        <f t="shared" si="35"/>
        <v>46.97</v>
      </c>
      <c r="K730" s="43" t="s">
        <v>896</v>
      </c>
      <c r="L730" s="41" t="s">
        <v>32</v>
      </c>
      <c r="M730" s="37"/>
      <c r="N730" s="44"/>
      <c r="O730" s="37"/>
      <c r="P730" s="37"/>
      <c r="Q730" s="46"/>
    </row>
    <row r="731" s="1" customFormat="1" ht="30" customHeight="1" spans="1:17">
      <c r="A731" s="15">
        <v>724</v>
      </c>
      <c r="B731" s="15" t="s">
        <v>8743</v>
      </c>
      <c r="C731" s="38" t="s">
        <v>1092</v>
      </c>
      <c r="D731" s="38" t="s">
        <v>8744</v>
      </c>
      <c r="E731" s="37" t="s">
        <v>8514</v>
      </c>
      <c r="F731" s="24">
        <v>6</v>
      </c>
      <c r="G731" s="24">
        <v>6</v>
      </c>
      <c r="H731" s="33">
        <f t="shared" si="33"/>
        <v>281.82</v>
      </c>
      <c r="I731" s="33">
        <f t="shared" si="34"/>
        <v>4620</v>
      </c>
      <c r="J731" s="33">
        <f t="shared" si="35"/>
        <v>56.364</v>
      </c>
      <c r="K731" s="43" t="s">
        <v>896</v>
      </c>
      <c r="L731" s="41" t="s">
        <v>32</v>
      </c>
      <c r="M731" s="37"/>
      <c r="N731" s="44"/>
      <c r="O731" s="37"/>
      <c r="P731" s="37"/>
      <c r="Q731" s="46"/>
    </row>
    <row r="732" s="1" customFormat="1" ht="30" customHeight="1" spans="1:17">
      <c r="A732" s="15">
        <v>725</v>
      </c>
      <c r="B732" s="15" t="s">
        <v>8743</v>
      </c>
      <c r="C732" s="38" t="s">
        <v>1092</v>
      </c>
      <c r="D732" s="38" t="s">
        <v>8744</v>
      </c>
      <c r="E732" s="37" t="s">
        <v>8745</v>
      </c>
      <c r="F732" s="24">
        <v>4</v>
      </c>
      <c r="G732" s="24">
        <v>4</v>
      </c>
      <c r="H732" s="33">
        <f t="shared" si="33"/>
        <v>187.88</v>
      </c>
      <c r="I732" s="33">
        <f t="shared" si="34"/>
        <v>3080</v>
      </c>
      <c r="J732" s="33">
        <f t="shared" si="35"/>
        <v>37.576</v>
      </c>
      <c r="K732" s="43" t="s">
        <v>896</v>
      </c>
      <c r="L732" s="41" t="s">
        <v>32</v>
      </c>
      <c r="M732" s="37"/>
      <c r="N732" s="44"/>
      <c r="O732" s="37"/>
      <c r="P732" s="37"/>
      <c r="Q732" s="46"/>
    </row>
    <row r="733" s="1" customFormat="1" ht="30" customHeight="1" spans="1:17">
      <c r="A733" s="15">
        <v>726</v>
      </c>
      <c r="B733" s="15" t="s">
        <v>1438</v>
      </c>
      <c r="C733" s="38" t="s">
        <v>646</v>
      </c>
      <c r="D733" s="38" t="s">
        <v>8746</v>
      </c>
      <c r="E733" s="37" t="s">
        <v>37</v>
      </c>
      <c r="F733" s="24">
        <v>1.8</v>
      </c>
      <c r="G733" s="24">
        <v>1.8</v>
      </c>
      <c r="H733" s="33">
        <f t="shared" si="33"/>
        <v>84.546</v>
      </c>
      <c r="I733" s="33">
        <f t="shared" si="34"/>
        <v>1386</v>
      </c>
      <c r="J733" s="33">
        <f t="shared" si="35"/>
        <v>16.9092</v>
      </c>
      <c r="K733" s="43" t="s">
        <v>8747</v>
      </c>
      <c r="L733" s="41" t="s">
        <v>32</v>
      </c>
      <c r="M733" s="37"/>
      <c r="N733" s="44"/>
      <c r="O733" s="37"/>
      <c r="P733" s="37"/>
      <c r="Q733" s="46"/>
    </row>
    <row r="734" s="1" customFormat="1" ht="30" customHeight="1" spans="1:17">
      <c r="A734" s="15">
        <v>727</v>
      </c>
      <c r="B734" s="15" t="s">
        <v>1438</v>
      </c>
      <c r="C734" s="38" t="s">
        <v>646</v>
      </c>
      <c r="D734" s="38" t="s">
        <v>8746</v>
      </c>
      <c r="E734" s="37" t="s">
        <v>1510</v>
      </c>
      <c r="F734" s="24">
        <v>6</v>
      </c>
      <c r="G734" s="24">
        <v>6</v>
      </c>
      <c r="H734" s="33">
        <f t="shared" si="33"/>
        <v>281.82</v>
      </c>
      <c r="I734" s="33">
        <f t="shared" si="34"/>
        <v>4620</v>
      </c>
      <c r="J734" s="33">
        <f t="shared" si="35"/>
        <v>56.364</v>
      </c>
      <c r="K734" s="43" t="s">
        <v>8747</v>
      </c>
      <c r="L734" s="41" t="s">
        <v>32</v>
      </c>
      <c r="M734" s="37"/>
      <c r="N734" s="44"/>
      <c r="O734" s="37"/>
      <c r="P734" s="37"/>
      <c r="Q734" s="46"/>
    </row>
    <row r="735" s="1" customFormat="1" ht="30" customHeight="1" spans="1:17">
      <c r="A735" s="15">
        <v>728</v>
      </c>
      <c r="B735" s="15" t="s">
        <v>1438</v>
      </c>
      <c r="C735" s="38" t="s">
        <v>646</v>
      </c>
      <c r="D735" s="38" t="s">
        <v>8746</v>
      </c>
      <c r="E735" s="37" t="s">
        <v>1191</v>
      </c>
      <c r="F735" s="24">
        <v>5.2</v>
      </c>
      <c r="G735" s="24">
        <v>5.2</v>
      </c>
      <c r="H735" s="33">
        <f t="shared" si="33"/>
        <v>244.244</v>
      </c>
      <c r="I735" s="33">
        <f t="shared" si="34"/>
        <v>4004</v>
      </c>
      <c r="J735" s="33">
        <f t="shared" si="35"/>
        <v>48.8488</v>
      </c>
      <c r="K735" s="43" t="s">
        <v>8747</v>
      </c>
      <c r="L735" s="41" t="s">
        <v>32</v>
      </c>
      <c r="M735" s="37"/>
      <c r="N735" s="44"/>
      <c r="O735" s="37"/>
      <c r="P735" s="37"/>
      <c r="Q735" s="46"/>
    </row>
    <row r="736" s="1" customFormat="1" ht="30" customHeight="1" spans="1:17">
      <c r="A736" s="15">
        <v>729</v>
      </c>
      <c r="B736" s="15" t="s">
        <v>1438</v>
      </c>
      <c r="C736" s="38" t="s">
        <v>646</v>
      </c>
      <c r="D736" s="38" t="s">
        <v>8746</v>
      </c>
      <c r="E736" s="37" t="s">
        <v>1441</v>
      </c>
      <c r="F736" s="24">
        <v>5.14</v>
      </c>
      <c r="G736" s="24">
        <v>5.14</v>
      </c>
      <c r="H736" s="33">
        <f t="shared" si="33"/>
        <v>241.4258</v>
      </c>
      <c r="I736" s="33">
        <f t="shared" si="34"/>
        <v>3957.8</v>
      </c>
      <c r="J736" s="33">
        <f t="shared" si="35"/>
        <v>48.28516</v>
      </c>
      <c r="K736" s="43" t="s">
        <v>8747</v>
      </c>
      <c r="L736" s="41" t="s">
        <v>32</v>
      </c>
      <c r="M736" s="37"/>
      <c r="N736" s="44"/>
      <c r="O736" s="37"/>
      <c r="P736" s="37"/>
      <c r="Q736" s="46"/>
    </row>
    <row r="737" s="1" customFormat="1" ht="30" customHeight="1" spans="1:17">
      <c r="A737" s="15">
        <v>730</v>
      </c>
      <c r="B737" s="15" t="s">
        <v>1438</v>
      </c>
      <c r="C737" s="38" t="s">
        <v>646</v>
      </c>
      <c r="D737" s="38" t="s">
        <v>8746</v>
      </c>
      <c r="E737" s="37" t="s">
        <v>37</v>
      </c>
      <c r="F737" s="24">
        <v>2.2</v>
      </c>
      <c r="G737" s="24">
        <v>2.2</v>
      </c>
      <c r="H737" s="33">
        <f t="shared" si="33"/>
        <v>103.334</v>
      </c>
      <c r="I737" s="33">
        <f t="shared" si="34"/>
        <v>1694</v>
      </c>
      <c r="J737" s="33">
        <f t="shared" si="35"/>
        <v>20.6668</v>
      </c>
      <c r="K737" s="43" t="s">
        <v>8747</v>
      </c>
      <c r="L737" s="41" t="s">
        <v>32</v>
      </c>
      <c r="M737" s="37"/>
      <c r="N737" s="44"/>
      <c r="O737" s="37"/>
      <c r="P737" s="37"/>
      <c r="Q737" s="46"/>
    </row>
    <row r="738" s="1" customFormat="1" ht="30" customHeight="1" spans="1:17">
      <c r="A738" s="15">
        <v>731</v>
      </c>
      <c r="B738" s="15" t="s">
        <v>8748</v>
      </c>
      <c r="C738" s="38" t="s">
        <v>569</v>
      </c>
      <c r="D738" s="38" t="s">
        <v>8749</v>
      </c>
      <c r="E738" s="37" t="s">
        <v>7178</v>
      </c>
      <c r="F738" s="24">
        <v>9.34</v>
      </c>
      <c r="G738" s="24">
        <v>9.34</v>
      </c>
      <c r="H738" s="33">
        <f t="shared" si="33"/>
        <v>438.6998</v>
      </c>
      <c r="I738" s="33">
        <f t="shared" si="34"/>
        <v>7191.8</v>
      </c>
      <c r="J738" s="33">
        <f t="shared" si="35"/>
        <v>87.73996</v>
      </c>
      <c r="K738" s="43" t="s">
        <v>8750</v>
      </c>
      <c r="L738" s="41" t="s">
        <v>32</v>
      </c>
      <c r="M738" s="37"/>
      <c r="N738" s="44"/>
      <c r="O738" s="37"/>
      <c r="P738" s="37"/>
      <c r="Q738" s="46"/>
    </row>
    <row r="739" s="1" customFormat="1" ht="30" customHeight="1" spans="1:17">
      <c r="A739" s="15">
        <v>732</v>
      </c>
      <c r="B739" s="15" t="s">
        <v>8748</v>
      </c>
      <c r="C739" s="38" t="s">
        <v>569</v>
      </c>
      <c r="D739" s="38" t="s">
        <v>8749</v>
      </c>
      <c r="E739" s="37" t="s">
        <v>7178</v>
      </c>
      <c r="F739" s="24">
        <v>5.6</v>
      </c>
      <c r="G739" s="24">
        <v>5.6</v>
      </c>
      <c r="H739" s="33">
        <f t="shared" si="33"/>
        <v>263.032</v>
      </c>
      <c r="I739" s="33">
        <f t="shared" si="34"/>
        <v>4312</v>
      </c>
      <c r="J739" s="33">
        <f t="shared" si="35"/>
        <v>52.6064</v>
      </c>
      <c r="K739" s="43" t="s">
        <v>8750</v>
      </c>
      <c r="L739" s="41" t="s">
        <v>32</v>
      </c>
      <c r="M739" s="37"/>
      <c r="N739" s="44"/>
      <c r="O739" s="37"/>
      <c r="P739" s="37"/>
      <c r="Q739" s="46"/>
    </row>
    <row r="740" s="1" customFormat="1" ht="30" customHeight="1" spans="1:17">
      <c r="A740" s="15">
        <v>733</v>
      </c>
      <c r="B740" s="15" t="s">
        <v>8748</v>
      </c>
      <c r="C740" s="38" t="s">
        <v>569</v>
      </c>
      <c r="D740" s="38" t="s">
        <v>8749</v>
      </c>
      <c r="E740" s="37" t="s">
        <v>37</v>
      </c>
      <c r="F740" s="24">
        <v>9</v>
      </c>
      <c r="G740" s="24">
        <v>9</v>
      </c>
      <c r="H740" s="33">
        <f t="shared" si="33"/>
        <v>422.73</v>
      </c>
      <c r="I740" s="33">
        <f t="shared" si="34"/>
        <v>6930</v>
      </c>
      <c r="J740" s="33">
        <f t="shared" si="35"/>
        <v>84.546</v>
      </c>
      <c r="K740" s="43" t="s">
        <v>8750</v>
      </c>
      <c r="L740" s="41" t="s">
        <v>32</v>
      </c>
      <c r="M740" s="37"/>
      <c r="N740" s="44"/>
      <c r="O740" s="37"/>
      <c r="P740" s="37"/>
      <c r="Q740" s="46"/>
    </row>
    <row r="741" s="1" customFormat="1" ht="30" customHeight="1" spans="1:17">
      <c r="A741" s="15">
        <v>734</v>
      </c>
      <c r="B741" s="15" t="s">
        <v>8748</v>
      </c>
      <c r="C741" s="38" t="s">
        <v>569</v>
      </c>
      <c r="D741" s="38" t="s">
        <v>8749</v>
      </c>
      <c r="E741" s="37" t="s">
        <v>8751</v>
      </c>
      <c r="F741" s="24">
        <v>4.6</v>
      </c>
      <c r="G741" s="24">
        <v>4.6</v>
      </c>
      <c r="H741" s="33">
        <f t="shared" si="33"/>
        <v>216.062</v>
      </c>
      <c r="I741" s="33">
        <f t="shared" si="34"/>
        <v>3542</v>
      </c>
      <c r="J741" s="33">
        <f t="shared" si="35"/>
        <v>43.2124</v>
      </c>
      <c r="K741" s="43" t="s">
        <v>8750</v>
      </c>
      <c r="L741" s="41" t="s">
        <v>32</v>
      </c>
      <c r="M741" s="37"/>
      <c r="N741" s="44"/>
      <c r="O741" s="49"/>
      <c r="P741" s="37"/>
      <c r="Q741" s="46"/>
    </row>
    <row r="742" s="1" customFormat="1" ht="30" customHeight="1" spans="1:17">
      <c r="A742" s="15">
        <v>735</v>
      </c>
      <c r="B742" s="15" t="s">
        <v>8748</v>
      </c>
      <c r="C742" s="38" t="s">
        <v>569</v>
      </c>
      <c r="D742" s="38" t="s">
        <v>8749</v>
      </c>
      <c r="E742" s="37" t="s">
        <v>8752</v>
      </c>
      <c r="F742" s="24">
        <v>6</v>
      </c>
      <c r="G742" s="24">
        <v>6</v>
      </c>
      <c r="H742" s="33">
        <f t="shared" si="33"/>
        <v>281.82</v>
      </c>
      <c r="I742" s="33">
        <f t="shared" si="34"/>
        <v>4620</v>
      </c>
      <c r="J742" s="33">
        <f t="shared" si="35"/>
        <v>56.364</v>
      </c>
      <c r="K742" s="43" t="s">
        <v>8750</v>
      </c>
      <c r="L742" s="41" t="s">
        <v>32</v>
      </c>
      <c r="M742" s="37"/>
      <c r="N742" s="44"/>
      <c r="O742" s="49"/>
      <c r="P742" s="37"/>
      <c r="Q742" s="46"/>
    </row>
    <row r="743" s="1" customFormat="1" ht="30" customHeight="1" spans="1:17">
      <c r="A743" s="15">
        <v>736</v>
      </c>
      <c r="B743" s="15" t="s">
        <v>8753</v>
      </c>
      <c r="C743" s="38" t="s">
        <v>533</v>
      </c>
      <c r="D743" s="38" t="s">
        <v>8754</v>
      </c>
      <c r="E743" s="20" t="s">
        <v>37</v>
      </c>
      <c r="F743" s="24">
        <v>9.52</v>
      </c>
      <c r="G743" s="24">
        <v>9.52</v>
      </c>
      <c r="H743" s="33">
        <f t="shared" si="33"/>
        <v>447.1544</v>
      </c>
      <c r="I743" s="33">
        <f t="shared" si="34"/>
        <v>7330.4</v>
      </c>
      <c r="J743" s="33">
        <f t="shared" si="35"/>
        <v>89.43088</v>
      </c>
      <c r="K743" s="43" t="s">
        <v>8755</v>
      </c>
      <c r="L743" s="41" t="s">
        <v>32</v>
      </c>
      <c r="M743" s="37"/>
      <c r="N743" s="42"/>
      <c r="O743" s="49"/>
      <c r="P743" s="15"/>
      <c r="Q743" s="45"/>
    </row>
    <row r="744" s="1" customFormat="1" ht="30" customHeight="1" spans="1:17">
      <c r="A744" s="15">
        <v>737</v>
      </c>
      <c r="B744" s="15" t="s">
        <v>8753</v>
      </c>
      <c r="C744" s="38" t="s">
        <v>533</v>
      </c>
      <c r="D744" s="38" t="s">
        <v>8754</v>
      </c>
      <c r="E744" s="20" t="s">
        <v>8514</v>
      </c>
      <c r="F744" s="24">
        <v>2.5</v>
      </c>
      <c r="G744" s="24">
        <v>2.5</v>
      </c>
      <c r="H744" s="33">
        <f t="shared" si="33"/>
        <v>117.425</v>
      </c>
      <c r="I744" s="33">
        <f t="shared" si="34"/>
        <v>1925</v>
      </c>
      <c r="J744" s="33">
        <f t="shared" si="35"/>
        <v>23.485</v>
      </c>
      <c r="K744" s="43" t="s">
        <v>8755</v>
      </c>
      <c r="L744" s="41" t="s">
        <v>32</v>
      </c>
      <c r="M744" s="37"/>
      <c r="N744" s="44"/>
      <c r="O744" s="49"/>
      <c r="P744" s="37"/>
      <c r="Q744" s="46"/>
    </row>
    <row r="745" s="1" customFormat="1" ht="30" customHeight="1" spans="1:17">
      <c r="A745" s="15">
        <v>738</v>
      </c>
      <c r="B745" s="15" t="s">
        <v>8753</v>
      </c>
      <c r="C745" s="38" t="s">
        <v>533</v>
      </c>
      <c r="D745" s="38" t="s">
        <v>8754</v>
      </c>
      <c r="E745" s="20" t="s">
        <v>3414</v>
      </c>
      <c r="F745" s="24">
        <v>6.5</v>
      </c>
      <c r="G745" s="24">
        <v>6.5</v>
      </c>
      <c r="H745" s="33">
        <f t="shared" si="33"/>
        <v>305.305</v>
      </c>
      <c r="I745" s="33">
        <f t="shared" si="34"/>
        <v>5005</v>
      </c>
      <c r="J745" s="33">
        <f t="shared" si="35"/>
        <v>61.061</v>
      </c>
      <c r="K745" s="43" t="s">
        <v>8755</v>
      </c>
      <c r="L745" s="41" t="s">
        <v>32</v>
      </c>
      <c r="M745" s="37"/>
      <c r="N745" s="44"/>
      <c r="O745" s="49"/>
      <c r="P745" s="37"/>
      <c r="Q745" s="46"/>
    </row>
    <row r="746" s="1" customFormat="1" ht="30" customHeight="1" spans="1:17">
      <c r="A746" s="15">
        <v>739</v>
      </c>
      <c r="B746" s="15" t="s">
        <v>8753</v>
      </c>
      <c r="C746" s="38" t="s">
        <v>533</v>
      </c>
      <c r="D746" s="38" t="s">
        <v>8754</v>
      </c>
      <c r="E746" s="20" t="s">
        <v>8514</v>
      </c>
      <c r="F746" s="24">
        <v>6.1</v>
      </c>
      <c r="G746" s="24">
        <v>6.1</v>
      </c>
      <c r="H746" s="33">
        <f t="shared" si="33"/>
        <v>286.517</v>
      </c>
      <c r="I746" s="33">
        <f t="shared" si="34"/>
        <v>4697</v>
      </c>
      <c r="J746" s="33">
        <f t="shared" si="35"/>
        <v>57.3034</v>
      </c>
      <c r="K746" s="43" t="s">
        <v>8755</v>
      </c>
      <c r="L746" s="41" t="s">
        <v>32</v>
      </c>
      <c r="M746" s="37"/>
      <c r="N746" s="37"/>
      <c r="O746" s="37"/>
      <c r="P746" s="37"/>
      <c r="Q746" s="37"/>
    </row>
    <row r="747" s="1" customFormat="1" ht="30" customHeight="1" spans="1:17">
      <c r="A747" s="15">
        <v>740</v>
      </c>
      <c r="B747" s="15" t="s">
        <v>8753</v>
      </c>
      <c r="C747" s="38" t="s">
        <v>533</v>
      </c>
      <c r="D747" s="38" t="s">
        <v>8754</v>
      </c>
      <c r="E747" s="37" t="s">
        <v>8756</v>
      </c>
      <c r="F747" s="24">
        <v>9.98</v>
      </c>
      <c r="G747" s="24">
        <v>9.98</v>
      </c>
      <c r="H747" s="33">
        <f t="shared" si="33"/>
        <v>468.7606</v>
      </c>
      <c r="I747" s="33">
        <f t="shared" si="34"/>
        <v>7684.6</v>
      </c>
      <c r="J747" s="33">
        <f t="shared" si="35"/>
        <v>93.75212</v>
      </c>
      <c r="K747" s="43" t="s">
        <v>8755</v>
      </c>
      <c r="L747" s="41" t="s">
        <v>32</v>
      </c>
      <c r="M747" s="37"/>
      <c r="N747" s="15"/>
      <c r="O747" s="15"/>
      <c r="P747" s="15"/>
      <c r="Q747" s="15"/>
    </row>
    <row r="748" s="1" customFormat="1" ht="30" customHeight="1" spans="1:17">
      <c r="A748" s="15">
        <v>741</v>
      </c>
      <c r="B748" s="15" t="s">
        <v>8757</v>
      </c>
      <c r="C748" s="38" t="s">
        <v>720</v>
      </c>
      <c r="D748" s="38" t="s">
        <v>8758</v>
      </c>
      <c r="E748" s="37" t="s">
        <v>8437</v>
      </c>
      <c r="F748" s="24">
        <v>5.23</v>
      </c>
      <c r="G748" s="24">
        <v>5.23</v>
      </c>
      <c r="H748" s="33">
        <f t="shared" si="33"/>
        <v>245.6531</v>
      </c>
      <c r="I748" s="33">
        <f t="shared" si="34"/>
        <v>4027.1</v>
      </c>
      <c r="J748" s="33">
        <f t="shared" si="35"/>
        <v>49.13062</v>
      </c>
      <c r="K748" s="43" t="s">
        <v>1046</v>
      </c>
      <c r="L748" s="41" t="s">
        <v>32</v>
      </c>
      <c r="M748" s="37"/>
      <c r="N748" s="37"/>
      <c r="O748" s="37"/>
      <c r="P748" s="37"/>
      <c r="Q748" s="37"/>
    </row>
    <row r="749" s="1" customFormat="1" ht="30" customHeight="1" spans="1:17">
      <c r="A749" s="15">
        <v>742</v>
      </c>
      <c r="B749" s="15" t="s">
        <v>8757</v>
      </c>
      <c r="C749" s="38" t="s">
        <v>720</v>
      </c>
      <c r="D749" s="38" t="s">
        <v>8758</v>
      </c>
      <c r="E749" s="37" t="s">
        <v>8514</v>
      </c>
      <c r="F749" s="24">
        <v>5.6</v>
      </c>
      <c r="G749" s="24">
        <v>5.6</v>
      </c>
      <c r="H749" s="33">
        <f t="shared" si="33"/>
        <v>263.032</v>
      </c>
      <c r="I749" s="33">
        <f t="shared" si="34"/>
        <v>4312</v>
      </c>
      <c r="J749" s="33">
        <f t="shared" si="35"/>
        <v>52.6064</v>
      </c>
      <c r="K749" s="43" t="s">
        <v>1046</v>
      </c>
      <c r="L749" s="41" t="s">
        <v>32</v>
      </c>
      <c r="M749" s="37"/>
      <c r="N749" s="37"/>
      <c r="O749" s="37"/>
      <c r="P749" s="37"/>
      <c r="Q749" s="37"/>
    </row>
    <row r="750" s="1" customFormat="1" ht="30" customHeight="1" spans="1:17">
      <c r="A750" s="15">
        <v>743</v>
      </c>
      <c r="B750" s="15" t="s">
        <v>8757</v>
      </c>
      <c r="C750" s="38" t="s">
        <v>720</v>
      </c>
      <c r="D750" s="38" t="s">
        <v>8758</v>
      </c>
      <c r="E750" s="37" t="s">
        <v>8759</v>
      </c>
      <c r="F750" s="24">
        <v>5</v>
      </c>
      <c r="G750" s="24">
        <v>5</v>
      </c>
      <c r="H750" s="33">
        <f t="shared" si="33"/>
        <v>234.85</v>
      </c>
      <c r="I750" s="33">
        <f t="shared" si="34"/>
        <v>3850</v>
      </c>
      <c r="J750" s="33">
        <f t="shared" si="35"/>
        <v>46.97</v>
      </c>
      <c r="K750" s="43" t="s">
        <v>1046</v>
      </c>
      <c r="L750" s="41" t="s">
        <v>32</v>
      </c>
      <c r="M750" s="37"/>
      <c r="N750" s="37"/>
      <c r="O750" s="37"/>
      <c r="P750" s="37"/>
      <c r="Q750" s="37"/>
    </row>
    <row r="751" s="1" customFormat="1" ht="30" customHeight="1" spans="1:17">
      <c r="A751" s="15">
        <v>744</v>
      </c>
      <c r="B751" s="15" t="s">
        <v>8757</v>
      </c>
      <c r="C751" s="38" t="s">
        <v>720</v>
      </c>
      <c r="D751" s="38" t="s">
        <v>8758</v>
      </c>
      <c r="E751" s="37" t="s">
        <v>8759</v>
      </c>
      <c r="F751" s="24">
        <v>6.3</v>
      </c>
      <c r="G751" s="24">
        <v>6.3</v>
      </c>
      <c r="H751" s="33">
        <f t="shared" si="33"/>
        <v>295.911</v>
      </c>
      <c r="I751" s="33">
        <f t="shared" si="34"/>
        <v>4851</v>
      </c>
      <c r="J751" s="33">
        <f t="shared" si="35"/>
        <v>59.1822</v>
      </c>
      <c r="K751" s="43" t="s">
        <v>1046</v>
      </c>
      <c r="L751" s="41" t="s">
        <v>32</v>
      </c>
      <c r="M751" s="37"/>
      <c r="N751" s="37"/>
      <c r="O751" s="37"/>
      <c r="P751" s="37"/>
      <c r="Q751" s="37"/>
    </row>
    <row r="752" s="1" customFormat="1" ht="30" customHeight="1" spans="1:17">
      <c r="A752" s="15">
        <v>745</v>
      </c>
      <c r="B752" s="15" t="s">
        <v>8757</v>
      </c>
      <c r="C752" s="38" t="s">
        <v>720</v>
      </c>
      <c r="D752" s="38" t="s">
        <v>8758</v>
      </c>
      <c r="E752" s="37" t="s">
        <v>1316</v>
      </c>
      <c r="F752" s="24">
        <v>1.25</v>
      </c>
      <c r="G752" s="24">
        <v>1.25</v>
      </c>
      <c r="H752" s="33">
        <f t="shared" si="33"/>
        <v>58.7125</v>
      </c>
      <c r="I752" s="33">
        <f t="shared" si="34"/>
        <v>962.5</v>
      </c>
      <c r="J752" s="33">
        <f t="shared" si="35"/>
        <v>11.7425</v>
      </c>
      <c r="K752" s="43" t="s">
        <v>1046</v>
      </c>
      <c r="L752" s="41" t="s">
        <v>32</v>
      </c>
      <c r="M752" s="37"/>
      <c r="N752" s="37"/>
      <c r="O752" s="37"/>
      <c r="P752" s="37"/>
      <c r="Q752" s="37"/>
    </row>
    <row r="753" s="1" customFormat="1" ht="30" customHeight="1" spans="1:17">
      <c r="A753" s="15">
        <v>746</v>
      </c>
      <c r="B753" s="15" t="s">
        <v>8760</v>
      </c>
      <c r="C753" s="38" t="s">
        <v>688</v>
      </c>
      <c r="D753" s="38" t="s">
        <v>8761</v>
      </c>
      <c r="E753" s="37" t="s">
        <v>37</v>
      </c>
      <c r="F753" s="24">
        <v>7</v>
      </c>
      <c r="G753" s="24">
        <v>7</v>
      </c>
      <c r="H753" s="33">
        <f t="shared" si="33"/>
        <v>328.79</v>
      </c>
      <c r="I753" s="33">
        <f t="shared" si="34"/>
        <v>5390</v>
      </c>
      <c r="J753" s="33">
        <f t="shared" si="35"/>
        <v>65.758</v>
      </c>
      <c r="K753" s="43" t="s">
        <v>5548</v>
      </c>
      <c r="L753" s="41" t="s">
        <v>32</v>
      </c>
      <c r="M753" s="37"/>
      <c r="N753" s="37"/>
      <c r="O753" s="37"/>
      <c r="P753" s="37"/>
      <c r="Q753" s="37"/>
    </row>
    <row r="754" s="1" customFormat="1" ht="30" customHeight="1" spans="1:17">
      <c r="A754" s="15">
        <v>747</v>
      </c>
      <c r="B754" s="15" t="s">
        <v>8760</v>
      </c>
      <c r="C754" s="38" t="s">
        <v>688</v>
      </c>
      <c r="D754" s="38" t="s">
        <v>8761</v>
      </c>
      <c r="E754" s="37" t="s">
        <v>8759</v>
      </c>
      <c r="F754" s="24">
        <v>6</v>
      </c>
      <c r="G754" s="24">
        <v>6</v>
      </c>
      <c r="H754" s="33">
        <f t="shared" si="33"/>
        <v>281.82</v>
      </c>
      <c r="I754" s="33">
        <f t="shared" si="34"/>
        <v>4620</v>
      </c>
      <c r="J754" s="33">
        <f t="shared" si="35"/>
        <v>56.364</v>
      </c>
      <c r="K754" s="43" t="s">
        <v>5548</v>
      </c>
      <c r="L754" s="41" t="s">
        <v>32</v>
      </c>
      <c r="M754" s="37"/>
      <c r="N754" s="37"/>
      <c r="O754" s="37"/>
      <c r="P754" s="37"/>
      <c r="Q754" s="37"/>
    </row>
    <row r="755" s="1" customFormat="1" ht="30" customHeight="1" spans="1:17">
      <c r="A755" s="15">
        <v>748</v>
      </c>
      <c r="B755" s="15" t="s">
        <v>8760</v>
      </c>
      <c r="C755" s="38" t="s">
        <v>688</v>
      </c>
      <c r="D755" s="38" t="s">
        <v>8761</v>
      </c>
      <c r="E755" s="37" t="s">
        <v>8762</v>
      </c>
      <c r="F755" s="24">
        <v>5</v>
      </c>
      <c r="G755" s="24">
        <v>5</v>
      </c>
      <c r="H755" s="33">
        <f t="shared" si="33"/>
        <v>234.85</v>
      </c>
      <c r="I755" s="33">
        <f t="shared" si="34"/>
        <v>3850</v>
      </c>
      <c r="J755" s="33">
        <f t="shared" si="35"/>
        <v>46.97</v>
      </c>
      <c r="K755" s="43" t="s">
        <v>5548</v>
      </c>
      <c r="L755" s="41" t="s">
        <v>32</v>
      </c>
      <c r="M755" s="37"/>
      <c r="N755" s="37"/>
      <c r="O755" s="37"/>
      <c r="P755" s="37"/>
      <c r="Q755" s="37"/>
    </row>
    <row r="756" s="1" customFormat="1" ht="30" customHeight="1" spans="1:17">
      <c r="A756" s="15">
        <v>749</v>
      </c>
      <c r="B756" s="15" t="s">
        <v>8760</v>
      </c>
      <c r="C756" s="38" t="s">
        <v>688</v>
      </c>
      <c r="D756" s="38" t="s">
        <v>8761</v>
      </c>
      <c r="E756" s="37" t="s">
        <v>8514</v>
      </c>
      <c r="F756" s="24">
        <v>4</v>
      </c>
      <c r="G756" s="24">
        <v>4</v>
      </c>
      <c r="H756" s="33">
        <f t="shared" si="33"/>
        <v>187.88</v>
      </c>
      <c r="I756" s="33">
        <f t="shared" si="34"/>
        <v>3080</v>
      </c>
      <c r="J756" s="33">
        <f t="shared" si="35"/>
        <v>37.576</v>
      </c>
      <c r="K756" s="43" t="s">
        <v>5548</v>
      </c>
      <c r="L756" s="41" t="s">
        <v>32</v>
      </c>
      <c r="M756" s="37"/>
      <c r="N756" s="37"/>
      <c r="O756" s="37"/>
      <c r="P756" s="37"/>
      <c r="Q756" s="37"/>
    </row>
    <row r="757" s="1" customFormat="1" ht="30" customHeight="1" spans="1:17">
      <c r="A757" s="15">
        <v>750</v>
      </c>
      <c r="B757" s="15" t="s">
        <v>8760</v>
      </c>
      <c r="C757" s="38" t="s">
        <v>688</v>
      </c>
      <c r="D757" s="38" t="s">
        <v>8761</v>
      </c>
      <c r="E757" s="37" t="s">
        <v>8752</v>
      </c>
      <c r="F757" s="24">
        <v>8</v>
      </c>
      <c r="G757" s="24">
        <v>8</v>
      </c>
      <c r="H757" s="33">
        <f t="shared" si="33"/>
        <v>375.76</v>
      </c>
      <c r="I757" s="33">
        <f t="shared" si="34"/>
        <v>6160</v>
      </c>
      <c r="J757" s="33">
        <f t="shared" si="35"/>
        <v>75.152</v>
      </c>
      <c r="K757" s="43" t="s">
        <v>5548</v>
      </c>
      <c r="L757" s="41" t="s">
        <v>32</v>
      </c>
      <c r="M757" s="37"/>
      <c r="N757" s="37"/>
      <c r="O757" s="37"/>
      <c r="P757" s="37"/>
      <c r="Q757" s="37"/>
    </row>
    <row r="758" s="1" customFormat="1" ht="30" customHeight="1" spans="1:17">
      <c r="A758" s="15">
        <v>751</v>
      </c>
      <c r="B758" s="15" t="s">
        <v>8052</v>
      </c>
      <c r="C758" s="38" t="s">
        <v>688</v>
      </c>
      <c r="D758" s="38" t="s">
        <v>8763</v>
      </c>
      <c r="E758" s="37" t="s">
        <v>37</v>
      </c>
      <c r="F758" s="24">
        <v>6.67</v>
      </c>
      <c r="G758" s="24">
        <v>6.67</v>
      </c>
      <c r="H758" s="33">
        <f t="shared" si="33"/>
        <v>313.2899</v>
      </c>
      <c r="I758" s="33">
        <f t="shared" si="34"/>
        <v>5135.9</v>
      </c>
      <c r="J758" s="33">
        <f t="shared" si="35"/>
        <v>62.65798</v>
      </c>
      <c r="K758" s="43" t="s">
        <v>8764</v>
      </c>
      <c r="L758" s="41" t="s">
        <v>32</v>
      </c>
      <c r="M758" s="37"/>
      <c r="N758" s="37"/>
      <c r="O758" s="37"/>
      <c r="P758" s="37"/>
      <c r="Q758" s="37"/>
    </row>
    <row r="759" s="1" customFormat="1" ht="30" customHeight="1" spans="1:17">
      <c r="A759" s="15">
        <v>752</v>
      </c>
      <c r="B759" s="15" t="s">
        <v>8052</v>
      </c>
      <c r="C759" s="38" t="s">
        <v>688</v>
      </c>
      <c r="D759" s="38" t="s">
        <v>8763</v>
      </c>
      <c r="E759" s="37" t="s">
        <v>37</v>
      </c>
      <c r="F759" s="24">
        <v>2.6</v>
      </c>
      <c r="G759" s="24">
        <v>2.6</v>
      </c>
      <c r="H759" s="33">
        <f t="shared" si="33"/>
        <v>122.122</v>
      </c>
      <c r="I759" s="33">
        <f t="shared" si="34"/>
        <v>2002</v>
      </c>
      <c r="J759" s="33">
        <f t="shared" si="35"/>
        <v>24.4244</v>
      </c>
      <c r="K759" s="43" t="s">
        <v>8764</v>
      </c>
      <c r="L759" s="41" t="s">
        <v>32</v>
      </c>
      <c r="M759" s="37"/>
      <c r="N759" s="37"/>
      <c r="O759" s="37"/>
      <c r="P759" s="37"/>
      <c r="Q759" s="37"/>
    </row>
    <row r="760" s="1" customFormat="1" ht="30" customHeight="1" spans="1:17">
      <c r="A760" s="15">
        <v>753</v>
      </c>
      <c r="B760" s="15" t="s">
        <v>8052</v>
      </c>
      <c r="C760" s="38" t="s">
        <v>688</v>
      </c>
      <c r="D760" s="38" t="s">
        <v>8763</v>
      </c>
      <c r="E760" s="37" t="s">
        <v>8765</v>
      </c>
      <c r="F760" s="24">
        <v>6</v>
      </c>
      <c r="G760" s="24">
        <v>6</v>
      </c>
      <c r="H760" s="33">
        <f t="shared" si="33"/>
        <v>281.82</v>
      </c>
      <c r="I760" s="33">
        <f t="shared" si="34"/>
        <v>4620</v>
      </c>
      <c r="J760" s="33">
        <f t="shared" si="35"/>
        <v>56.364</v>
      </c>
      <c r="K760" s="43" t="s">
        <v>8764</v>
      </c>
      <c r="L760" s="41" t="s">
        <v>32</v>
      </c>
      <c r="M760" s="37"/>
      <c r="N760" s="37"/>
      <c r="O760" s="37"/>
      <c r="P760" s="37"/>
      <c r="Q760" s="37"/>
    </row>
    <row r="761" s="1" customFormat="1" ht="30" customHeight="1" spans="1:17">
      <c r="A761" s="15">
        <v>754</v>
      </c>
      <c r="B761" s="15" t="s">
        <v>8052</v>
      </c>
      <c r="C761" s="38" t="s">
        <v>688</v>
      </c>
      <c r="D761" s="38" t="s">
        <v>8763</v>
      </c>
      <c r="E761" s="37" t="s">
        <v>8766</v>
      </c>
      <c r="F761" s="24">
        <v>4.5</v>
      </c>
      <c r="G761" s="24">
        <v>4.5</v>
      </c>
      <c r="H761" s="33">
        <f t="shared" si="33"/>
        <v>211.365</v>
      </c>
      <c r="I761" s="33">
        <f t="shared" si="34"/>
        <v>3465</v>
      </c>
      <c r="J761" s="33">
        <f t="shared" si="35"/>
        <v>42.273</v>
      </c>
      <c r="K761" s="43" t="s">
        <v>8764</v>
      </c>
      <c r="L761" s="41" t="s">
        <v>32</v>
      </c>
      <c r="M761" s="37"/>
      <c r="N761" s="37"/>
      <c r="O761" s="37"/>
      <c r="P761" s="37"/>
      <c r="Q761" s="37"/>
    </row>
    <row r="762" s="1" customFormat="1" ht="30" customHeight="1" spans="1:17">
      <c r="A762" s="15">
        <v>755</v>
      </c>
      <c r="B762" s="15" t="s">
        <v>8052</v>
      </c>
      <c r="C762" s="38" t="s">
        <v>688</v>
      </c>
      <c r="D762" s="38" t="s">
        <v>8763</v>
      </c>
      <c r="E762" s="37" t="s">
        <v>8189</v>
      </c>
      <c r="F762" s="24">
        <v>5.2</v>
      </c>
      <c r="G762" s="24">
        <v>5.2</v>
      </c>
      <c r="H762" s="33">
        <f t="shared" si="33"/>
        <v>244.244</v>
      </c>
      <c r="I762" s="33">
        <f t="shared" si="34"/>
        <v>4004</v>
      </c>
      <c r="J762" s="33">
        <f t="shared" si="35"/>
        <v>48.8488</v>
      </c>
      <c r="K762" s="43" t="s">
        <v>8764</v>
      </c>
      <c r="L762" s="41" t="s">
        <v>32</v>
      </c>
      <c r="M762" s="37"/>
      <c r="N762" s="37"/>
      <c r="O762" s="37"/>
      <c r="P762" s="37"/>
      <c r="Q762" s="37"/>
    </row>
    <row r="763" s="1" customFormat="1" ht="30" customHeight="1" spans="1:17">
      <c r="A763" s="15">
        <v>756</v>
      </c>
      <c r="B763" s="15" t="s">
        <v>8767</v>
      </c>
      <c r="C763" s="38" t="s">
        <v>569</v>
      </c>
      <c r="D763" s="38" t="s">
        <v>8768</v>
      </c>
      <c r="E763" s="37" t="s">
        <v>37</v>
      </c>
      <c r="F763" s="24">
        <v>5</v>
      </c>
      <c r="G763" s="24">
        <v>5</v>
      </c>
      <c r="H763" s="33">
        <f t="shared" si="33"/>
        <v>234.85</v>
      </c>
      <c r="I763" s="33">
        <f t="shared" si="34"/>
        <v>3850</v>
      </c>
      <c r="J763" s="33">
        <f t="shared" si="35"/>
        <v>46.97</v>
      </c>
      <c r="K763" s="43" t="s">
        <v>1034</v>
      </c>
      <c r="L763" s="41" t="s">
        <v>32</v>
      </c>
      <c r="M763" s="37"/>
      <c r="N763" s="37"/>
      <c r="O763" s="37"/>
      <c r="P763" s="37"/>
      <c r="Q763" s="37"/>
    </row>
    <row r="764" s="1" customFormat="1" ht="30" customHeight="1" spans="1:17">
      <c r="A764" s="15">
        <v>757</v>
      </c>
      <c r="B764" s="15" t="s">
        <v>8767</v>
      </c>
      <c r="C764" s="38" t="s">
        <v>569</v>
      </c>
      <c r="D764" s="38" t="s">
        <v>8768</v>
      </c>
      <c r="E764" s="37" t="s">
        <v>3414</v>
      </c>
      <c r="F764" s="24">
        <v>5</v>
      </c>
      <c r="G764" s="24">
        <v>5</v>
      </c>
      <c r="H764" s="33">
        <f t="shared" si="33"/>
        <v>234.85</v>
      </c>
      <c r="I764" s="33">
        <f t="shared" si="34"/>
        <v>3850</v>
      </c>
      <c r="J764" s="33">
        <f t="shared" si="35"/>
        <v>46.97</v>
      </c>
      <c r="K764" s="43" t="s">
        <v>1034</v>
      </c>
      <c r="L764" s="41" t="s">
        <v>32</v>
      </c>
      <c r="M764" s="37"/>
      <c r="N764" s="37"/>
      <c r="O764" s="37"/>
      <c r="P764" s="37"/>
      <c r="Q764" s="37"/>
    </row>
    <row r="765" s="1" customFormat="1" ht="30" customHeight="1" spans="1:17">
      <c r="A765" s="15">
        <v>758</v>
      </c>
      <c r="B765" s="15" t="s">
        <v>8767</v>
      </c>
      <c r="C765" s="38" t="s">
        <v>569</v>
      </c>
      <c r="D765" s="38" t="s">
        <v>8768</v>
      </c>
      <c r="E765" s="37" t="s">
        <v>8514</v>
      </c>
      <c r="F765" s="24">
        <v>6</v>
      </c>
      <c r="G765" s="24">
        <v>6</v>
      </c>
      <c r="H765" s="33">
        <f t="shared" si="33"/>
        <v>281.82</v>
      </c>
      <c r="I765" s="33">
        <f t="shared" si="34"/>
        <v>4620</v>
      </c>
      <c r="J765" s="33">
        <f t="shared" si="35"/>
        <v>56.364</v>
      </c>
      <c r="K765" s="43" t="s">
        <v>1034</v>
      </c>
      <c r="L765" s="41" t="s">
        <v>32</v>
      </c>
      <c r="M765" s="37"/>
      <c r="N765" s="37"/>
      <c r="O765" s="37"/>
      <c r="P765" s="37"/>
      <c r="Q765" s="37"/>
    </row>
    <row r="766" s="1" customFormat="1" ht="30" customHeight="1" spans="1:17">
      <c r="A766" s="15">
        <v>759</v>
      </c>
      <c r="B766" s="15" t="s">
        <v>8767</v>
      </c>
      <c r="C766" s="38" t="s">
        <v>569</v>
      </c>
      <c r="D766" s="38" t="s">
        <v>8768</v>
      </c>
      <c r="E766" s="37" t="s">
        <v>8769</v>
      </c>
      <c r="F766" s="24">
        <v>4</v>
      </c>
      <c r="G766" s="24">
        <v>4</v>
      </c>
      <c r="H766" s="33">
        <f t="shared" si="33"/>
        <v>187.88</v>
      </c>
      <c r="I766" s="33">
        <f t="shared" si="34"/>
        <v>3080</v>
      </c>
      <c r="J766" s="33">
        <f t="shared" si="35"/>
        <v>37.576</v>
      </c>
      <c r="K766" s="43" t="s">
        <v>1034</v>
      </c>
      <c r="L766" s="41" t="s">
        <v>32</v>
      </c>
      <c r="M766" s="37"/>
      <c r="N766" s="37"/>
      <c r="O766" s="37"/>
      <c r="P766" s="37"/>
      <c r="Q766" s="37"/>
    </row>
    <row r="767" s="1" customFormat="1" ht="30" customHeight="1" spans="1:17">
      <c r="A767" s="15">
        <v>760</v>
      </c>
      <c r="B767" s="15" t="s">
        <v>8767</v>
      </c>
      <c r="C767" s="38" t="s">
        <v>569</v>
      </c>
      <c r="D767" s="38" t="s">
        <v>8768</v>
      </c>
      <c r="E767" s="37" t="s">
        <v>8752</v>
      </c>
      <c r="F767" s="24">
        <v>8</v>
      </c>
      <c r="G767" s="24">
        <v>8</v>
      </c>
      <c r="H767" s="33">
        <f t="shared" si="33"/>
        <v>375.76</v>
      </c>
      <c r="I767" s="33">
        <f t="shared" si="34"/>
        <v>6160</v>
      </c>
      <c r="J767" s="33">
        <f t="shared" si="35"/>
        <v>75.152</v>
      </c>
      <c r="K767" s="43" t="s">
        <v>1034</v>
      </c>
      <c r="L767" s="41" t="s">
        <v>32</v>
      </c>
      <c r="M767" s="37"/>
      <c r="N767" s="37"/>
      <c r="O767" s="37"/>
      <c r="P767" s="37"/>
      <c r="Q767" s="37"/>
    </row>
    <row r="768" s="1" customFormat="1" ht="30" customHeight="1" spans="1:17">
      <c r="A768" s="15">
        <v>761</v>
      </c>
      <c r="B768" s="15" t="s">
        <v>8770</v>
      </c>
      <c r="C768" s="38" t="s">
        <v>432</v>
      </c>
      <c r="D768" s="38" t="s">
        <v>8771</v>
      </c>
      <c r="E768" s="37" t="s">
        <v>37</v>
      </c>
      <c r="F768" s="24">
        <v>7</v>
      </c>
      <c r="G768" s="24">
        <v>7</v>
      </c>
      <c r="H768" s="33">
        <f t="shared" si="33"/>
        <v>328.79</v>
      </c>
      <c r="I768" s="33">
        <f t="shared" si="34"/>
        <v>5390</v>
      </c>
      <c r="J768" s="33">
        <f t="shared" si="35"/>
        <v>65.758</v>
      </c>
      <c r="K768" s="43" t="s">
        <v>8772</v>
      </c>
      <c r="L768" s="41" t="s">
        <v>32</v>
      </c>
      <c r="M768" s="37"/>
      <c r="N768" s="37"/>
      <c r="O768" s="37"/>
      <c r="P768" s="37"/>
      <c r="Q768" s="37"/>
    </row>
    <row r="769" s="1" customFormat="1" ht="30" customHeight="1" spans="1:17">
      <c r="A769" s="15">
        <v>762</v>
      </c>
      <c r="B769" s="15" t="s">
        <v>8770</v>
      </c>
      <c r="C769" s="38" t="s">
        <v>432</v>
      </c>
      <c r="D769" s="38" t="s">
        <v>8771</v>
      </c>
      <c r="E769" s="37" t="s">
        <v>8514</v>
      </c>
      <c r="F769" s="24">
        <v>5</v>
      </c>
      <c r="G769" s="24">
        <v>5</v>
      </c>
      <c r="H769" s="33">
        <f t="shared" si="33"/>
        <v>234.85</v>
      </c>
      <c r="I769" s="33">
        <f t="shared" si="34"/>
        <v>3850</v>
      </c>
      <c r="J769" s="33">
        <f t="shared" si="35"/>
        <v>46.97</v>
      </c>
      <c r="K769" s="43" t="s">
        <v>8772</v>
      </c>
      <c r="L769" s="41" t="s">
        <v>32</v>
      </c>
      <c r="M769" s="37"/>
      <c r="N769" s="37"/>
      <c r="O769" s="37"/>
      <c r="P769" s="37"/>
      <c r="Q769" s="37"/>
    </row>
    <row r="770" s="1" customFormat="1" ht="30" customHeight="1" spans="1:17">
      <c r="A770" s="15">
        <v>763</v>
      </c>
      <c r="B770" s="15" t="s">
        <v>8770</v>
      </c>
      <c r="C770" s="38" t="s">
        <v>432</v>
      </c>
      <c r="D770" s="38" t="s">
        <v>8771</v>
      </c>
      <c r="E770" s="37" t="s">
        <v>8751</v>
      </c>
      <c r="F770" s="24">
        <v>6</v>
      </c>
      <c r="G770" s="24">
        <v>6</v>
      </c>
      <c r="H770" s="33">
        <f t="shared" si="33"/>
        <v>281.82</v>
      </c>
      <c r="I770" s="33">
        <f t="shared" si="34"/>
        <v>4620</v>
      </c>
      <c r="J770" s="33">
        <f t="shared" si="35"/>
        <v>56.364</v>
      </c>
      <c r="K770" s="43" t="s">
        <v>8772</v>
      </c>
      <c r="L770" s="41" t="s">
        <v>32</v>
      </c>
      <c r="M770" s="37"/>
      <c r="N770" s="37"/>
      <c r="O770" s="37"/>
      <c r="P770" s="37"/>
      <c r="Q770" s="37"/>
    </row>
    <row r="771" s="1" customFormat="1" ht="30" customHeight="1" spans="1:17">
      <c r="A771" s="15">
        <v>764</v>
      </c>
      <c r="B771" s="15" t="s">
        <v>8770</v>
      </c>
      <c r="C771" s="38" t="s">
        <v>432</v>
      </c>
      <c r="D771" s="38" t="s">
        <v>8771</v>
      </c>
      <c r="E771" s="37" t="s">
        <v>8693</v>
      </c>
      <c r="F771" s="24">
        <v>4</v>
      </c>
      <c r="G771" s="24">
        <v>4</v>
      </c>
      <c r="H771" s="33">
        <f t="shared" si="33"/>
        <v>187.88</v>
      </c>
      <c r="I771" s="33">
        <f t="shared" si="34"/>
        <v>3080</v>
      </c>
      <c r="J771" s="33">
        <f t="shared" si="35"/>
        <v>37.576</v>
      </c>
      <c r="K771" s="43" t="s">
        <v>8772</v>
      </c>
      <c r="L771" s="41" t="s">
        <v>32</v>
      </c>
      <c r="M771" s="37"/>
      <c r="N771" s="37"/>
      <c r="O771" s="37"/>
      <c r="P771" s="37"/>
      <c r="Q771" s="37"/>
    </row>
    <row r="772" s="1" customFormat="1" ht="30" customHeight="1" spans="1:17">
      <c r="A772" s="15">
        <v>765</v>
      </c>
      <c r="B772" s="15" t="s">
        <v>8770</v>
      </c>
      <c r="C772" s="38" t="s">
        <v>432</v>
      </c>
      <c r="D772" s="38" t="s">
        <v>8771</v>
      </c>
      <c r="E772" s="37" t="s">
        <v>3418</v>
      </c>
      <c r="F772" s="24">
        <v>3</v>
      </c>
      <c r="G772" s="24">
        <v>3</v>
      </c>
      <c r="H772" s="33">
        <f t="shared" si="33"/>
        <v>140.91</v>
      </c>
      <c r="I772" s="33">
        <f t="shared" si="34"/>
        <v>2310</v>
      </c>
      <c r="J772" s="33">
        <f t="shared" si="35"/>
        <v>28.182</v>
      </c>
      <c r="K772" s="43" t="s">
        <v>8772</v>
      </c>
      <c r="L772" s="41" t="s">
        <v>32</v>
      </c>
      <c r="M772" s="37"/>
      <c r="N772" s="37"/>
      <c r="O772" s="37"/>
      <c r="P772" s="37"/>
      <c r="Q772" s="37"/>
    </row>
    <row r="773" s="1" customFormat="1" ht="30" customHeight="1" spans="1:17">
      <c r="A773" s="15">
        <v>766</v>
      </c>
      <c r="B773" s="15" t="s">
        <v>8773</v>
      </c>
      <c r="C773" s="38" t="s">
        <v>640</v>
      </c>
      <c r="D773" s="38" t="s">
        <v>8774</v>
      </c>
      <c r="E773" s="37" t="s">
        <v>37</v>
      </c>
      <c r="F773" s="24">
        <v>6</v>
      </c>
      <c r="G773" s="24">
        <v>6</v>
      </c>
      <c r="H773" s="33">
        <f t="shared" si="33"/>
        <v>281.82</v>
      </c>
      <c r="I773" s="33">
        <f t="shared" si="34"/>
        <v>4620</v>
      </c>
      <c r="J773" s="33">
        <f t="shared" si="35"/>
        <v>56.364</v>
      </c>
      <c r="K773" s="43" t="s">
        <v>1027</v>
      </c>
      <c r="L773" s="41" t="s">
        <v>32</v>
      </c>
      <c r="M773" s="37"/>
      <c r="N773" s="37"/>
      <c r="O773" s="37"/>
      <c r="P773" s="37"/>
      <c r="Q773" s="37"/>
    </row>
    <row r="774" s="1" customFormat="1" ht="30" customHeight="1" spans="1:17">
      <c r="A774" s="15">
        <v>767</v>
      </c>
      <c r="B774" s="15" t="s">
        <v>8773</v>
      </c>
      <c r="C774" s="38" t="s">
        <v>640</v>
      </c>
      <c r="D774" s="38" t="s">
        <v>8774</v>
      </c>
      <c r="E774" s="37" t="s">
        <v>8775</v>
      </c>
      <c r="F774" s="24">
        <v>5</v>
      </c>
      <c r="G774" s="24">
        <v>5</v>
      </c>
      <c r="H774" s="33">
        <f t="shared" si="33"/>
        <v>234.85</v>
      </c>
      <c r="I774" s="33">
        <f t="shared" si="34"/>
        <v>3850</v>
      </c>
      <c r="J774" s="33">
        <f t="shared" si="35"/>
        <v>46.97</v>
      </c>
      <c r="K774" s="43" t="s">
        <v>1027</v>
      </c>
      <c r="L774" s="41" t="s">
        <v>32</v>
      </c>
      <c r="M774" s="37"/>
      <c r="N774" s="37"/>
      <c r="O774" s="37"/>
      <c r="P774" s="37"/>
      <c r="Q774" s="37"/>
    </row>
    <row r="775" s="1" customFormat="1" ht="30" customHeight="1" spans="1:17">
      <c r="A775" s="15">
        <v>768</v>
      </c>
      <c r="B775" s="15" t="s">
        <v>8773</v>
      </c>
      <c r="C775" s="38" t="s">
        <v>640</v>
      </c>
      <c r="D775" s="38" t="s">
        <v>8774</v>
      </c>
      <c r="E775" s="37" t="s">
        <v>1316</v>
      </c>
      <c r="F775" s="24">
        <v>2</v>
      </c>
      <c r="G775" s="24">
        <v>2</v>
      </c>
      <c r="H775" s="33">
        <f t="shared" si="33"/>
        <v>93.94</v>
      </c>
      <c r="I775" s="33">
        <f t="shared" si="34"/>
        <v>1540</v>
      </c>
      <c r="J775" s="33">
        <f t="shared" si="35"/>
        <v>18.788</v>
      </c>
      <c r="K775" s="43" t="s">
        <v>1027</v>
      </c>
      <c r="L775" s="41" t="s">
        <v>32</v>
      </c>
      <c r="M775" s="37"/>
      <c r="N775" s="37"/>
      <c r="O775" s="37"/>
      <c r="P775" s="37"/>
      <c r="Q775" s="37"/>
    </row>
    <row r="776" s="1" customFormat="1" ht="30" customHeight="1" spans="1:17">
      <c r="A776" s="15">
        <v>769</v>
      </c>
      <c r="B776" s="15" t="s">
        <v>8773</v>
      </c>
      <c r="C776" s="38" t="s">
        <v>640</v>
      </c>
      <c r="D776" s="38" t="s">
        <v>8774</v>
      </c>
      <c r="E776" s="37" t="s">
        <v>8514</v>
      </c>
      <c r="F776" s="24">
        <v>4</v>
      </c>
      <c r="G776" s="24">
        <v>4</v>
      </c>
      <c r="H776" s="33">
        <f t="shared" ref="H776:H839" si="36">G776*46.97</f>
        <v>187.88</v>
      </c>
      <c r="I776" s="33">
        <f t="shared" ref="I776:I839" si="37">G776*770</f>
        <v>3080</v>
      </c>
      <c r="J776" s="33">
        <f t="shared" ref="J776:J839" si="38">H776*20%</f>
        <v>37.576</v>
      </c>
      <c r="K776" s="43" t="s">
        <v>1027</v>
      </c>
      <c r="L776" s="41" t="s">
        <v>32</v>
      </c>
      <c r="M776" s="37"/>
      <c r="N776" s="37"/>
      <c r="O776" s="37"/>
      <c r="P776" s="37"/>
      <c r="Q776" s="37"/>
    </row>
    <row r="777" s="1" customFormat="1" ht="30" customHeight="1" spans="1:17">
      <c r="A777" s="15">
        <v>770</v>
      </c>
      <c r="B777" s="15" t="s">
        <v>8773</v>
      </c>
      <c r="C777" s="38" t="s">
        <v>640</v>
      </c>
      <c r="D777" s="38" t="s">
        <v>8774</v>
      </c>
      <c r="E777" s="37" t="s">
        <v>8752</v>
      </c>
      <c r="F777" s="24">
        <v>3</v>
      </c>
      <c r="G777" s="24">
        <v>3</v>
      </c>
      <c r="H777" s="33">
        <f t="shared" si="36"/>
        <v>140.91</v>
      </c>
      <c r="I777" s="33">
        <f t="shared" si="37"/>
        <v>2310</v>
      </c>
      <c r="J777" s="33">
        <f t="shared" si="38"/>
        <v>28.182</v>
      </c>
      <c r="K777" s="43" t="s">
        <v>1027</v>
      </c>
      <c r="L777" s="41" t="s">
        <v>32</v>
      </c>
      <c r="M777" s="37"/>
      <c r="N777" s="37"/>
      <c r="O777" s="37"/>
      <c r="P777" s="37"/>
      <c r="Q777" s="37"/>
    </row>
    <row r="778" s="1" customFormat="1" ht="30" customHeight="1" spans="1:17">
      <c r="A778" s="15">
        <v>771</v>
      </c>
      <c r="B778" s="15" t="s">
        <v>8776</v>
      </c>
      <c r="C778" s="38" t="s">
        <v>432</v>
      </c>
      <c r="D778" s="38" t="s">
        <v>8777</v>
      </c>
      <c r="E778" s="37" t="s">
        <v>37</v>
      </c>
      <c r="F778" s="24">
        <v>9.4</v>
      </c>
      <c r="G778" s="24">
        <v>9.4</v>
      </c>
      <c r="H778" s="33">
        <f t="shared" si="36"/>
        <v>441.518</v>
      </c>
      <c r="I778" s="33">
        <f t="shared" si="37"/>
        <v>7238</v>
      </c>
      <c r="J778" s="33">
        <f t="shared" si="38"/>
        <v>88.3036</v>
      </c>
      <c r="K778" s="43" t="s">
        <v>8778</v>
      </c>
      <c r="L778" s="41" t="s">
        <v>32</v>
      </c>
      <c r="M778" s="37"/>
      <c r="N778" s="37"/>
      <c r="O778" s="37"/>
      <c r="P778" s="37"/>
      <c r="Q778" s="37"/>
    </row>
    <row r="779" s="1" customFormat="1" ht="30" customHeight="1" spans="1:17">
      <c r="A779" s="15">
        <v>772</v>
      </c>
      <c r="B779" s="15" t="s">
        <v>8776</v>
      </c>
      <c r="C779" s="38" t="s">
        <v>432</v>
      </c>
      <c r="D779" s="38" t="s">
        <v>8777</v>
      </c>
      <c r="E779" s="37" t="s">
        <v>1316</v>
      </c>
      <c r="F779" s="24">
        <v>2</v>
      </c>
      <c r="G779" s="24">
        <v>2</v>
      </c>
      <c r="H779" s="33">
        <f t="shared" si="36"/>
        <v>93.94</v>
      </c>
      <c r="I779" s="33">
        <f t="shared" si="37"/>
        <v>1540</v>
      </c>
      <c r="J779" s="33">
        <f t="shared" si="38"/>
        <v>18.788</v>
      </c>
      <c r="K779" s="43" t="s">
        <v>8778</v>
      </c>
      <c r="L779" s="41" t="s">
        <v>32</v>
      </c>
      <c r="M779" s="37"/>
      <c r="N779" s="37"/>
      <c r="O779" s="37"/>
      <c r="P779" s="37"/>
      <c r="Q779" s="37"/>
    </row>
    <row r="780" s="1" customFormat="1" ht="30" customHeight="1" spans="1:17">
      <c r="A780" s="15">
        <v>773</v>
      </c>
      <c r="B780" s="15" t="s">
        <v>8776</v>
      </c>
      <c r="C780" s="38" t="s">
        <v>432</v>
      </c>
      <c r="D780" s="38" t="s">
        <v>8777</v>
      </c>
      <c r="E780" s="37" t="s">
        <v>7178</v>
      </c>
      <c r="F780" s="24">
        <v>6</v>
      </c>
      <c r="G780" s="24">
        <v>6</v>
      </c>
      <c r="H780" s="33">
        <f t="shared" si="36"/>
        <v>281.82</v>
      </c>
      <c r="I780" s="33">
        <f t="shared" si="37"/>
        <v>4620</v>
      </c>
      <c r="J780" s="33">
        <f t="shared" si="38"/>
        <v>56.364</v>
      </c>
      <c r="K780" s="43" t="s">
        <v>8778</v>
      </c>
      <c r="L780" s="41" t="s">
        <v>32</v>
      </c>
      <c r="M780" s="37"/>
      <c r="N780" s="37"/>
      <c r="O780" s="37"/>
      <c r="P780" s="37"/>
      <c r="Q780" s="37"/>
    </row>
    <row r="781" s="1" customFormat="1" ht="30" customHeight="1" spans="1:17">
      <c r="A781" s="15">
        <v>774</v>
      </c>
      <c r="B781" s="15" t="s">
        <v>8776</v>
      </c>
      <c r="C781" s="38" t="s">
        <v>432</v>
      </c>
      <c r="D781" s="38" t="s">
        <v>8777</v>
      </c>
      <c r="E781" s="37" t="s">
        <v>8752</v>
      </c>
      <c r="F781" s="24">
        <v>4</v>
      </c>
      <c r="G781" s="24">
        <v>4</v>
      </c>
      <c r="H781" s="33">
        <f t="shared" si="36"/>
        <v>187.88</v>
      </c>
      <c r="I781" s="33">
        <f t="shared" si="37"/>
        <v>3080</v>
      </c>
      <c r="J781" s="33">
        <f t="shared" si="38"/>
        <v>37.576</v>
      </c>
      <c r="K781" s="43" t="s">
        <v>8778</v>
      </c>
      <c r="L781" s="41" t="s">
        <v>32</v>
      </c>
      <c r="M781" s="37"/>
      <c r="N781" s="37"/>
      <c r="O781" s="37"/>
      <c r="P781" s="37"/>
      <c r="Q781" s="37"/>
    </row>
    <row r="782" s="1" customFormat="1" ht="30" customHeight="1" spans="1:17">
      <c r="A782" s="15">
        <v>775</v>
      </c>
      <c r="B782" s="15" t="s">
        <v>8776</v>
      </c>
      <c r="C782" s="38" t="s">
        <v>432</v>
      </c>
      <c r="D782" s="38" t="s">
        <v>8777</v>
      </c>
      <c r="E782" s="37" t="s">
        <v>552</v>
      </c>
      <c r="F782" s="24">
        <v>3</v>
      </c>
      <c r="G782" s="24">
        <v>3</v>
      </c>
      <c r="H782" s="33">
        <f t="shared" si="36"/>
        <v>140.91</v>
      </c>
      <c r="I782" s="33">
        <f t="shared" si="37"/>
        <v>2310</v>
      </c>
      <c r="J782" s="33">
        <f t="shared" si="38"/>
        <v>28.182</v>
      </c>
      <c r="K782" s="43" t="s">
        <v>8778</v>
      </c>
      <c r="L782" s="41" t="s">
        <v>32</v>
      </c>
      <c r="M782" s="37"/>
      <c r="N782" s="37"/>
      <c r="O782" s="37"/>
      <c r="P782" s="37"/>
      <c r="Q782" s="37"/>
    </row>
    <row r="783" s="1" customFormat="1" ht="30" customHeight="1" spans="1:17">
      <c r="A783" s="15">
        <v>776</v>
      </c>
      <c r="B783" s="15" t="s">
        <v>8779</v>
      </c>
      <c r="C783" s="38" t="s">
        <v>1074</v>
      </c>
      <c r="D783" s="38" t="s">
        <v>8780</v>
      </c>
      <c r="E783" s="37" t="s">
        <v>37</v>
      </c>
      <c r="F783" s="24">
        <v>6.8</v>
      </c>
      <c r="G783" s="24">
        <v>6.8</v>
      </c>
      <c r="H783" s="33">
        <f t="shared" si="36"/>
        <v>319.396</v>
      </c>
      <c r="I783" s="33">
        <f t="shared" si="37"/>
        <v>5236</v>
      </c>
      <c r="J783" s="33">
        <f t="shared" si="38"/>
        <v>63.8792</v>
      </c>
      <c r="K783" s="43" t="s">
        <v>8781</v>
      </c>
      <c r="L783" s="41" t="s">
        <v>32</v>
      </c>
      <c r="M783" s="37"/>
      <c r="N783" s="37"/>
      <c r="O783" s="37"/>
      <c r="P783" s="37"/>
      <c r="Q783" s="37"/>
    </row>
    <row r="784" s="1" customFormat="1" ht="30" customHeight="1" spans="1:17">
      <c r="A784" s="15">
        <v>777</v>
      </c>
      <c r="B784" s="15" t="s">
        <v>8779</v>
      </c>
      <c r="C784" s="38" t="s">
        <v>1074</v>
      </c>
      <c r="D784" s="38" t="s">
        <v>8780</v>
      </c>
      <c r="E784" s="37" t="s">
        <v>37</v>
      </c>
      <c r="F784" s="24">
        <v>6.6</v>
      </c>
      <c r="G784" s="24">
        <v>6.6</v>
      </c>
      <c r="H784" s="33">
        <f t="shared" si="36"/>
        <v>310.002</v>
      </c>
      <c r="I784" s="33">
        <f t="shared" si="37"/>
        <v>5082</v>
      </c>
      <c r="J784" s="33">
        <f t="shared" si="38"/>
        <v>62.0004</v>
      </c>
      <c r="K784" s="43" t="s">
        <v>8781</v>
      </c>
      <c r="L784" s="41" t="s">
        <v>32</v>
      </c>
      <c r="M784" s="37"/>
      <c r="N784" s="37"/>
      <c r="O784" s="37"/>
      <c r="P784" s="37"/>
      <c r="Q784" s="37"/>
    </row>
    <row r="785" s="1" customFormat="1" ht="30" customHeight="1" spans="1:17">
      <c r="A785" s="15">
        <v>778</v>
      </c>
      <c r="B785" s="15" t="s">
        <v>8779</v>
      </c>
      <c r="C785" s="38" t="s">
        <v>1074</v>
      </c>
      <c r="D785" s="38" t="s">
        <v>8780</v>
      </c>
      <c r="E785" s="37" t="s">
        <v>8751</v>
      </c>
      <c r="F785" s="24">
        <v>2</v>
      </c>
      <c r="G785" s="24">
        <v>2</v>
      </c>
      <c r="H785" s="33">
        <f t="shared" si="36"/>
        <v>93.94</v>
      </c>
      <c r="I785" s="33">
        <f t="shared" si="37"/>
        <v>1540</v>
      </c>
      <c r="J785" s="33">
        <f t="shared" si="38"/>
        <v>18.788</v>
      </c>
      <c r="K785" s="43" t="s">
        <v>8781</v>
      </c>
      <c r="L785" s="41" t="s">
        <v>32</v>
      </c>
      <c r="M785" s="37"/>
      <c r="N785" s="37"/>
      <c r="O785" s="37"/>
      <c r="P785" s="37"/>
      <c r="Q785" s="37"/>
    </row>
    <row r="786" s="1" customFormat="1" ht="30" customHeight="1" spans="1:17">
      <c r="A786" s="15">
        <v>779</v>
      </c>
      <c r="B786" s="15" t="s">
        <v>8779</v>
      </c>
      <c r="C786" s="38" t="s">
        <v>1074</v>
      </c>
      <c r="D786" s="38" t="s">
        <v>8780</v>
      </c>
      <c r="E786" s="37" t="s">
        <v>8514</v>
      </c>
      <c r="F786" s="24">
        <v>5</v>
      </c>
      <c r="G786" s="24">
        <v>5</v>
      </c>
      <c r="H786" s="33">
        <f t="shared" si="36"/>
        <v>234.85</v>
      </c>
      <c r="I786" s="33">
        <f t="shared" si="37"/>
        <v>3850</v>
      </c>
      <c r="J786" s="33">
        <f t="shared" si="38"/>
        <v>46.97</v>
      </c>
      <c r="K786" s="43" t="s">
        <v>8781</v>
      </c>
      <c r="L786" s="41" t="s">
        <v>32</v>
      </c>
      <c r="M786" s="37"/>
      <c r="N786" s="37"/>
      <c r="O786" s="37"/>
      <c r="P786" s="37"/>
      <c r="Q786" s="37"/>
    </row>
    <row r="787" s="1" customFormat="1" ht="30" customHeight="1" spans="1:17">
      <c r="A787" s="15">
        <v>780</v>
      </c>
      <c r="B787" s="15" t="s">
        <v>8779</v>
      </c>
      <c r="C787" s="38" t="s">
        <v>1074</v>
      </c>
      <c r="D787" s="38" t="s">
        <v>8780</v>
      </c>
      <c r="E787" s="37" t="s">
        <v>7178</v>
      </c>
      <c r="F787" s="24">
        <v>4</v>
      </c>
      <c r="G787" s="24">
        <v>4</v>
      </c>
      <c r="H787" s="33">
        <f t="shared" si="36"/>
        <v>187.88</v>
      </c>
      <c r="I787" s="33">
        <f t="shared" si="37"/>
        <v>3080</v>
      </c>
      <c r="J787" s="33">
        <f t="shared" si="38"/>
        <v>37.576</v>
      </c>
      <c r="K787" s="43" t="s">
        <v>8781</v>
      </c>
      <c r="L787" s="41" t="s">
        <v>32</v>
      </c>
      <c r="M787" s="37"/>
      <c r="N787" s="37"/>
      <c r="O787" s="37"/>
      <c r="P787" s="37"/>
      <c r="Q787" s="37"/>
    </row>
    <row r="788" s="1" customFormat="1" ht="30" customHeight="1" spans="1:17">
      <c r="A788" s="15">
        <v>781</v>
      </c>
      <c r="B788" s="15" t="s">
        <v>8782</v>
      </c>
      <c r="C788" s="38" t="s">
        <v>459</v>
      </c>
      <c r="D788" s="38" t="s">
        <v>8783</v>
      </c>
      <c r="E788" s="37" t="s">
        <v>7178</v>
      </c>
      <c r="F788" s="24">
        <v>7.7</v>
      </c>
      <c r="G788" s="24">
        <v>7.7</v>
      </c>
      <c r="H788" s="33">
        <f t="shared" si="36"/>
        <v>361.669</v>
      </c>
      <c r="I788" s="33">
        <f t="shared" si="37"/>
        <v>5929</v>
      </c>
      <c r="J788" s="33">
        <f t="shared" si="38"/>
        <v>72.3338</v>
      </c>
      <c r="K788" s="43" t="s">
        <v>5716</v>
      </c>
      <c r="L788" s="41" t="s">
        <v>32</v>
      </c>
      <c r="M788" s="37"/>
      <c r="N788" s="37"/>
      <c r="O788" s="37"/>
      <c r="P788" s="37"/>
      <c r="Q788" s="37"/>
    </row>
    <row r="789" s="1" customFormat="1" ht="30" customHeight="1" spans="1:17">
      <c r="A789" s="15">
        <v>782</v>
      </c>
      <c r="B789" s="15" t="s">
        <v>8782</v>
      </c>
      <c r="C789" s="38" t="s">
        <v>459</v>
      </c>
      <c r="D789" s="38" t="s">
        <v>8783</v>
      </c>
      <c r="E789" s="37" t="s">
        <v>7178</v>
      </c>
      <c r="F789" s="24">
        <v>2.6</v>
      </c>
      <c r="G789" s="24">
        <v>2.6</v>
      </c>
      <c r="H789" s="33">
        <f t="shared" si="36"/>
        <v>122.122</v>
      </c>
      <c r="I789" s="33">
        <f t="shared" si="37"/>
        <v>2002</v>
      </c>
      <c r="J789" s="33">
        <f t="shared" si="38"/>
        <v>24.4244</v>
      </c>
      <c r="K789" s="43" t="s">
        <v>5716</v>
      </c>
      <c r="L789" s="41" t="s">
        <v>32</v>
      </c>
      <c r="M789" s="37"/>
      <c r="N789" s="37"/>
      <c r="O789" s="37"/>
      <c r="P789" s="37"/>
      <c r="Q789" s="37"/>
    </row>
    <row r="790" s="1" customFormat="1" ht="30" customHeight="1" spans="1:17">
      <c r="A790" s="15">
        <v>783</v>
      </c>
      <c r="B790" s="15" t="s">
        <v>8782</v>
      </c>
      <c r="C790" s="38" t="s">
        <v>459</v>
      </c>
      <c r="D790" s="38" t="s">
        <v>8783</v>
      </c>
      <c r="E790" s="37" t="s">
        <v>3418</v>
      </c>
      <c r="F790" s="24">
        <v>6</v>
      </c>
      <c r="G790" s="24">
        <v>6</v>
      </c>
      <c r="H790" s="33">
        <f t="shared" si="36"/>
        <v>281.82</v>
      </c>
      <c r="I790" s="33">
        <f t="shared" si="37"/>
        <v>4620</v>
      </c>
      <c r="J790" s="33">
        <f t="shared" si="38"/>
        <v>56.364</v>
      </c>
      <c r="K790" s="43" t="s">
        <v>5716</v>
      </c>
      <c r="L790" s="41" t="s">
        <v>32</v>
      </c>
      <c r="M790" s="37"/>
      <c r="N790" s="37"/>
      <c r="O790" s="37"/>
      <c r="P790" s="37"/>
      <c r="Q790" s="37"/>
    </row>
    <row r="791" s="1" customFormat="1" ht="30" customHeight="1" spans="1:17">
      <c r="A791" s="15">
        <v>784</v>
      </c>
      <c r="B791" s="15" t="s">
        <v>8782</v>
      </c>
      <c r="C791" s="38" t="s">
        <v>459</v>
      </c>
      <c r="D791" s="38" t="s">
        <v>8783</v>
      </c>
      <c r="E791" s="37" t="s">
        <v>8759</v>
      </c>
      <c r="F791" s="24">
        <v>3.1</v>
      </c>
      <c r="G791" s="24">
        <v>3.1</v>
      </c>
      <c r="H791" s="33">
        <f t="shared" si="36"/>
        <v>145.607</v>
      </c>
      <c r="I791" s="33">
        <f t="shared" si="37"/>
        <v>2387</v>
      </c>
      <c r="J791" s="33">
        <f t="shared" si="38"/>
        <v>29.1214</v>
      </c>
      <c r="K791" s="43" t="s">
        <v>5716</v>
      </c>
      <c r="L791" s="41" t="s">
        <v>32</v>
      </c>
      <c r="M791" s="37"/>
      <c r="N791" s="37"/>
      <c r="O791" s="37"/>
      <c r="P791" s="37"/>
      <c r="Q791" s="37"/>
    </row>
    <row r="792" s="1" customFormat="1" ht="30" customHeight="1" spans="1:17">
      <c r="A792" s="15">
        <v>785</v>
      </c>
      <c r="B792" s="15" t="s">
        <v>8782</v>
      </c>
      <c r="C792" s="38" t="s">
        <v>459</v>
      </c>
      <c r="D792" s="38" t="s">
        <v>8783</v>
      </c>
      <c r="E792" s="37" t="s">
        <v>8752</v>
      </c>
      <c r="F792" s="24">
        <v>5</v>
      </c>
      <c r="G792" s="24">
        <v>5</v>
      </c>
      <c r="H792" s="33">
        <f t="shared" si="36"/>
        <v>234.85</v>
      </c>
      <c r="I792" s="33">
        <f t="shared" si="37"/>
        <v>3850</v>
      </c>
      <c r="J792" s="33">
        <f t="shared" si="38"/>
        <v>46.97</v>
      </c>
      <c r="K792" s="43" t="s">
        <v>5716</v>
      </c>
      <c r="L792" s="41" t="s">
        <v>32</v>
      </c>
      <c r="M792" s="37"/>
      <c r="N792" s="37"/>
      <c r="O792" s="37"/>
      <c r="P792" s="37"/>
      <c r="Q792" s="37"/>
    </row>
    <row r="793" s="1" customFormat="1" ht="30" customHeight="1" spans="1:17">
      <c r="A793" s="15">
        <v>786</v>
      </c>
      <c r="B793" s="15" t="s">
        <v>8784</v>
      </c>
      <c r="C793" s="38" t="s">
        <v>412</v>
      </c>
      <c r="D793" s="38" t="s">
        <v>8785</v>
      </c>
      <c r="E793" s="37" t="s">
        <v>8786</v>
      </c>
      <c r="F793" s="24">
        <v>3.3</v>
      </c>
      <c r="G793" s="24">
        <v>3.3</v>
      </c>
      <c r="H793" s="33">
        <f t="shared" si="36"/>
        <v>155.001</v>
      </c>
      <c r="I793" s="33">
        <f t="shared" si="37"/>
        <v>2541</v>
      </c>
      <c r="J793" s="33">
        <f t="shared" si="38"/>
        <v>31.0002</v>
      </c>
      <c r="K793" s="43" t="s">
        <v>8787</v>
      </c>
      <c r="L793" s="41" t="s">
        <v>32</v>
      </c>
      <c r="M793" s="37"/>
      <c r="N793" s="37"/>
      <c r="O793" s="37"/>
      <c r="P793" s="37"/>
      <c r="Q793" s="37"/>
    </row>
    <row r="794" s="1" customFormat="1" ht="30" customHeight="1" spans="1:17">
      <c r="A794" s="15">
        <v>787</v>
      </c>
      <c r="B794" s="15" t="s">
        <v>8784</v>
      </c>
      <c r="C794" s="38" t="s">
        <v>412</v>
      </c>
      <c r="D794" s="38" t="s">
        <v>8785</v>
      </c>
      <c r="E794" s="37" t="s">
        <v>8514</v>
      </c>
      <c r="F794" s="24">
        <v>2.6</v>
      </c>
      <c r="G794" s="24">
        <v>2.6</v>
      </c>
      <c r="H794" s="33">
        <f t="shared" si="36"/>
        <v>122.122</v>
      </c>
      <c r="I794" s="33">
        <f t="shared" si="37"/>
        <v>2002</v>
      </c>
      <c r="J794" s="33">
        <f t="shared" si="38"/>
        <v>24.4244</v>
      </c>
      <c r="K794" s="43" t="s">
        <v>8787</v>
      </c>
      <c r="L794" s="41" t="s">
        <v>32</v>
      </c>
      <c r="M794" s="37"/>
      <c r="N794" s="37"/>
      <c r="O794" s="37"/>
      <c r="P794" s="37"/>
      <c r="Q794" s="37"/>
    </row>
    <row r="795" s="1" customFormat="1" ht="30" customHeight="1" spans="1:17">
      <c r="A795" s="15">
        <v>788</v>
      </c>
      <c r="B795" s="15" t="s">
        <v>8784</v>
      </c>
      <c r="C795" s="38" t="s">
        <v>412</v>
      </c>
      <c r="D795" s="38" t="s">
        <v>8785</v>
      </c>
      <c r="E795" s="37" t="s">
        <v>8759</v>
      </c>
      <c r="F795" s="24">
        <v>6</v>
      </c>
      <c r="G795" s="24">
        <v>6</v>
      </c>
      <c r="H795" s="33">
        <f t="shared" si="36"/>
        <v>281.82</v>
      </c>
      <c r="I795" s="33">
        <f t="shared" si="37"/>
        <v>4620</v>
      </c>
      <c r="J795" s="33">
        <f t="shared" si="38"/>
        <v>56.364</v>
      </c>
      <c r="K795" s="43" t="s">
        <v>8787</v>
      </c>
      <c r="L795" s="41" t="s">
        <v>32</v>
      </c>
      <c r="M795" s="37"/>
      <c r="N795" s="37"/>
      <c r="O795" s="37"/>
      <c r="P795" s="37"/>
      <c r="Q795" s="37"/>
    </row>
    <row r="796" s="1" customFormat="1" ht="30" customHeight="1" spans="1:17">
      <c r="A796" s="15">
        <v>789</v>
      </c>
      <c r="B796" s="15" t="s">
        <v>8784</v>
      </c>
      <c r="C796" s="38" t="s">
        <v>412</v>
      </c>
      <c r="D796" s="38" t="s">
        <v>8785</v>
      </c>
      <c r="E796" s="37" t="s">
        <v>8759</v>
      </c>
      <c r="F796" s="24">
        <v>4.5</v>
      </c>
      <c r="G796" s="24">
        <v>4.5</v>
      </c>
      <c r="H796" s="33">
        <f t="shared" si="36"/>
        <v>211.365</v>
      </c>
      <c r="I796" s="33">
        <f t="shared" si="37"/>
        <v>3465</v>
      </c>
      <c r="J796" s="33">
        <f t="shared" si="38"/>
        <v>42.273</v>
      </c>
      <c r="K796" s="43" t="s">
        <v>8787</v>
      </c>
      <c r="L796" s="41" t="s">
        <v>32</v>
      </c>
      <c r="M796" s="37"/>
      <c r="N796" s="37"/>
      <c r="O796" s="37"/>
      <c r="P796" s="37"/>
      <c r="Q796" s="37"/>
    </row>
    <row r="797" s="1" customFormat="1" ht="30" customHeight="1" spans="1:17">
      <c r="A797" s="15">
        <v>790</v>
      </c>
      <c r="B797" s="15" t="s">
        <v>8784</v>
      </c>
      <c r="C797" s="38" t="s">
        <v>412</v>
      </c>
      <c r="D797" s="38" t="s">
        <v>8785</v>
      </c>
      <c r="E797" s="37" t="s">
        <v>8514</v>
      </c>
      <c r="F797" s="24">
        <v>6</v>
      </c>
      <c r="G797" s="24">
        <v>6</v>
      </c>
      <c r="H797" s="33">
        <f t="shared" si="36"/>
        <v>281.82</v>
      </c>
      <c r="I797" s="33">
        <f t="shared" si="37"/>
        <v>4620</v>
      </c>
      <c r="J797" s="33">
        <f t="shared" si="38"/>
        <v>56.364</v>
      </c>
      <c r="K797" s="43" t="s">
        <v>8787</v>
      </c>
      <c r="L797" s="41" t="s">
        <v>32</v>
      </c>
      <c r="M797" s="37"/>
      <c r="N797" s="37"/>
      <c r="O797" s="37"/>
      <c r="P797" s="37"/>
      <c r="Q797" s="37"/>
    </row>
    <row r="798" s="1" customFormat="1" ht="30" customHeight="1" spans="1:17">
      <c r="A798" s="15">
        <v>791</v>
      </c>
      <c r="B798" s="15" t="s">
        <v>8788</v>
      </c>
      <c r="C798" s="38" t="s">
        <v>459</v>
      </c>
      <c r="D798" s="38" t="s">
        <v>8789</v>
      </c>
      <c r="E798" s="37" t="s">
        <v>37</v>
      </c>
      <c r="F798" s="24">
        <v>1.92</v>
      </c>
      <c r="G798" s="24">
        <v>1.92</v>
      </c>
      <c r="H798" s="33">
        <f t="shared" si="36"/>
        <v>90.1824</v>
      </c>
      <c r="I798" s="33">
        <f t="shared" si="37"/>
        <v>1478.4</v>
      </c>
      <c r="J798" s="33">
        <f t="shared" si="38"/>
        <v>18.03648</v>
      </c>
      <c r="K798" s="43" t="s">
        <v>1147</v>
      </c>
      <c r="L798" s="41" t="s">
        <v>32</v>
      </c>
      <c r="M798" s="37"/>
      <c r="N798" s="37"/>
      <c r="O798" s="37"/>
      <c r="P798" s="37"/>
      <c r="Q798" s="37"/>
    </row>
    <row r="799" s="1" customFormat="1" ht="30" customHeight="1" spans="1:17">
      <c r="A799" s="15">
        <v>792</v>
      </c>
      <c r="B799" s="15" t="s">
        <v>8788</v>
      </c>
      <c r="C799" s="38" t="s">
        <v>459</v>
      </c>
      <c r="D799" s="38" t="s">
        <v>8789</v>
      </c>
      <c r="E799" s="37" t="s">
        <v>8756</v>
      </c>
      <c r="F799" s="24">
        <v>5.6</v>
      </c>
      <c r="G799" s="24">
        <v>5.6</v>
      </c>
      <c r="H799" s="33">
        <f t="shared" si="36"/>
        <v>263.032</v>
      </c>
      <c r="I799" s="33">
        <f t="shared" si="37"/>
        <v>4312</v>
      </c>
      <c r="J799" s="33">
        <f t="shared" si="38"/>
        <v>52.6064</v>
      </c>
      <c r="K799" s="43" t="s">
        <v>1147</v>
      </c>
      <c r="L799" s="41" t="s">
        <v>32</v>
      </c>
      <c r="M799" s="37"/>
      <c r="N799" s="37"/>
      <c r="O799" s="37"/>
      <c r="P799" s="37"/>
      <c r="Q799" s="37"/>
    </row>
    <row r="800" s="1" customFormat="1" ht="30" customHeight="1" spans="1:17">
      <c r="A800" s="15">
        <v>793</v>
      </c>
      <c r="B800" s="15" t="s">
        <v>8788</v>
      </c>
      <c r="C800" s="38" t="s">
        <v>459</v>
      </c>
      <c r="D800" s="38" t="s">
        <v>8789</v>
      </c>
      <c r="E800" s="37" t="s">
        <v>7178</v>
      </c>
      <c r="F800" s="24">
        <v>2</v>
      </c>
      <c r="G800" s="24">
        <v>2</v>
      </c>
      <c r="H800" s="33">
        <f t="shared" si="36"/>
        <v>93.94</v>
      </c>
      <c r="I800" s="33">
        <f t="shared" si="37"/>
        <v>1540</v>
      </c>
      <c r="J800" s="33">
        <f t="shared" si="38"/>
        <v>18.788</v>
      </c>
      <c r="K800" s="43" t="s">
        <v>1147</v>
      </c>
      <c r="L800" s="41" t="s">
        <v>32</v>
      </c>
      <c r="M800" s="37"/>
      <c r="N800" s="37"/>
      <c r="O800" s="37"/>
      <c r="P800" s="37"/>
      <c r="Q800" s="37"/>
    </row>
    <row r="801" s="1" customFormat="1" ht="30" customHeight="1" spans="1:17">
      <c r="A801" s="15">
        <v>794</v>
      </c>
      <c r="B801" s="15" t="s">
        <v>8788</v>
      </c>
      <c r="C801" s="38" t="s">
        <v>459</v>
      </c>
      <c r="D801" s="38" t="s">
        <v>8789</v>
      </c>
      <c r="E801" s="37" t="s">
        <v>8514</v>
      </c>
      <c r="F801" s="24">
        <v>3.1</v>
      </c>
      <c r="G801" s="24">
        <v>3.1</v>
      </c>
      <c r="H801" s="33">
        <f t="shared" si="36"/>
        <v>145.607</v>
      </c>
      <c r="I801" s="33">
        <f t="shared" si="37"/>
        <v>2387</v>
      </c>
      <c r="J801" s="33">
        <f t="shared" si="38"/>
        <v>29.1214</v>
      </c>
      <c r="K801" s="43" t="s">
        <v>1147</v>
      </c>
      <c r="L801" s="41" t="s">
        <v>32</v>
      </c>
      <c r="M801" s="37"/>
      <c r="N801" s="37"/>
      <c r="O801" s="37"/>
      <c r="P801" s="37"/>
      <c r="Q801" s="37"/>
    </row>
    <row r="802" s="1" customFormat="1" ht="30" customHeight="1" spans="1:17">
      <c r="A802" s="15">
        <v>795</v>
      </c>
      <c r="B802" s="15" t="s">
        <v>8788</v>
      </c>
      <c r="C802" s="38" t="s">
        <v>459</v>
      </c>
      <c r="D802" s="38" t="s">
        <v>8789</v>
      </c>
      <c r="E802" s="37" t="s">
        <v>8756</v>
      </c>
      <c r="F802" s="24">
        <v>1.2</v>
      </c>
      <c r="G802" s="24">
        <v>1.2</v>
      </c>
      <c r="H802" s="33">
        <f t="shared" si="36"/>
        <v>56.364</v>
      </c>
      <c r="I802" s="33">
        <f t="shared" si="37"/>
        <v>924</v>
      </c>
      <c r="J802" s="33">
        <f t="shared" si="38"/>
        <v>11.2728</v>
      </c>
      <c r="K802" s="43" t="s">
        <v>1147</v>
      </c>
      <c r="L802" s="41" t="s">
        <v>32</v>
      </c>
      <c r="M802" s="37"/>
      <c r="N802" s="37"/>
      <c r="O802" s="37"/>
      <c r="P802" s="37"/>
      <c r="Q802" s="37"/>
    </row>
    <row r="803" s="1" customFormat="1" ht="30" customHeight="1" spans="1:17">
      <c r="A803" s="15">
        <v>796</v>
      </c>
      <c r="B803" s="15" t="s">
        <v>8790</v>
      </c>
      <c r="C803" s="38" t="s">
        <v>569</v>
      </c>
      <c r="D803" s="38" t="s">
        <v>8791</v>
      </c>
      <c r="E803" s="37" t="s">
        <v>1295</v>
      </c>
      <c r="F803" s="24">
        <v>3.51</v>
      </c>
      <c r="G803" s="24">
        <v>3.51</v>
      </c>
      <c r="H803" s="33">
        <f t="shared" si="36"/>
        <v>164.8647</v>
      </c>
      <c r="I803" s="33">
        <f t="shared" si="37"/>
        <v>2702.7</v>
      </c>
      <c r="J803" s="33">
        <f t="shared" si="38"/>
        <v>32.97294</v>
      </c>
      <c r="K803" s="43" t="s">
        <v>8792</v>
      </c>
      <c r="L803" s="41" t="s">
        <v>32</v>
      </c>
      <c r="M803" s="37"/>
      <c r="N803" s="37"/>
      <c r="O803" s="37"/>
      <c r="P803" s="37"/>
      <c r="Q803" s="37"/>
    </row>
    <row r="804" s="1" customFormat="1" ht="30" customHeight="1" spans="1:17">
      <c r="A804" s="15">
        <v>797</v>
      </c>
      <c r="B804" s="15" t="s">
        <v>8790</v>
      </c>
      <c r="C804" s="38" t="s">
        <v>569</v>
      </c>
      <c r="D804" s="38" t="s">
        <v>8791</v>
      </c>
      <c r="E804" s="37" t="s">
        <v>1295</v>
      </c>
      <c r="F804" s="24">
        <v>2</v>
      </c>
      <c r="G804" s="24">
        <v>2</v>
      </c>
      <c r="H804" s="33">
        <f t="shared" si="36"/>
        <v>93.94</v>
      </c>
      <c r="I804" s="33">
        <f t="shared" si="37"/>
        <v>1540</v>
      </c>
      <c r="J804" s="33">
        <f t="shared" si="38"/>
        <v>18.788</v>
      </c>
      <c r="K804" s="43" t="s">
        <v>8792</v>
      </c>
      <c r="L804" s="41" t="s">
        <v>32</v>
      </c>
      <c r="M804" s="37"/>
      <c r="N804" s="37"/>
      <c r="O804" s="37"/>
      <c r="P804" s="37"/>
      <c r="Q804" s="37"/>
    </row>
    <row r="805" s="1" customFormat="1" ht="30" customHeight="1" spans="1:17">
      <c r="A805" s="15">
        <v>798</v>
      </c>
      <c r="B805" s="15" t="s">
        <v>8790</v>
      </c>
      <c r="C805" s="38" t="s">
        <v>569</v>
      </c>
      <c r="D805" s="38" t="s">
        <v>8791</v>
      </c>
      <c r="E805" s="37" t="s">
        <v>8514</v>
      </c>
      <c r="F805" s="24">
        <v>6</v>
      </c>
      <c r="G805" s="24">
        <v>6</v>
      </c>
      <c r="H805" s="33">
        <f t="shared" si="36"/>
        <v>281.82</v>
      </c>
      <c r="I805" s="33">
        <f t="shared" si="37"/>
        <v>4620</v>
      </c>
      <c r="J805" s="33">
        <f t="shared" si="38"/>
        <v>56.364</v>
      </c>
      <c r="K805" s="43" t="s">
        <v>8792</v>
      </c>
      <c r="L805" s="41" t="s">
        <v>32</v>
      </c>
      <c r="M805" s="37"/>
      <c r="N805" s="37"/>
      <c r="O805" s="37"/>
      <c r="P805" s="37"/>
      <c r="Q805" s="37"/>
    </row>
    <row r="806" s="1" customFormat="1" ht="30" customHeight="1" spans="1:17">
      <c r="A806" s="15">
        <v>799</v>
      </c>
      <c r="B806" s="15" t="s">
        <v>8790</v>
      </c>
      <c r="C806" s="38" t="s">
        <v>569</v>
      </c>
      <c r="D806" s="38" t="s">
        <v>8791</v>
      </c>
      <c r="E806" s="37" t="s">
        <v>37</v>
      </c>
      <c r="F806" s="24">
        <v>4.6</v>
      </c>
      <c r="G806" s="24">
        <v>4.6</v>
      </c>
      <c r="H806" s="33">
        <f t="shared" si="36"/>
        <v>216.062</v>
      </c>
      <c r="I806" s="33">
        <f t="shared" si="37"/>
        <v>3542</v>
      </c>
      <c r="J806" s="33">
        <f t="shared" si="38"/>
        <v>43.2124</v>
      </c>
      <c r="K806" s="43" t="s">
        <v>8792</v>
      </c>
      <c r="L806" s="41" t="s">
        <v>32</v>
      </c>
      <c r="M806" s="37"/>
      <c r="N806" s="37"/>
      <c r="O806" s="37"/>
      <c r="P806" s="37"/>
      <c r="Q806" s="37"/>
    </row>
    <row r="807" s="1" customFormat="1" ht="30" customHeight="1" spans="1:17">
      <c r="A807" s="15">
        <v>800</v>
      </c>
      <c r="B807" s="15" t="s">
        <v>8790</v>
      </c>
      <c r="C807" s="38" t="s">
        <v>569</v>
      </c>
      <c r="D807" s="38" t="s">
        <v>8791</v>
      </c>
      <c r="E807" s="37" t="s">
        <v>1316</v>
      </c>
      <c r="F807" s="24">
        <v>2.3</v>
      </c>
      <c r="G807" s="24">
        <v>2.3</v>
      </c>
      <c r="H807" s="33">
        <f t="shared" si="36"/>
        <v>108.031</v>
      </c>
      <c r="I807" s="33">
        <f t="shared" si="37"/>
        <v>1771</v>
      </c>
      <c r="J807" s="33">
        <f t="shared" si="38"/>
        <v>21.6062</v>
      </c>
      <c r="K807" s="43" t="s">
        <v>8792</v>
      </c>
      <c r="L807" s="41" t="s">
        <v>32</v>
      </c>
      <c r="M807" s="37"/>
      <c r="N807" s="37"/>
      <c r="O807" s="37"/>
      <c r="P807" s="37"/>
      <c r="Q807" s="37"/>
    </row>
    <row r="808" s="1" customFormat="1" ht="30" customHeight="1" spans="1:17">
      <c r="A808" s="15">
        <v>801</v>
      </c>
      <c r="B808" s="15" t="s">
        <v>8793</v>
      </c>
      <c r="C808" s="38" t="s">
        <v>688</v>
      </c>
      <c r="D808" s="38" t="s">
        <v>8794</v>
      </c>
      <c r="E808" s="37" t="s">
        <v>37</v>
      </c>
      <c r="F808" s="24">
        <v>3</v>
      </c>
      <c r="G808" s="24">
        <v>3</v>
      </c>
      <c r="H808" s="33">
        <f t="shared" si="36"/>
        <v>140.91</v>
      </c>
      <c r="I808" s="33">
        <f t="shared" si="37"/>
        <v>2310</v>
      </c>
      <c r="J808" s="33">
        <f t="shared" si="38"/>
        <v>28.182</v>
      </c>
      <c r="K808" s="43" t="s">
        <v>5492</v>
      </c>
      <c r="L808" s="41" t="s">
        <v>32</v>
      </c>
      <c r="M808" s="37"/>
      <c r="N808" s="37"/>
      <c r="O808" s="37"/>
      <c r="P808" s="37"/>
      <c r="Q808" s="37"/>
    </row>
    <row r="809" s="1" customFormat="1" ht="30" customHeight="1" spans="1:17">
      <c r="A809" s="15">
        <v>802</v>
      </c>
      <c r="B809" s="15" t="s">
        <v>8793</v>
      </c>
      <c r="C809" s="38" t="s">
        <v>688</v>
      </c>
      <c r="D809" s="38" t="s">
        <v>8794</v>
      </c>
      <c r="E809" s="37" t="s">
        <v>8514</v>
      </c>
      <c r="F809" s="24">
        <v>1</v>
      </c>
      <c r="G809" s="24">
        <v>1</v>
      </c>
      <c r="H809" s="33">
        <f t="shared" si="36"/>
        <v>46.97</v>
      </c>
      <c r="I809" s="33">
        <f t="shared" si="37"/>
        <v>770</v>
      </c>
      <c r="J809" s="33">
        <f t="shared" si="38"/>
        <v>9.394</v>
      </c>
      <c r="K809" s="43" t="s">
        <v>5492</v>
      </c>
      <c r="L809" s="41" t="s">
        <v>32</v>
      </c>
      <c r="M809" s="37"/>
      <c r="N809" s="37"/>
      <c r="O809" s="37"/>
      <c r="P809" s="37"/>
      <c r="Q809" s="37"/>
    </row>
    <row r="810" s="1" customFormat="1" ht="30" customHeight="1" spans="1:17">
      <c r="A810" s="15">
        <v>803</v>
      </c>
      <c r="B810" s="15" t="s">
        <v>8793</v>
      </c>
      <c r="C810" s="38" t="s">
        <v>688</v>
      </c>
      <c r="D810" s="38" t="s">
        <v>8794</v>
      </c>
      <c r="E810" s="37" t="s">
        <v>8751</v>
      </c>
      <c r="F810" s="24">
        <v>2</v>
      </c>
      <c r="G810" s="24">
        <v>2</v>
      </c>
      <c r="H810" s="33">
        <f t="shared" si="36"/>
        <v>93.94</v>
      </c>
      <c r="I810" s="33">
        <f t="shared" si="37"/>
        <v>1540</v>
      </c>
      <c r="J810" s="33">
        <f t="shared" si="38"/>
        <v>18.788</v>
      </c>
      <c r="K810" s="43" t="s">
        <v>5492</v>
      </c>
      <c r="L810" s="41" t="s">
        <v>32</v>
      </c>
      <c r="M810" s="37"/>
      <c r="N810" s="37"/>
      <c r="O810" s="37"/>
      <c r="P810" s="37"/>
      <c r="Q810" s="37"/>
    </row>
    <row r="811" s="1" customFormat="1" ht="30" customHeight="1" spans="1:17">
      <c r="A811" s="15">
        <v>804</v>
      </c>
      <c r="B811" s="15" t="s">
        <v>8793</v>
      </c>
      <c r="C811" s="38" t="s">
        <v>688</v>
      </c>
      <c r="D811" s="38" t="s">
        <v>8794</v>
      </c>
      <c r="E811" s="37" t="s">
        <v>6249</v>
      </c>
      <c r="F811" s="24">
        <v>3</v>
      </c>
      <c r="G811" s="24">
        <v>3</v>
      </c>
      <c r="H811" s="33">
        <f t="shared" si="36"/>
        <v>140.91</v>
      </c>
      <c r="I811" s="33">
        <f t="shared" si="37"/>
        <v>2310</v>
      </c>
      <c r="J811" s="33">
        <f t="shared" si="38"/>
        <v>28.182</v>
      </c>
      <c r="K811" s="43" t="s">
        <v>5492</v>
      </c>
      <c r="L811" s="41" t="s">
        <v>32</v>
      </c>
      <c r="M811" s="37"/>
      <c r="N811" s="37"/>
      <c r="O811" s="37"/>
      <c r="P811" s="37"/>
      <c r="Q811" s="37"/>
    </row>
    <row r="812" s="1" customFormat="1" ht="30" customHeight="1" spans="1:17">
      <c r="A812" s="15">
        <v>805</v>
      </c>
      <c r="B812" s="15" t="s">
        <v>8793</v>
      </c>
      <c r="C812" s="38" t="s">
        <v>688</v>
      </c>
      <c r="D812" s="38" t="s">
        <v>8794</v>
      </c>
      <c r="E812" s="37" t="s">
        <v>8438</v>
      </c>
      <c r="F812" s="24">
        <v>1</v>
      </c>
      <c r="G812" s="24">
        <v>1</v>
      </c>
      <c r="H812" s="33">
        <f t="shared" si="36"/>
        <v>46.97</v>
      </c>
      <c r="I812" s="33">
        <f t="shared" si="37"/>
        <v>770</v>
      </c>
      <c r="J812" s="33">
        <f t="shared" si="38"/>
        <v>9.394</v>
      </c>
      <c r="K812" s="43" t="s">
        <v>5492</v>
      </c>
      <c r="L812" s="41" t="s">
        <v>32</v>
      </c>
      <c r="M812" s="37"/>
      <c r="N812" s="37"/>
      <c r="O812" s="37"/>
      <c r="P812" s="37"/>
      <c r="Q812" s="37"/>
    </row>
    <row r="813" s="1" customFormat="1" ht="30" customHeight="1" spans="1:17">
      <c r="A813" s="15">
        <v>806</v>
      </c>
      <c r="B813" s="15" t="s">
        <v>8795</v>
      </c>
      <c r="C813" s="38" t="s">
        <v>964</v>
      </c>
      <c r="D813" s="38" t="s">
        <v>8796</v>
      </c>
      <c r="E813" s="37" t="s">
        <v>37</v>
      </c>
      <c r="F813" s="24">
        <v>10.88</v>
      </c>
      <c r="G813" s="24">
        <v>10.88</v>
      </c>
      <c r="H813" s="33">
        <f t="shared" si="36"/>
        <v>511.0336</v>
      </c>
      <c r="I813" s="33">
        <f t="shared" si="37"/>
        <v>8377.6</v>
      </c>
      <c r="J813" s="33">
        <f t="shared" si="38"/>
        <v>102.20672</v>
      </c>
      <c r="K813" s="43" t="s">
        <v>8797</v>
      </c>
      <c r="L813" s="41" t="s">
        <v>32</v>
      </c>
      <c r="M813" s="37"/>
      <c r="N813" s="37"/>
      <c r="O813" s="37"/>
      <c r="P813" s="37"/>
      <c r="Q813" s="37"/>
    </row>
    <row r="814" s="1" customFormat="1" ht="30" customHeight="1" spans="1:17">
      <c r="A814" s="15">
        <v>807</v>
      </c>
      <c r="B814" s="15" t="s">
        <v>8795</v>
      </c>
      <c r="C814" s="38" t="s">
        <v>964</v>
      </c>
      <c r="D814" s="38" t="s">
        <v>8796</v>
      </c>
      <c r="E814" s="37" t="s">
        <v>3418</v>
      </c>
      <c r="F814" s="24">
        <v>5</v>
      </c>
      <c r="G814" s="24">
        <v>5</v>
      </c>
      <c r="H814" s="33">
        <f t="shared" si="36"/>
        <v>234.85</v>
      </c>
      <c r="I814" s="33">
        <f t="shared" si="37"/>
        <v>3850</v>
      </c>
      <c r="J814" s="33">
        <f t="shared" si="38"/>
        <v>46.97</v>
      </c>
      <c r="K814" s="43" t="s">
        <v>8797</v>
      </c>
      <c r="L814" s="41" t="s">
        <v>32</v>
      </c>
      <c r="M814" s="37"/>
      <c r="N814" s="37"/>
      <c r="O814" s="37"/>
      <c r="P814" s="37"/>
      <c r="Q814" s="37"/>
    </row>
    <row r="815" s="1" customFormat="1" ht="30" customHeight="1" spans="1:17">
      <c r="A815" s="15">
        <v>808</v>
      </c>
      <c r="B815" s="15" t="s">
        <v>8795</v>
      </c>
      <c r="C815" s="38" t="s">
        <v>964</v>
      </c>
      <c r="D815" s="38" t="s">
        <v>8796</v>
      </c>
      <c r="E815" s="37" t="s">
        <v>8798</v>
      </c>
      <c r="F815" s="24">
        <v>2</v>
      </c>
      <c r="G815" s="24">
        <v>2</v>
      </c>
      <c r="H815" s="33">
        <f t="shared" si="36"/>
        <v>93.94</v>
      </c>
      <c r="I815" s="33">
        <f t="shared" si="37"/>
        <v>1540</v>
      </c>
      <c r="J815" s="33">
        <f t="shared" si="38"/>
        <v>18.788</v>
      </c>
      <c r="K815" s="43" t="s">
        <v>8797</v>
      </c>
      <c r="L815" s="41" t="s">
        <v>32</v>
      </c>
      <c r="M815" s="37"/>
      <c r="N815" s="37"/>
      <c r="O815" s="37"/>
      <c r="P815" s="37"/>
      <c r="Q815" s="37"/>
    </row>
    <row r="816" s="1" customFormat="1" ht="30" customHeight="1" spans="1:17">
      <c r="A816" s="15">
        <v>809</v>
      </c>
      <c r="B816" s="15" t="s">
        <v>8795</v>
      </c>
      <c r="C816" s="38" t="s">
        <v>964</v>
      </c>
      <c r="D816" s="38" t="s">
        <v>8796</v>
      </c>
      <c r="E816" s="37" t="s">
        <v>8798</v>
      </c>
      <c r="F816" s="24">
        <v>1</v>
      </c>
      <c r="G816" s="24">
        <v>1</v>
      </c>
      <c r="H816" s="33">
        <f t="shared" si="36"/>
        <v>46.97</v>
      </c>
      <c r="I816" s="33">
        <f t="shared" si="37"/>
        <v>770</v>
      </c>
      <c r="J816" s="33">
        <f t="shared" si="38"/>
        <v>9.394</v>
      </c>
      <c r="K816" s="43" t="s">
        <v>8797</v>
      </c>
      <c r="L816" s="41" t="s">
        <v>32</v>
      </c>
      <c r="M816" s="37"/>
      <c r="N816" s="37"/>
      <c r="O816" s="37"/>
      <c r="P816" s="37"/>
      <c r="Q816" s="37"/>
    </row>
    <row r="817" s="1" customFormat="1" ht="30" customHeight="1" spans="1:17">
      <c r="A817" s="15">
        <v>810</v>
      </c>
      <c r="B817" s="15" t="s">
        <v>8795</v>
      </c>
      <c r="C817" s="38" t="s">
        <v>964</v>
      </c>
      <c r="D817" s="38" t="s">
        <v>8796</v>
      </c>
      <c r="E817" s="37" t="s">
        <v>8752</v>
      </c>
      <c r="F817" s="24">
        <v>3.52</v>
      </c>
      <c r="G817" s="24">
        <v>3.52</v>
      </c>
      <c r="H817" s="33">
        <f t="shared" si="36"/>
        <v>165.3344</v>
      </c>
      <c r="I817" s="33">
        <f t="shared" si="37"/>
        <v>2710.4</v>
      </c>
      <c r="J817" s="33">
        <f t="shared" si="38"/>
        <v>33.06688</v>
      </c>
      <c r="K817" s="43" t="s">
        <v>8797</v>
      </c>
      <c r="L817" s="41" t="s">
        <v>32</v>
      </c>
      <c r="M817" s="37"/>
      <c r="N817" s="37"/>
      <c r="O817" s="37"/>
      <c r="P817" s="37"/>
      <c r="Q817" s="37"/>
    </row>
    <row r="818" s="1" customFormat="1" ht="30" customHeight="1" spans="1:17">
      <c r="A818" s="15">
        <v>811</v>
      </c>
      <c r="B818" s="15" t="s">
        <v>8799</v>
      </c>
      <c r="C818" s="38" t="s">
        <v>569</v>
      </c>
      <c r="D818" s="38" t="s">
        <v>8800</v>
      </c>
      <c r="E818" s="37" t="s">
        <v>37</v>
      </c>
      <c r="F818" s="24">
        <v>6.27</v>
      </c>
      <c r="G818" s="24">
        <v>6.27</v>
      </c>
      <c r="H818" s="33">
        <f t="shared" si="36"/>
        <v>294.5019</v>
      </c>
      <c r="I818" s="33">
        <f t="shared" si="37"/>
        <v>4827.9</v>
      </c>
      <c r="J818" s="33">
        <f t="shared" si="38"/>
        <v>58.90038</v>
      </c>
      <c r="K818" s="43" t="s">
        <v>8801</v>
      </c>
      <c r="L818" s="41" t="s">
        <v>32</v>
      </c>
      <c r="M818" s="37"/>
      <c r="N818" s="37"/>
      <c r="O818" s="37"/>
      <c r="P818" s="37"/>
      <c r="Q818" s="37"/>
    </row>
    <row r="819" s="1" customFormat="1" ht="30" customHeight="1" spans="1:17">
      <c r="A819" s="15">
        <v>812</v>
      </c>
      <c r="B819" s="15" t="s">
        <v>8799</v>
      </c>
      <c r="C819" s="38" t="s">
        <v>569</v>
      </c>
      <c r="D819" s="38" t="s">
        <v>8800</v>
      </c>
      <c r="E819" s="37" t="s">
        <v>8437</v>
      </c>
      <c r="F819" s="24">
        <v>2</v>
      </c>
      <c r="G819" s="24">
        <v>2</v>
      </c>
      <c r="H819" s="33">
        <f t="shared" si="36"/>
        <v>93.94</v>
      </c>
      <c r="I819" s="33">
        <f t="shared" si="37"/>
        <v>1540</v>
      </c>
      <c r="J819" s="33">
        <f t="shared" si="38"/>
        <v>18.788</v>
      </c>
      <c r="K819" s="43" t="s">
        <v>8801</v>
      </c>
      <c r="L819" s="41" t="s">
        <v>32</v>
      </c>
      <c r="M819" s="37"/>
      <c r="N819" s="37"/>
      <c r="O819" s="37"/>
      <c r="P819" s="37"/>
      <c r="Q819" s="37"/>
    </row>
    <row r="820" s="1" customFormat="1" ht="30" customHeight="1" spans="1:17">
      <c r="A820" s="15">
        <v>813</v>
      </c>
      <c r="B820" s="15" t="s">
        <v>8799</v>
      </c>
      <c r="C820" s="38" t="s">
        <v>569</v>
      </c>
      <c r="D820" s="38" t="s">
        <v>8800</v>
      </c>
      <c r="E820" s="37" t="s">
        <v>5216</v>
      </c>
      <c r="F820" s="24">
        <v>2</v>
      </c>
      <c r="G820" s="24">
        <v>2</v>
      </c>
      <c r="H820" s="33">
        <f t="shared" si="36"/>
        <v>93.94</v>
      </c>
      <c r="I820" s="33">
        <f t="shared" si="37"/>
        <v>1540</v>
      </c>
      <c r="J820" s="33">
        <f t="shared" si="38"/>
        <v>18.788</v>
      </c>
      <c r="K820" s="43" t="s">
        <v>8801</v>
      </c>
      <c r="L820" s="41" t="s">
        <v>32</v>
      </c>
      <c r="M820" s="37"/>
      <c r="N820" s="37"/>
      <c r="O820" s="37"/>
      <c r="P820" s="37"/>
      <c r="Q820" s="37"/>
    </row>
    <row r="821" s="1" customFormat="1" ht="30" customHeight="1" spans="1:17">
      <c r="A821" s="15">
        <v>814</v>
      </c>
      <c r="B821" s="15" t="s">
        <v>8799</v>
      </c>
      <c r="C821" s="38" t="s">
        <v>569</v>
      </c>
      <c r="D821" s="38" t="s">
        <v>8800</v>
      </c>
      <c r="E821" s="37" t="s">
        <v>8802</v>
      </c>
      <c r="F821" s="24">
        <v>5.63</v>
      </c>
      <c r="G821" s="24">
        <v>5.63</v>
      </c>
      <c r="H821" s="33">
        <f t="shared" si="36"/>
        <v>264.4411</v>
      </c>
      <c r="I821" s="33">
        <f t="shared" si="37"/>
        <v>4335.1</v>
      </c>
      <c r="J821" s="33">
        <f t="shared" si="38"/>
        <v>52.88822</v>
      </c>
      <c r="K821" s="43" t="s">
        <v>8801</v>
      </c>
      <c r="L821" s="41" t="s">
        <v>32</v>
      </c>
      <c r="M821" s="37"/>
      <c r="N821" s="37"/>
      <c r="O821" s="37"/>
      <c r="P821" s="37"/>
      <c r="Q821" s="37"/>
    </row>
    <row r="822" s="1" customFormat="1" ht="30" customHeight="1" spans="1:17">
      <c r="A822" s="15">
        <v>815</v>
      </c>
      <c r="B822" s="15" t="s">
        <v>8799</v>
      </c>
      <c r="C822" s="38" t="s">
        <v>569</v>
      </c>
      <c r="D822" s="38" t="s">
        <v>8800</v>
      </c>
      <c r="E822" s="37" t="s">
        <v>8438</v>
      </c>
      <c r="F822" s="24">
        <v>2.6</v>
      </c>
      <c r="G822" s="24">
        <v>2.6</v>
      </c>
      <c r="H822" s="33">
        <f t="shared" si="36"/>
        <v>122.122</v>
      </c>
      <c r="I822" s="33">
        <f t="shared" si="37"/>
        <v>2002</v>
      </c>
      <c r="J822" s="33">
        <f t="shared" si="38"/>
        <v>24.4244</v>
      </c>
      <c r="K822" s="43" t="s">
        <v>8801</v>
      </c>
      <c r="L822" s="41" t="s">
        <v>32</v>
      </c>
      <c r="M822" s="37"/>
      <c r="N822" s="37"/>
      <c r="O822" s="37"/>
      <c r="P822" s="37"/>
      <c r="Q822" s="37"/>
    </row>
    <row r="823" s="1" customFormat="1" ht="30" customHeight="1" spans="1:17">
      <c r="A823" s="15">
        <v>816</v>
      </c>
      <c r="B823" s="15" t="s">
        <v>8803</v>
      </c>
      <c r="C823" s="38" t="s">
        <v>720</v>
      </c>
      <c r="D823" s="38" t="s">
        <v>8804</v>
      </c>
      <c r="E823" s="37" t="s">
        <v>37</v>
      </c>
      <c r="F823" s="24">
        <v>2.02</v>
      </c>
      <c r="G823" s="24">
        <v>2.02</v>
      </c>
      <c r="H823" s="33">
        <f t="shared" si="36"/>
        <v>94.8794</v>
      </c>
      <c r="I823" s="33">
        <f t="shared" si="37"/>
        <v>1555.4</v>
      </c>
      <c r="J823" s="33">
        <f t="shared" si="38"/>
        <v>18.97588</v>
      </c>
      <c r="K823" s="43" t="s">
        <v>951</v>
      </c>
      <c r="L823" s="41" t="s">
        <v>32</v>
      </c>
      <c r="M823" s="37"/>
      <c r="N823" s="37"/>
      <c r="O823" s="37"/>
      <c r="P823" s="37"/>
      <c r="Q823" s="37"/>
    </row>
    <row r="824" s="1" customFormat="1" ht="30" customHeight="1" spans="1:17">
      <c r="A824" s="15">
        <v>817</v>
      </c>
      <c r="B824" s="15" t="s">
        <v>8803</v>
      </c>
      <c r="C824" s="38" t="s">
        <v>720</v>
      </c>
      <c r="D824" s="38" t="s">
        <v>8804</v>
      </c>
      <c r="E824" s="37" t="s">
        <v>8775</v>
      </c>
      <c r="F824" s="24">
        <v>3</v>
      </c>
      <c r="G824" s="24">
        <v>3</v>
      </c>
      <c r="H824" s="33">
        <f t="shared" si="36"/>
        <v>140.91</v>
      </c>
      <c r="I824" s="33">
        <f t="shared" si="37"/>
        <v>2310</v>
      </c>
      <c r="J824" s="33">
        <f t="shared" si="38"/>
        <v>28.182</v>
      </c>
      <c r="K824" s="43" t="s">
        <v>951</v>
      </c>
      <c r="L824" s="41" t="s">
        <v>32</v>
      </c>
      <c r="M824" s="37"/>
      <c r="N824" s="37"/>
      <c r="O824" s="37"/>
      <c r="P824" s="37"/>
      <c r="Q824" s="37"/>
    </row>
    <row r="825" s="1" customFormat="1" ht="30" customHeight="1" spans="1:17">
      <c r="A825" s="15">
        <v>818</v>
      </c>
      <c r="B825" s="15" t="s">
        <v>8803</v>
      </c>
      <c r="C825" s="38" t="s">
        <v>720</v>
      </c>
      <c r="D825" s="38" t="s">
        <v>8804</v>
      </c>
      <c r="E825" s="37" t="s">
        <v>8805</v>
      </c>
      <c r="F825" s="24">
        <v>2</v>
      </c>
      <c r="G825" s="24">
        <v>2</v>
      </c>
      <c r="H825" s="33">
        <f t="shared" si="36"/>
        <v>93.94</v>
      </c>
      <c r="I825" s="33">
        <f t="shared" si="37"/>
        <v>1540</v>
      </c>
      <c r="J825" s="33">
        <f t="shared" si="38"/>
        <v>18.788</v>
      </c>
      <c r="K825" s="43" t="s">
        <v>951</v>
      </c>
      <c r="L825" s="41" t="s">
        <v>32</v>
      </c>
      <c r="M825" s="37"/>
      <c r="N825" s="37"/>
      <c r="O825" s="37"/>
      <c r="P825" s="37"/>
      <c r="Q825" s="37"/>
    </row>
    <row r="826" s="1" customFormat="1" ht="30" customHeight="1" spans="1:17">
      <c r="A826" s="15">
        <v>819</v>
      </c>
      <c r="B826" s="15" t="s">
        <v>8803</v>
      </c>
      <c r="C826" s="38" t="s">
        <v>720</v>
      </c>
      <c r="D826" s="38" t="s">
        <v>8804</v>
      </c>
      <c r="E826" s="37" t="s">
        <v>8438</v>
      </c>
      <c r="F826" s="24">
        <v>1.5</v>
      </c>
      <c r="G826" s="24">
        <v>1.5</v>
      </c>
      <c r="H826" s="33">
        <f t="shared" si="36"/>
        <v>70.455</v>
      </c>
      <c r="I826" s="33">
        <f t="shared" si="37"/>
        <v>1155</v>
      </c>
      <c r="J826" s="33">
        <f t="shared" si="38"/>
        <v>14.091</v>
      </c>
      <c r="K826" s="43" t="s">
        <v>951</v>
      </c>
      <c r="L826" s="41" t="s">
        <v>32</v>
      </c>
      <c r="M826" s="37"/>
      <c r="N826" s="37"/>
      <c r="O826" s="37"/>
      <c r="P826" s="37"/>
      <c r="Q826" s="37"/>
    </row>
    <row r="827" s="1" customFormat="1" ht="30" customHeight="1" spans="1:17">
      <c r="A827" s="15">
        <v>820</v>
      </c>
      <c r="B827" s="15" t="s">
        <v>8803</v>
      </c>
      <c r="C827" s="38" t="s">
        <v>720</v>
      </c>
      <c r="D827" s="38" t="s">
        <v>8804</v>
      </c>
      <c r="E827" s="37" t="s">
        <v>8514</v>
      </c>
      <c r="F827" s="24">
        <v>5.3</v>
      </c>
      <c r="G827" s="24">
        <v>5.3</v>
      </c>
      <c r="H827" s="33">
        <f t="shared" si="36"/>
        <v>248.941</v>
      </c>
      <c r="I827" s="33">
        <f t="shared" si="37"/>
        <v>4081</v>
      </c>
      <c r="J827" s="33">
        <f t="shared" si="38"/>
        <v>49.7882</v>
      </c>
      <c r="K827" s="43" t="s">
        <v>951</v>
      </c>
      <c r="L827" s="41" t="s">
        <v>32</v>
      </c>
      <c r="M827" s="37"/>
      <c r="N827" s="37"/>
      <c r="O827" s="37"/>
      <c r="P827" s="37"/>
      <c r="Q827" s="37"/>
    </row>
    <row r="828" s="1" customFormat="1" ht="30" customHeight="1" spans="1:17">
      <c r="A828" s="15">
        <v>821</v>
      </c>
      <c r="B828" s="15" t="s">
        <v>8806</v>
      </c>
      <c r="C828" s="38" t="s">
        <v>2158</v>
      </c>
      <c r="D828" s="38" t="s">
        <v>8807</v>
      </c>
      <c r="E828" s="37" t="s">
        <v>7178</v>
      </c>
      <c r="F828" s="24">
        <v>2</v>
      </c>
      <c r="G828" s="24">
        <v>2</v>
      </c>
      <c r="H828" s="33">
        <f t="shared" si="36"/>
        <v>93.94</v>
      </c>
      <c r="I828" s="33">
        <f t="shared" si="37"/>
        <v>1540</v>
      </c>
      <c r="J828" s="33">
        <f t="shared" si="38"/>
        <v>18.788</v>
      </c>
      <c r="K828" s="43" t="s">
        <v>8808</v>
      </c>
      <c r="L828" s="41" t="s">
        <v>32</v>
      </c>
      <c r="M828" s="37"/>
      <c r="N828" s="37"/>
      <c r="O828" s="37"/>
      <c r="P828" s="37"/>
      <c r="Q828" s="37"/>
    </row>
    <row r="829" s="1" customFormat="1" ht="30" customHeight="1" spans="1:17">
      <c r="A829" s="15">
        <v>822</v>
      </c>
      <c r="B829" s="15" t="s">
        <v>8806</v>
      </c>
      <c r="C829" s="38" t="s">
        <v>2158</v>
      </c>
      <c r="D829" s="38" t="s">
        <v>8807</v>
      </c>
      <c r="E829" s="37" t="s">
        <v>8809</v>
      </c>
      <c r="F829" s="24">
        <v>5</v>
      </c>
      <c r="G829" s="24">
        <v>5</v>
      </c>
      <c r="H829" s="33">
        <f t="shared" si="36"/>
        <v>234.85</v>
      </c>
      <c r="I829" s="33">
        <f t="shared" si="37"/>
        <v>3850</v>
      </c>
      <c r="J829" s="33">
        <f t="shared" si="38"/>
        <v>46.97</v>
      </c>
      <c r="K829" s="43" t="s">
        <v>8808</v>
      </c>
      <c r="L829" s="41" t="s">
        <v>32</v>
      </c>
      <c r="M829" s="37"/>
      <c r="N829" s="37"/>
      <c r="O829" s="37"/>
      <c r="P829" s="37"/>
      <c r="Q829" s="37"/>
    </row>
    <row r="830" s="1" customFormat="1" ht="30" customHeight="1" spans="1:17">
      <c r="A830" s="15">
        <v>823</v>
      </c>
      <c r="B830" s="15" t="s">
        <v>8806</v>
      </c>
      <c r="C830" s="38" t="s">
        <v>2158</v>
      </c>
      <c r="D830" s="38" t="s">
        <v>8807</v>
      </c>
      <c r="E830" s="37" t="s">
        <v>8702</v>
      </c>
      <c r="F830" s="24">
        <v>6</v>
      </c>
      <c r="G830" s="24">
        <v>6</v>
      </c>
      <c r="H830" s="33">
        <f t="shared" si="36"/>
        <v>281.82</v>
      </c>
      <c r="I830" s="33">
        <f t="shared" si="37"/>
        <v>4620</v>
      </c>
      <c r="J830" s="33">
        <f t="shared" si="38"/>
        <v>56.364</v>
      </c>
      <c r="K830" s="43" t="s">
        <v>8808</v>
      </c>
      <c r="L830" s="41" t="s">
        <v>32</v>
      </c>
      <c r="M830" s="37"/>
      <c r="N830" s="37"/>
      <c r="O830" s="37"/>
      <c r="P830" s="37"/>
      <c r="Q830" s="37"/>
    </row>
    <row r="831" s="1" customFormat="1" ht="30" customHeight="1" spans="1:17">
      <c r="A831" s="15">
        <v>824</v>
      </c>
      <c r="B831" s="15" t="s">
        <v>8806</v>
      </c>
      <c r="C831" s="38" t="s">
        <v>2158</v>
      </c>
      <c r="D831" s="38" t="s">
        <v>8807</v>
      </c>
      <c r="E831" s="37" t="s">
        <v>4417</v>
      </c>
      <c r="F831" s="24">
        <v>2</v>
      </c>
      <c r="G831" s="24">
        <v>2</v>
      </c>
      <c r="H831" s="33">
        <f t="shared" si="36"/>
        <v>93.94</v>
      </c>
      <c r="I831" s="33">
        <f t="shared" si="37"/>
        <v>1540</v>
      </c>
      <c r="J831" s="33">
        <f t="shared" si="38"/>
        <v>18.788</v>
      </c>
      <c r="K831" s="43" t="s">
        <v>8808</v>
      </c>
      <c r="L831" s="41" t="s">
        <v>32</v>
      </c>
      <c r="M831" s="37"/>
      <c r="N831" s="37"/>
      <c r="O831" s="37"/>
      <c r="P831" s="37"/>
      <c r="Q831" s="37"/>
    </row>
    <row r="832" s="1" customFormat="1" ht="30" customHeight="1" spans="1:17">
      <c r="A832" s="15">
        <v>825</v>
      </c>
      <c r="B832" s="15" t="s">
        <v>8806</v>
      </c>
      <c r="C832" s="38" t="s">
        <v>2158</v>
      </c>
      <c r="D832" s="38" t="s">
        <v>8807</v>
      </c>
      <c r="E832" s="37" t="s">
        <v>4324</v>
      </c>
      <c r="F832" s="24">
        <v>2</v>
      </c>
      <c r="G832" s="24">
        <v>2</v>
      </c>
      <c r="H832" s="33">
        <f t="shared" si="36"/>
        <v>93.94</v>
      </c>
      <c r="I832" s="33">
        <f t="shared" si="37"/>
        <v>1540</v>
      </c>
      <c r="J832" s="33">
        <f t="shared" si="38"/>
        <v>18.788</v>
      </c>
      <c r="K832" s="43" t="s">
        <v>8808</v>
      </c>
      <c r="L832" s="41" t="s">
        <v>32</v>
      </c>
      <c r="M832" s="37"/>
      <c r="N832" s="37"/>
      <c r="O832" s="37"/>
      <c r="P832" s="37"/>
      <c r="Q832" s="37"/>
    </row>
    <row r="833" s="1" customFormat="1" ht="30" customHeight="1" spans="1:17">
      <c r="A833" s="15">
        <v>826</v>
      </c>
      <c r="B833" s="15" t="s">
        <v>8810</v>
      </c>
      <c r="C833" s="38" t="s">
        <v>707</v>
      </c>
      <c r="D833" s="38" t="s">
        <v>8811</v>
      </c>
      <c r="E833" s="37" t="s">
        <v>37</v>
      </c>
      <c r="F833" s="24">
        <v>2.47</v>
      </c>
      <c r="G833" s="24">
        <v>2.47</v>
      </c>
      <c r="H833" s="33">
        <f t="shared" si="36"/>
        <v>116.0159</v>
      </c>
      <c r="I833" s="33">
        <f t="shared" si="37"/>
        <v>1901.9</v>
      </c>
      <c r="J833" s="33">
        <f t="shared" si="38"/>
        <v>23.20318</v>
      </c>
      <c r="K833" s="43" t="s">
        <v>8812</v>
      </c>
      <c r="L833" s="41" t="s">
        <v>32</v>
      </c>
      <c r="M833" s="37"/>
      <c r="N833" s="37"/>
      <c r="O833" s="37"/>
      <c r="P833" s="37"/>
      <c r="Q833" s="37"/>
    </row>
    <row r="834" s="1" customFormat="1" ht="30" customHeight="1" spans="1:17">
      <c r="A834" s="15">
        <v>827</v>
      </c>
      <c r="B834" s="15" t="s">
        <v>8810</v>
      </c>
      <c r="C834" s="38" t="s">
        <v>707</v>
      </c>
      <c r="D834" s="38" t="s">
        <v>8811</v>
      </c>
      <c r="E834" s="37" t="s">
        <v>8514</v>
      </c>
      <c r="F834" s="24">
        <v>2.2</v>
      </c>
      <c r="G834" s="24">
        <v>2.2</v>
      </c>
      <c r="H834" s="33">
        <f t="shared" si="36"/>
        <v>103.334</v>
      </c>
      <c r="I834" s="33">
        <f t="shared" si="37"/>
        <v>1694</v>
      </c>
      <c r="J834" s="33">
        <f t="shared" si="38"/>
        <v>20.6668</v>
      </c>
      <c r="K834" s="43" t="s">
        <v>8812</v>
      </c>
      <c r="L834" s="41" t="s">
        <v>32</v>
      </c>
      <c r="M834" s="37"/>
      <c r="N834" s="37"/>
      <c r="O834" s="37"/>
      <c r="P834" s="37"/>
      <c r="Q834" s="37"/>
    </row>
    <row r="835" s="1" customFormat="1" ht="30" customHeight="1" spans="1:17">
      <c r="A835" s="15">
        <v>828</v>
      </c>
      <c r="B835" s="15" t="s">
        <v>8810</v>
      </c>
      <c r="C835" s="38" t="s">
        <v>707</v>
      </c>
      <c r="D835" s="38" t="s">
        <v>8811</v>
      </c>
      <c r="E835" s="37" t="s">
        <v>3418</v>
      </c>
      <c r="F835" s="24">
        <v>1.65</v>
      </c>
      <c r="G835" s="24">
        <v>1.65</v>
      </c>
      <c r="H835" s="33">
        <f t="shared" si="36"/>
        <v>77.5005</v>
      </c>
      <c r="I835" s="33">
        <f t="shared" si="37"/>
        <v>1270.5</v>
      </c>
      <c r="J835" s="33">
        <f t="shared" si="38"/>
        <v>15.5001</v>
      </c>
      <c r="K835" s="43" t="s">
        <v>8812</v>
      </c>
      <c r="L835" s="41" t="s">
        <v>32</v>
      </c>
      <c r="M835" s="37"/>
      <c r="N835" s="37"/>
      <c r="O835" s="37"/>
      <c r="P835" s="37"/>
      <c r="Q835" s="37"/>
    </row>
    <row r="836" s="1" customFormat="1" ht="30" customHeight="1" spans="1:17">
      <c r="A836" s="15">
        <v>829</v>
      </c>
      <c r="B836" s="15" t="s">
        <v>8810</v>
      </c>
      <c r="C836" s="38" t="s">
        <v>707</v>
      </c>
      <c r="D836" s="38" t="s">
        <v>8811</v>
      </c>
      <c r="E836" s="37" t="s">
        <v>8438</v>
      </c>
      <c r="F836" s="24">
        <v>3.5</v>
      </c>
      <c r="G836" s="24">
        <v>3.5</v>
      </c>
      <c r="H836" s="33">
        <f t="shared" si="36"/>
        <v>164.395</v>
      </c>
      <c r="I836" s="33">
        <f t="shared" si="37"/>
        <v>2695</v>
      </c>
      <c r="J836" s="33">
        <f t="shared" si="38"/>
        <v>32.879</v>
      </c>
      <c r="K836" s="43" t="s">
        <v>8812</v>
      </c>
      <c r="L836" s="41" t="s">
        <v>32</v>
      </c>
      <c r="M836" s="37"/>
      <c r="N836" s="37"/>
      <c r="O836" s="37"/>
      <c r="P836" s="37"/>
      <c r="Q836" s="37"/>
    </row>
    <row r="837" s="1" customFormat="1" ht="30" customHeight="1" spans="1:17">
      <c r="A837" s="15">
        <v>830</v>
      </c>
      <c r="B837" s="15" t="s">
        <v>8810</v>
      </c>
      <c r="C837" s="38" t="s">
        <v>707</v>
      </c>
      <c r="D837" s="38" t="s">
        <v>8811</v>
      </c>
      <c r="E837" s="37" t="s">
        <v>3418</v>
      </c>
      <c r="F837" s="24">
        <v>4</v>
      </c>
      <c r="G837" s="24">
        <v>4</v>
      </c>
      <c r="H837" s="33">
        <f t="shared" si="36"/>
        <v>187.88</v>
      </c>
      <c r="I837" s="33">
        <f t="shared" si="37"/>
        <v>3080</v>
      </c>
      <c r="J837" s="33">
        <f t="shared" si="38"/>
        <v>37.576</v>
      </c>
      <c r="K837" s="43" t="s">
        <v>8812</v>
      </c>
      <c r="L837" s="41" t="s">
        <v>32</v>
      </c>
      <c r="M837" s="37"/>
      <c r="N837" s="37"/>
      <c r="O837" s="37"/>
      <c r="P837" s="37"/>
      <c r="Q837" s="37"/>
    </row>
    <row r="838" s="1" customFormat="1" ht="30" customHeight="1" spans="1:17">
      <c r="A838" s="15">
        <v>831</v>
      </c>
      <c r="B838" s="15" t="s">
        <v>8813</v>
      </c>
      <c r="C838" s="38" t="s">
        <v>459</v>
      </c>
      <c r="D838" s="38" t="s">
        <v>8814</v>
      </c>
      <c r="E838" s="37" t="s">
        <v>37</v>
      </c>
      <c r="F838" s="24">
        <v>3.1</v>
      </c>
      <c r="G838" s="24">
        <v>3.1</v>
      </c>
      <c r="H838" s="33">
        <f t="shared" si="36"/>
        <v>145.607</v>
      </c>
      <c r="I838" s="33">
        <f t="shared" si="37"/>
        <v>2387</v>
      </c>
      <c r="J838" s="33">
        <f t="shared" si="38"/>
        <v>29.1214</v>
      </c>
      <c r="K838" s="43" t="s">
        <v>8815</v>
      </c>
      <c r="L838" s="41" t="s">
        <v>32</v>
      </c>
      <c r="M838" s="37"/>
      <c r="N838" s="37"/>
      <c r="O838" s="37"/>
      <c r="P838" s="37"/>
      <c r="Q838" s="37"/>
    </row>
    <row r="839" s="1" customFormat="1" ht="30" customHeight="1" spans="1:17">
      <c r="A839" s="15">
        <v>832</v>
      </c>
      <c r="B839" s="15" t="s">
        <v>8813</v>
      </c>
      <c r="C839" s="38" t="s">
        <v>459</v>
      </c>
      <c r="D839" s="38" t="s">
        <v>8814</v>
      </c>
      <c r="E839" s="37" t="s">
        <v>8438</v>
      </c>
      <c r="F839" s="24">
        <v>3.5</v>
      </c>
      <c r="G839" s="24">
        <v>3.5</v>
      </c>
      <c r="H839" s="33">
        <f t="shared" si="36"/>
        <v>164.395</v>
      </c>
      <c r="I839" s="33">
        <f t="shared" si="37"/>
        <v>2695</v>
      </c>
      <c r="J839" s="33">
        <f t="shared" si="38"/>
        <v>32.879</v>
      </c>
      <c r="K839" s="43" t="s">
        <v>8815</v>
      </c>
      <c r="L839" s="41" t="s">
        <v>32</v>
      </c>
      <c r="M839" s="37"/>
      <c r="N839" s="37"/>
      <c r="O839" s="37"/>
      <c r="P839" s="37"/>
      <c r="Q839" s="37"/>
    </row>
    <row r="840" s="1" customFormat="1" ht="30" customHeight="1" spans="1:17">
      <c r="A840" s="15">
        <v>833</v>
      </c>
      <c r="B840" s="15" t="s">
        <v>8813</v>
      </c>
      <c r="C840" s="38" t="s">
        <v>459</v>
      </c>
      <c r="D840" s="38" t="s">
        <v>8814</v>
      </c>
      <c r="E840" s="37" t="s">
        <v>8514</v>
      </c>
      <c r="F840" s="24">
        <v>5</v>
      </c>
      <c r="G840" s="24">
        <v>5</v>
      </c>
      <c r="H840" s="33">
        <f t="shared" ref="H840:H903" si="39">G840*46.97</f>
        <v>234.85</v>
      </c>
      <c r="I840" s="33">
        <f t="shared" ref="I840:I903" si="40">G840*770</f>
        <v>3850</v>
      </c>
      <c r="J840" s="33">
        <f t="shared" ref="J840:J903" si="41">H840*20%</f>
        <v>46.97</v>
      </c>
      <c r="K840" s="43" t="s">
        <v>8815</v>
      </c>
      <c r="L840" s="41" t="s">
        <v>32</v>
      </c>
      <c r="M840" s="37"/>
      <c r="N840" s="37"/>
      <c r="O840" s="37"/>
      <c r="P840" s="37"/>
      <c r="Q840" s="37"/>
    </row>
    <row r="841" s="1" customFormat="1" ht="30" customHeight="1" spans="1:17">
      <c r="A841" s="15">
        <v>834</v>
      </c>
      <c r="B841" s="15" t="s">
        <v>8813</v>
      </c>
      <c r="C841" s="38" t="s">
        <v>459</v>
      </c>
      <c r="D841" s="38" t="s">
        <v>8814</v>
      </c>
      <c r="E841" s="37" t="s">
        <v>8514</v>
      </c>
      <c r="F841" s="24">
        <v>2.1</v>
      </c>
      <c r="G841" s="24">
        <v>2.1</v>
      </c>
      <c r="H841" s="33">
        <f t="shared" si="39"/>
        <v>98.637</v>
      </c>
      <c r="I841" s="33">
        <f t="shared" si="40"/>
        <v>1617</v>
      </c>
      <c r="J841" s="33">
        <f t="shared" si="41"/>
        <v>19.7274</v>
      </c>
      <c r="K841" s="43" t="s">
        <v>8815</v>
      </c>
      <c r="L841" s="41" t="s">
        <v>32</v>
      </c>
      <c r="M841" s="37"/>
      <c r="N841" s="37"/>
      <c r="O841" s="37"/>
      <c r="P841" s="37"/>
      <c r="Q841" s="37"/>
    </row>
    <row r="842" s="1" customFormat="1" ht="30" customHeight="1" spans="1:17">
      <c r="A842" s="15">
        <v>835</v>
      </c>
      <c r="B842" s="15" t="s">
        <v>8813</v>
      </c>
      <c r="C842" s="38" t="s">
        <v>459</v>
      </c>
      <c r="D842" s="38" t="s">
        <v>8814</v>
      </c>
      <c r="E842" s="37" t="s">
        <v>8752</v>
      </c>
      <c r="F842" s="24">
        <v>3.1</v>
      </c>
      <c r="G842" s="24">
        <v>3.1</v>
      </c>
      <c r="H842" s="33">
        <f t="shared" si="39"/>
        <v>145.607</v>
      </c>
      <c r="I842" s="33">
        <f t="shared" si="40"/>
        <v>2387</v>
      </c>
      <c r="J842" s="33">
        <f t="shared" si="41"/>
        <v>29.1214</v>
      </c>
      <c r="K842" s="43" t="s">
        <v>8815</v>
      </c>
      <c r="L842" s="41" t="s">
        <v>32</v>
      </c>
      <c r="M842" s="37"/>
      <c r="N842" s="37"/>
      <c r="O842" s="37"/>
      <c r="P842" s="37"/>
      <c r="Q842" s="37"/>
    </row>
    <row r="843" s="1" customFormat="1" ht="30" customHeight="1" spans="1:17">
      <c r="A843" s="15">
        <v>836</v>
      </c>
      <c r="B843" s="15" t="s">
        <v>8816</v>
      </c>
      <c r="C843" s="38" t="s">
        <v>696</v>
      </c>
      <c r="D843" s="38" t="s">
        <v>8817</v>
      </c>
      <c r="E843" s="37" t="s">
        <v>8759</v>
      </c>
      <c r="F843" s="24">
        <v>4.54</v>
      </c>
      <c r="G843" s="24">
        <v>4.54</v>
      </c>
      <c r="H843" s="33">
        <f t="shared" si="39"/>
        <v>213.2438</v>
      </c>
      <c r="I843" s="33">
        <f t="shared" si="40"/>
        <v>3495.8</v>
      </c>
      <c r="J843" s="33">
        <f t="shared" si="41"/>
        <v>42.64876</v>
      </c>
      <c r="K843" s="43" t="s">
        <v>5202</v>
      </c>
      <c r="L843" s="41" t="s">
        <v>32</v>
      </c>
      <c r="M843" s="37"/>
      <c r="N843" s="37"/>
      <c r="O843" s="37"/>
      <c r="P843" s="37"/>
      <c r="Q843" s="37"/>
    </row>
    <row r="844" s="1" customFormat="1" ht="30" customHeight="1" spans="1:17">
      <c r="A844" s="15">
        <v>837</v>
      </c>
      <c r="B844" s="15" t="s">
        <v>8816</v>
      </c>
      <c r="C844" s="38" t="s">
        <v>696</v>
      </c>
      <c r="D844" s="38" t="s">
        <v>8817</v>
      </c>
      <c r="E844" s="37" t="s">
        <v>1316</v>
      </c>
      <c r="F844" s="24">
        <v>2.2</v>
      </c>
      <c r="G844" s="24">
        <v>2.2</v>
      </c>
      <c r="H844" s="33">
        <f t="shared" si="39"/>
        <v>103.334</v>
      </c>
      <c r="I844" s="33">
        <f t="shared" si="40"/>
        <v>1694</v>
      </c>
      <c r="J844" s="33">
        <f t="shared" si="41"/>
        <v>20.6668</v>
      </c>
      <c r="K844" s="43" t="s">
        <v>5202</v>
      </c>
      <c r="L844" s="41" t="s">
        <v>32</v>
      </c>
      <c r="M844" s="37"/>
      <c r="N844" s="37"/>
      <c r="O844" s="37"/>
      <c r="P844" s="37"/>
      <c r="Q844" s="37"/>
    </row>
    <row r="845" s="1" customFormat="1" ht="30" customHeight="1" spans="1:17">
      <c r="A845" s="15">
        <v>838</v>
      </c>
      <c r="B845" s="15" t="s">
        <v>8816</v>
      </c>
      <c r="C845" s="38" t="s">
        <v>696</v>
      </c>
      <c r="D845" s="38" t="s">
        <v>8817</v>
      </c>
      <c r="E845" s="37" t="s">
        <v>8514</v>
      </c>
      <c r="F845" s="24">
        <v>3</v>
      </c>
      <c r="G845" s="24">
        <v>3</v>
      </c>
      <c r="H845" s="33">
        <f t="shared" si="39"/>
        <v>140.91</v>
      </c>
      <c r="I845" s="33">
        <f t="shared" si="40"/>
        <v>2310</v>
      </c>
      <c r="J845" s="33">
        <f t="shared" si="41"/>
        <v>28.182</v>
      </c>
      <c r="K845" s="43" t="s">
        <v>5202</v>
      </c>
      <c r="L845" s="41" t="s">
        <v>32</v>
      </c>
      <c r="M845" s="37"/>
      <c r="N845" s="37"/>
      <c r="O845" s="37"/>
      <c r="P845" s="37"/>
      <c r="Q845" s="37"/>
    </row>
    <row r="846" s="1" customFormat="1" ht="30" customHeight="1" spans="1:17">
      <c r="A846" s="15">
        <v>839</v>
      </c>
      <c r="B846" s="15" t="s">
        <v>8816</v>
      </c>
      <c r="C846" s="38" t="s">
        <v>696</v>
      </c>
      <c r="D846" s="38" t="s">
        <v>8817</v>
      </c>
      <c r="E846" s="37" t="s">
        <v>8752</v>
      </c>
      <c r="F846" s="24">
        <v>4</v>
      </c>
      <c r="G846" s="24">
        <v>4</v>
      </c>
      <c r="H846" s="33">
        <f t="shared" si="39"/>
        <v>187.88</v>
      </c>
      <c r="I846" s="33">
        <f t="shared" si="40"/>
        <v>3080</v>
      </c>
      <c r="J846" s="33">
        <f t="shared" si="41"/>
        <v>37.576</v>
      </c>
      <c r="K846" s="43" t="s">
        <v>5202</v>
      </c>
      <c r="L846" s="41" t="s">
        <v>32</v>
      </c>
      <c r="M846" s="37"/>
      <c r="N846" s="37"/>
      <c r="O846" s="37"/>
      <c r="P846" s="37"/>
      <c r="Q846" s="37"/>
    </row>
    <row r="847" s="1" customFormat="1" ht="30" customHeight="1" spans="1:17">
      <c r="A847" s="15">
        <v>840</v>
      </c>
      <c r="B847" s="15" t="s">
        <v>8818</v>
      </c>
      <c r="C847" s="38" t="s">
        <v>412</v>
      </c>
      <c r="D847" s="38" t="s">
        <v>8819</v>
      </c>
      <c r="E847" s="37" t="s">
        <v>8693</v>
      </c>
      <c r="F847" s="24">
        <v>2.05</v>
      </c>
      <c r="G847" s="24">
        <v>2.05</v>
      </c>
      <c r="H847" s="33">
        <f t="shared" si="39"/>
        <v>96.2885</v>
      </c>
      <c r="I847" s="33">
        <f t="shared" si="40"/>
        <v>1578.5</v>
      </c>
      <c r="J847" s="33">
        <f t="shared" si="41"/>
        <v>19.2577</v>
      </c>
      <c r="K847" s="43" t="s">
        <v>5788</v>
      </c>
      <c r="L847" s="41" t="s">
        <v>32</v>
      </c>
      <c r="M847" s="37"/>
      <c r="N847" s="37"/>
      <c r="O847" s="37"/>
      <c r="P847" s="37"/>
      <c r="Q847" s="37"/>
    </row>
    <row r="848" s="1" customFormat="1" ht="30" customHeight="1" spans="1:17">
      <c r="A848" s="15">
        <v>841</v>
      </c>
      <c r="B848" s="15" t="s">
        <v>8818</v>
      </c>
      <c r="C848" s="38" t="s">
        <v>412</v>
      </c>
      <c r="D848" s="38" t="s">
        <v>8819</v>
      </c>
      <c r="E848" s="37" t="s">
        <v>8693</v>
      </c>
      <c r="F848" s="24">
        <v>3.2</v>
      </c>
      <c r="G848" s="24">
        <v>3.2</v>
      </c>
      <c r="H848" s="33">
        <f t="shared" si="39"/>
        <v>150.304</v>
      </c>
      <c r="I848" s="33">
        <f t="shared" si="40"/>
        <v>2464</v>
      </c>
      <c r="J848" s="33">
        <f t="shared" si="41"/>
        <v>30.0608</v>
      </c>
      <c r="K848" s="43" t="s">
        <v>5788</v>
      </c>
      <c r="L848" s="41" t="s">
        <v>32</v>
      </c>
      <c r="M848" s="37"/>
      <c r="N848" s="37"/>
      <c r="O848" s="37"/>
      <c r="P848" s="37"/>
      <c r="Q848" s="37"/>
    </row>
    <row r="849" s="1" customFormat="1" ht="30" customHeight="1" spans="1:17">
      <c r="A849" s="15">
        <v>842</v>
      </c>
      <c r="B849" s="15" t="s">
        <v>8818</v>
      </c>
      <c r="C849" s="38" t="s">
        <v>412</v>
      </c>
      <c r="D849" s="38" t="s">
        <v>8819</v>
      </c>
      <c r="E849" s="37" t="s">
        <v>8756</v>
      </c>
      <c r="F849" s="24">
        <v>5</v>
      </c>
      <c r="G849" s="24">
        <v>5</v>
      </c>
      <c r="H849" s="33">
        <f t="shared" si="39"/>
        <v>234.85</v>
      </c>
      <c r="I849" s="33">
        <f t="shared" si="40"/>
        <v>3850</v>
      </c>
      <c r="J849" s="33">
        <f t="shared" si="41"/>
        <v>46.97</v>
      </c>
      <c r="K849" s="43" t="s">
        <v>5788</v>
      </c>
      <c r="L849" s="41" t="s">
        <v>32</v>
      </c>
      <c r="M849" s="37"/>
      <c r="N849" s="37"/>
      <c r="O849" s="37"/>
      <c r="P849" s="37"/>
      <c r="Q849" s="37"/>
    </row>
    <row r="850" s="1" customFormat="1" ht="30" customHeight="1" spans="1:17">
      <c r="A850" s="15">
        <v>843</v>
      </c>
      <c r="B850" s="15" t="s">
        <v>8818</v>
      </c>
      <c r="C850" s="38" t="s">
        <v>412</v>
      </c>
      <c r="D850" s="38" t="s">
        <v>8819</v>
      </c>
      <c r="E850" s="37" t="s">
        <v>6249</v>
      </c>
      <c r="F850" s="24">
        <v>1.5</v>
      </c>
      <c r="G850" s="24">
        <v>1.5</v>
      </c>
      <c r="H850" s="33">
        <f t="shared" si="39"/>
        <v>70.455</v>
      </c>
      <c r="I850" s="33">
        <f t="shared" si="40"/>
        <v>1155</v>
      </c>
      <c r="J850" s="33">
        <f t="shared" si="41"/>
        <v>14.091</v>
      </c>
      <c r="K850" s="43" t="s">
        <v>5788</v>
      </c>
      <c r="L850" s="41" t="s">
        <v>32</v>
      </c>
      <c r="M850" s="37"/>
      <c r="N850" s="37"/>
      <c r="O850" s="37"/>
      <c r="P850" s="37"/>
      <c r="Q850" s="37"/>
    </row>
    <row r="851" s="1" customFormat="1" ht="30" customHeight="1" spans="1:17">
      <c r="A851" s="15">
        <v>844</v>
      </c>
      <c r="B851" s="15" t="s">
        <v>8818</v>
      </c>
      <c r="C851" s="38" t="s">
        <v>412</v>
      </c>
      <c r="D851" s="38" t="s">
        <v>8819</v>
      </c>
      <c r="E851" s="37" t="s">
        <v>8702</v>
      </c>
      <c r="F851" s="24">
        <v>2</v>
      </c>
      <c r="G851" s="24">
        <v>2</v>
      </c>
      <c r="H851" s="33">
        <f t="shared" si="39"/>
        <v>93.94</v>
      </c>
      <c r="I851" s="33">
        <f t="shared" si="40"/>
        <v>1540</v>
      </c>
      <c r="J851" s="33">
        <f t="shared" si="41"/>
        <v>18.788</v>
      </c>
      <c r="K851" s="43" t="s">
        <v>5788</v>
      </c>
      <c r="L851" s="41" t="s">
        <v>32</v>
      </c>
      <c r="M851" s="37"/>
      <c r="N851" s="37"/>
      <c r="O851" s="37"/>
      <c r="P851" s="37"/>
      <c r="Q851" s="37"/>
    </row>
    <row r="852" s="1" customFormat="1" ht="30" customHeight="1" spans="1:17">
      <c r="A852" s="15">
        <v>845</v>
      </c>
      <c r="B852" s="15" t="s">
        <v>8820</v>
      </c>
      <c r="C852" s="38" t="s">
        <v>470</v>
      </c>
      <c r="D852" s="38" t="s">
        <v>8821</v>
      </c>
      <c r="E852" s="37" t="s">
        <v>4327</v>
      </c>
      <c r="F852" s="24">
        <v>6.4</v>
      </c>
      <c r="G852" s="24">
        <v>6.4</v>
      </c>
      <c r="H852" s="33">
        <f t="shared" si="39"/>
        <v>300.608</v>
      </c>
      <c r="I852" s="33">
        <f t="shared" si="40"/>
        <v>4928</v>
      </c>
      <c r="J852" s="33">
        <f t="shared" si="41"/>
        <v>60.1216</v>
      </c>
      <c r="K852" s="43" t="s">
        <v>8822</v>
      </c>
      <c r="L852" s="41" t="s">
        <v>32</v>
      </c>
      <c r="M852" s="37"/>
      <c r="N852" s="37"/>
      <c r="O852" s="37"/>
      <c r="P852" s="37"/>
      <c r="Q852" s="37"/>
    </row>
    <row r="853" s="1" customFormat="1" ht="30" customHeight="1" spans="1:17">
      <c r="A853" s="15">
        <v>846</v>
      </c>
      <c r="B853" s="15" t="s">
        <v>8820</v>
      </c>
      <c r="C853" s="38" t="s">
        <v>470</v>
      </c>
      <c r="D853" s="38" t="s">
        <v>8821</v>
      </c>
      <c r="E853" s="37" t="s">
        <v>4327</v>
      </c>
      <c r="F853" s="24">
        <v>5.6</v>
      </c>
      <c r="G853" s="24">
        <v>5.6</v>
      </c>
      <c r="H853" s="33">
        <f t="shared" si="39"/>
        <v>263.032</v>
      </c>
      <c r="I853" s="33">
        <f t="shared" si="40"/>
        <v>4312</v>
      </c>
      <c r="J853" s="33">
        <f t="shared" si="41"/>
        <v>52.6064</v>
      </c>
      <c r="K853" s="43" t="s">
        <v>8822</v>
      </c>
      <c r="L853" s="41" t="s">
        <v>32</v>
      </c>
      <c r="M853" s="37"/>
      <c r="N853" s="37"/>
      <c r="O853" s="37"/>
      <c r="P853" s="37"/>
      <c r="Q853" s="37"/>
    </row>
    <row r="854" s="1" customFormat="1" ht="30" customHeight="1" spans="1:17">
      <c r="A854" s="15">
        <v>847</v>
      </c>
      <c r="B854" s="15" t="s">
        <v>8820</v>
      </c>
      <c r="C854" s="38" t="s">
        <v>470</v>
      </c>
      <c r="D854" s="38" t="s">
        <v>8821</v>
      </c>
      <c r="E854" s="37" t="s">
        <v>4328</v>
      </c>
      <c r="F854" s="24">
        <v>9</v>
      </c>
      <c r="G854" s="24">
        <v>9</v>
      </c>
      <c r="H854" s="33">
        <f t="shared" si="39"/>
        <v>422.73</v>
      </c>
      <c r="I854" s="33">
        <f t="shared" si="40"/>
        <v>6930</v>
      </c>
      <c r="J854" s="33">
        <f t="shared" si="41"/>
        <v>84.546</v>
      </c>
      <c r="K854" s="43" t="s">
        <v>8822</v>
      </c>
      <c r="L854" s="41" t="s">
        <v>32</v>
      </c>
      <c r="M854" s="37"/>
      <c r="N854" s="37"/>
      <c r="O854" s="37"/>
      <c r="P854" s="37"/>
      <c r="Q854" s="37"/>
    </row>
    <row r="855" s="1" customFormat="1" ht="30" customHeight="1" spans="1:17">
      <c r="A855" s="15">
        <v>848</v>
      </c>
      <c r="B855" s="15" t="s">
        <v>8820</v>
      </c>
      <c r="C855" s="38" t="s">
        <v>470</v>
      </c>
      <c r="D855" s="38" t="s">
        <v>8821</v>
      </c>
      <c r="E855" s="37" t="s">
        <v>4439</v>
      </c>
      <c r="F855" s="24">
        <v>14</v>
      </c>
      <c r="G855" s="24">
        <v>14</v>
      </c>
      <c r="H855" s="33">
        <f t="shared" si="39"/>
        <v>657.58</v>
      </c>
      <c r="I855" s="33">
        <f t="shared" si="40"/>
        <v>10780</v>
      </c>
      <c r="J855" s="33">
        <f t="shared" si="41"/>
        <v>131.516</v>
      </c>
      <c r="K855" s="43" t="s">
        <v>8822</v>
      </c>
      <c r="L855" s="41" t="s">
        <v>32</v>
      </c>
      <c r="M855" s="37"/>
      <c r="N855" s="37"/>
      <c r="O855" s="37"/>
      <c r="P855" s="37"/>
      <c r="Q855" s="37"/>
    </row>
    <row r="856" s="1" customFormat="1" ht="30" customHeight="1" spans="1:17">
      <c r="A856" s="15">
        <v>849</v>
      </c>
      <c r="B856" s="15" t="s">
        <v>8820</v>
      </c>
      <c r="C856" s="38" t="s">
        <v>470</v>
      </c>
      <c r="D856" s="38" t="s">
        <v>8821</v>
      </c>
      <c r="E856" s="37" t="s">
        <v>401</v>
      </c>
      <c r="F856" s="24">
        <v>5.6</v>
      </c>
      <c r="G856" s="24">
        <v>5.6</v>
      </c>
      <c r="H856" s="33">
        <f t="shared" si="39"/>
        <v>263.032</v>
      </c>
      <c r="I856" s="33">
        <f t="shared" si="40"/>
        <v>4312</v>
      </c>
      <c r="J856" s="33">
        <f t="shared" si="41"/>
        <v>52.6064</v>
      </c>
      <c r="K856" s="43" t="s">
        <v>8822</v>
      </c>
      <c r="L856" s="41" t="s">
        <v>32</v>
      </c>
      <c r="M856" s="37"/>
      <c r="N856" s="37"/>
      <c r="O856" s="37"/>
      <c r="P856" s="37"/>
      <c r="Q856" s="37"/>
    </row>
    <row r="857" s="1" customFormat="1" ht="30" customHeight="1" spans="1:17">
      <c r="A857" s="15">
        <v>850</v>
      </c>
      <c r="B857" s="15" t="s">
        <v>8823</v>
      </c>
      <c r="C857" s="38" t="s">
        <v>533</v>
      </c>
      <c r="D857" s="38" t="s">
        <v>8824</v>
      </c>
      <c r="E857" s="37" t="s">
        <v>37</v>
      </c>
      <c r="F857" s="24">
        <v>6</v>
      </c>
      <c r="G857" s="24">
        <v>6</v>
      </c>
      <c r="H857" s="33">
        <f t="shared" si="39"/>
        <v>281.82</v>
      </c>
      <c r="I857" s="33">
        <f t="shared" si="40"/>
        <v>4620</v>
      </c>
      <c r="J857" s="33">
        <f t="shared" si="41"/>
        <v>56.364</v>
      </c>
      <c r="K857" s="43" t="s">
        <v>5675</v>
      </c>
      <c r="L857" s="41" t="s">
        <v>32</v>
      </c>
      <c r="M857" s="37"/>
      <c r="N857" s="37"/>
      <c r="O857" s="37"/>
      <c r="P857" s="37"/>
      <c r="Q857" s="37"/>
    </row>
    <row r="858" s="1" customFormat="1" ht="30" customHeight="1" spans="1:17">
      <c r="A858" s="15">
        <v>851</v>
      </c>
      <c r="B858" s="15" t="s">
        <v>8823</v>
      </c>
      <c r="C858" s="38" t="s">
        <v>533</v>
      </c>
      <c r="D858" s="38" t="s">
        <v>8824</v>
      </c>
      <c r="E858" s="37" t="s">
        <v>37</v>
      </c>
      <c r="F858" s="24">
        <v>5</v>
      </c>
      <c r="G858" s="24">
        <v>5</v>
      </c>
      <c r="H858" s="33">
        <f t="shared" si="39"/>
        <v>234.85</v>
      </c>
      <c r="I858" s="33">
        <f t="shared" si="40"/>
        <v>3850</v>
      </c>
      <c r="J858" s="33">
        <f t="shared" si="41"/>
        <v>46.97</v>
      </c>
      <c r="K858" s="43" t="s">
        <v>5675</v>
      </c>
      <c r="L858" s="41" t="s">
        <v>32</v>
      </c>
      <c r="M858" s="37"/>
      <c r="N858" s="37"/>
      <c r="O858" s="37"/>
      <c r="P858" s="37"/>
      <c r="Q858" s="37"/>
    </row>
    <row r="859" s="1" customFormat="1" ht="30" customHeight="1" spans="1:17">
      <c r="A859" s="15">
        <v>852</v>
      </c>
      <c r="B859" s="15" t="s">
        <v>8823</v>
      </c>
      <c r="C859" s="38" t="s">
        <v>533</v>
      </c>
      <c r="D859" s="38" t="s">
        <v>8824</v>
      </c>
      <c r="E859" s="37" t="s">
        <v>1136</v>
      </c>
      <c r="F859" s="24">
        <v>4</v>
      </c>
      <c r="G859" s="24">
        <v>4</v>
      </c>
      <c r="H859" s="33">
        <f t="shared" si="39"/>
        <v>187.88</v>
      </c>
      <c r="I859" s="33">
        <f t="shared" si="40"/>
        <v>3080</v>
      </c>
      <c r="J859" s="33">
        <f t="shared" si="41"/>
        <v>37.576</v>
      </c>
      <c r="K859" s="43" t="s">
        <v>5675</v>
      </c>
      <c r="L859" s="41" t="s">
        <v>32</v>
      </c>
      <c r="M859" s="37"/>
      <c r="N859" s="37"/>
      <c r="O859" s="37"/>
      <c r="P859" s="37"/>
      <c r="Q859" s="37"/>
    </row>
    <row r="860" s="1" customFormat="1" ht="30" customHeight="1" spans="1:17">
      <c r="A860" s="15">
        <v>853</v>
      </c>
      <c r="B860" s="15" t="s">
        <v>8823</v>
      </c>
      <c r="C860" s="38" t="s">
        <v>533</v>
      </c>
      <c r="D860" s="38" t="s">
        <v>8824</v>
      </c>
      <c r="E860" s="37" t="s">
        <v>6247</v>
      </c>
      <c r="F860" s="24">
        <v>6</v>
      </c>
      <c r="G860" s="24">
        <v>6</v>
      </c>
      <c r="H860" s="33">
        <f t="shared" si="39"/>
        <v>281.82</v>
      </c>
      <c r="I860" s="33">
        <f t="shared" si="40"/>
        <v>4620</v>
      </c>
      <c r="J860" s="33">
        <f t="shared" si="41"/>
        <v>56.364</v>
      </c>
      <c r="K860" s="43" t="s">
        <v>5675</v>
      </c>
      <c r="L860" s="41" t="s">
        <v>32</v>
      </c>
      <c r="M860" s="37"/>
      <c r="N860" s="37"/>
      <c r="O860" s="37"/>
      <c r="P860" s="37"/>
      <c r="Q860" s="37"/>
    </row>
    <row r="861" s="1" customFormat="1" ht="30" customHeight="1" spans="1:17">
      <c r="A861" s="15">
        <v>854</v>
      </c>
      <c r="B861" s="15" t="s">
        <v>8823</v>
      </c>
      <c r="C861" s="38" t="s">
        <v>533</v>
      </c>
      <c r="D861" s="38" t="s">
        <v>8824</v>
      </c>
      <c r="E861" s="37" t="s">
        <v>8825</v>
      </c>
      <c r="F861" s="24">
        <v>4</v>
      </c>
      <c r="G861" s="24">
        <v>4</v>
      </c>
      <c r="H861" s="33">
        <f t="shared" si="39"/>
        <v>187.88</v>
      </c>
      <c r="I861" s="33">
        <f t="shared" si="40"/>
        <v>3080</v>
      </c>
      <c r="J861" s="33">
        <f t="shared" si="41"/>
        <v>37.576</v>
      </c>
      <c r="K861" s="43" t="s">
        <v>5675</v>
      </c>
      <c r="L861" s="41" t="s">
        <v>32</v>
      </c>
      <c r="M861" s="37"/>
      <c r="N861" s="37"/>
      <c r="O861" s="37"/>
      <c r="P861" s="37"/>
      <c r="Q861" s="37"/>
    </row>
    <row r="862" s="1" customFormat="1" ht="30" customHeight="1" spans="1:17">
      <c r="A862" s="15">
        <v>855</v>
      </c>
      <c r="B862" s="15" t="s">
        <v>8826</v>
      </c>
      <c r="C862" s="38" t="s">
        <v>1363</v>
      </c>
      <c r="D862" s="38" t="s">
        <v>8827</v>
      </c>
      <c r="E862" s="37" t="s">
        <v>37</v>
      </c>
      <c r="F862" s="24">
        <v>11</v>
      </c>
      <c r="G862" s="24">
        <v>11</v>
      </c>
      <c r="H862" s="33">
        <f t="shared" si="39"/>
        <v>516.67</v>
      </c>
      <c r="I862" s="33">
        <f t="shared" si="40"/>
        <v>8470</v>
      </c>
      <c r="J862" s="33">
        <f t="shared" si="41"/>
        <v>103.334</v>
      </c>
      <c r="K862" s="43" t="s">
        <v>8828</v>
      </c>
      <c r="L862" s="41" t="s">
        <v>32</v>
      </c>
      <c r="M862" s="37"/>
      <c r="N862" s="37"/>
      <c r="O862" s="37"/>
      <c r="P862" s="37"/>
      <c r="Q862" s="37"/>
    </row>
    <row r="863" s="1" customFormat="1" ht="30" customHeight="1" spans="1:17">
      <c r="A863" s="15">
        <v>856</v>
      </c>
      <c r="B863" s="15" t="s">
        <v>8826</v>
      </c>
      <c r="C863" s="38" t="s">
        <v>1363</v>
      </c>
      <c r="D863" s="38" t="s">
        <v>8827</v>
      </c>
      <c r="E863" s="37" t="s">
        <v>988</v>
      </c>
      <c r="F863" s="24">
        <v>5</v>
      </c>
      <c r="G863" s="24">
        <v>5</v>
      </c>
      <c r="H863" s="33">
        <f t="shared" si="39"/>
        <v>234.85</v>
      </c>
      <c r="I863" s="33">
        <f t="shared" si="40"/>
        <v>3850</v>
      </c>
      <c r="J863" s="33">
        <f t="shared" si="41"/>
        <v>46.97</v>
      </c>
      <c r="K863" s="43" t="s">
        <v>8828</v>
      </c>
      <c r="L863" s="41" t="s">
        <v>32</v>
      </c>
      <c r="M863" s="37"/>
      <c r="N863" s="37"/>
      <c r="O863" s="37"/>
      <c r="P863" s="37"/>
      <c r="Q863" s="37"/>
    </row>
    <row r="864" s="1" customFormat="1" ht="30" customHeight="1" spans="1:17">
      <c r="A864" s="15">
        <v>857</v>
      </c>
      <c r="B864" s="15" t="s">
        <v>8826</v>
      </c>
      <c r="C864" s="38" t="s">
        <v>1363</v>
      </c>
      <c r="D864" s="38" t="s">
        <v>8827</v>
      </c>
      <c r="E864" s="37" t="s">
        <v>1474</v>
      </c>
      <c r="F864" s="24">
        <v>9</v>
      </c>
      <c r="G864" s="24">
        <v>9</v>
      </c>
      <c r="H864" s="33">
        <f t="shared" si="39"/>
        <v>422.73</v>
      </c>
      <c r="I864" s="33">
        <f t="shared" si="40"/>
        <v>6930</v>
      </c>
      <c r="J864" s="33">
        <f t="shared" si="41"/>
        <v>84.546</v>
      </c>
      <c r="K864" s="43" t="s">
        <v>8828</v>
      </c>
      <c r="L864" s="41" t="s">
        <v>32</v>
      </c>
      <c r="M864" s="37"/>
      <c r="N864" s="37"/>
      <c r="O864" s="37"/>
      <c r="P864" s="37"/>
      <c r="Q864" s="37"/>
    </row>
    <row r="865" s="1" customFormat="1" ht="30" customHeight="1" spans="1:17">
      <c r="A865" s="15">
        <v>858</v>
      </c>
      <c r="B865" s="15" t="s">
        <v>8826</v>
      </c>
      <c r="C865" s="38" t="s">
        <v>1363</v>
      </c>
      <c r="D865" s="38" t="s">
        <v>8827</v>
      </c>
      <c r="E865" s="37" t="s">
        <v>8693</v>
      </c>
      <c r="F865" s="24">
        <v>2</v>
      </c>
      <c r="G865" s="24">
        <v>2</v>
      </c>
      <c r="H865" s="33">
        <f t="shared" si="39"/>
        <v>93.94</v>
      </c>
      <c r="I865" s="33">
        <f t="shared" si="40"/>
        <v>1540</v>
      </c>
      <c r="J865" s="33">
        <f t="shared" si="41"/>
        <v>18.788</v>
      </c>
      <c r="K865" s="43" t="s">
        <v>8828</v>
      </c>
      <c r="L865" s="41" t="s">
        <v>32</v>
      </c>
      <c r="M865" s="37"/>
      <c r="N865" s="37"/>
      <c r="O865" s="37"/>
      <c r="P865" s="37"/>
      <c r="Q865" s="37"/>
    </row>
    <row r="866" s="1" customFormat="1" ht="30" customHeight="1" spans="1:17">
      <c r="A866" s="15">
        <v>859</v>
      </c>
      <c r="B866" s="15" t="s">
        <v>8826</v>
      </c>
      <c r="C866" s="38" t="s">
        <v>1363</v>
      </c>
      <c r="D866" s="38" t="s">
        <v>8827</v>
      </c>
      <c r="E866" s="37" t="s">
        <v>8514</v>
      </c>
      <c r="F866" s="24">
        <v>3</v>
      </c>
      <c r="G866" s="24">
        <v>3</v>
      </c>
      <c r="H866" s="33">
        <f t="shared" si="39"/>
        <v>140.91</v>
      </c>
      <c r="I866" s="33">
        <f t="shared" si="40"/>
        <v>2310</v>
      </c>
      <c r="J866" s="33">
        <f t="shared" si="41"/>
        <v>28.182</v>
      </c>
      <c r="K866" s="43" t="s">
        <v>8828</v>
      </c>
      <c r="L866" s="41" t="s">
        <v>32</v>
      </c>
      <c r="M866" s="37"/>
      <c r="N866" s="37"/>
      <c r="O866" s="37"/>
      <c r="P866" s="37"/>
      <c r="Q866" s="37"/>
    </row>
    <row r="867" s="1" customFormat="1" ht="30" customHeight="1" spans="1:17">
      <c r="A867" s="15">
        <v>860</v>
      </c>
      <c r="B867" s="15" t="s">
        <v>8829</v>
      </c>
      <c r="C867" s="38" t="s">
        <v>440</v>
      </c>
      <c r="D867" s="38" t="s">
        <v>8830</v>
      </c>
      <c r="E867" s="37" t="s">
        <v>37</v>
      </c>
      <c r="F867" s="24">
        <v>7.15</v>
      </c>
      <c r="G867" s="24">
        <v>7.15</v>
      </c>
      <c r="H867" s="33">
        <f t="shared" si="39"/>
        <v>335.8355</v>
      </c>
      <c r="I867" s="33">
        <f t="shared" si="40"/>
        <v>5505.5</v>
      </c>
      <c r="J867" s="33">
        <f t="shared" si="41"/>
        <v>67.1671</v>
      </c>
      <c r="K867" s="43" t="s">
        <v>861</v>
      </c>
      <c r="L867" s="41" t="s">
        <v>32</v>
      </c>
      <c r="M867" s="37"/>
      <c r="N867" s="37"/>
      <c r="O867" s="37"/>
      <c r="P867" s="37"/>
      <c r="Q867" s="37"/>
    </row>
    <row r="868" s="1" customFormat="1" ht="30" customHeight="1" spans="1:17">
      <c r="A868" s="15">
        <v>861</v>
      </c>
      <c r="B868" s="15" t="s">
        <v>8829</v>
      </c>
      <c r="C868" s="38" t="s">
        <v>440</v>
      </c>
      <c r="D868" s="38" t="s">
        <v>8830</v>
      </c>
      <c r="E868" s="37" t="s">
        <v>988</v>
      </c>
      <c r="F868" s="24">
        <v>5.6</v>
      </c>
      <c r="G868" s="24">
        <v>5.6</v>
      </c>
      <c r="H868" s="33">
        <f t="shared" si="39"/>
        <v>263.032</v>
      </c>
      <c r="I868" s="33">
        <f t="shared" si="40"/>
        <v>4312</v>
      </c>
      <c r="J868" s="33">
        <f t="shared" si="41"/>
        <v>52.6064</v>
      </c>
      <c r="K868" s="43" t="s">
        <v>861</v>
      </c>
      <c r="L868" s="41" t="s">
        <v>32</v>
      </c>
      <c r="M868" s="37"/>
      <c r="N868" s="37"/>
      <c r="O868" s="37"/>
      <c r="P868" s="37"/>
      <c r="Q868" s="37"/>
    </row>
    <row r="869" s="1" customFormat="1" ht="30" customHeight="1" spans="1:17">
      <c r="A869" s="15">
        <v>862</v>
      </c>
      <c r="B869" s="15" t="s">
        <v>8829</v>
      </c>
      <c r="C869" s="38" t="s">
        <v>440</v>
      </c>
      <c r="D869" s="38" t="s">
        <v>8830</v>
      </c>
      <c r="E869" s="37" t="s">
        <v>8716</v>
      </c>
      <c r="F869" s="24">
        <v>6</v>
      </c>
      <c r="G869" s="24">
        <v>6</v>
      </c>
      <c r="H869" s="33">
        <f t="shared" si="39"/>
        <v>281.82</v>
      </c>
      <c r="I869" s="33">
        <f t="shared" si="40"/>
        <v>4620</v>
      </c>
      <c r="J869" s="33">
        <f t="shared" si="41"/>
        <v>56.364</v>
      </c>
      <c r="K869" s="43" t="s">
        <v>861</v>
      </c>
      <c r="L869" s="41" t="s">
        <v>32</v>
      </c>
      <c r="M869" s="37"/>
      <c r="N869" s="37"/>
      <c r="O869" s="37"/>
      <c r="P869" s="37"/>
      <c r="Q869" s="37"/>
    </row>
    <row r="870" s="1" customFormat="1" ht="30" customHeight="1" spans="1:17">
      <c r="A870" s="15">
        <v>863</v>
      </c>
      <c r="B870" s="15" t="s">
        <v>8829</v>
      </c>
      <c r="C870" s="38" t="s">
        <v>440</v>
      </c>
      <c r="D870" s="38" t="s">
        <v>8830</v>
      </c>
      <c r="E870" s="37" t="s">
        <v>8716</v>
      </c>
      <c r="F870" s="24">
        <v>4</v>
      </c>
      <c r="G870" s="24">
        <v>4</v>
      </c>
      <c r="H870" s="33">
        <f t="shared" si="39"/>
        <v>187.88</v>
      </c>
      <c r="I870" s="33">
        <f t="shared" si="40"/>
        <v>3080</v>
      </c>
      <c r="J870" s="33">
        <f t="shared" si="41"/>
        <v>37.576</v>
      </c>
      <c r="K870" s="43" t="s">
        <v>861</v>
      </c>
      <c r="L870" s="41" t="s">
        <v>32</v>
      </c>
      <c r="M870" s="37"/>
      <c r="N870" s="37"/>
      <c r="O870" s="37"/>
      <c r="P870" s="37"/>
      <c r="Q870" s="37"/>
    </row>
    <row r="871" s="1" customFormat="1" ht="30" customHeight="1" spans="1:17">
      <c r="A871" s="15">
        <v>864</v>
      </c>
      <c r="B871" s="15" t="s">
        <v>8829</v>
      </c>
      <c r="C871" s="38" t="s">
        <v>440</v>
      </c>
      <c r="D871" s="38" t="s">
        <v>8830</v>
      </c>
      <c r="E871" s="37" t="s">
        <v>7008</v>
      </c>
      <c r="F871" s="24">
        <v>9.55</v>
      </c>
      <c r="G871" s="24">
        <v>9.55</v>
      </c>
      <c r="H871" s="33">
        <f t="shared" si="39"/>
        <v>448.5635</v>
      </c>
      <c r="I871" s="33">
        <f t="shared" si="40"/>
        <v>7353.5</v>
      </c>
      <c r="J871" s="33">
        <f t="shared" si="41"/>
        <v>89.7127</v>
      </c>
      <c r="K871" s="43" t="s">
        <v>861</v>
      </c>
      <c r="L871" s="41" t="s">
        <v>32</v>
      </c>
      <c r="M871" s="37"/>
      <c r="N871" s="37"/>
      <c r="O871" s="37"/>
      <c r="P871" s="37"/>
      <c r="Q871" s="37"/>
    </row>
    <row r="872" s="1" customFormat="1" ht="30" customHeight="1" spans="1:17">
      <c r="A872" s="15">
        <v>865</v>
      </c>
      <c r="B872" s="15" t="s">
        <v>8831</v>
      </c>
      <c r="C872" s="38" t="s">
        <v>533</v>
      </c>
      <c r="D872" s="38" t="s">
        <v>8832</v>
      </c>
      <c r="E872" s="37" t="s">
        <v>37</v>
      </c>
      <c r="F872" s="24">
        <v>6</v>
      </c>
      <c r="G872" s="24">
        <v>6</v>
      </c>
      <c r="H872" s="33">
        <f t="shared" si="39"/>
        <v>281.82</v>
      </c>
      <c r="I872" s="33">
        <f t="shared" si="40"/>
        <v>4620</v>
      </c>
      <c r="J872" s="33">
        <f t="shared" si="41"/>
        <v>56.364</v>
      </c>
      <c r="K872" s="43" t="s">
        <v>8833</v>
      </c>
      <c r="L872" s="41" t="s">
        <v>32</v>
      </c>
      <c r="M872" s="37"/>
      <c r="N872" s="37"/>
      <c r="O872" s="37"/>
      <c r="P872" s="37"/>
      <c r="Q872" s="37"/>
    </row>
    <row r="873" s="1" customFormat="1" ht="30" customHeight="1" spans="1:17">
      <c r="A873" s="15">
        <v>866</v>
      </c>
      <c r="B873" s="15" t="s">
        <v>8831</v>
      </c>
      <c r="C873" s="38" t="s">
        <v>533</v>
      </c>
      <c r="D873" s="38" t="s">
        <v>8832</v>
      </c>
      <c r="E873" s="37" t="s">
        <v>8693</v>
      </c>
      <c r="F873" s="24">
        <v>4</v>
      </c>
      <c r="G873" s="24">
        <v>4</v>
      </c>
      <c r="H873" s="33">
        <f t="shared" si="39"/>
        <v>187.88</v>
      </c>
      <c r="I873" s="33">
        <f t="shared" si="40"/>
        <v>3080</v>
      </c>
      <c r="J873" s="33">
        <f t="shared" si="41"/>
        <v>37.576</v>
      </c>
      <c r="K873" s="43" t="s">
        <v>8833</v>
      </c>
      <c r="L873" s="41" t="s">
        <v>32</v>
      </c>
      <c r="M873" s="37"/>
      <c r="N873" s="37"/>
      <c r="O873" s="37"/>
      <c r="P873" s="37"/>
      <c r="Q873" s="37"/>
    </row>
    <row r="874" s="1" customFormat="1" ht="30" customHeight="1" spans="1:17">
      <c r="A874" s="15">
        <v>867</v>
      </c>
      <c r="B874" s="15" t="s">
        <v>8831</v>
      </c>
      <c r="C874" s="38" t="s">
        <v>533</v>
      </c>
      <c r="D874" s="38" t="s">
        <v>8832</v>
      </c>
      <c r="E874" s="37" t="s">
        <v>7008</v>
      </c>
      <c r="F874" s="24">
        <v>6</v>
      </c>
      <c r="G874" s="24">
        <v>6</v>
      </c>
      <c r="H874" s="33">
        <f t="shared" si="39"/>
        <v>281.82</v>
      </c>
      <c r="I874" s="33">
        <f t="shared" si="40"/>
        <v>4620</v>
      </c>
      <c r="J874" s="33">
        <f t="shared" si="41"/>
        <v>56.364</v>
      </c>
      <c r="K874" s="43" t="s">
        <v>8833</v>
      </c>
      <c r="L874" s="41" t="s">
        <v>32</v>
      </c>
      <c r="M874" s="37"/>
      <c r="N874" s="37"/>
      <c r="O874" s="37"/>
      <c r="P874" s="37"/>
      <c r="Q874" s="37"/>
    </row>
    <row r="875" s="1" customFormat="1" ht="30" customHeight="1" spans="1:17">
      <c r="A875" s="15">
        <v>868</v>
      </c>
      <c r="B875" s="15" t="s">
        <v>8831</v>
      </c>
      <c r="C875" s="38" t="s">
        <v>533</v>
      </c>
      <c r="D875" s="38" t="s">
        <v>8832</v>
      </c>
      <c r="E875" s="37" t="s">
        <v>8834</v>
      </c>
      <c r="F875" s="24">
        <v>8</v>
      </c>
      <c r="G875" s="24">
        <v>8</v>
      </c>
      <c r="H875" s="33">
        <f t="shared" si="39"/>
        <v>375.76</v>
      </c>
      <c r="I875" s="33">
        <f t="shared" si="40"/>
        <v>6160</v>
      </c>
      <c r="J875" s="33">
        <f t="shared" si="41"/>
        <v>75.152</v>
      </c>
      <c r="K875" s="43" t="s">
        <v>8833</v>
      </c>
      <c r="L875" s="41" t="s">
        <v>32</v>
      </c>
      <c r="M875" s="37"/>
      <c r="N875" s="37"/>
      <c r="O875" s="37"/>
      <c r="P875" s="37"/>
      <c r="Q875" s="37"/>
    </row>
    <row r="876" s="1" customFormat="1" ht="30" customHeight="1" spans="1:17">
      <c r="A876" s="15">
        <v>869</v>
      </c>
      <c r="B876" s="15" t="s">
        <v>8831</v>
      </c>
      <c r="C876" s="38" t="s">
        <v>533</v>
      </c>
      <c r="D876" s="38" t="s">
        <v>8832</v>
      </c>
      <c r="E876" s="37" t="s">
        <v>8514</v>
      </c>
      <c r="F876" s="24">
        <v>2</v>
      </c>
      <c r="G876" s="24">
        <v>2</v>
      </c>
      <c r="H876" s="33">
        <f t="shared" si="39"/>
        <v>93.94</v>
      </c>
      <c r="I876" s="33">
        <f t="shared" si="40"/>
        <v>1540</v>
      </c>
      <c r="J876" s="33">
        <f t="shared" si="41"/>
        <v>18.788</v>
      </c>
      <c r="K876" s="43" t="s">
        <v>8833</v>
      </c>
      <c r="L876" s="41" t="s">
        <v>32</v>
      </c>
      <c r="M876" s="37"/>
      <c r="N876" s="37"/>
      <c r="O876" s="37"/>
      <c r="P876" s="37"/>
      <c r="Q876" s="37"/>
    </row>
    <row r="877" s="1" customFormat="1" ht="30" customHeight="1" spans="1:17">
      <c r="A877" s="15">
        <v>870</v>
      </c>
      <c r="B877" s="15" t="s">
        <v>8835</v>
      </c>
      <c r="C877" s="38" t="s">
        <v>1582</v>
      </c>
      <c r="D877" s="38" t="s">
        <v>8836</v>
      </c>
      <c r="E877" s="37" t="s">
        <v>37</v>
      </c>
      <c r="F877" s="24">
        <v>4</v>
      </c>
      <c r="G877" s="24">
        <v>4</v>
      </c>
      <c r="H877" s="33">
        <f t="shared" si="39"/>
        <v>187.88</v>
      </c>
      <c r="I877" s="33">
        <f t="shared" si="40"/>
        <v>3080</v>
      </c>
      <c r="J877" s="33">
        <f t="shared" si="41"/>
        <v>37.576</v>
      </c>
      <c r="K877" s="43" t="s">
        <v>801</v>
      </c>
      <c r="L877" s="41" t="s">
        <v>32</v>
      </c>
      <c r="M877" s="37"/>
      <c r="N877" s="37"/>
      <c r="O877" s="37"/>
      <c r="P877" s="37"/>
      <c r="Q877" s="37"/>
    </row>
    <row r="878" s="1" customFormat="1" ht="30" customHeight="1" spans="1:17">
      <c r="A878" s="15">
        <v>871</v>
      </c>
      <c r="B878" s="15" t="s">
        <v>8835</v>
      </c>
      <c r="C878" s="38" t="s">
        <v>1582</v>
      </c>
      <c r="D878" s="38" t="s">
        <v>8836</v>
      </c>
      <c r="E878" s="37" t="s">
        <v>8693</v>
      </c>
      <c r="F878" s="24">
        <v>5</v>
      </c>
      <c r="G878" s="24">
        <v>5</v>
      </c>
      <c r="H878" s="33">
        <f t="shared" si="39"/>
        <v>234.85</v>
      </c>
      <c r="I878" s="33">
        <f t="shared" si="40"/>
        <v>3850</v>
      </c>
      <c r="J878" s="33">
        <f t="shared" si="41"/>
        <v>46.97</v>
      </c>
      <c r="K878" s="43" t="s">
        <v>801</v>
      </c>
      <c r="L878" s="41" t="s">
        <v>32</v>
      </c>
      <c r="M878" s="37"/>
      <c r="N878" s="37"/>
      <c r="O878" s="37"/>
      <c r="P878" s="37"/>
      <c r="Q878" s="37"/>
    </row>
    <row r="879" s="1" customFormat="1" ht="30" customHeight="1" spans="1:17">
      <c r="A879" s="15">
        <v>872</v>
      </c>
      <c r="B879" s="15" t="s">
        <v>8835</v>
      </c>
      <c r="C879" s="38" t="s">
        <v>1582</v>
      </c>
      <c r="D879" s="38" t="s">
        <v>8836</v>
      </c>
      <c r="E879" s="37" t="s">
        <v>7178</v>
      </c>
      <c r="F879" s="24">
        <v>1</v>
      </c>
      <c r="G879" s="24">
        <v>1</v>
      </c>
      <c r="H879" s="33">
        <f t="shared" si="39"/>
        <v>46.97</v>
      </c>
      <c r="I879" s="33">
        <f t="shared" si="40"/>
        <v>770</v>
      </c>
      <c r="J879" s="33">
        <f t="shared" si="41"/>
        <v>9.394</v>
      </c>
      <c r="K879" s="43" t="s">
        <v>801</v>
      </c>
      <c r="L879" s="41" t="s">
        <v>32</v>
      </c>
      <c r="M879" s="37"/>
      <c r="N879" s="37"/>
      <c r="O879" s="37"/>
      <c r="P879" s="37"/>
      <c r="Q879" s="37"/>
    </row>
    <row r="880" s="1" customFormat="1" ht="30" customHeight="1" spans="1:17">
      <c r="A880" s="15">
        <v>873</v>
      </c>
      <c r="B880" s="15" t="s">
        <v>8835</v>
      </c>
      <c r="C880" s="38" t="s">
        <v>1582</v>
      </c>
      <c r="D880" s="38" t="s">
        <v>8836</v>
      </c>
      <c r="E880" s="37" t="s">
        <v>7008</v>
      </c>
      <c r="F880" s="24">
        <v>4</v>
      </c>
      <c r="G880" s="24">
        <v>4</v>
      </c>
      <c r="H880" s="33">
        <f t="shared" si="39"/>
        <v>187.88</v>
      </c>
      <c r="I880" s="33">
        <f t="shared" si="40"/>
        <v>3080</v>
      </c>
      <c r="J880" s="33">
        <f t="shared" si="41"/>
        <v>37.576</v>
      </c>
      <c r="K880" s="43" t="s">
        <v>801</v>
      </c>
      <c r="L880" s="41" t="s">
        <v>32</v>
      </c>
      <c r="M880" s="37"/>
      <c r="N880" s="37"/>
      <c r="O880" s="37"/>
      <c r="P880" s="37"/>
      <c r="Q880" s="37"/>
    </row>
    <row r="881" s="1" customFormat="1" ht="30" customHeight="1" spans="1:17">
      <c r="A881" s="15">
        <v>874</v>
      </c>
      <c r="B881" s="15" t="s">
        <v>8835</v>
      </c>
      <c r="C881" s="38" t="s">
        <v>1582</v>
      </c>
      <c r="D881" s="38" t="s">
        <v>8836</v>
      </c>
      <c r="E881" s="37" t="s">
        <v>8514</v>
      </c>
      <c r="F881" s="24">
        <v>6</v>
      </c>
      <c r="G881" s="24">
        <v>6</v>
      </c>
      <c r="H881" s="33">
        <f t="shared" si="39"/>
        <v>281.82</v>
      </c>
      <c r="I881" s="33">
        <f t="shared" si="40"/>
        <v>4620</v>
      </c>
      <c r="J881" s="33">
        <f t="shared" si="41"/>
        <v>56.364</v>
      </c>
      <c r="K881" s="43" t="s">
        <v>801</v>
      </c>
      <c r="L881" s="41" t="s">
        <v>32</v>
      </c>
      <c r="M881" s="37"/>
      <c r="N881" s="37"/>
      <c r="O881" s="37"/>
      <c r="P881" s="37"/>
      <c r="Q881" s="37"/>
    </row>
    <row r="882" s="1" customFormat="1" ht="30" customHeight="1" spans="1:17">
      <c r="A882" s="15">
        <v>875</v>
      </c>
      <c r="B882" s="15" t="s">
        <v>8837</v>
      </c>
      <c r="C882" s="38" t="s">
        <v>1074</v>
      </c>
      <c r="D882" s="38" t="s">
        <v>8838</v>
      </c>
      <c r="E882" s="37" t="s">
        <v>599</v>
      </c>
      <c r="F882" s="24">
        <v>9.2</v>
      </c>
      <c r="G882" s="24">
        <v>9.2</v>
      </c>
      <c r="H882" s="33">
        <f t="shared" si="39"/>
        <v>432.124</v>
      </c>
      <c r="I882" s="33">
        <f t="shared" si="40"/>
        <v>7084</v>
      </c>
      <c r="J882" s="33">
        <f t="shared" si="41"/>
        <v>86.4248</v>
      </c>
      <c r="K882" s="43" t="s">
        <v>8839</v>
      </c>
      <c r="L882" s="41" t="s">
        <v>32</v>
      </c>
      <c r="M882" s="37"/>
      <c r="N882" s="37"/>
      <c r="O882" s="37"/>
      <c r="P882" s="37"/>
      <c r="Q882" s="37"/>
    </row>
    <row r="883" s="1" customFormat="1" ht="30" customHeight="1" spans="1:17">
      <c r="A883" s="15">
        <v>876</v>
      </c>
      <c r="B883" s="15" t="s">
        <v>8837</v>
      </c>
      <c r="C883" s="38" t="s">
        <v>1074</v>
      </c>
      <c r="D883" s="38" t="s">
        <v>8838</v>
      </c>
      <c r="E883" s="37" t="s">
        <v>4333</v>
      </c>
      <c r="F883" s="24">
        <v>5</v>
      </c>
      <c r="G883" s="24">
        <v>5</v>
      </c>
      <c r="H883" s="33">
        <f t="shared" si="39"/>
        <v>234.85</v>
      </c>
      <c r="I883" s="33">
        <f t="shared" si="40"/>
        <v>3850</v>
      </c>
      <c r="J883" s="33">
        <f t="shared" si="41"/>
        <v>46.97</v>
      </c>
      <c r="K883" s="43" t="s">
        <v>8839</v>
      </c>
      <c r="L883" s="41" t="s">
        <v>32</v>
      </c>
      <c r="M883" s="37"/>
      <c r="N883" s="37"/>
      <c r="O883" s="37"/>
      <c r="P883" s="37"/>
      <c r="Q883" s="37"/>
    </row>
    <row r="884" s="1" customFormat="1" ht="30" customHeight="1" spans="1:17">
      <c r="A884" s="15">
        <v>877</v>
      </c>
      <c r="B884" s="15" t="s">
        <v>8837</v>
      </c>
      <c r="C884" s="38" t="s">
        <v>1074</v>
      </c>
      <c r="D884" s="38" t="s">
        <v>8838</v>
      </c>
      <c r="E884" s="37" t="s">
        <v>2804</v>
      </c>
      <c r="F884" s="24">
        <v>3</v>
      </c>
      <c r="G884" s="24">
        <v>3</v>
      </c>
      <c r="H884" s="33">
        <f t="shared" si="39"/>
        <v>140.91</v>
      </c>
      <c r="I884" s="33">
        <f t="shared" si="40"/>
        <v>2310</v>
      </c>
      <c r="J884" s="33">
        <f t="shared" si="41"/>
        <v>28.182</v>
      </c>
      <c r="K884" s="43" t="s">
        <v>8839</v>
      </c>
      <c r="L884" s="41" t="s">
        <v>32</v>
      </c>
      <c r="M884" s="37"/>
      <c r="N884" s="37"/>
      <c r="O884" s="37"/>
      <c r="P884" s="37"/>
      <c r="Q884" s="37"/>
    </row>
    <row r="885" s="1" customFormat="1" ht="30" customHeight="1" spans="1:17">
      <c r="A885" s="15">
        <v>878</v>
      </c>
      <c r="B885" s="15" t="s">
        <v>8837</v>
      </c>
      <c r="C885" s="38" t="s">
        <v>1074</v>
      </c>
      <c r="D885" s="38" t="s">
        <v>8838</v>
      </c>
      <c r="E885" s="37" t="s">
        <v>1010</v>
      </c>
      <c r="F885" s="24">
        <v>6</v>
      </c>
      <c r="G885" s="24">
        <v>6</v>
      </c>
      <c r="H885" s="33">
        <f t="shared" si="39"/>
        <v>281.82</v>
      </c>
      <c r="I885" s="33">
        <f t="shared" si="40"/>
        <v>4620</v>
      </c>
      <c r="J885" s="33">
        <f t="shared" si="41"/>
        <v>56.364</v>
      </c>
      <c r="K885" s="43" t="s">
        <v>8839</v>
      </c>
      <c r="L885" s="41" t="s">
        <v>32</v>
      </c>
      <c r="M885" s="37"/>
      <c r="N885" s="37"/>
      <c r="O885" s="37"/>
      <c r="P885" s="37"/>
      <c r="Q885" s="37"/>
    </row>
    <row r="886" s="1" customFormat="1" ht="30" customHeight="1" spans="1:17">
      <c r="A886" s="15">
        <v>879</v>
      </c>
      <c r="B886" s="15" t="s">
        <v>8837</v>
      </c>
      <c r="C886" s="38" t="s">
        <v>1074</v>
      </c>
      <c r="D886" s="38" t="s">
        <v>8838</v>
      </c>
      <c r="E886" s="37" t="s">
        <v>4447</v>
      </c>
      <c r="F886" s="24">
        <v>5.4</v>
      </c>
      <c r="G886" s="24">
        <v>5.4</v>
      </c>
      <c r="H886" s="33">
        <f t="shared" si="39"/>
        <v>253.638</v>
      </c>
      <c r="I886" s="33">
        <f t="shared" si="40"/>
        <v>4158</v>
      </c>
      <c r="J886" s="33">
        <f t="shared" si="41"/>
        <v>50.7276</v>
      </c>
      <c r="K886" s="43" t="s">
        <v>8839</v>
      </c>
      <c r="L886" s="41" t="s">
        <v>32</v>
      </c>
      <c r="M886" s="37"/>
      <c r="N886" s="37"/>
      <c r="O886" s="37"/>
      <c r="P886" s="37"/>
      <c r="Q886" s="37"/>
    </row>
    <row r="887" s="1" customFormat="1" ht="30" customHeight="1" spans="1:17">
      <c r="A887" s="15">
        <v>880</v>
      </c>
      <c r="B887" s="15" t="s">
        <v>8840</v>
      </c>
      <c r="C887" s="38" t="s">
        <v>855</v>
      </c>
      <c r="D887" s="38" t="s">
        <v>8841</v>
      </c>
      <c r="E887" s="37" t="s">
        <v>988</v>
      </c>
      <c r="F887" s="24">
        <v>6</v>
      </c>
      <c r="G887" s="24">
        <v>6</v>
      </c>
      <c r="H887" s="33">
        <f t="shared" si="39"/>
        <v>281.82</v>
      </c>
      <c r="I887" s="33">
        <f t="shared" si="40"/>
        <v>4620</v>
      </c>
      <c r="J887" s="33">
        <f t="shared" si="41"/>
        <v>56.364</v>
      </c>
      <c r="K887" s="43" t="s">
        <v>5189</v>
      </c>
      <c r="L887" s="41" t="s">
        <v>32</v>
      </c>
      <c r="M887" s="37"/>
      <c r="N887" s="37"/>
      <c r="O887" s="37"/>
      <c r="P887" s="37"/>
      <c r="Q887" s="37"/>
    </row>
    <row r="888" s="1" customFormat="1" ht="30" customHeight="1" spans="1:17">
      <c r="A888" s="15">
        <v>881</v>
      </c>
      <c r="B888" s="15" t="s">
        <v>8840</v>
      </c>
      <c r="C888" s="38" t="s">
        <v>855</v>
      </c>
      <c r="D888" s="38" t="s">
        <v>8841</v>
      </c>
      <c r="E888" s="37" t="s">
        <v>8834</v>
      </c>
      <c r="F888" s="24">
        <v>6</v>
      </c>
      <c r="G888" s="24">
        <v>6</v>
      </c>
      <c r="H888" s="33">
        <f t="shared" si="39"/>
        <v>281.82</v>
      </c>
      <c r="I888" s="33">
        <f t="shared" si="40"/>
        <v>4620</v>
      </c>
      <c r="J888" s="33">
        <f t="shared" si="41"/>
        <v>56.364</v>
      </c>
      <c r="K888" s="43" t="s">
        <v>5189</v>
      </c>
      <c r="L888" s="41" t="s">
        <v>32</v>
      </c>
      <c r="M888" s="37"/>
      <c r="N888" s="37"/>
      <c r="O888" s="37"/>
      <c r="P888" s="37"/>
      <c r="Q888" s="37"/>
    </row>
    <row r="889" s="1" customFormat="1" ht="30" customHeight="1" spans="1:17">
      <c r="A889" s="15">
        <v>882</v>
      </c>
      <c r="B889" s="15" t="s">
        <v>8840</v>
      </c>
      <c r="C889" s="38" t="s">
        <v>855</v>
      </c>
      <c r="D889" s="38" t="s">
        <v>8841</v>
      </c>
      <c r="E889" s="37" t="s">
        <v>8693</v>
      </c>
      <c r="F889" s="24">
        <v>9</v>
      </c>
      <c r="G889" s="24">
        <v>9</v>
      </c>
      <c r="H889" s="33">
        <f t="shared" si="39"/>
        <v>422.73</v>
      </c>
      <c r="I889" s="33">
        <f t="shared" si="40"/>
        <v>6930</v>
      </c>
      <c r="J889" s="33">
        <f t="shared" si="41"/>
        <v>84.546</v>
      </c>
      <c r="K889" s="43" t="s">
        <v>5189</v>
      </c>
      <c r="L889" s="41" t="s">
        <v>32</v>
      </c>
      <c r="M889" s="37"/>
      <c r="N889" s="37"/>
      <c r="O889" s="37"/>
      <c r="P889" s="37"/>
      <c r="Q889" s="37"/>
    </row>
    <row r="890" s="1" customFormat="1" ht="30" customHeight="1" spans="1:17">
      <c r="A890" s="15">
        <v>883</v>
      </c>
      <c r="B890" s="15" t="s">
        <v>8840</v>
      </c>
      <c r="C890" s="38" t="s">
        <v>855</v>
      </c>
      <c r="D890" s="38" t="s">
        <v>8841</v>
      </c>
      <c r="E890" s="37" t="s">
        <v>8842</v>
      </c>
      <c r="F890" s="24">
        <v>4</v>
      </c>
      <c r="G890" s="24">
        <v>4</v>
      </c>
      <c r="H890" s="33">
        <f t="shared" si="39"/>
        <v>187.88</v>
      </c>
      <c r="I890" s="33">
        <f t="shared" si="40"/>
        <v>3080</v>
      </c>
      <c r="J890" s="33">
        <f t="shared" si="41"/>
        <v>37.576</v>
      </c>
      <c r="K890" s="43" t="s">
        <v>5189</v>
      </c>
      <c r="L890" s="41" t="s">
        <v>32</v>
      </c>
      <c r="M890" s="37"/>
      <c r="N890" s="37"/>
      <c r="O890" s="37"/>
      <c r="P890" s="37"/>
      <c r="Q890" s="37"/>
    </row>
    <row r="891" s="1" customFormat="1" ht="30" customHeight="1" spans="1:17">
      <c r="A891" s="15">
        <v>884</v>
      </c>
      <c r="B891" s="15" t="s">
        <v>8840</v>
      </c>
      <c r="C891" s="38" t="s">
        <v>855</v>
      </c>
      <c r="D891" s="38" t="s">
        <v>8841</v>
      </c>
      <c r="E891" s="37" t="s">
        <v>8716</v>
      </c>
      <c r="F891" s="24">
        <v>5</v>
      </c>
      <c r="G891" s="24">
        <v>5</v>
      </c>
      <c r="H891" s="33">
        <f t="shared" si="39"/>
        <v>234.85</v>
      </c>
      <c r="I891" s="33">
        <f t="shared" si="40"/>
        <v>3850</v>
      </c>
      <c r="J891" s="33">
        <f t="shared" si="41"/>
        <v>46.97</v>
      </c>
      <c r="K891" s="43" t="s">
        <v>5189</v>
      </c>
      <c r="L891" s="41" t="s">
        <v>32</v>
      </c>
      <c r="M891" s="37"/>
      <c r="N891" s="37"/>
      <c r="O891" s="37"/>
      <c r="P891" s="37"/>
      <c r="Q891" s="37"/>
    </row>
    <row r="892" s="1" customFormat="1" ht="30" customHeight="1" spans="1:17">
      <c r="A892" s="15">
        <v>885</v>
      </c>
      <c r="B892" s="15" t="s">
        <v>8843</v>
      </c>
      <c r="C892" s="38" t="s">
        <v>533</v>
      </c>
      <c r="D892" s="38" t="s">
        <v>8844</v>
      </c>
      <c r="E892" s="37" t="s">
        <v>37</v>
      </c>
      <c r="F892" s="24">
        <v>5</v>
      </c>
      <c r="G892" s="24">
        <v>5</v>
      </c>
      <c r="H892" s="33">
        <f t="shared" si="39"/>
        <v>234.85</v>
      </c>
      <c r="I892" s="33">
        <f t="shared" si="40"/>
        <v>3850</v>
      </c>
      <c r="J892" s="33">
        <f t="shared" si="41"/>
        <v>46.97</v>
      </c>
      <c r="K892" s="43" t="s">
        <v>8845</v>
      </c>
      <c r="L892" s="41" t="s">
        <v>32</v>
      </c>
      <c r="M892" s="37"/>
      <c r="N892" s="37"/>
      <c r="O892" s="37"/>
      <c r="P892" s="37"/>
      <c r="Q892" s="37"/>
    </row>
    <row r="893" s="1" customFormat="1" ht="30" customHeight="1" spans="1:17">
      <c r="A893" s="15">
        <v>886</v>
      </c>
      <c r="B893" s="15" t="s">
        <v>8843</v>
      </c>
      <c r="C893" s="38" t="s">
        <v>533</v>
      </c>
      <c r="D893" s="38" t="s">
        <v>8844</v>
      </c>
      <c r="E893" s="37" t="s">
        <v>1834</v>
      </c>
      <c r="F893" s="24">
        <v>5</v>
      </c>
      <c r="G893" s="24">
        <v>5</v>
      </c>
      <c r="H893" s="33">
        <f t="shared" si="39"/>
        <v>234.85</v>
      </c>
      <c r="I893" s="33">
        <f t="shared" si="40"/>
        <v>3850</v>
      </c>
      <c r="J893" s="33">
        <f t="shared" si="41"/>
        <v>46.97</v>
      </c>
      <c r="K893" s="43" t="s">
        <v>8845</v>
      </c>
      <c r="L893" s="41" t="s">
        <v>32</v>
      </c>
      <c r="M893" s="37"/>
      <c r="N893" s="37"/>
      <c r="O893" s="37"/>
      <c r="P893" s="37"/>
      <c r="Q893" s="37"/>
    </row>
    <row r="894" s="1" customFormat="1" ht="30" customHeight="1" spans="1:17">
      <c r="A894" s="15">
        <v>887</v>
      </c>
      <c r="B894" s="15" t="s">
        <v>8843</v>
      </c>
      <c r="C894" s="38" t="s">
        <v>533</v>
      </c>
      <c r="D894" s="38" t="s">
        <v>8844</v>
      </c>
      <c r="E894" s="37" t="s">
        <v>8514</v>
      </c>
      <c r="F894" s="24">
        <v>9</v>
      </c>
      <c r="G894" s="24">
        <v>9</v>
      </c>
      <c r="H894" s="33">
        <f t="shared" si="39"/>
        <v>422.73</v>
      </c>
      <c r="I894" s="33">
        <f t="shared" si="40"/>
        <v>6930</v>
      </c>
      <c r="J894" s="33">
        <f t="shared" si="41"/>
        <v>84.546</v>
      </c>
      <c r="K894" s="43" t="s">
        <v>8845</v>
      </c>
      <c r="L894" s="41" t="s">
        <v>32</v>
      </c>
      <c r="M894" s="37"/>
      <c r="N894" s="37"/>
      <c r="O894" s="37"/>
      <c r="P894" s="37"/>
      <c r="Q894" s="37"/>
    </row>
    <row r="895" s="1" customFormat="1" ht="30" customHeight="1" spans="1:17">
      <c r="A895" s="15">
        <v>888</v>
      </c>
      <c r="B895" s="15" t="s">
        <v>8843</v>
      </c>
      <c r="C895" s="38" t="s">
        <v>533</v>
      </c>
      <c r="D895" s="38" t="s">
        <v>8844</v>
      </c>
      <c r="E895" s="37" t="s">
        <v>3418</v>
      </c>
      <c r="F895" s="24">
        <v>6</v>
      </c>
      <c r="G895" s="24">
        <v>6</v>
      </c>
      <c r="H895" s="33">
        <f t="shared" si="39"/>
        <v>281.82</v>
      </c>
      <c r="I895" s="33">
        <f t="shared" si="40"/>
        <v>4620</v>
      </c>
      <c r="J895" s="33">
        <f t="shared" si="41"/>
        <v>56.364</v>
      </c>
      <c r="K895" s="43" t="s">
        <v>8845</v>
      </c>
      <c r="L895" s="41" t="s">
        <v>32</v>
      </c>
      <c r="M895" s="37"/>
      <c r="N895" s="37"/>
      <c r="O895" s="37"/>
      <c r="P895" s="37"/>
      <c r="Q895" s="37"/>
    </row>
    <row r="896" s="1" customFormat="1" ht="30" customHeight="1" spans="1:17">
      <c r="A896" s="15">
        <v>889</v>
      </c>
      <c r="B896" s="15" t="s">
        <v>8843</v>
      </c>
      <c r="C896" s="38" t="s">
        <v>533</v>
      </c>
      <c r="D896" s="38" t="s">
        <v>8844</v>
      </c>
      <c r="E896" s="37" t="s">
        <v>3418</v>
      </c>
      <c r="F896" s="24">
        <v>4</v>
      </c>
      <c r="G896" s="24">
        <v>4</v>
      </c>
      <c r="H896" s="33">
        <f t="shared" si="39"/>
        <v>187.88</v>
      </c>
      <c r="I896" s="33">
        <f t="shared" si="40"/>
        <v>3080</v>
      </c>
      <c r="J896" s="33">
        <f t="shared" si="41"/>
        <v>37.576</v>
      </c>
      <c r="K896" s="43" t="s">
        <v>8845</v>
      </c>
      <c r="L896" s="41" t="s">
        <v>32</v>
      </c>
      <c r="M896" s="37"/>
      <c r="N896" s="37"/>
      <c r="O896" s="37"/>
      <c r="P896" s="37"/>
      <c r="Q896" s="37"/>
    </row>
    <row r="897" s="1" customFormat="1" ht="30" customHeight="1" spans="1:17">
      <c r="A897" s="15">
        <v>890</v>
      </c>
      <c r="B897" s="15" t="s">
        <v>8846</v>
      </c>
      <c r="C897" s="38" t="s">
        <v>636</v>
      </c>
      <c r="D897" s="38" t="s">
        <v>8847</v>
      </c>
      <c r="E897" s="37" t="s">
        <v>8693</v>
      </c>
      <c r="F897" s="24">
        <v>5.5</v>
      </c>
      <c r="G897" s="24">
        <v>5.5</v>
      </c>
      <c r="H897" s="33">
        <f t="shared" si="39"/>
        <v>258.335</v>
      </c>
      <c r="I897" s="33">
        <f t="shared" si="40"/>
        <v>4235</v>
      </c>
      <c r="J897" s="33">
        <f t="shared" si="41"/>
        <v>51.667</v>
      </c>
      <c r="K897" s="43" t="s">
        <v>8649</v>
      </c>
      <c r="L897" s="41" t="s">
        <v>32</v>
      </c>
      <c r="M897" s="37"/>
      <c r="N897" s="37"/>
      <c r="O897" s="37"/>
      <c r="P897" s="37"/>
      <c r="Q897" s="37"/>
    </row>
    <row r="898" s="1" customFormat="1" ht="30" customHeight="1" spans="1:17">
      <c r="A898" s="15">
        <v>891</v>
      </c>
      <c r="B898" s="15" t="s">
        <v>8846</v>
      </c>
      <c r="C898" s="38" t="s">
        <v>636</v>
      </c>
      <c r="D898" s="38" t="s">
        <v>8847</v>
      </c>
      <c r="E898" s="37" t="s">
        <v>37</v>
      </c>
      <c r="F898" s="24">
        <v>5.6</v>
      </c>
      <c r="G898" s="24">
        <v>5.6</v>
      </c>
      <c r="H898" s="33">
        <f t="shared" si="39"/>
        <v>263.032</v>
      </c>
      <c r="I898" s="33">
        <f t="shared" si="40"/>
        <v>4312</v>
      </c>
      <c r="J898" s="33">
        <f t="shared" si="41"/>
        <v>52.6064</v>
      </c>
      <c r="K898" s="43" t="s">
        <v>8649</v>
      </c>
      <c r="L898" s="41" t="s">
        <v>32</v>
      </c>
      <c r="M898" s="37"/>
      <c r="N898" s="37"/>
      <c r="O898" s="37"/>
      <c r="P898" s="37"/>
      <c r="Q898" s="37"/>
    </row>
    <row r="899" s="1" customFormat="1" ht="30" customHeight="1" spans="1:17">
      <c r="A899" s="15">
        <v>892</v>
      </c>
      <c r="B899" s="15" t="s">
        <v>8846</v>
      </c>
      <c r="C899" s="38" t="s">
        <v>636</v>
      </c>
      <c r="D899" s="38" t="s">
        <v>8847</v>
      </c>
      <c r="E899" s="37" t="s">
        <v>7178</v>
      </c>
      <c r="F899" s="24">
        <v>6</v>
      </c>
      <c r="G899" s="24">
        <v>6</v>
      </c>
      <c r="H899" s="33">
        <f t="shared" si="39"/>
        <v>281.82</v>
      </c>
      <c r="I899" s="33">
        <f t="shared" si="40"/>
        <v>4620</v>
      </c>
      <c r="J899" s="33">
        <f t="shared" si="41"/>
        <v>56.364</v>
      </c>
      <c r="K899" s="43" t="s">
        <v>8649</v>
      </c>
      <c r="L899" s="41" t="s">
        <v>32</v>
      </c>
      <c r="M899" s="37"/>
      <c r="N899" s="37"/>
      <c r="O899" s="37"/>
      <c r="P899" s="37"/>
      <c r="Q899" s="37"/>
    </row>
    <row r="900" s="1" customFormat="1" ht="30" customHeight="1" spans="1:17">
      <c r="A900" s="15">
        <v>893</v>
      </c>
      <c r="B900" s="15" t="s">
        <v>8846</v>
      </c>
      <c r="C900" s="38" t="s">
        <v>636</v>
      </c>
      <c r="D900" s="38" t="s">
        <v>8847</v>
      </c>
      <c r="E900" s="37" t="s">
        <v>7008</v>
      </c>
      <c r="F900" s="24">
        <v>4</v>
      </c>
      <c r="G900" s="24">
        <v>4</v>
      </c>
      <c r="H900" s="33">
        <f t="shared" si="39"/>
        <v>187.88</v>
      </c>
      <c r="I900" s="33">
        <f t="shared" si="40"/>
        <v>3080</v>
      </c>
      <c r="J900" s="33">
        <f t="shared" si="41"/>
        <v>37.576</v>
      </c>
      <c r="K900" s="43" t="s">
        <v>8649</v>
      </c>
      <c r="L900" s="41" t="s">
        <v>32</v>
      </c>
      <c r="M900" s="37"/>
      <c r="N900" s="37"/>
      <c r="O900" s="37"/>
      <c r="P900" s="37"/>
      <c r="Q900" s="37"/>
    </row>
    <row r="901" s="1" customFormat="1" ht="30" customHeight="1" spans="1:17">
      <c r="A901" s="15">
        <v>894</v>
      </c>
      <c r="B901" s="15" t="s">
        <v>8846</v>
      </c>
      <c r="C901" s="38" t="s">
        <v>636</v>
      </c>
      <c r="D901" s="38" t="s">
        <v>8847</v>
      </c>
      <c r="E901" s="37" t="s">
        <v>8514</v>
      </c>
      <c r="F901" s="24">
        <v>3.3</v>
      </c>
      <c r="G901" s="24">
        <v>3.3</v>
      </c>
      <c r="H901" s="33">
        <f t="shared" si="39"/>
        <v>155.001</v>
      </c>
      <c r="I901" s="33">
        <f t="shared" si="40"/>
        <v>2541</v>
      </c>
      <c r="J901" s="33">
        <f t="shared" si="41"/>
        <v>31.0002</v>
      </c>
      <c r="K901" s="43" t="s">
        <v>8649</v>
      </c>
      <c r="L901" s="41" t="s">
        <v>32</v>
      </c>
      <c r="M901" s="37"/>
      <c r="N901" s="37"/>
      <c r="O901" s="37"/>
      <c r="P901" s="37"/>
      <c r="Q901" s="37"/>
    </row>
    <row r="902" s="1" customFormat="1" ht="30" customHeight="1" spans="1:17">
      <c r="A902" s="15">
        <v>895</v>
      </c>
      <c r="B902" s="15" t="s">
        <v>8848</v>
      </c>
      <c r="C902" s="38" t="s">
        <v>1363</v>
      </c>
      <c r="D902" s="38" t="s">
        <v>8849</v>
      </c>
      <c r="E902" s="37" t="s">
        <v>988</v>
      </c>
      <c r="F902" s="24">
        <v>5.8</v>
      </c>
      <c r="G902" s="24">
        <v>5.8</v>
      </c>
      <c r="H902" s="33">
        <f t="shared" si="39"/>
        <v>272.426</v>
      </c>
      <c r="I902" s="33">
        <f t="shared" si="40"/>
        <v>4466</v>
      </c>
      <c r="J902" s="33">
        <f t="shared" si="41"/>
        <v>54.4852</v>
      </c>
      <c r="K902" s="43" t="s">
        <v>768</v>
      </c>
      <c r="L902" s="41" t="s">
        <v>32</v>
      </c>
      <c r="M902" s="37"/>
      <c r="N902" s="37"/>
      <c r="O902" s="37"/>
      <c r="P902" s="37"/>
      <c r="Q902" s="37"/>
    </row>
    <row r="903" s="1" customFormat="1" ht="30" customHeight="1" spans="1:17">
      <c r="A903" s="15">
        <v>896</v>
      </c>
      <c r="B903" s="15" t="s">
        <v>8848</v>
      </c>
      <c r="C903" s="38" t="s">
        <v>1363</v>
      </c>
      <c r="D903" s="38" t="s">
        <v>8849</v>
      </c>
      <c r="E903" s="37" t="s">
        <v>7008</v>
      </c>
      <c r="F903" s="24">
        <v>5.1</v>
      </c>
      <c r="G903" s="24">
        <v>5.1</v>
      </c>
      <c r="H903" s="33">
        <f t="shared" si="39"/>
        <v>239.547</v>
      </c>
      <c r="I903" s="33">
        <f t="shared" si="40"/>
        <v>3927</v>
      </c>
      <c r="J903" s="33">
        <f t="shared" si="41"/>
        <v>47.9094</v>
      </c>
      <c r="K903" s="43" t="s">
        <v>768</v>
      </c>
      <c r="L903" s="41" t="s">
        <v>32</v>
      </c>
      <c r="M903" s="37"/>
      <c r="N903" s="37"/>
      <c r="O903" s="37"/>
      <c r="P903" s="37"/>
      <c r="Q903" s="37"/>
    </row>
    <row r="904" s="1" customFormat="1" ht="30" customHeight="1" spans="1:17">
      <c r="A904" s="15">
        <v>897</v>
      </c>
      <c r="B904" s="15" t="s">
        <v>8848</v>
      </c>
      <c r="C904" s="38" t="s">
        <v>1363</v>
      </c>
      <c r="D904" s="38" t="s">
        <v>8849</v>
      </c>
      <c r="E904" s="37" t="s">
        <v>1834</v>
      </c>
      <c r="F904" s="24">
        <v>6</v>
      </c>
      <c r="G904" s="24">
        <v>6</v>
      </c>
      <c r="H904" s="33">
        <f t="shared" ref="H904:H967" si="42">G904*46.97</f>
        <v>281.82</v>
      </c>
      <c r="I904" s="33">
        <f t="shared" ref="I904:I967" si="43">G904*770</f>
        <v>4620</v>
      </c>
      <c r="J904" s="33">
        <f t="shared" ref="J904:J967" si="44">H904*20%</f>
        <v>56.364</v>
      </c>
      <c r="K904" s="43" t="s">
        <v>768</v>
      </c>
      <c r="L904" s="41" t="s">
        <v>32</v>
      </c>
      <c r="M904" s="37"/>
      <c r="N904" s="37"/>
      <c r="O904" s="37"/>
      <c r="P904" s="37"/>
      <c r="Q904" s="37"/>
    </row>
    <row r="905" s="1" customFormat="1" ht="30" customHeight="1" spans="1:17">
      <c r="A905" s="15">
        <v>898</v>
      </c>
      <c r="B905" s="15" t="s">
        <v>8848</v>
      </c>
      <c r="C905" s="38" t="s">
        <v>1363</v>
      </c>
      <c r="D905" s="38" t="s">
        <v>8849</v>
      </c>
      <c r="E905" s="37" t="s">
        <v>8716</v>
      </c>
      <c r="F905" s="24">
        <v>2.3</v>
      </c>
      <c r="G905" s="24">
        <v>2.3</v>
      </c>
      <c r="H905" s="33">
        <f t="shared" si="42"/>
        <v>108.031</v>
      </c>
      <c r="I905" s="33">
        <f t="shared" si="43"/>
        <v>1771</v>
      </c>
      <c r="J905" s="33">
        <f t="shared" si="44"/>
        <v>21.6062</v>
      </c>
      <c r="K905" s="43" t="s">
        <v>768</v>
      </c>
      <c r="L905" s="41" t="s">
        <v>32</v>
      </c>
      <c r="M905" s="37"/>
      <c r="N905" s="37"/>
      <c r="O905" s="37"/>
      <c r="P905" s="37"/>
      <c r="Q905" s="37"/>
    </row>
    <row r="906" s="1" customFormat="1" ht="30" customHeight="1" spans="1:17">
      <c r="A906" s="15">
        <v>899</v>
      </c>
      <c r="B906" s="15" t="s">
        <v>8848</v>
      </c>
      <c r="C906" s="38" t="s">
        <v>1363</v>
      </c>
      <c r="D906" s="38" t="s">
        <v>8849</v>
      </c>
      <c r="E906" s="37" t="s">
        <v>8716</v>
      </c>
      <c r="F906" s="24">
        <v>6</v>
      </c>
      <c r="G906" s="24">
        <v>6</v>
      </c>
      <c r="H906" s="33">
        <f t="shared" si="42"/>
        <v>281.82</v>
      </c>
      <c r="I906" s="33">
        <f t="shared" si="43"/>
        <v>4620</v>
      </c>
      <c r="J906" s="33">
        <f t="shared" si="44"/>
        <v>56.364</v>
      </c>
      <c r="K906" s="43" t="s">
        <v>768</v>
      </c>
      <c r="L906" s="41" t="s">
        <v>32</v>
      </c>
      <c r="M906" s="37"/>
      <c r="N906" s="37"/>
      <c r="O906" s="37"/>
      <c r="P906" s="37"/>
      <c r="Q906" s="37"/>
    </row>
    <row r="907" s="1" customFormat="1" ht="30" customHeight="1" spans="1:17">
      <c r="A907" s="15">
        <v>900</v>
      </c>
      <c r="B907" s="15" t="s">
        <v>8850</v>
      </c>
      <c r="C907" s="38" t="s">
        <v>470</v>
      </c>
      <c r="D907" s="38" t="s">
        <v>8851</v>
      </c>
      <c r="E907" s="37" t="s">
        <v>37</v>
      </c>
      <c r="F907" s="24">
        <v>6</v>
      </c>
      <c r="G907" s="24">
        <v>6</v>
      </c>
      <c r="H907" s="33">
        <f t="shared" si="42"/>
        <v>281.82</v>
      </c>
      <c r="I907" s="33">
        <f t="shared" si="43"/>
        <v>4620</v>
      </c>
      <c r="J907" s="33">
        <f t="shared" si="44"/>
        <v>56.364</v>
      </c>
      <c r="K907" s="43" t="s">
        <v>5675</v>
      </c>
      <c r="L907" s="41" t="s">
        <v>32</v>
      </c>
      <c r="M907" s="37"/>
      <c r="N907" s="37"/>
      <c r="O907" s="37"/>
      <c r="P907" s="37"/>
      <c r="Q907" s="37"/>
    </row>
    <row r="908" s="1" customFormat="1" ht="30" customHeight="1" spans="1:17">
      <c r="A908" s="15">
        <v>901</v>
      </c>
      <c r="B908" s="15" t="s">
        <v>8850</v>
      </c>
      <c r="C908" s="38" t="s">
        <v>470</v>
      </c>
      <c r="D908" s="38" t="s">
        <v>8851</v>
      </c>
      <c r="E908" s="37" t="s">
        <v>988</v>
      </c>
      <c r="F908" s="24">
        <v>5.1</v>
      </c>
      <c r="G908" s="24">
        <v>5.1</v>
      </c>
      <c r="H908" s="33">
        <f t="shared" si="42"/>
        <v>239.547</v>
      </c>
      <c r="I908" s="33">
        <f t="shared" si="43"/>
        <v>3927</v>
      </c>
      <c r="J908" s="33">
        <f t="shared" si="44"/>
        <v>47.9094</v>
      </c>
      <c r="K908" s="43" t="s">
        <v>5675</v>
      </c>
      <c r="L908" s="41" t="s">
        <v>32</v>
      </c>
      <c r="M908" s="37"/>
      <c r="N908" s="37"/>
      <c r="O908" s="37"/>
      <c r="P908" s="37"/>
      <c r="Q908" s="37"/>
    </row>
    <row r="909" s="1" customFormat="1" ht="30" customHeight="1" spans="1:17">
      <c r="A909" s="15">
        <v>902</v>
      </c>
      <c r="B909" s="15" t="s">
        <v>8850</v>
      </c>
      <c r="C909" s="38" t="s">
        <v>470</v>
      </c>
      <c r="D909" s="38" t="s">
        <v>8851</v>
      </c>
      <c r="E909" s="37" t="s">
        <v>6249</v>
      </c>
      <c r="F909" s="24">
        <v>6</v>
      </c>
      <c r="G909" s="24">
        <v>6</v>
      </c>
      <c r="H909" s="33">
        <f t="shared" si="42"/>
        <v>281.82</v>
      </c>
      <c r="I909" s="33">
        <f t="shared" si="43"/>
        <v>4620</v>
      </c>
      <c r="J909" s="33">
        <f t="shared" si="44"/>
        <v>56.364</v>
      </c>
      <c r="K909" s="43" t="s">
        <v>5675</v>
      </c>
      <c r="L909" s="41" t="s">
        <v>32</v>
      </c>
      <c r="M909" s="37"/>
      <c r="N909" s="37"/>
      <c r="O909" s="37"/>
      <c r="P909" s="37"/>
      <c r="Q909" s="37"/>
    </row>
    <row r="910" s="1" customFormat="1" ht="30" customHeight="1" spans="1:17">
      <c r="A910" s="15">
        <v>903</v>
      </c>
      <c r="B910" s="15" t="s">
        <v>8850</v>
      </c>
      <c r="C910" s="38" t="s">
        <v>470</v>
      </c>
      <c r="D910" s="38" t="s">
        <v>8851</v>
      </c>
      <c r="E910" s="37" t="s">
        <v>8852</v>
      </c>
      <c r="F910" s="24">
        <v>3.1</v>
      </c>
      <c r="G910" s="24">
        <v>3.1</v>
      </c>
      <c r="H910" s="33">
        <f t="shared" si="42"/>
        <v>145.607</v>
      </c>
      <c r="I910" s="33">
        <f t="shared" si="43"/>
        <v>2387</v>
      </c>
      <c r="J910" s="33">
        <f t="shared" si="44"/>
        <v>29.1214</v>
      </c>
      <c r="K910" s="43" t="s">
        <v>5675</v>
      </c>
      <c r="L910" s="41" t="s">
        <v>32</v>
      </c>
      <c r="M910" s="37"/>
      <c r="N910" s="37"/>
      <c r="O910" s="37"/>
      <c r="P910" s="37"/>
      <c r="Q910" s="37"/>
    </row>
    <row r="911" s="1" customFormat="1" ht="30" customHeight="1" spans="1:17">
      <c r="A911" s="15">
        <v>904</v>
      </c>
      <c r="B911" s="15" t="s">
        <v>8850</v>
      </c>
      <c r="C911" s="38" t="s">
        <v>470</v>
      </c>
      <c r="D911" s="38" t="s">
        <v>8851</v>
      </c>
      <c r="E911" s="37" t="s">
        <v>8514</v>
      </c>
      <c r="F911" s="24">
        <v>2</v>
      </c>
      <c r="G911" s="24">
        <v>2</v>
      </c>
      <c r="H911" s="33">
        <f t="shared" si="42"/>
        <v>93.94</v>
      </c>
      <c r="I911" s="33">
        <f t="shared" si="43"/>
        <v>1540</v>
      </c>
      <c r="J911" s="33">
        <f t="shared" si="44"/>
        <v>18.788</v>
      </c>
      <c r="K911" s="43" t="s">
        <v>5675</v>
      </c>
      <c r="L911" s="41" t="s">
        <v>32</v>
      </c>
      <c r="M911" s="37"/>
      <c r="N911" s="37"/>
      <c r="O911" s="37"/>
      <c r="P911" s="37"/>
      <c r="Q911" s="37"/>
    </row>
    <row r="912" s="1" customFormat="1" ht="30" customHeight="1" spans="1:17">
      <c r="A912" s="15">
        <v>905</v>
      </c>
      <c r="B912" s="15" t="s">
        <v>8853</v>
      </c>
      <c r="C912" s="38" t="s">
        <v>559</v>
      </c>
      <c r="D912" s="38" t="s">
        <v>8854</v>
      </c>
      <c r="E912" s="37" t="s">
        <v>8842</v>
      </c>
      <c r="F912" s="24">
        <v>5</v>
      </c>
      <c r="G912" s="24">
        <v>5</v>
      </c>
      <c r="H912" s="33">
        <f t="shared" si="42"/>
        <v>234.85</v>
      </c>
      <c r="I912" s="33">
        <f t="shared" si="43"/>
        <v>3850</v>
      </c>
      <c r="J912" s="33">
        <f t="shared" si="44"/>
        <v>46.97</v>
      </c>
      <c r="K912" s="43" t="s">
        <v>8855</v>
      </c>
      <c r="L912" s="41" t="s">
        <v>32</v>
      </c>
      <c r="M912" s="37"/>
      <c r="N912" s="37"/>
      <c r="O912" s="37"/>
      <c r="P912" s="37"/>
      <c r="Q912" s="37"/>
    </row>
    <row r="913" s="1" customFormat="1" ht="30" customHeight="1" spans="1:17">
      <c r="A913" s="15">
        <v>906</v>
      </c>
      <c r="B913" s="15" t="s">
        <v>8853</v>
      </c>
      <c r="C913" s="38" t="s">
        <v>559</v>
      </c>
      <c r="D913" s="38" t="s">
        <v>8854</v>
      </c>
      <c r="E913" s="37" t="s">
        <v>1474</v>
      </c>
      <c r="F913" s="24">
        <v>5</v>
      </c>
      <c r="G913" s="24">
        <v>5</v>
      </c>
      <c r="H913" s="33">
        <f t="shared" si="42"/>
        <v>234.85</v>
      </c>
      <c r="I913" s="33">
        <f t="shared" si="43"/>
        <v>3850</v>
      </c>
      <c r="J913" s="33">
        <f t="shared" si="44"/>
        <v>46.97</v>
      </c>
      <c r="K913" s="43" t="s">
        <v>8855</v>
      </c>
      <c r="L913" s="41" t="s">
        <v>32</v>
      </c>
      <c r="M913" s="37"/>
      <c r="N913" s="37"/>
      <c r="O913" s="37"/>
      <c r="P913" s="37"/>
      <c r="Q913" s="37"/>
    </row>
    <row r="914" s="1" customFormat="1" ht="30" customHeight="1" spans="1:17">
      <c r="A914" s="15">
        <v>907</v>
      </c>
      <c r="B914" s="15" t="s">
        <v>8853</v>
      </c>
      <c r="C914" s="38" t="s">
        <v>559</v>
      </c>
      <c r="D914" s="38" t="s">
        <v>8854</v>
      </c>
      <c r="E914" s="37" t="s">
        <v>8852</v>
      </c>
      <c r="F914" s="24">
        <v>1</v>
      </c>
      <c r="G914" s="24">
        <v>1</v>
      </c>
      <c r="H914" s="33">
        <f t="shared" si="42"/>
        <v>46.97</v>
      </c>
      <c r="I914" s="33">
        <f t="shared" si="43"/>
        <v>770</v>
      </c>
      <c r="J914" s="33">
        <f t="shared" si="44"/>
        <v>9.394</v>
      </c>
      <c r="K914" s="43" t="s">
        <v>8855</v>
      </c>
      <c r="L914" s="41" t="s">
        <v>32</v>
      </c>
      <c r="M914" s="37"/>
      <c r="N914" s="37"/>
      <c r="O914" s="37"/>
      <c r="P914" s="37"/>
      <c r="Q914" s="37"/>
    </row>
    <row r="915" s="1" customFormat="1" ht="30" customHeight="1" spans="1:17">
      <c r="A915" s="15">
        <v>908</v>
      </c>
      <c r="B915" s="15" t="s">
        <v>8853</v>
      </c>
      <c r="C915" s="38" t="s">
        <v>559</v>
      </c>
      <c r="D915" s="38" t="s">
        <v>8854</v>
      </c>
      <c r="E915" s="37" t="s">
        <v>8856</v>
      </c>
      <c r="F915" s="24">
        <v>3</v>
      </c>
      <c r="G915" s="24">
        <v>3</v>
      </c>
      <c r="H915" s="33">
        <f t="shared" si="42"/>
        <v>140.91</v>
      </c>
      <c r="I915" s="33">
        <f t="shared" si="43"/>
        <v>2310</v>
      </c>
      <c r="J915" s="33">
        <f t="shared" si="44"/>
        <v>28.182</v>
      </c>
      <c r="K915" s="43" t="s">
        <v>8855</v>
      </c>
      <c r="L915" s="41" t="s">
        <v>32</v>
      </c>
      <c r="M915" s="37"/>
      <c r="N915" s="37"/>
      <c r="O915" s="37"/>
      <c r="P915" s="37"/>
      <c r="Q915" s="37"/>
    </row>
    <row r="916" s="1" customFormat="1" ht="30" customHeight="1" spans="1:17">
      <c r="A916" s="15">
        <v>909</v>
      </c>
      <c r="B916" s="15" t="s">
        <v>8853</v>
      </c>
      <c r="C916" s="38" t="s">
        <v>559</v>
      </c>
      <c r="D916" s="38" t="s">
        <v>8854</v>
      </c>
      <c r="E916" s="37" t="s">
        <v>8856</v>
      </c>
      <c r="F916" s="24">
        <v>4</v>
      </c>
      <c r="G916" s="24">
        <v>4</v>
      </c>
      <c r="H916" s="33">
        <f t="shared" si="42"/>
        <v>187.88</v>
      </c>
      <c r="I916" s="33">
        <f t="shared" si="43"/>
        <v>3080</v>
      </c>
      <c r="J916" s="33">
        <f t="shared" si="44"/>
        <v>37.576</v>
      </c>
      <c r="K916" s="43" t="s">
        <v>8855</v>
      </c>
      <c r="L916" s="41" t="s">
        <v>32</v>
      </c>
      <c r="M916" s="37"/>
      <c r="N916" s="37"/>
      <c r="O916" s="37"/>
      <c r="P916" s="37"/>
      <c r="Q916" s="37"/>
    </row>
    <row r="917" s="1" customFormat="1" ht="30" customHeight="1" spans="1:17">
      <c r="A917" s="15">
        <v>910</v>
      </c>
      <c r="B917" s="15" t="s">
        <v>8857</v>
      </c>
      <c r="C917" s="38" t="s">
        <v>538</v>
      </c>
      <c r="D917" s="38" t="s">
        <v>8858</v>
      </c>
      <c r="E917" s="37" t="s">
        <v>37</v>
      </c>
      <c r="F917" s="24">
        <v>2.47</v>
      </c>
      <c r="G917" s="24">
        <v>2.47</v>
      </c>
      <c r="H917" s="33">
        <f t="shared" si="42"/>
        <v>116.0159</v>
      </c>
      <c r="I917" s="33">
        <f t="shared" si="43"/>
        <v>1901.9</v>
      </c>
      <c r="J917" s="33">
        <f t="shared" si="44"/>
        <v>23.20318</v>
      </c>
      <c r="K917" s="43" t="s">
        <v>5754</v>
      </c>
      <c r="L917" s="41" t="s">
        <v>32</v>
      </c>
      <c r="M917" s="37"/>
      <c r="N917" s="37"/>
      <c r="O917" s="37"/>
      <c r="P917" s="37"/>
      <c r="Q917" s="37"/>
    </row>
    <row r="918" s="1" customFormat="1" ht="30" customHeight="1" spans="1:17">
      <c r="A918" s="15">
        <v>911</v>
      </c>
      <c r="B918" s="15" t="s">
        <v>8857</v>
      </c>
      <c r="C918" s="38" t="s">
        <v>538</v>
      </c>
      <c r="D918" s="38" t="s">
        <v>8858</v>
      </c>
      <c r="E918" s="37" t="s">
        <v>8842</v>
      </c>
      <c r="F918" s="24">
        <v>5.1</v>
      </c>
      <c r="G918" s="24">
        <v>5.1</v>
      </c>
      <c r="H918" s="33">
        <f t="shared" si="42"/>
        <v>239.547</v>
      </c>
      <c r="I918" s="33">
        <f t="shared" si="43"/>
        <v>3927</v>
      </c>
      <c r="J918" s="33">
        <f t="shared" si="44"/>
        <v>47.9094</v>
      </c>
      <c r="K918" s="43" t="s">
        <v>5754</v>
      </c>
      <c r="L918" s="41" t="s">
        <v>32</v>
      </c>
      <c r="M918" s="37"/>
      <c r="N918" s="37"/>
      <c r="O918" s="37"/>
      <c r="P918" s="37"/>
      <c r="Q918" s="37"/>
    </row>
    <row r="919" s="1" customFormat="1" ht="30" customHeight="1" spans="1:17">
      <c r="A919" s="15">
        <v>912</v>
      </c>
      <c r="B919" s="15" t="s">
        <v>8857</v>
      </c>
      <c r="C919" s="38" t="s">
        <v>538</v>
      </c>
      <c r="D919" s="38" t="s">
        <v>8858</v>
      </c>
      <c r="E919" s="37" t="s">
        <v>7008</v>
      </c>
      <c r="F919" s="24">
        <v>6</v>
      </c>
      <c r="G919" s="24">
        <v>6</v>
      </c>
      <c r="H919" s="33">
        <f t="shared" si="42"/>
        <v>281.82</v>
      </c>
      <c r="I919" s="33">
        <f t="shared" si="43"/>
        <v>4620</v>
      </c>
      <c r="J919" s="33">
        <f t="shared" si="44"/>
        <v>56.364</v>
      </c>
      <c r="K919" s="43" t="s">
        <v>5754</v>
      </c>
      <c r="L919" s="41" t="s">
        <v>32</v>
      </c>
      <c r="M919" s="37"/>
      <c r="N919" s="37"/>
      <c r="O919" s="37"/>
      <c r="P919" s="37"/>
      <c r="Q919" s="37"/>
    </row>
    <row r="920" s="1" customFormat="1" ht="30" customHeight="1" spans="1:17">
      <c r="A920" s="15">
        <v>913</v>
      </c>
      <c r="B920" s="15" t="s">
        <v>8857</v>
      </c>
      <c r="C920" s="38" t="s">
        <v>538</v>
      </c>
      <c r="D920" s="38" t="s">
        <v>8858</v>
      </c>
      <c r="E920" s="37" t="s">
        <v>1834</v>
      </c>
      <c r="F920" s="24">
        <v>2.5</v>
      </c>
      <c r="G920" s="24">
        <v>2.5</v>
      </c>
      <c r="H920" s="33">
        <f t="shared" si="42"/>
        <v>117.425</v>
      </c>
      <c r="I920" s="33">
        <f t="shared" si="43"/>
        <v>1925</v>
      </c>
      <c r="J920" s="33">
        <f t="shared" si="44"/>
        <v>23.485</v>
      </c>
      <c r="K920" s="43" t="s">
        <v>5754</v>
      </c>
      <c r="L920" s="41" t="s">
        <v>32</v>
      </c>
      <c r="M920" s="37"/>
      <c r="N920" s="37"/>
      <c r="O920" s="37"/>
      <c r="P920" s="37"/>
      <c r="Q920" s="37"/>
    </row>
    <row r="921" s="1" customFormat="1" ht="30" customHeight="1" spans="1:17">
      <c r="A921" s="15">
        <v>914</v>
      </c>
      <c r="B921" s="15" t="s">
        <v>8857</v>
      </c>
      <c r="C921" s="38" t="s">
        <v>538</v>
      </c>
      <c r="D921" s="38" t="s">
        <v>8858</v>
      </c>
      <c r="E921" s="37" t="s">
        <v>1474</v>
      </c>
      <c r="F921" s="24">
        <v>3.1</v>
      </c>
      <c r="G921" s="24">
        <v>3.1</v>
      </c>
      <c r="H921" s="33">
        <f t="shared" si="42"/>
        <v>145.607</v>
      </c>
      <c r="I921" s="33">
        <f t="shared" si="43"/>
        <v>2387</v>
      </c>
      <c r="J921" s="33">
        <f t="shared" si="44"/>
        <v>29.1214</v>
      </c>
      <c r="K921" s="43" t="s">
        <v>5754</v>
      </c>
      <c r="L921" s="41" t="s">
        <v>32</v>
      </c>
      <c r="M921" s="37"/>
      <c r="N921" s="37"/>
      <c r="O921" s="37"/>
      <c r="P921" s="37"/>
      <c r="Q921" s="37"/>
    </row>
    <row r="922" s="1" customFormat="1" ht="30" customHeight="1" spans="1:17">
      <c r="A922" s="15">
        <v>915</v>
      </c>
      <c r="B922" s="15" t="s">
        <v>6328</v>
      </c>
      <c r="C922" s="38" t="s">
        <v>533</v>
      </c>
      <c r="D922" s="38" t="s">
        <v>8859</v>
      </c>
      <c r="E922" s="37" t="s">
        <v>4417</v>
      </c>
      <c r="F922" s="24">
        <v>6.3</v>
      </c>
      <c r="G922" s="24">
        <v>6.3</v>
      </c>
      <c r="H922" s="33">
        <f t="shared" si="42"/>
        <v>295.911</v>
      </c>
      <c r="I922" s="33">
        <f t="shared" si="43"/>
        <v>4851</v>
      </c>
      <c r="J922" s="33">
        <f t="shared" si="44"/>
        <v>59.1822</v>
      </c>
      <c r="K922" s="43" t="s">
        <v>705</v>
      </c>
      <c r="L922" s="41" t="s">
        <v>32</v>
      </c>
      <c r="M922" s="37"/>
      <c r="N922" s="37"/>
      <c r="O922" s="37"/>
      <c r="P922" s="37"/>
      <c r="Q922" s="37"/>
    </row>
    <row r="923" s="1" customFormat="1" ht="30" customHeight="1" spans="1:17">
      <c r="A923" s="15">
        <v>916</v>
      </c>
      <c r="B923" s="15" t="s">
        <v>6328</v>
      </c>
      <c r="C923" s="38" t="s">
        <v>533</v>
      </c>
      <c r="D923" s="38" t="s">
        <v>8859</v>
      </c>
      <c r="E923" s="37" t="s">
        <v>37</v>
      </c>
      <c r="F923" s="24">
        <v>5</v>
      </c>
      <c r="G923" s="24">
        <v>5</v>
      </c>
      <c r="H923" s="33">
        <f t="shared" si="42"/>
        <v>234.85</v>
      </c>
      <c r="I923" s="33">
        <f t="shared" si="43"/>
        <v>3850</v>
      </c>
      <c r="J923" s="33">
        <f t="shared" si="44"/>
        <v>46.97</v>
      </c>
      <c r="K923" s="43" t="s">
        <v>705</v>
      </c>
      <c r="L923" s="41" t="s">
        <v>32</v>
      </c>
      <c r="M923" s="37"/>
      <c r="N923" s="37"/>
      <c r="O923" s="37"/>
      <c r="P923" s="37"/>
      <c r="Q923" s="37"/>
    </row>
    <row r="924" s="1" customFormat="1" ht="30" customHeight="1" spans="1:17">
      <c r="A924" s="15">
        <v>917</v>
      </c>
      <c r="B924" s="15" t="s">
        <v>6328</v>
      </c>
      <c r="C924" s="38" t="s">
        <v>533</v>
      </c>
      <c r="D924" s="38" t="s">
        <v>8859</v>
      </c>
      <c r="E924" s="37" t="s">
        <v>401</v>
      </c>
      <c r="F924" s="24">
        <v>6.3</v>
      </c>
      <c r="G924" s="24">
        <v>6.3</v>
      </c>
      <c r="H924" s="33">
        <f t="shared" si="42"/>
        <v>295.911</v>
      </c>
      <c r="I924" s="33">
        <f t="shared" si="43"/>
        <v>4851</v>
      </c>
      <c r="J924" s="33">
        <f t="shared" si="44"/>
        <v>59.1822</v>
      </c>
      <c r="K924" s="43" t="s">
        <v>705</v>
      </c>
      <c r="L924" s="41" t="s">
        <v>32</v>
      </c>
      <c r="M924" s="37"/>
      <c r="N924" s="37"/>
      <c r="O924" s="37"/>
      <c r="P924" s="37"/>
      <c r="Q924" s="37"/>
    </row>
    <row r="925" s="1" customFormat="1" ht="30" customHeight="1" spans="1:17">
      <c r="A925" s="15">
        <v>918</v>
      </c>
      <c r="B925" s="15" t="s">
        <v>6328</v>
      </c>
      <c r="C925" s="38" t="s">
        <v>533</v>
      </c>
      <c r="D925" s="38" t="s">
        <v>8859</v>
      </c>
      <c r="E925" s="37" t="s">
        <v>6313</v>
      </c>
      <c r="F925" s="24">
        <v>3.1</v>
      </c>
      <c r="G925" s="24">
        <v>3.1</v>
      </c>
      <c r="H925" s="33">
        <f t="shared" si="42"/>
        <v>145.607</v>
      </c>
      <c r="I925" s="33">
        <f t="shared" si="43"/>
        <v>2387</v>
      </c>
      <c r="J925" s="33">
        <f t="shared" si="44"/>
        <v>29.1214</v>
      </c>
      <c r="K925" s="43" t="s">
        <v>705</v>
      </c>
      <c r="L925" s="41" t="s">
        <v>32</v>
      </c>
      <c r="M925" s="37"/>
      <c r="N925" s="37"/>
      <c r="O925" s="37"/>
      <c r="P925" s="37"/>
      <c r="Q925" s="37"/>
    </row>
    <row r="926" s="1" customFormat="1" ht="30" customHeight="1" spans="1:17">
      <c r="A926" s="15">
        <v>919</v>
      </c>
      <c r="B926" s="15" t="s">
        <v>6328</v>
      </c>
      <c r="C926" s="38" t="s">
        <v>533</v>
      </c>
      <c r="D926" s="38" t="s">
        <v>8859</v>
      </c>
      <c r="E926" s="37" t="s">
        <v>6313</v>
      </c>
      <c r="F926" s="24">
        <v>2.5</v>
      </c>
      <c r="G926" s="24">
        <v>2.5</v>
      </c>
      <c r="H926" s="33">
        <f t="shared" si="42"/>
        <v>117.425</v>
      </c>
      <c r="I926" s="33">
        <f t="shared" si="43"/>
        <v>1925</v>
      </c>
      <c r="J926" s="33">
        <f t="shared" si="44"/>
        <v>23.485</v>
      </c>
      <c r="K926" s="43" t="s">
        <v>705</v>
      </c>
      <c r="L926" s="41" t="s">
        <v>32</v>
      </c>
      <c r="M926" s="37"/>
      <c r="N926" s="37"/>
      <c r="O926" s="37"/>
      <c r="P926" s="37"/>
      <c r="Q926" s="37"/>
    </row>
    <row r="927" s="1" customFormat="1" ht="30" customHeight="1" spans="1:17">
      <c r="A927" s="15">
        <v>920</v>
      </c>
      <c r="B927" s="15" t="s">
        <v>8860</v>
      </c>
      <c r="C927" s="38" t="s">
        <v>814</v>
      </c>
      <c r="D927" s="38" t="s">
        <v>8861</v>
      </c>
      <c r="E927" s="37" t="s">
        <v>7178</v>
      </c>
      <c r="F927" s="24">
        <v>7.6</v>
      </c>
      <c r="G927" s="24">
        <v>7.6</v>
      </c>
      <c r="H927" s="33">
        <f t="shared" si="42"/>
        <v>356.972</v>
      </c>
      <c r="I927" s="33">
        <f t="shared" si="43"/>
        <v>5852</v>
      </c>
      <c r="J927" s="33">
        <f t="shared" si="44"/>
        <v>71.3944</v>
      </c>
      <c r="K927" s="43" t="s">
        <v>763</v>
      </c>
      <c r="L927" s="41" t="s">
        <v>32</v>
      </c>
      <c r="M927" s="37"/>
      <c r="N927" s="37"/>
      <c r="O927" s="37"/>
      <c r="P927" s="37"/>
      <c r="Q927" s="37"/>
    </row>
    <row r="928" s="1" customFormat="1" ht="30" customHeight="1" spans="1:17">
      <c r="A928" s="15">
        <v>921</v>
      </c>
      <c r="B928" s="15" t="s">
        <v>8860</v>
      </c>
      <c r="C928" s="38" t="s">
        <v>814</v>
      </c>
      <c r="D928" s="38" t="s">
        <v>8861</v>
      </c>
      <c r="E928" s="37" t="s">
        <v>8693</v>
      </c>
      <c r="F928" s="24">
        <v>2.1</v>
      </c>
      <c r="G928" s="24">
        <v>2.1</v>
      </c>
      <c r="H928" s="33">
        <f t="shared" si="42"/>
        <v>98.637</v>
      </c>
      <c r="I928" s="33">
        <f t="shared" si="43"/>
        <v>1617</v>
      </c>
      <c r="J928" s="33">
        <f t="shared" si="44"/>
        <v>19.7274</v>
      </c>
      <c r="K928" s="43" t="s">
        <v>763</v>
      </c>
      <c r="L928" s="41" t="s">
        <v>32</v>
      </c>
      <c r="M928" s="37"/>
      <c r="N928" s="37"/>
      <c r="O928" s="37"/>
      <c r="P928" s="37"/>
      <c r="Q928" s="37"/>
    </row>
    <row r="929" s="1" customFormat="1" ht="30" customHeight="1" spans="1:17">
      <c r="A929" s="15">
        <v>922</v>
      </c>
      <c r="B929" s="15" t="s">
        <v>8860</v>
      </c>
      <c r="C929" s="38" t="s">
        <v>814</v>
      </c>
      <c r="D929" s="38" t="s">
        <v>8861</v>
      </c>
      <c r="E929" s="37" t="s">
        <v>1474</v>
      </c>
      <c r="F929" s="24">
        <v>6</v>
      </c>
      <c r="G929" s="24">
        <v>6</v>
      </c>
      <c r="H929" s="33">
        <f t="shared" si="42"/>
        <v>281.82</v>
      </c>
      <c r="I929" s="33">
        <f t="shared" si="43"/>
        <v>4620</v>
      </c>
      <c r="J929" s="33">
        <f t="shared" si="44"/>
        <v>56.364</v>
      </c>
      <c r="K929" s="43" t="s">
        <v>763</v>
      </c>
      <c r="L929" s="41" t="s">
        <v>32</v>
      </c>
      <c r="M929" s="37"/>
      <c r="N929" s="37"/>
      <c r="O929" s="37"/>
      <c r="P929" s="37"/>
      <c r="Q929" s="37"/>
    </row>
    <row r="930" s="1" customFormat="1" ht="30" customHeight="1" spans="1:17">
      <c r="A930" s="15">
        <v>923</v>
      </c>
      <c r="B930" s="15" t="s">
        <v>8860</v>
      </c>
      <c r="C930" s="38" t="s">
        <v>814</v>
      </c>
      <c r="D930" s="38" t="s">
        <v>8861</v>
      </c>
      <c r="E930" s="37" t="s">
        <v>7178</v>
      </c>
      <c r="F930" s="24">
        <v>3</v>
      </c>
      <c r="G930" s="24">
        <v>3</v>
      </c>
      <c r="H930" s="33">
        <f t="shared" si="42"/>
        <v>140.91</v>
      </c>
      <c r="I930" s="33">
        <f t="shared" si="43"/>
        <v>2310</v>
      </c>
      <c r="J930" s="33">
        <f t="shared" si="44"/>
        <v>28.182</v>
      </c>
      <c r="K930" s="43" t="s">
        <v>763</v>
      </c>
      <c r="L930" s="41" t="s">
        <v>32</v>
      </c>
      <c r="M930" s="37"/>
      <c r="N930" s="37"/>
      <c r="O930" s="37"/>
      <c r="P930" s="37"/>
      <c r="Q930" s="37"/>
    </row>
    <row r="931" s="1" customFormat="1" ht="30" customHeight="1" spans="1:17">
      <c r="A931" s="15">
        <v>924</v>
      </c>
      <c r="B931" s="15" t="s">
        <v>8860</v>
      </c>
      <c r="C931" s="38" t="s">
        <v>814</v>
      </c>
      <c r="D931" s="38" t="s">
        <v>8861</v>
      </c>
      <c r="E931" s="37" t="s">
        <v>1474</v>
      </c>
      <c r="F931" s="24">
        <v>4.5</v>
      </c>
      <c r="G931" s="24">
        <v>4.5</v>
      </c>
      <c r="H931" s="33">
        <f t="shared" si="42"/>
        <v>211.365</v>
      </c>
      <c r="I931" s="33">
        <f t="shared" si="43"/>
        <v>3465</v>
      </c>
      <c r="J931" s="33">
        <f t="shared" si="44"/>
        <v>42.273</v>
      </c>
      <c r="K931" s="43" t="s">
        <v>763</v>
      </c>
      <c r="L931" s="41" t="s">
        <v>32</v>
      </c>
      <c r="M931" s="37"/>
      <c r="N931" s="37"/>
      <c r="O931" s="37"/>
      <c r="P931" s="37"/>
      <c r="Q931" s="37"/>
    </row>
    <row r="932" s="1" customFormat="1" ht="30" customHeight="1" spans="1:17">
      <c r="A932" s="15">
        <v>925</v>
      </c>
      <c r="B932" s="15" t="s">
        <v>8862</v>
      </c>
      <c r="C932" s="38" t="s">
        <v>908</v>
      </c>
      <c r="D932" s="38" t="s">
        <v>8863</v>
      </c>
      <c r="E932" s="37" t="s">
        <v>4326</v>
      </c>
      <c r="F932" s="24">
        <v>4</v>
      </c>
      <c r="G932" s="24">
        <v>4</v>
      </c>
      <c r="H932" s="33">
        <f t="shared" si="42"/>
        <v>187.88</v>
      </c>
      <c r="I932" s="33">
        <f t="shared" si="43"/>
        <v>3080</v>
      </c>
      <c r="J932" s="33">
        <f t="shared" si="44"/>
        <v>37.576</v>
      </c>
      <c r="K932" s="43" t="s">
        <v>8864</v>
      </c>
      <c r="L932" s="41" t="s">
        <v>32</v>
      </c>
      <c r="M932" s="37"/>
      <c r="N932" s="37"/>
      <c r="O932" s="37"/>
      <c r="P932" s="37"/>
      <c r="Q932" s="37"/>
    </row>
    <row r="933" s="1" customFormat="1" ht="30" customHeight="1" spans="1:17">
      <c r="A933" s="15">
        <v>926</v>
      </c>
      <c r="B933" s="15" t="s">
        <v>8862</v>
      </c>
      <c r="C933" s="38" t="s">
        <v>908</v>
      </c>
      <c r="D933" s="38" t="s">
        <v>8863</v>
      </c>
      <c r="E933" s="37" t="s">
        <v>4327</v>
      </c>
      <c r="F933" s="24">
        <v>2</v>
      </c>
      <c r="G933" s="24">
        <v>2</v>
      </c>
      <c r="H933" s="33">
        <f t="shared" si="42"/>
        <v>93.94</v>
      </c>
      <c r="I933" s="33">
        <f t="shared" si="43"/>
        <v>1540</v>
      </c>
      <c r="J933" s="33">
        <f t="shared" si="44"/>
        <v>18.788</v>
      </c>
      <c r="K933" s="43" t="s">
        <v>8864</v>
      </c>
      <c r="L933" s="41" t="s">
        <v>32</v>
      </c>
      <c r="M933" s="37"/>
      <c r="N933" s="37"/>
      <c r="O933" s="37"/>
      <c r="P933" s="37"/>
      <c r="Q933" s="37"/>
    </row>
    <row r="934" s="1" customFormat="1" ht="30" customHeight="1" spans="1:17">
      <c r="A934" s="15">
        <v>927</v>
      </c>
      <c r="B934" s="15" t="s">
        <v>8862</v>
      </c>
      <c r="C934" s="38" t="s">
        <v>908</v>
      </c>
      <c r="D934" s="38" t="s">
        <v>8863</v>
      </c>
      <c r="E934" s="37" t="s">
        <v>4328</v>
      </c>
      <c r="F934" s="24">
        <v>6</v>
      </c>
      <c r="G934" s="24">
        <v>6</v>
      </c>
      <c r="H934" s="33">
        <f t="shared" si="42"/>
        <v>281.82</v>
      </c>
      <c r="I934" s="33">
        <f t="shared" si="43"/>
        <v>4620</v>
      </c>
      <c r="J934" s="33">
        <f t="shared" si="44"/>
        <v>56.364</v>
      </c>
      <c r="K934" s="43" t="s">
        <v>8864</v>
      </c>
      <c r="L934" s="41" t="s">
        <v>32</v>
      </c>
      <c r="M934" s="37"/>
      <c r="N934" s="37"/>
      <c r="O934" s="37"/>
      <c r="P934" s="37"/>
      <c r="Q934" s="37"/>
    </row>
    <row r="935" s="1" customFormat="1" ht="30" customHeight="1" spans="1:17">
      <c r="A935" s="15">
        <v>928</v>
      </c>
      <c r="B935" s="15" t="s">
        <v>8862</v>
      </c>
      <c r="C935" s="38" t="s">
        <v>908</v>
      </c>
      <c r="D935" s="38" t="s">
        <v>8863</v>
      </c>
      <c r="E935" s="37" t="s">
        <v>401</v>
      </c>
      <c r="F935" s="24">
        <v>3</v>
      </c>
      <c r="G935" s="24">
        <v>3</v>
      </c>
      <c r="H935" s="33">
        <f t="shared" si="42"/>
        <v>140.91</v>
      </c>
      <c r="I935" s="33">
        <f t="shared" si="43"/>
        <v>2310</v>
      </c>
      <c r="J935" s="33">
        <f t="shared" si="44"/>
        <v>28.182</v>
      </c>
      <c r="K935" s="43" t="s">
        <v>8864</v>
      </c>
      <c r="L935" s="41" t="s">
        <v>32</v>
      </c>
      <c r="M935" s="37"/>
      <c r="N935" s="37"/>
      <c r="O935" s="37"/>
      <c r="P935" s="37"/>
      <c r="Q935" s="37"/>
    </row>
    <row r="936" s="1" customFormat="1" ht="30" customHeight="1" spans="1:17">
      <c r="A936" s="15">
        <v>929</v>
      </c>
      <c r="B936" s="15" t="s">
        <v>8862</v>
      </c>
      <c r="C936" s="38" t="s">
        <v>908</v>
      </c>
      <c r="D936" s="38" t="s">
        <v>8863</v>
      </c>
      <c r="E936" s="37" t="s">
        <v>401</v>
      </c>
      <c r="F936" s="24">
        <v>1</v>
      </c>
      <c r="G936" s="24">
        <v>1</v>
      </c>
      <c r="H936" s="33">
        <f t="shared" si="42"/>
        <v>46.97</v>
      </c>
      <c r="I936" s="33">
        <f t="shared" si="43"/>
        <v>770</v>
      </c>
      <c r="J936" s="33">
        <f t="shared" si="44"/>
        <v>9.394</v>
      </c>
      <c r="K936" s="43" t="s">
        <v>8864</v>
      </c>
      <c r="L936" s="41" t="s">
        <v>32</v>
      </c>
      <c r="M936" s="37"/>
      <c r="N936" s="37"/>
      <c r="O936" s="37"/>
      <c r="P936" s="37"/>
      <c r="Q936" s="37"/>
    </row>
    <row r="937" s="1" customFormat="1" ht="30" customHeight="1" spans="1:17">
      <c r="A937" s="15">
        <v>930</v>
      </c>
      <c r="B937" s="15" t="s">
        <v>8865</v>
      </c>
      <c r="C937" s="38" t="s">
        <v>432</v>
      </c>
      <c r="D937" s="38" t="s">
        <v>8866</v>
      </c>
      <c r="E937" s="37" t="s">
        <v>37</v>
      </c>
      <c r="F937" s="24">
        <v>4.2</v>
      </c>
      <c r="G937" s="24">
        <v>4.2</v>
      </c>
      <c r="H937" s="33">
        <f t="shared" si="42"/>
        <v>197.274</v>
      </c>
      <c r="I937" s="33">
        <f t="shared" si="43"/>
        <v>3234</v>
      </c>
      <c r="J937" s="33">
        <f t="shared" si="44"/>
        <v>39.4548</v>
      </c>
      <c r="K937" s="43" t="s">
        <v>8489</v>
      </c>
      <c r="L937" s="41" t="s">
        <v>32</v>
      </c>
      <c r="M937" s="37"/>
      <c r="N937" s="37"/>
      <c r="O937" s="37"/>
      <c r="P937" s="37"/>
      <c r="Q937" s="37"/>
    </row>
    <row r="938" s="1" customFormat="1" ht="30" customHeight="1" spans="1:17">
      <c r="A938" s="15">
        <v>931</v>
      </c>
      <c r="B938" s="15" t="s">
        <v>8865</v>
      </c>
      <c r="C938" s="38" t="s">
        <v>432</v>
      </c>
      <c r="D938" s="38" t="s">
        <v>8866</v>
      </c>
      <c r="E938" s="37" t="s">
        <v>8842</v>
      </c>
      <c r="F938" s="24">
        <v>2.3</v>
      </c>
      <c r="G938" s="24">
        <v>2.3</v>
      </c>
      <c r="H938" s="33">
        <f t="shared" si="42"/>
        <v>108.031</v>
      </c>
      <c r="I938" s="33">
        <f t="shared" si="43"/>
        <v>1771</v>
      </c>
      <c r="J938" s="33">
        <f t="shared" si="44"/>
        <v>21.6062</v>
      </c>
      <c r="K938" s="43" t="s">
        <v>8489</v>
      </c>
      <c r="L938" s="41" t="s">
        <v>32</v>
      </c>
      <c r="M938" s="37"/>
      <c r="N938" s="37"/>
      <c r="O938" s="37"/>
      <c r="P938" s="37"/>
      <c r="Q938" s="37"/>
    </row>
    <row r="939" s="1" customFormat="1" ht="30" customHeight="1" spans="1:17">
      <c r="A939" s="15">
        <v>932</v>
      </c>
      <c r="B939" s="15" t="s">
        <v>8865</v>
      </c>
      <c r="C939" s="38" t="s">
        <v>432</v>
      </c>
      <c r="D939" s="38" t="s">
        <v>8866</v>
      </c>
      <c r="E939" s="37" t="s">
        <v>6249</v>
      </c>
      <c r="F939" s="24">
        <v>6.1</v>
      </c>
      <c r="G939" s="24">
        <v>6.1</v>
      </c>
      <c r="H939" s="33">
        <f t="shared" si="42"/>
        <v>286.517</v>
      </c>
      <c r="I939" s="33">
        <f t="shared" si="43"/>
        <v>4697</v>
      </c>
      <c r="J939" s="33">
        <f t="shared" si="44"/>
        <v>57.3034</v>
      </c>
      <c r="K939" s="43" t="s">
        <v>8489</v>
      </c>
      <c r="L939" s="41" t="s">
        <v>32</v>
      </c>
      <c r="M939" s="37"/>
      <c r="N939" s="37"/>
      <c r="O939" s="37"/>
      <c r="P939" s="37"/>
      <c r="Q939" s="37"/>
    </row>
    <row r="940" s="1" customFormat="1" ht="30" customHeight="1" spans="1:17">
      <c r="A940" s="15">
        <v>933</v>
      </c>
      <c r="B940" s="15" t="s">
        <v>8865</v>
      </c>
      <c r="C940" s="38" t="s">
        <v>432</v>
      </c>
      <c r="D940" s="38" t="s">
        <v>8866</v>
      </c>
      <c r="E940" s="37" t="s">
        <v>7008</v>
      </c>
      <c r="F940" s="24">
        <v>2.5</v>
      </c>
      <c r="G940" s="24">
        <v>2.5</v>
      </c>
      <c r="H940" s="33">
        <f t="shared" si="42"/>
        <v>117.425</v>
      </c>
      <c r="I940" s="33">
        <f t="shared" si="43"/>
        <v>1925</v>
      </c>
      <c r="J940" s="33">
        <f t="shared" si="44"/>
        <v>23.485</v>
      </c>
      <c r="K940" s="43" t="s">
        <v>8489</v>
      </c>
      <c r="L940" s="41" t="s">
        <v>32</v>
      </c>
      <c r="M940" s="37"/>
      <c r="N940" s="37"/>
      <c r="O940" s="37"/>
      <c r="P940" s="37"/>
      <c r="Q940" s="37"/>
    </row>
    <row r="941" s="1" customFormat="1" ht="30" customHeight="1" spans="1:17">
      <c r="A941" s="15">
        <v>934</v>
      </c>
      <c r="B941" s="15" t="s">
        <v>8865</v>
      </c>
      <c r="C941" s="38" t="s">
        <v>432</v>
      </c>
      <c r="D941" s="38" t="s">
        <v>8866</v>
      </c>
      <c r="E941" s="37" t="s">
        <v>8514</v>
      </c>
      <c r="F941" s="24">
        <v>8.1</v>
      </c>
      <c r="G941" s="24">
        <v>8.1</v>
      </c>
      <c r="H941" s="33">
        <f t="shared" si="42"/>
        <v>380.457</v>
      </c>
      <c r="I941" s="33">
        <f t="shared" si="43"/>
        <v>6237</v>
      </c>
      <c r="J941" s="33">
        <f t="shared" si="44"/>
        <v>76.0914</v>
      </c>
      <c r="K941" s="43" t="s">
        <v>8489</v>
      </c>
      <c r="L941" s="41" t="s">
        <v>32</v>
      </c>
      <c r="M941" s="37"/>
      <c r="N941" s="37"/>
      <c r="O941" s="37"/>
      <c r="P941" s="37"/>
      <c r="Q941" s="37"/>
    </row>
    <row r="942" s="1" customFormat="1" ht="30" customHeight="1" spans="1:17">
      <c r="A942" s="15">
        <v>935</v>
      </c>
      <c r="B942" s="15" t="s">
        <v>8867</v>
      </c>
      <c r="C942" s="38" t="s">
        <v>640</v>
      </c>
      <c r="D942" s="38" t="s">
        <v>8868</v>
      </c>
      <c r="E942" s="37" t="s">
        <v>37</v>
      </c>
      <c r="F942" s="24">
        <v>1.03</v>
      </c>
      <c r="G942" s="24">
        <v>1.03</v>
      </c>
      <c r="H942" s="33">
        <f t="shared" si="42"/>
        <v>48.3791</v>
      </c>
      <c r="I942" s="33">
        <f t="shared" si="43"/>
        <v>793.1</v>
      </c>
      <c r="J942" s="33">
        <f t="shared" si="44"/>
        <v>9.67582</v>
      </c>
      <c r="K942" s="43" t="s">
        <v>5740</v>
      </c>
      <c r="L942" s="41" t="s">
        <v>32</v>
      </c>
      <c r="M942" s="37"/>
      <c r="N942" s="37"/>
      <c r="O942" s="37"/>
      <c r="P942" s="37"/>
      <c r="Q942" s="37"/>
    </row>
    <row r="943" s="1" customFormat="1" ht="30" customHeight="1" spans="1:17">
      <c r="A943" s="15">
        <v>936</v>
      </c>
      <c r="B943" s="15" t="s">
        <v>8867</v>
      </c>
      <c r="C943" s="38" t="s">
        <v>640</v>
      </c>
      <c r="D943" s="38" t="s">
        <v>8868</v>
      </c>
      <c r="E943" s="37" t="s">
        <v>8716</v>
      </c>
      <c r="F943" s="24">
        <v>4</v>
      </c>
      <c r="G943" s="24">
        <v>4</v>
      </c>
      <c r="H943" s="33">
        <f t="shared" si="42"/>
        <v>187.88</v>
      </c>
      <c r="I943" s="33">
        <f t="shared" si="43"/>
        <v>3080</v>
      </c>
      <c r="J943" s="33">
        <f t="shared" si="44"/>
        <v>37.576</v>
      </c>
      <c r="K943" s="43" t="s">
        <v>5740</v>
      </c>
      <c r="L943" s="41" t="s">
        <v>32</v>
      </c>
      <c r="M943" s="37"/>
      <c r="N943" s="37"/>
      <c r="O943" s="37"/>
      <c r="P943" s="37"/>
      <c r="Q943" s="37"/>
    </row>
    <row r="944" s="1" customFormat="1" ht="30" customHeight="1" spans="1:17">
      <c r="A944" s="15">
        <v>937</v>
      </c>
      <c r="B944" s="15" t="s">
        <v>8867</v>
      </c>
      <c r="C944" s="38" t="s">
        <v>640</v>
      </c>
      <c r="D944" s="38" t="s">
        <v>8868</v>
      </c>
      <c r="E944" s="37" t="s">
        <v>7008</v>
      </c>
      <c r="F944" s="24">
        <v>6</v>
      </c>
      <c r="G944" s="24">
        <v>6</v>
      </c>
      <c r="H944" s="33">
        <f t="shared" si="42"/>
        <v>281.82</v>
      </c>
      <c r="I944" s="33">
        <f t="shared" si="43"/>
        <v>4620</v>
      </c>
      <c r="J944" s="33">
        <f t="shared" si="44"/>
        <v>56.364</v>
      </c>
      <c r="K944" s="43" t="s">
        <v>5740</v>
      </c>
      <c r="L944" s="41" t="s">
        <v>32</v>
      </c>
      <c r="M944" s="37"/>
      <c r="N944" s="37"/>
      <c r="O944" s="37"/>
      <c r="P944" s="37"/>
      <c r="Q944" s="37"/>
    </row>
    <row r="945" s="1" customFormat="1" ht="30" customHeight="1" spans="1:17">
      <c r="A945" s="15">
        <v>938</v>
      </c>
      <c r="B945" s="15" t="s">
        <v>8867</v>
      </c>
      <c r="C945" s="38" t="s">
        <v>640</v>
      </c>
      <c r="D945" s="38" t="s">
        <v>8868</v>
      </c>
      <c r="E945" s="37" t="s">
        <v>7178</v>
      </c>
      <c r="F945" s="24">
        <v>3.1</v>
      </c>
      <c r="G945" s="24">
        <v>3.1</v>
      </c>
      <c r="H945" s="33">
        <f t="shared" si="42"/>
        <v>145.607</v>
      </c>
      <c r="I945" s="33">
        <f t="shared" si="43"/>
        <v>2387</v>
      </c>
      <c r="J945" s="33">
        <f t="shared" si="44"/>
        <v>29.1214</v>
      </c>
      <c r="K945" s="43" t="s">
        <v>5740</v>
      </c>
      <c r="L945" s="41" t="s">
        <v>32</v>
      </c>
      <c r="M945" s="37"/>
      <c r="N945" s="37"/>
      <c r="O945" s="37"/>
      <c r="P945" s="37"/>
      <c r="Q945" s="37"/>
    </row>
    <row r="946" s="1" customFormat="1" ht="30" customHeight="1" spans="1:17">
      <c r="A946" s="15">
        <v>939</v>
      </c>
      <c r="B946" s="15" t="s">
        <v>8867</v>
      </c>
      <c r="C946" s="38" t="s">
        <v>640</v>
      </c>
      <c r="D946" s="38" t="s">
        <v>8868</v>
      </c>
      <c r="E946" s="37" t="s">
        <v>8514</v>
      </c>
      <c r="F946" s="24">
        <v>2.1</v>
      </c>
      <c r="G946" s="24">
        <v>2.1</v>
      </c>
      <c r="H946" s="33">
        <f t="shared" si="42"/>
        <v>98.637</v>
      </c>
      <c r="I946" s="33">
        <f t="shared" si="43"/>
        <v>1617</v>
      </c>
      <c r="J946" s="33">
        <f t="shared" si="44"/>
        <v>19.7274</v>
      </c>
      <c r="K946" s="43" t="s">
        <v>5740</v>
      </c>
      <c r="L946" s="41" t="s">
        <v>32</v>
      </c>
      <c r="M946" s="37"/>
      <c r="N946" s="37"/>
      <c r="O946" s="37"/>
      <c r="P946" s="37"/>
      <c r="Q946" s="37"/>
    </row>
    <row r="947" s="1" customFormat="1" ht="30" customHeight="1" spans="1:17">
      <c r="A947" s="15">
        <v>940</v>
      </c>
      <c r="B947" s="15" t="s">
        <v>8869</v>
      </c>
      <c r="C947" s="38" t="s">
        <v>1749</v>
      </c>
      <c r="D947" s="38" t="s">
        <v>8870</v>
      </c>
      <c r="E947" s="37" t="s">
        <v>599</v>
      </c>
      <c r="F947" s="24">
        <v>2.7</v>
      </c>
      <c r="G947" s="24">
        <v>2.7</v>
      </c>
      <c r="H947" s="33">
        <f t="shared" si="42"/>
        <v>126.819</v>
      </c>
      <c r="I947" s="33">
        <f t="shared" si="43"/>
        <v>2079</v>
      </c>
      <c r="J947" s="33">
        <f t="shared" si="44"/>
        <v>25.3638</v>
      </c>
      <c r="K947" s="43" t="s">
        <v>8871</v>
      </c>
      <c r="L947" s="41" t="s">
        <v>32</v>
      </c>
      <c r="M947" s="37"/>
      <c r="N947" s="37"/>
      <c r="O947" s="37"/>
      <c r="P947" s="37"/>
      <c r="Q947" s="37"/>
    </row>
    <row r="948" s="1" customFormat="1" ht="30" customHeight="1" spans="1:17">
      <c r="A948" s="15">
        <v>941</v>
      </c>
      <c r="B948" s="15" t="s">
        <v>8869</v>
      </c>
      <c r="C948" s="38" t="s">
        <v>1749</v>
      </c>
      <c r="D948" s="38" t="s">
        <v>8870</v>
      </c>
      <c r="E948" s="37" t="s">
        <v>1486</v>
      </c>
      <c r="F948" s="24">
        <v>2</v>
      </c>
      <c r="G948" s="24">
        <v>2</v>
      </c>
      <c r="H948" s="33">
        <f t="shared" si="42"/>
        <v>93.94</v>
      </c>
      <c r="I948" s="33">
        <f t="shared" si="43"/>
        <v>1540</v>
      </c>
      <c r="J948" s="33">
        <f t="shared" si="44"/>
        <v>18.788</v>
      </c>
      <c r="K948" s="43" t="s">
        <v>8871</v>
      </c>
      <c r="L948" s="41" t="s">
        <v>32</v>
      </c>
      <c r="M948" s="37"/>
      <c r="N948" s="37"/>
      <c r="O948" s="37"/>
      <c r="P948" s="37"/>
      <c r="Q948" s="37"/>
    </row>
    <row r="949" s="1" customFormat="1" ht="30" customHeight="1" spans="1:17">
      <c r="A949" s="15">
        <v>942</v>
      </c>
      <c r="B949" s="15" t="s">
        <v>8869</v>
      </c>
      <c r="C949" s="38" t="s">
        <v>1749</v>
      </c>
      <c r="D949" s="38" t="s">
        <v>8870</v>
      </c>
      <c r="E949" s="37" t="s">
        <v>4333</v>
      </c>
      <c r="F949" s="24">
        <v>3.1</v>
      </c>
      <c r="G949" s="24">
        <v>3.1</v>
      </c>
      <c r="H949" s="33">
        <f t="shared" si="42"/>
        <v>145.607</v>
      </c>
      <c r="I949" s="33">
        <f t="shared" si="43"/>
        <v>2387</v>
      </c>
      <c r="J949" s="33">
        <f t="shared" si="44"/>
        <v>29.1214</v>
      </c>
      <c r="K949" s="43" t="s">
        <v>8871</v>
      </c>
      <c r="L949" s="41" t="s">
        <v>32</v>
      </c>
      <c r="M949" s="37"/>
      <c r="N949" s="37"/>
      <c r="O949" s="37"/>
      <c r="P949" s="37"/>
      <c r="Q949" s="37"/>
    </row>
    <row r="950" s="1" customFormat="1" ht="30" customHeight="1" spans="1:17">
      <c r="A950" s="15">
        <v>943</v>
      </c>
      <c r="B950" s="15" t="s">
        <v>8869</v>
      </c>
      <c r="C950" s="38" t="s">
        <v>1749</v>
      </c>
      <c r="D950" s="38" t="s">
        <v>8870</v>
      </c>
      <c r="E950" s="37" t="s">
        <v>2804</v>
      </c>
      <c r="F950" s="24">
        <v>2.5</v>
      </c>
      <c r="G950" s="24">
        <v>2.5</v>
      </c>
      <c r="H950" s="33">
        <f t="shared" si="42"/>
        <v>117.425</v>
      </c>
      <c r="I950" s="33">
        <f t="shared" si="43"/>
        <v>1925</v>
      </c>
      <c r="J950" s="33">
        <f t="shared" si="44"/>
        <v>23.485</v>
      </c>
      <c r="K950" s="43" t="s">
        <v>8871</v>
      </c>
      <c r="L950" s="41" t="s">
        <v>32</v>
      </c>
      <c r="M950" s="37"/>
      <c r="N950" s="37"/>
      <c r="O950" s="37"/>
      <c r="P950" s="37"/>
      <c r="Q950" s="37"/>
    </row>
    <row r="951" s="1" customFormat="1" ht="30" customHeight="1" spans="1:17">
      <c r="A951" s="15">
        <v>944</v>
      </c>
      <c r="B951" s="15" t="s">
        <v>8869</v>
      </c>
      <c r="C951" s="38" t="s">
        <v>1749</v>
      </c>
      <c r="D951" s="38" t="s">
        <v>8870</v>
      </c>
      <c r="E951" s="37" t="s">
        <v>4490</v>
      </c>
      <c r="F951" s="24">
        <v>3.3</v>
      </c>
      <c r="G951" s="24">
        <v>3.3</v>
      </c>
      <c r="H951" s="33">
        <f t="shared" si="42"/>
        <v>155.001</v>
      </c>
      <c r="I951" s="33">
        <f t="shared" si="43"/>
        <v>2541</v>
      </c>
      <c r="J951" s="33">
        <f t="shared" si="44"/>
        <v>31.0002</v>
      </c>
      <c r="K951" s="43" t="s">
        <v>8871</v>
      </c>
      <c r="L951" s="41" t="s">
        <v>32</v>
      </c>
      <c r="M951" s="37"/>
      <c r="N951" s="37"/>
      <c r="O951" s="37"/>
      <c r="P951" s="37"/>
      <c r="Q951" s="37"/>
    </row>
    <row r="952" s="1" customFormat="1" ht="30" customHeight="1" spans="1:17">
      <c r="A952" s="15">
        <v>945</v>
      </c>
      <c r="B952" s="15" t="s">
        <v>8872</v>
      </c>
      <c r="C952" s="38" t="s">
        <v>559</v>
      </c>
      <c r="D952" s="38" t="s">
        <v>8873</v>
      </c>
      <c r="E952" s="37" t="s">
        <v>37</v>
      </c>
      <c r="F952" s="24">
        <v>1.5</v>
      </c>
      <c r="G952" s="24">
        <v>1.5</v>
      </c>
      <c r="H952" s="33">
        <f t="shared" si="42"/>
        <v>70.455</v>
      </c>
      <c r="I952" s="33">
        <f t="shared" si="43"/>
        <v>1155</v>
      </c>
      <c r="J952" s="33">
        <f t="shared" si="44"/>
        <v>14.091</v>
      </c>
      <c r="K952" s="43" t="s">
        <v>8874</v>
      </c>
      <c r="L952" s="41" t="s">
        <v>32</v>
      </c>
      <c r="M952" s="37"/>
      <c r="N952" s="37"/>
      <c r="O952" s="37"/>
      <c r="P952" s="37"/>
      <c r="Q952" s="37"/>
    </row>
    <row r="953" s="1" customFormat="1" ht="30" customHeight="1" spans="1:17">
      <c r="A953" s="15">
        <v>946</v>
      </c>
      <c r="B953" s="15" t="s">
        <v>8872</v>
      </c>
      <c r="C953" s="38" t="s">
        <v>559</v>
      </c>
      <c r="D953" s="38" t="s">
        <v>8873</v>
      </c>
      <c r="E953" s="37" t="s">
        <v>6249</v>
      </c>
      <c r="F953" s="24">
        <v>2.2</v>
      </c>
      <c r="G953" s="24">
        <v>2.2</v>
      </c>
      <c r="H953" s="33">
        <f t="shared" si="42"/>
        <v>103.334</v>
      </c>
      <c r="I953" s="33">
        <f t="shared" si="43"/>
        <v>1694</v>
      </c>
      <c r="J953" s="33">
        <f t="shared" si="44"/>
        <v>20.6668</v>
      </c>
      <c r="K953" s="43" t="s">
        <v>8874</v>
      </c>
      <c r="L953" s="41" t="s">
        <v>32</v>
      </c>
      <c r="M953" s="37"/>
      <c r="N953" s="37"/>
      <c r="O953" s="37"/>
      <c r="P953" s="37"/>
      <c r="Q953" s="37"/>
    </row>
    <row r="954" s="1" customFormat="1" ht="30" customHeight="1" spans="1:17">
      <c r="A954" s="15">
        <v>947</v>
      </c>
      <c r="B954" s="15" t="s">
        <v>8872</v>
      </c>
      <c r="C954" s="38" t="s">
        <v>559</v>
      </c>
      <c r="D954" s="38" t="s">
        <v>8873</v>
      </c>
      <c r="E954" s="37" t="s">
        <v>7008</v>
      </c>
      <c r="F954" s="24">
        <v>3.1</v>
      </c>
      <c r="G954" s="24">
        <v>3.1</v>
      </c>
      <c r="H954" s="33">
        <f t="shared" si="42"/>
        <v>145.607</v>
      </c>
      <c r="I954" s="33">
        <f t="shared" si="43"/>
        <v>2387</v>
      </c>
      <c r="J954" s="33">
        <f t="shared" si="44"/>
        <v>29.1214</v>
      </c>
      <c r="K954" s="43" t="s">
        <v>8874</v>
      </c>
      <c r="L954" s="41" t="s">
        <v>32</v>
      </c>
      <c r="M954" s="37"/>
      <c r="N954" s="37"/>
      <c r="O954" s="37"/>
      <c r="P954" s="37"/>
      <c r="Q954" s="37"/>
    </row>
    <row r="955" s="1" customFormat="1" ht="30" customHeight="1" spans="1:17">
      <c r="A955" s="15">
        <v>948</v>
      </c>
      <c r="B955" s="15" t="s">
        <v>8872</v>
      </c>
      <c r="C955" s="38" t="s">
        <v>559</v>
      </c>
      <c r="D955" s="38" t="s">
        <v>8873</v>
      </c>
      <c r="E955" s="37" t="s">
        <v>8834</v>
      </c>
      <c r="F955" s="24">
        <v>2</v>
      </c>
      <c r="G955" s="24">
        <v>2</v>
      </c>
      <c r="H955" s="33">
        <f t="shared" si="42"/>
        <v>93.94</v>
      </c>
      <c r="I955" s="33">
        <f t="shared" si="43"/>
        <v>1540</v>
      </c>
      <c r="J955" s="33">
        <f t="shared" si="44"/>
        <v>18.788</v>
      </c>
      <c r="K955" s="43" t="s">
        <v>8874</v>
      </c>
      <c r="L955" s="41" t="s">
        <v>32</v>
      </c>
      <c r="M955" s="37"/>
      <c r="N955" s="37"/>
      <c r="O955" s="37"/>
      <c r="P955" s="37"/>
      <c r="Q955" s="37"/>
    </row>
    <row r="956" s="1" customFormat="1" ht="30" customHeight="1" spans="1:17">
      <c r="A956" s="15">
        <v>949</v>
      </c>
      <c r="B956" s="15" t="s">
        <v>8872</v>
      </c>
      <c r="C956" s="38" t="s">
        <v>559</v>
      </c>
      <c r="D956" s="38" t="s">
        <v>8873</v>
      </c>
      <c r="E956" s="37" t="s">
        <v>8514</v>
      </c>
      <c r="F956" s="24">
        <v>5</v>
      </c>
      <c r="G956" s="24">
        <v>5</v>
      </c>
      <c r="H956" s="33">
        <f t="shared" si="42"/>
        <v>234.85</v>
      </c>
      <c r="I956" s="33">
        <f t="shared" si="43"/>
        <v>3850</v>
      </c>
      <c r="J956" s="33">
        <f t="shared" si="44"/>
        <v>46.97</v>
      </c>
      <c r="K956" s="43" t="s">
        <v>8874</v>
      </c>
      <c r="L956" s="41" t="s">
        <v>32</v>
      </c>
      <c r="M956" s="37"/>
      <c r="N956" s="37"/>
      <c r="O956" s="37"/>
      <c r="P956" s="37"/>
      <c r="Q956" s="37"/>
    </row>
    <row r="957" s="1" customFormat="1" ht="30" customHeight="1" spans="1:17">
      <c r="A957" s="15">
        <v>950</v>
      </c>
      <c r="B957" s="15" t="s">
        <v>8875</v>
      </c>
      <c r="C957" s="38" t="s">
        <v>3229</v>
      </c>
      <c r="D957" s="38" t="s">
        <v>8876</v>
      </c>
      <c r="E957" s="37" t="s">
        <v>988</v>
      </c>
      <c r="F957" s="24">
        <v>7.3</v>
      </c>
      <c r="G957" s="24">
        <v>7.3</v>
      </c>
      <c r="H957" s="33">
        <f t="shared" si="42"/>
        <v>342.881</v>
      </c>
      <c r="I957" s="33">
        <f t="shared" si="43"/>
        <v>5621</v>
      </c>
      <c r="J957" s="33">
        <f t="shared" si="44"/>
        <v>68.5762</v>
      </c>
      <c r="K957" s="43" t="s">
        <v>8877</v>
      </c>
      <c r="L957" s="41" t="s">
        <v>32</v>
      </c>
      <c r="M957" s="37"/>
      <c r="N957" s="37"/>
      <c r="O957" s="37"/>
      <c r="P957" s="37"/>
      <c r="Q957" s="37"/>
    </row>
    <row r="958" s="1" customFormat="1" ht="30" customHeight="1" spans="1:17">
      <c r="A958" s="15">
        <v>951</v>
      </c>
      <c r="B958" s="15" t="s">
        <v>8875</v>
      </c>
      <c r="C958" s="38" t="s">
        <v>3229</v>
      </c>
      <c r="D958" s="38" t="s">
        <v>8876</v>
      </c>
      <c r="E958" s="37" t="s">
        <v>1834</v>
      </c>
      <c r="F958" s="24">
        <v>5</v>
      </c>
      <c r="G958" s="24">
        <v>5</v>
      </c>
      <c r="H958" s="33">
        <f t="shared" si="42"/>
        <v>234.85</v>
      </c>
      <c r="I958" s="33">
        <f t="shared" si="43"/>
        <v>3850</v>
      </c>
      <c r="J958" s="33">
        <f t="shared" si="44"/>
        <v>46.97</v>
      </c>
      <c r="K958" s="43" t="s">
        <v>8877</v>
      </c>
      <c r="L958" s="41" t="s">
        <v>32</v>
      </c>
      <c r="M958" s="37"/>
      <c r="N958" s="37"/>
      <c r="O958" s="37"/>
      <c r="P958" s="37"/>
      <c r="Q958" s="37"/>
    </row>
    <row r="959" s="1" customFormat="1" ht="30" customHeight="1" spans="1:17">
      <c r="A959" s="15">
        <v>952</v>
      </c>
      <c r="B959" s="15" t="s">
        <v>8875</v>
      </c>
      <c r="C959" s="38" t="s">
        <v>3229</v>
      </c>
      <c r="D959" s="38" t="s">
        <v>8876</v>
      </c>
      <c r="E959" s="37" t="s">
        <v>1834</v>
      </c>
      <c r="F959" s="24">
        <v>3.1</v>
      </c>
      <c r="G959" s="24">
        <v>3.1</v>
      </c>
      <c r="H959" s="33">
        <f t="shared" si="42"/>
        <v>145.607</v>
      </c>
      <c r="I959" s="33">
        <f t="shared" si="43"/>
        <v>2387</v>
      </c>
      <c r="J959" s="33">
        <f t="shared" si="44"/>
        <v>29.1214</v>
      </c>
      <c r="K959" s="43" t="s">
        <v>8877</v>
      </c>
      <c r="L959" s="41" t="s">
        <v>32</v>
      </c>
      <c r="M959" s="37"/>
      <c r="N959" s="37"/>
      <c r="O959" s="37"/>
      <c r="P959" s="37"/>
      <c r="Q959" s="37"/>
    </row>
    <row r="960" s="1" customFormat="1" ht="30" customHeight="1" spans="1:17">
      <c r="A960" s="15">
        <v>953</v>
      </c>
      <c r="B960" s="15" t="s">
        <v>8875</v>
      </c>
      <c r="C960" s="38" t="s">
        <v>3229</v>
      </c>
      <c r="D960" s="38" t="s">
        <v>8876</v>
      </c>
      <c r="E960" s="37" t="s">
        <v>1136</v>
      </c>
      <c r="F960" s="24">
        <v>2.5</v>
      </c>
      <c r="G960" s="24">
        <v>2.5</v>
      </c>
      <c r="H960" s="33">
        <f t="shared" si="42"/>
        <v>117.425</v>
      </c>
      <c r="I960" s="33">
        <f t="shared" si="43"/>
        <v>1925</v>
      </c>
      <c r="J960" s="33">
        <f t="shared" si="44"/>
        <v>23.485</v>
      </c>
      <c r="K960" s="43" t="s">
        <v>8877</v>
      </c>
      <c r="L960" s="41" t="s">
        <v>32</v>
      </c>
      <c r="M960" s="37"/>
      <c r="N960" s="37"/>
      <c r="O960" s="37"/>
      <c r="P960" s="37"/>
      <c r="Q960" s="37"/>
    </row>
    <row r="961" s="1" customFormat="1" ht="30" customHeight="1" spans="1:17">
      <c r="A961" s="15">
        <v>954</v>
      </c>
      <c r="B961" s="15" t="s">
        <v>8875</v>
      </c>
      <c r="C961" s="38" t="s">
        <v>3229</v>
      </c>
      <c r="D961" s="38" t="s">
        <v>8876</v>
      </c>
      <c r="E961" s="37" t="s">
        <v>1474</v>
      </c>
      <c r="F961" s="24">
        <v>1.5</v>
      </c>
      <c r="G961" s="24">
        <v>1.5</v>
      </c>
      <c r="H961" s="33">
        <f t="shared" si="42"/>
        <v>70.455</v>
      </c>
      <c r="I961" s="33">
        <f t="shared" si="43"/>
        <v>1155</v>
      </c>
      <c r="J961" s="33">
        <f t="shared" si="44"/>
        <v>14.091</v>
      </c>
      <c r="K961" s="43" t="s">
        <v>8877</v>
      </c>
      <c r="L961" s="41" t="s">
        <v>32</v>
      </c>
      <c r="M961" s="37"/>
      <c r="N961" s="37"/>
      <c r="O961" s="37"/>
      <c r="P961" s="37"/>
      <c r="Q961" s="37"/>
    </row>
    <row r="962" s="1" customFormat="1" ht="30" customHeight="1" spans="1:17">
      <c r="A962" s="15">
        <v>955</v>
      </c>
      <c r="B962" s="15" t="s">
        <v>8878</v>
      </c>
      <c r="C962" s="38" t="s">
        <v>646</v>
      </c>
      <c r="D962" s="38" t="s">
        <v>8879</v>
      </c>
      <c r="E962" s="37" t="s">
        <v>37</v>
      </c>
      <c r="F962" s="24">
        <v>3.58</v>
      </c>
      <c r="G962" s="24">
        <v>3.58</v>
      </c>
      <c r="H962" s="33">
        <f t="shared" si="42"/>
        <v>168.1526</v>
      </c>
      <c r="I962" s="33">
        <f t="shared" si="43"/>
        <v>2756.6</v>
      </c>
      <c r="J962" s="33">
        <f t="shared" si="44"/>
        <v>33.63052</v>
      </c>
      <c r="K962" s="43" t="s">
        <v>8880</v>
      </c>
      <c r="L962" s="41" t="s">
        <v>32</v>
      </c>
      <c r="M962" s="37"/>
      <c r="N962" s="37"/>
      <c r="O962" s="37"/>
      <c r="P962" s="37"/>
      <c r="Q962" s="37"/>
    </row>
    <row r="963" s="1" customFormat="1" ht="30" customHeight="1" spans="1:17">
      <c r="A963" s="15">
        <v>956</v>
      </c>
      <c r="B963" s="15" t="s">
        <v>8878</v>
      </c>
      <c r="C963" s="38" t="s">
        <v>646</v>
      </c>
      <c r="D963" s="38" t="s">
        <v>8879</v>
      </c>
      <c r="E963" s="37" t="s">
        <v>8514</v>
      </c>
      <c r="F963" s="24">
        <v>3.12</v>
      </c>
      <c r="G963" s="24">
        <v>3.12</v>
      </c>
      <c r="H963" s="33">
        <f t="shared" si="42"/>
        <v>146.5464</v>
      </c>
      <c r="I963" s="33">
        <f t="shared" si="43"/>
        <v>2402.4</v>
      </c>
      <c r="J963" s="33">
        <f t="shared" si="44"/>
        <v>29.30928</v>
      </c>
      <c r="K963" s="43" t="s">
        <v>8880</v>
      </c>
      <c r="L963" s="41" t="s">
        <v>32</v>
      </c>
      <c r="M963" s="37"/>
      <c r="N963" s="37"/>
      <c r="O963" s="37"/>
      <c r="P963" s="37"/>
      <c r="Q963" s="37"/>
    </row>
    <row r="964" s="1" customFormat="1" ht="30" customHeight="1" spans="1:17">
      <c r="A964" s="15">
        <v>957</v>
      </c>
      <c r="B964" s="15" t="s">
        <v>8878</v>
      </c>
      <c r="C964" s="38" t="s">
        <v>646</v>
      </c>
      <c r="D964" s="38" t="s">
        <v>8879</v>
      </c>
      <c r="E964" s="37" t="s">
        <v>8881</v>
      </c>
      <c r="F964" s="24">
        <v>5.1</v>
      </c>
      <c r="G964" s="24">
        <v>5.1</v>
      </c>
      <c r="H964" s="33">
        <f t="shared" si="42"/>
        <v>239.547</v>
      </c>
      <c r="I964" s="33">
        <f t="shared" si="43"/>
        <v>3927</v>
      </c>
      <c r="J964" s="33">
        <f t="shared" si="44"/>
        <v>47.9094</v>
      </c>
      <c r="K964" s="43" t="s">
        <v>8880</v>
      </c>
      <c r="L964" s="41" t="s">
        <v>32</v>
      </c>
      <c r="M964" s="37"/>
      <c r="N964" s="37"/>
      <c r="O964" s="37"/>
      <c r="P964" s="37"/>
      <c r="Q964" s="37"/>
    </row>
    <row r="965" s="1" customFormat="1" ht="30" customHeight="1" spans="1:17">
      <c r="A965" s="15">
        <v>958</v>
      </c>
      <c r="B965" s="15" t="s">
        <v>8878</v>
      </c>
      <c r="C965" s="38" t="s">
        <v>646</v>
      </c>
      <c r="D965" s="38" t="s">
        <v>8879</v>
      </c>
      <c r="E965" s="37" t="s">
        <v>8882</v>
      </c>
      <c r="F965" s="24">
        <v>6.2</v>
      </c>
      <c r="G965" s="24">
        <v>6.2</v>
      </c>
      <c r="H965" s="33">
        <f t="shared" si="42"/>
        <v>291.214</v>
      </c>
      <c r="I965" s="33">
        <f t="shared" si="43"/>
        <v>4774</v>
      </c>
      <c r="J965" s="33">
        <f t="shared" si="44"/>
        <v>58.2428</v>
      </c>
      <c r="K965" s="43" t="s">
        <v>8880</v>
      </c>
      <c r="L965" s="41" t="s">
        <v>32</v>
      </c>
      <c r="M965" s="37"/>
      <c r="N965" s="37"/>
      <c r="O965" s="37"/>
      <c r="P965" s="37"/>
      <c r="Q965" s="37"/>
    </row>
    <row r="966" s="1" customFormat="1" ht="30" customHeight="1" spans="1:17">
      <c r="A966" s="15">
        <v>959</v>
      </c>
      <c r="B966" s="15" t="s">
        <v>8878</v>
      </c>
      <c r="C966" s="38" t="s">
        <v>646</v>
      </c>
      <c r="D966" s="38" t="s">
        <v>8879</v>
      </c>
      <c r="E966" s="37" t="s">
        <v>8882</v>
      </c>
      <c r="F966" s="24">
        <v>2.3</v>
      </c>
      <c r="G966" s="24">
        <v>2.3</v>
      </c>
      <c r="H966" s="33">
        <f t="shared" si="42"/>
        <v>108.031</v>
      </c>
      <c r="I966" s="33">
        <f t="shared" si="43"/>
        <v>1771</v>
      </c>
      <c r="J966" s="33">
        <f t="shared" si="44"/>
        <v>21.6062</v>
      </c>
      <c r="K966" s="43" t="s">
        <v>8880</v>
      </c>
      <c r="L966" s="41" t="s">
        <v>32</v>
      </c>
      <c r="M966" s="37"/>
      <c r="N966" s="37"/>
      <c r="O966" s="37"/>
      <c r="P966" s="37"/>
      <c r="Q966" s="37"/>
    </row>
    <row r="967" s="1" customFormat="1" ht="30" customHeight="1" spans="1:17">
      <c r="A967" s="15">
        <v>960</v>
      </c>
      <c r="B967" s="15" t="s">
        <v>8883</v>
      </c>
      <c r="C967" s="38" t="s">
        <v>692</v>
      </c>
      <c r="D967" s="38" t="s">
        <v>8884</v>
      </c>
      <c r="E967" s="37" t="s">
        <v>37</v>
      </c>
      <c r="F967" s="24">
        <v>4</v>
      </c>
      <c r="G967" s="24">
        <v>4</v>
      </c>
      <c r="H967" s="33">
        <f t="shared" si="42"/>
        <v>187.88</v>
      </c>
      <c r="I967" s="33">
        <f t="shared" si="43"/>
        <v>3080</v>
      </c>
      <c r="J967" s="33">
        <f t="shared" si="44"/>
        <v>37.576</v>
      </c>
      <c r="K967" s="43" t="s">
        <v>8664</v>
      </c>
      <c r="L967" s="41" t="s">
        <v>32</v>
      </c>
      <c r="M967" s="37"/>
      <c r="N967" s="37"/>
      <c r="O967" s="37"/>
      <c r="P967" s="37"/>
      <c r="Q967" s="37"/>
    </row>
    <row r="968" s="1" customFormat="1" ht="30" customHeight="1" spans="1:17">
      <c r="A968" s="15">
        <v>961</v>
      </c>
      <c r="B968" s="15" t="s">
        <v>8883</v>
      </c>
      <c r="C968" s="38" t="s">
        <v>692</v>
      </c>
      <c r="D968" s="38" t="s">
        <v>8884</v>
      </c>
      <c r="E968" s="37" t="s">
        <v>4326</v>
      </c>
      <c r="F968" s="24">
        <v>5</v>
      </c>
      <c r="G968" s="24">
        <v>5</v>
      </c>
      <c r="H968" s="33">
        <f t="shared" ref="H968:H1031" si="45">G968*46.97</f>
        <v>234.85</v>
      </c>
      <c r="I968" s="33">
        <f t="shared" ref="I968:I1031" si="46">G968*770</f>
        <v>3850</v>
      </c>
      <c r="J968" s="33">
        <f t="shared" ref="J968:J1031" si="47">H968*20%</f>
        <v>46.97</v>
      </c>
      <c r="K968" s="43" t="s">
        <v>8664</v>
      </c>
      <c r="L968" s="41" t="s">
        <v>32</v>
      </c>
      <c r="M968" s="37"/>
      <c r="N968" s="37"/>
      <c r="O968" s="37"/>
      <c r="P968" s="37"/>
      <c r="Q968" s="37"/>
    </row>
    <row r="969" s="1" customFormat="1" ht="30" customHeight="1" spans="1:17">
      <c r="A969" s="15">
        <v>962</v>
      </c>
      <c r="B969" s="15" t="s">
        <v>8883</v>
      </c>
      <c r="C969" s="38" t="s">
        <v>692</v>
      </c>
      <c r="D969" s="38" t="s">
        <v>8884</v>
      </c>
      <c r="E969" s="37" t="s">
        <v>4439</v>
      </c>
      <c r="F969" s="24">
        <v>6</v>
      </c>
      <c r="G969" s="24">
        <v>6</v>
      </c>
      <c r="H969" s="33">
        <f t="shared" si="45"/>
        <v>281.82</v>
      </c>
      <c r="I969" s="33">
        <f t="shared" si="46"/>
        <v>4620</v>
      </c>
      <c r="J969" s="33">
        <f t="shared" si="47"/>
        <v>56.364</v>
      </c>
      <c r="K969" s="43" t="s">
        <v>8664</v>
      </c>
      <c r="L969" s="41" t="s">
        <v>32</v>
      </c>
      <c r="M969" s="37"/>
      <c r="N969" s="37"/>
      <c r="O969" s="37"/>
      <c r="P969" s="37"/>
      <c r="Q969" s="37"/>
    </row>
    <row r="970" s="1" customFormat="1" ht="30" customHeight="1" spans="1:17">
      <c r="A970" s="15">
        <v>963</v>
      </c>
      <c r="B970" s="15" t="s">
        <v>8883</v>
      </c>
      <c r="C970" s="38" t="s">
        <v>692</v>
      </c>
      <c r="D970" s="38" t="s">
        <v>8884</v>
      </c>
      <c r="E970" s="37" t="s">
        <v>4327</v>
      </c>
      <c r="F970" s="24">
        <v>4</v>
      </c>
      <c r="G970" s="24">
        <v>4</v>
      </c>
      <c r="H970" s="33">
        <f t="shared" si="45"/>
        <v>187.88</v>
      </c>
      <c r="I970" s="33">
        <f t="shared" si="46"/>
        <v>3080</v>
      </c>
      <c r="J970" s="33">
        <f t="shared" si="47"/>
        <v>37.576</v>
      </c>
      <c r="K970" s="43" t="s">
        <v>8664</v>
      </c>
      <c r="L970" s="41" t="s">
        <v>32</v>
      </c>
      <c r="M970" s="37"/>
      <c r="N970" s="37"/>
      <c r="O970" s="37"/>
      <c r="P970" s="37"/>
      <c r="Q970" s="37"/>
    </row>
    <row r="971" s="1" customFormat="1" ht="30" customHeight="1" spans="1:17">
      <c r="A971" s="15">
        <v>964</v>
      </c>
      <c r="B971" s="15" t="s">
        <v>8883</v>
      </c>
      <c r="C971" s="38" t="s">
        <v>692</v>
      </c>
      <c r="D971" s="38" t="s">
        <v>8884</v>
      </c>
      <c r="E971" s="37" t="s">
        <v>4328</v>
      </c>
      <c r="F971" s="24">
        <v>2</v>
      </c>
      <c r="G971" s="24">
        <v>2</v>
      </c>
      <c r="H971" s="33">
        <f t="shared" si="45"/>
        <v>93.94</v>
      </c>
      <c r="I971" s="33">
        <f t="shared" si="46"/>
        <v>1540</v>
      </c>
      <c r="J971" s="33">
        <f t="shared" si="47"/>
        <v>18.788</v>
      </c>
      <c r="K971" s="43" t="s">
        <v>8664</v>
      </c>
      <c r="L971" s="41" t="s">
        <v>32</v>
      </c>
      <c r="M971" s="37"/>
      <c r="N971" s="37"/>
      <c r="O971" s="37"/>
      <c r="P971" s="37"/>
      <c r="Q971" s="37"/>
    </row>
    <row r="972" s="1" customFormat="1" ht="30" customHeight="1" spans="1:17">
      <c r="A972" s="15">
        <v>965</v>
      </c>
      <c r="B972" s="15" t="s">
        <v>8885</v>
      </c>
      <c r="C972" s="38" t="s">
        <v>696</v>
      </c>
      <c r="D972" s="38" t="s">
        <v>8886</v>
      </c>
      <c r="E972" s="37" t="s">
        <v>401</v>
      </c>
      <c r="F972" s="24">
        <v>9.8</v>
      </c>
      <c r="G972" s="24">
        <v>9.8</v>
      </c>
      <c r="H972" s="33">
        <f t="shared" si="45"/>
        <v>460.306</v>
      </c>
      <c r="I972" s="33">
        <f t="shared" si="46"/>
        <v>7546</v>
      </c>
      <c r="J972" s="33">
        <f t="shared" si="47"/>
        <v>92.0612</v>
      </c>
      <c r="K972" s="43" t="s">
        <v>5211</v>
      </c>
      <c r="L972" s="41" t="s">
        <v>32</v>
      </c>
      <c r="M972" s="37"/>
      <c r="N972" s="37"/>
      <c r="O972" s="37"/>
      <c r="P972" s="37"/>
      <c r="Q972" s="37"/>
    </row>
    <row r="973" s="1" customFormat="1" ht="30" customHeight="1" spans="1:17">
      <c r="A973" s="15">
        <v>966</v>
      </c>
      <c r="B973" s="15" t="s">
        <v>8885</v>
      </c>
      <c r="C973" s="38" t="s">
        <v>696</v>
      </c>
      <c r="D973" s="38" t="s">
        <v>8886</v>
      </c>
      <c r="E973" s="37" t="s">
        <v>2804</v>
      </c>
      <c r="F973" s="24">
        <v>6.1</v>
      </c>
      <c r="G973" s="24">
        <v>6.1</v>
      </c>
      <c r="H973" s="33">
        <f t="shared" si="45"/>
        <v>286.517</v>
      </c>
      <c r="I973" s="33">
        <f t="shared" si="46"/>
        <v>4697</v>
      </c>
      <c r="J973" s="33">
        <f t="shared" si="47"/>
        <v>57.3034</v>
      </c>
      <c r="K973" s="43" t="s">
        <v>5211</v>
      </c>
      <c r="L973" s="41" t="s">
        <v>32</v>
      </c>
      <c r="M973" s="37"/>
      <c r="N973" s="37"/>
      <c r="O973" s="37"/>
      <c r="P973" s="37"/>
      <c r="Q973" s="37"/>
    </row>
    <row r="974" s="1" customFormat="1" ht="30" customHeight="1" spans="1:17">
      <c r="A974" s="15">
        <v>967</v>
      </c>
      <c r="B974" s="15" t="s">
        <v>8885</v>
      </c>
      <c r="C974" s="38" t="s">
        <v>696</v>
      </c>
      <c r="D974" s="38" t="s">
        <v>8886</v>
      </c>
      <c r="E974" s="37" t="s">
        <v>4536</v>
      </c>
      <c r="F974" s="24">
        <v>3</v>
      </c>
      <c r="G974" s="24">
        <v>3</v>
      </c>
      <c r="H974" s="33">
        <f t="shared" si="45"/>
        <v>140.91</v>
      </c>
      <c r="I974" s="33">
        <f t="shared" si="46"/>
        <v>2310</v>
      </c>
      <c r="J974" s="33">
        <f t="shared" si="47"/>
        <v>28.182</v>
      </c>
      <c r="K974" s="43" t="s">
        <v>5211</v>
      </c>
      <c r="L974" s="41" t="s">
        <v>32</v>
      </c>
      <c r="M974" s="37"/>
      <c r="N974" s="37"/>
      <c r="O974" s="37"/>
      <c r="P974" s="37"/>
      <c r="Q974" s="37"/>
    </row>
    <row r="975" s="1" customFormat="1" ht="30" customHeight="1" spans="1:17">
      <c r="A975" s="15">
        <v>968</v>
      </c>
      <c r="B975" s="15" t="s">
        <v>8885</v>
      </c>
      <c r="C975" s="38" t="s">
        <v>696</v>
      </c>
      <c r="D975" s="38" t="s">
        <v>8886</v>
      </c>
      <c r="E975" s="37" t="s">
        <v>2497</v>
      </c>
      <c r="F975" s="24">
        <v>5</v>
      </c>
      <c r="G975" s="24">
        <v>5</v>
      </c>
      <c r="H975" s="33">
        <f t="shared" si="45"/>
        <v>234.85</v>
      </c>
      <c r="I975" s="33">
        <f t="shared" si="46"/>
        <v>3850</v>
      </c>
      <c r="J975" s="33">
        <f t="shared" si="47"/>
        <v>46.97</v>
      </c>
      <c r="K975" s="43" t="s">
        <v>5211</v>
      </c>
      <c r="L975" s="41" t="s">
        <v>32</v>
      </c>
      <c r="M975" s="37"/>
      <c r="N975" s="37"/>
      <c r="O975" s="37"/>
      <c r="P975" s="37"/>
      <c r="Q975" s="37"/>
    </row>
    <row r="976" s="1" customFormat="1" ht="30" customHeight="1" spans="1:17">
      <c r="A976" s="15">
        <v>969</v>
      </c>
      <c r="B976" s="15" t="s">
        <v>8885</v>
      </c>
      <c r="C976" s="38" t="s">
        <v>696</v>
      </c>
      <c r="D976" s="38" t="s">
        <v>8886</v>
      </c>
      <c r="E976" s="37" t="s">
        <v>4417</v>
      </c>
      <c r="F976" s="24">
        <v>2.5</v>
      </c>
      <c r="G976" s="24">
        <v>2.5</v>
      </c>
      <c r="H976" s="33">
        <f t="shared" si="45"/>
        <v>117.425</v>
      </c>
      <c r="I976" s="33">
        <f t="shared" si="46"/>
        <v>1925</v>
      </c>
      <c r="J976" s="33">
        <f t="shared" si="47"/>
        <v>23.485</v>
      </c>
      <c r="K976" s="43" t="s">
        <v>5211</v>
      </c>
      <c r="L976" s="41" t="s">
        <v>32</v>
      </c>
      <c r="M976" s="37"/>
      <c r="N976" s="37"/>
      <c r="O976" s="37"/>
      <c r="P976" s="37"/>
      <c r="Q976" s="37"/>
    </row>
    <row r="977" s="1" customFormat="1" ht="30" customHeight="1" spans="1:17">
      <c r="A977" s="15">
        <v>970</v>
      </c>
      <c r="B977" s="15" t="s">
        <v>8887</v>
      </c>
      <c r="C977" s="38" t="s">
        <v>669</v>
      </c>
      <c r="D977" s="38" t="s">
        <v>8888</v>
      </c>
      <c r="E977" s="37" t="s">
        <v>37</v>
      </c>
      <c r="F977" s="24">
        <v>8.5</v>
      </c>
      <c r="G977" s="24">
        <v>8.5</v>
      </c>
      <c r="H977" s="33">
        <f t="shared" si="45"/>
        <v>399.245</v>
      </c>
      <c r="I977" s="33">
        <f t="shared" si="46"/>
        <v>6545</v>
      </c>
      <c r="J977" s="33">
        <f t="shared" si="47"/>
        <v>79.849</v>
      </c>
      <c r="K977" s="43" t="s">
        <v>5322</v>
      </c>
      <c r="L977" s="41" t="s">
        <v>32</v>
      </c>
      <c r="M977" s="37"/>
      <c r="N977" s="37"/>
      <c r="O977" s="37"/>
      <c r="P977" s="37"/>
      <c r="Q977" s="37"/>
    </row>
    <row r="978" s="1" customFormat="1" ht="30" customHeight="1" spans="1:17">
      <c r="A978" s="15">
        <v>971</v>
      </c>
      <c r="B978" s="15" t="s">
        <v>8887</v>
      </c>
      <c r="C978" s="38" t="s">
        <v>669</v>
      </c>
      <c r="D978" s="38" t="s">
        <v>8888</v>
      </c>
      <c r="E978" s="37" t="s">
        <v>4324</v>
      </c>
      <c r="F978" s="24">
        <v>5.6</v>
      </c>
      <c r="G978" s="24">
        <v>5.6</v>
      </c>
      <c r="H978" s="33">
        <f t="shared" si="45"/>
        <v>263.032</v>
      </c>
      <c r="I978" s="33">
        <f t="shared" si="46"/>
        <v>4312</v>
      </c>
      <c r="J978" s="33">
        <f t="shared" si="47"/>
        <v>52.6064</v>
      </c>
      <c r="K978" s="43" t="s">
        <v>5322</v>
      </c>
      <c r="L978" s="41" t="s">
        <v>32</v>
      </c>
      <c r="M978" s="37"/>
      <c r="N978" s="37"/>
      <c r="O978" s="37"/>
      <c r="P978" s="37"/>
      <c r="Q978" s="37"/>
    </row>
    <row r="979" s="1" customFormat="1" ht="30" customHeight="1" spans="1:17">
      <c r="A979" s="15">
        <v>972</v>
      </c>
      <c r="B979" s="15" t="s">
        <v>8887</v>
      </c>
      <c r="C979" s="38" t="s">
        <v>669</v>
      </c>
      <c r="D979" s="38" t="s">
        <v>8888</v>
      </c>
      <c r="E979" s="37" t="s">
        <v>4327</v>
      </c>
      <c r="F979" s="24">
        <v>9</v>
      </c>
      <c r="G979" s="24">
        <v>9</v>
      </c>
      <c r="H979" s="33">
        <f t="shared" si="45"/>
        <v>422.73</v>
      </c>
      <c r="I979" s="33">
        <f t="shared" si="46"/>
        <v>6930</v>
      </c>
      <c r="J979" s="33">
        <f t="shared" si="47"/>
        <v>84.546</v>
      </c>
      <c r="K979" s="43" t="s">
        <v>5322</v>
      </c>
      <c r="L979" s="41" t="s">
        <v>32</v>
      </c>
      <c r="M979" s="37"/>
      <c r="N979" s="37"/>
      <c r="O979" s="37"/>
      <c r="P979" s="37"/>
      <c r="Q979" s="37"/>
    </row>
    <row r="980" s="1" customFormat="1" ht="30" customHeight="1" spans="1:17">
      <c r="A980" s="15">
        <v>973</v>
      </c>
      <c r="B980" s="15" t="s">
        <v>8887</v>
      </c>
      <c r="C980" s="38" t="s">
        <v>669</v>
      </c>
      <c r="D980" s="38" t="s">
        <v>8888</v>
      </c>
      <c r="E980" s="37" t="s">
        <v>1486</v>
      </c>
      <c r="F980" s="24">
        <v>4</v>
      </c>
      <c r="G980" s="24">
        <v>4</v>
      </c>
      <c r="H980" s="33">
        <f t="shared" si="45"/>
        <v>187.88</v>
      </c>
      <c r="I980" s="33">
        <f t="shared" si="46"/>
        <v>3080</v>
      </c>
      <c r="J980" s="33">
        <f t="shared" si="47"/>
        <v>37.576</v>
      </c>
      <c r="K980" s="43" t="s">
        <v>5322</v>
      </c>
      <c r="L980" s="41" t="s">
        <v>32</v>
      </c>
      <c r="M980" s="37"/>
      <c r="N980" s="37"/>
      <c r="O980" s="37"/>
      <c r="P980" s="37"/>
      <c r="Q980" s="37"/>
    </row>
    <row r="981" s="1" customFormat="1" ht="30" customHeight="1" spans="1:17">
      <c r="A981" s="15">
        <v>974</v>
      </c>
      <c r="B981" s="15" t="s">
        <v>8887</v>
      </c>
      <c r="C981" s="38" t="s">
        <v>669</v>
      </c>
      <c r="D981" s="38" t="s">
        <v>8888</v>
      </c>
      <c r="E981" s="37" t="s">
        <v>4490</v>
      </c>
      <c r="F981" s="24">
        <v>11.5</v>
      </c>
      <c r="G981" s="24">
        <v>11.5</v>
      </c>
      <c r="H981" s="33">
        <f t="shared" si="45"/>
        <v>540.155</v>
      </c>
      <c r="I981" s="33">
        <f t="shared" si="46"/>
        <v>8855</v>
      </c>
      <c r="J981" s="33">
        <f t="shared" si="47"/>
        <v>108.031</v>
      </c>
      <c r="K981" s="43" t="s">
        <v>5322</v>
      </c>
      <c r="L981" s="41" t="s">
        <v>32</v>
      </c>
      <c r="M981" s="37"/>
      <c r="N981" s="37"/>
      <c r="O981" s="37"/>
      <c r="P981" s="37"/>
      <c r="Q981" s="37"/>
    </row>
    <row r="982" s="1" customFormat="1" ht="30" customHeight="1" spans="1:17">
      <c r="A982" s="15">
        <v>975</v>
      </c>
      <c r="B982" s="15" t="s">
        <v>8889</v>
      </c>
      <c r="C982" s="38" t="s">
        <v>559</v>
      </c>
      <c r="D982" s="38" t="s">
        <v>8890</v>
      </c>
      <c r="E982" s="37" t="s">
        <v>8891</v>
      </c>
      <c r="F982" s="24">
        <v>6</v>
      </c>
      <c r="G982" s="24">
        <v>6</v>
      </c>
      <c r="H982" s="33">
        <f t="shared" si="45"/>
        <v>281.82</v>
      </c>
      <c r="I982" s="33">
        <f t="shared" si="46"/>
        <v>4620</v>
      </c>
      <c r="J982" s="33">
        <f t="shared" si="47"/>
        <v>56.364</v>
      </c>
      <c r="K982" s="43" t="s">
        <v>8892</v>
      </c>
      <c r="L982" s="41" t="s">
        <v>32</v>
      </c>
      <c r="M982" s="37"/>
      <c r="N982" s="37"/>
      <c r="O982" s="37"/>
      <c r="P982" s="37"/>
      <c r="Q982" s="37"/>
    </row>
    <row r="983" s="1" customFormat="1" ht="30" customHeight="1" spans="1:17">
      <c r="A983" s="15">
        <v>976</v>
      </c>
      <c r="B983" s="15" t="s">
        <v>8889</v>
      </c>
      <c r="C983" s="38" t="s">
        <v>559</v>
      </c>
      <c r="D983" s="38" t="s">
        <v>8890</v>
      </c>
      <c r="E983" s="37" t="s">
        <v>8514</v>
      </c>
      <c r="F983" s="24">
        <v>5</v>
      </c>
      <c r="G983" s="24">
        <v>5</v>
      </c>
      <c r="H983" s="33">
        <f t="shared" si="45"/>
        <v>234.85</v>
      </c>
      <c r="I983" s="33">
        <f t="shared" si="46"/>
        <v>3850</v>
      </c>
      <c r="J983" s="33">
        <f t="shared" si="47"/>
        <v>46.97</v>
      </c>
      <c r="K983" s="43" t="s">
        <v>8892</v>
      </c>
      <c r="L983" s="41" t="s">
        <v>32</v>
      </c>
      <c r="M983" s="37"/>
      <c r="N983" s="37"/>
      <c r="O983" s="37"/>
      <c r="P983" s="37"/>
      <c r="Q983" s="37"/>
    </row>
    <row r="984" s="1" customFormat="1" ht="30" customHeight="1" spans="1:17">
      <c r="A984" s="15">
        <v>977</v>
      </c>
      <c r="B984" s="15" t="s">
        <v>8889</v>
      </c>
      <c r="C984" s="38" t="s">
        <v>559</v>
      </c>
      <c r="D984" s="38" t="s">
        <v>8890</v>
      </c>
      <c r="E984" s="37" t="s">
        <v>8882</v>
      </c>
      <c r="F984" s="24">
        <v>9</v>
      </c>
      <c r="G984" s="24">
        <v>9</v>
      </c>
      <c r="H984" s="33">
        <f t="shared" si="45"/>
        <v>422.73</v>
      </c>
      <c r="I984" s="33">
        <f t="shared" si="46"/>
        <v>6930</v>
      </c>
      <c r="J984" s="33">
        <f t="shared" si="47"/>
        <v>84.546</v>
      </c>
      <c r="K984" s="43" t="s">
        <v>8892</v>
      </c>
      <c r="L984" s="41" t="s">
        <v>32</v>
      </c>
      <c r="M984" s="37"/>
      <c r="N984" s="37"/>
      <c r="O984" s="37"/>
      <c r="P984" s="37"/>
      <c r="Q984" s="37"/>
    </row>
    <row r="985" s="1" customFormat="1" ht="30" customHeight="1" spans="1:17">
      <c r="A985" s="15">
        <v>978</v>
      </c>
      <c r="B985" s="15" t="s">
        <v>8889</v>
      </c>
      <c r="C985" s="38" t="s">
        <v>559</v>
      </c>
      <c r="D985" s="38" t="s">
        <v>8890</v>
      </c>
      <c r="E985" s="37" t="s">
        <v>7178</v>
      </c>
      <c r="F985" s="24">
        <v>4</v>
      </c>
      <c r="G985" s="24">
        <v>4</v>
      </c>
      <c r="H985" s="33">
        <f t="shared" si="45"/>
        <v>187.88</v>
      </c>
      <c r="I985" s="33">
        <f t="shared" si="46"/>
        <v>3080</v>
      </c>
      <c r="J985" s="33">
        <f t="shared" si="47"/>
        <v>37.576</v>
      </c>
      <c r="K985" s="43" t="s">
        <v>8892</v>
      </c>
      <c r="L985" s="41" t="s">
        <v>32</v>
      </c>
      <c r="M985" s="37"/>
      <c r="N985" s="37"/>
      <c r="O985" s="37"/>
      <c r="P985" s="37"/>
      <c r="Q985" s="37"/>
    </row>
    <row r="986" s="1" customFormat="1" ht="30" customHeight="1" spans="1:17">
      <c r="A986" s="15">
        <v>979</v>
      </c>
      <c r="B986" s="15" t="s">
        <v>8889</v>
      </c>
      <c r="C986" s="38" t="s">
        <v>559</v>
      </c>
      <c r="D986" s="38" t="s">
        <v>8890</v>
      </c>
      <c r="E986" s="37" t="s">
        <v>8882</v>
      </c>
      <c r="F986" s="24">
        <v>8</v>
      </c>
      <c r="G986" s="24">
        <v>8</v>
      </c>
      <c r="H986" s="33">
        <f t="shared" si="45"/>
        <v>375.76</v>
      </c>
      <c r="I986" s="33">
        <f t="shared" si="46"/>
        <v>6160</v>
      </c>
      <c r="J986" s="33">
        <f t="shared" si="47"/>
        <v>75.152</v>
      </c>
      <c r="K986" s="43" t="s">
        <v>8892</v>
      </c>
      <c r="L986" s="41" t="s">
        <v>32</v>
      </c>
      <c r="M986" s="37"/>
      <c r="N986" s="37"/>
      <c r="O986" s="37"/>
      <c r="P986" s="37"/>
      <c r="Q986" s="37"/>
    </row>
    <row r="987" s="1" customFormat="1" ht="30" customHeight="1" spans="1:17">
      <c r="A987" s="15">
        <v>980</v>
      </c>
      <c r="B987" s="15" t="s">
        <v>8893</v>
      </c>
      <c r="C987" s="38" t="s">
        <v>696</v>
      </c>
      <c r="D987" s="38" t="s">
        <v>8894</v>
      </c>
      <c r="E987" s="37" t="s">
        <v>37</v>
      </c>
      <c r="F987" s="24">
        <v>8</v>
      </c>
      <c r="G987" s="24">
        <v>8</v>
      </c>
      <c r="H987" s="33">
        <f t="shared" si="45"/>
        <v>375.76</v>
      </c>
      <c r="I987" s="33">
        <f t="shared" si="46"/>
        <v>6160</v>
      </c>
      <c r="J987" s="33">
        <f t="shared" si="47"/>
        <v>75.152</v>
      </c>
      <c r="K987" s="43" t="s">
        <v>8895</v>
      </c>
      <c r="L987" s="41" t="s">
        <v>32</v>
      </c>
      <c r="M987" s="37"/>
      <c r="N987" s="37"/>
      <c r="O987" s="37"/>
      <c r="P987" s="37"/>
      <c r="Q987" s="37"/>
    </row>
    <row r="988" s="1" customFormat="1" ht="30" customHeight="1" spans="1:17">
      <c r="A988" s="15">
        <v>981</v>
      </c>
      <c r="B988" s="15" t="s">
        <v>8893</v>
      </c>
      <c r="C988" s="38" t="s">
        <v>696</v>
      </c>
      <c r="D988" s="38" t="s">
        <v>8894</v>
      </c>
      <c r="E988" s="37" t="s">
        <v>7178</v>
      </c>
      <c r="F988" s="24">
        <v>5.6</v>
      </c>
      <c r="G988" s="24">
        <v>5.6</v>
      </c>
      <c r="H988" s="33">
        <f t="shared" si="45"/>
        <v>263.032</v>
      </c>
      <c r="I988" s="33">
        <f t="shared" si="46"/>
        <v>4312</v>
      </c>
      <c r="J988" s="33">
        <f t="shared" si="47"/>
        <v>52.6064</v>
      </c>
      <c r="K988" s="43" t="s">
        <v>8895</v>
      </c>
      <c r="L988" s="41" t="s">
        <v>32</v>
      </c>
      <c r="M988" s="37"/>
      <c r="N988" s="37"/>
      <c r="O988" s="37"/>
      <c r="P988" s="37"/>
      <c r="Q988" s="37"/>
    </row>
    <row r="989" s="1" customFormat="1" ht="30" customHeight="1" spans="1:17">
      <c r="A989" s="15">
        <v>982</v>
      </c>
      <c r="B989" s="15" t="s">
        <v>8893</v>
      </c>
      <c r="C989" s="38" t="s">
        <v>696</v>
      </c>
      <c r="D989" s="38" t="s">
        <v>8894</v>
      </c>
      <c r="E989" s="37" t="s">
        <v>8514</v>
      </c>
      <c r="F989" s="24">
        <v>4.9</v>
      </c>
      <c r="G989" s="24">
        <v>4.9</v>
      </c>
      <c r="H989" s="33">
        <f t="shared" si="45"/>
        <v>230.153</v>
      </c>
      <c r="I989" s="33">
        <f t="shared" si="46"/>
        <v>3773</v>
      </c>
      <c r="J989" s="33">
        <f t="shared" si="47"/>
        <v>46.0306</v>
      </c>
      <c r="K989" s="43" t="s">
        <v>8895</v>
      </c>
      <c r="L989" s="41" t="s">
        <v>32</v>
      </c>
      <c r="M989" s="37"/>
      <c r="N989" s="37"/>
      <c r="O989" s="37"/>
      <c r="P989" s="37"/>
      <c r="Q989" s="37"/>
    </row>
    <row r="990" s="1" customFormat="1" ht="30" customHeight="1" spans="1:17">
      <c r="A990" s="15">
        <v>983</v>
      </c>
      <c r="B990" s="15" t="s">
        <v>8893</v>
      </c>
      <c r="C990" s="38" t="s">
        <v>696</v>
      </c>
      <c r="D990" s="38" t="s">
        <v>8894</v>
      </c>
      <c r="E990" s="37" t="s">
        <v>3418</v>
      </c>
      <c r="F990" s="24">
        <v>8</v>
      </c>
      <c r="G990" s="24">
        <v>8</v>
      </c>
      <c r="H990" s="33">
        <f t="shared" si="45"/>
        <v>375.76</v>
      </c>
      <c r="I990" s="33">
        <f t="shared" si="46"/>
        <v>6160</v>
      </c>
      <c r="J990" s="33">
        <f t="shared" si="47"/>
        <v>75.152</v>
      </c>
      <c r="K990" s="43" t="s">
        <v>8895</v>
      </c>
      <c r="L990" s="41" t="s">
        <v>32</v>
      </c>
      <c r="M990" s="37"/>
      <c r="N990" s="37"/>
      <c r="O990" s="37"/>
      <c r="P990" s="37"/>
      <c r="Q990" s="37"/>
    </row>
    <row r="991" s="1" customFormat="1" ht="30" customHeight="1" spans="1:17">
      <c r="A991" s="15">
        <v>984</v>
      </c>
      <c r="B991" s="15" t="s">
        <v>8893</v>
      </c>
      <c r="C991" s="38" t="s">
        <v>696</v>
      </c>
      <c r="D991" s="38" t="s">
        <v>8894</v>
      </c>
      <c r="E991" s="37" t="s">
        <v>8514</v>
      </c>
      <c r="F991" s="24">
        <v>6</v>
      </c>
      <c r="G991" s="24">
        <v>6</v>
      </c>
      <c r="H991" s="33">
        <f t="shared" si="45"/>
        <v>281.82</v>
      </c>
      <c r="I991" s="33">
        <f t="shared" si="46"/>
        <v>4620</v>
      </c>
      <c r="J991" s="33">
        <f t="shared" si="47"/>
        <v>56.364</v>
      </c>
      <c r="K991" s="43" t="s">
        <v>8895</v>
      </c>
      <c r="L991" s="41" t="s">
        <v>32</v>
      </c>
      <c r="M991" s="37"/>
      <c r="N991" s="37"/>
      <c r="O991" s="37"/>
      <c r="P991" s="37"/>
      <c r="Q991" s="37"/>
    </row>
    <row r="992" s="1" customFormat="1" ht="30" customHeight="1" spans="1:17">
      <c r="A992" s="15">
        <v>985</v>
      </c>
      <c r="B992" s="15" t="s">
        <v>5302</v>
      </c>
      <c r="C992" s="38" t="s">
        <v>607</v>
      </c>
      <c r="D992" s="38" t="s">
        <v>8896</v>
      </c>
      <c r="E992" s="37" t="s">
        <v>37</v>
      </c>
      <c r="F992" s="24">
        <v>4.9</v>
      </c>
      <c r="G992" s="24">
        <v>4.9</v>
      </c>
      <c r="H992" s="33">
        <f t="shared" si="45"/>
        <v>230.153</v>
      </c>
      <c r="I992" s="33">
        <f t="shared" si="46"/>
        <v>3773</v>
      </c>
      <c r="J992" s="33">
        <f t="shared" si="47"/>
        <v>46.0306</v>
      </c>
      <c r="K992" s="43" t="s">
        <v>8897</v>
      </c>
      <c r="L992" s="41" t="s">
        <v>32</v>
      </c>
      <c r="M992" s="37"/>
      <c r="N992" s="37"/>
      <c r="O992" s="37"/>
      <c r="P992" s="37"/>
      <c r="Q992" s="37"/>
    </row>
    <row r="993" s="1" customFormat="1" ht="30" customHeight="1" spans="1:17">
      <c r="A993" s="15">
        <v>986</v>
      </c>
      <c r="B993" s="15" t="s">
        <v>5302</v>
      </c>
      <c r="C993" s="38" t="s">
        <v>607</v>
      </c>
      <c r="D993" s="38" t="s">
        <v>8896</v>
      </c>
      <c r="E993" s="37" t="s">
        <v>1530</v>
      </c>
      <c r="F993" s="24">
        <v>6</v>
      </c>
      <c r="G993" s="24">
        <v>6</v>
      </c>
      <c r="H993" s="33">
        <f t="shared" si="45"/>
        <v>281.82</v>
      </c>
      <c r="I993" s="33">
        <f t="shared" si="46"/>
        <v>4620</v>
      </c>
      <c r="J993" s="33">
        <f t="shared" si="47"/>
        <v>56.364</v>
      </c>
      <c r="K993" s="43" t="s">
        <v>8897</v>
      </c>
      <c r="L993" s="41" t="s">
        <v>32</v>
      </c>
      <c r="M993" s="37"/>
      <c r="N993" s="37"/>
      <c r="O993" s="37"/>
      <c r="P993" s="37"/>
      <c r="Q993" s="37"/>
    </row>
    <row r="994" s="1" customFormat="1" ht="30" customHeight="1" spans="1:17">
      <c r="A994" s="15">
        <v>987</v>
      </c>
      <c r="B994" s="15" t="s">
        <v>5302</v>
      </c>
      <c r="C994" s="38" t="s">
        <v>607</v>
      </c>
      <c r="D994" s="38" t="s">
        <v>8896</v>
      </c>
      <c r="E994" s="37" t="s">
        <v>573</v>
      </c>
      <c r="F994" s="24">
        <v>5</v>
      </c>
      <c r="G994" s="24">
        <v>5</v>
      </c>
      <c r="H994" s="33">
        <f t="shared" si="45"/>
        <v>234.85</v>
      </c>
      <c r="I994" s="33">
        <f t="shared" si="46"/>
        <v>3850</v>
      </c>
      <c r="J994" s="33">
        <f t="shared" si="47"/>
        <v>46.97</v>
      </c>
      <c r="K994" s="43" t="s">
        <v>8897</v>
      </c>
      <c r="L994" s="41" t="s">
        <v>32</v>
      </c>
      <c r="M994" s="37"/>
      <c r="N994" s="37"/>
      <c r="O994" s="37"/>
      <c r="P994" s="37"/>
      <c r="Q994" s="37"/>
    </row>
    <row r="995" s="1" customFormat="1" ht="30" customHeight="1" spans="1:17">
      <c r="A995" s="15">
        <v>988</v>
      </c>
      <c r="B995" s="15" t="s">
        <v>5302</v>
      </c>
      <c r="C995" s="38" t="s">
        <v>607</v>
      </c>
      <c r="D995" s="38" t="s">
        <v>8896</v>
      </c>
      <c r="E995" s="37" t="s">
        <v>3352</v>
      </c>
      <c r="F995" s="24">
        <v>5.1</v>
      </c>
      <c r="G995" s="24">
        <v>5.1</v>
      </c>
      <c r="H995" s="33">
        <f t="shared" si="45"/>
        <v>239.547</v>
      </c>
      <c r="I995" s="33">
        <f t="shared" si="46"/>
        <v>3927</v>
      </c>
      <c r="J995" s="33">
        <f t="shared" si="47"/>
        <v>47.9094</v>
      </c>
      <c r="K995" s="43" t="s">
        <v>8897</v>
      </c>
      <c r="L995" s="41" t="s">
        <v>32</v>
      </c>
      <c r="M995" s="37"/>
      <c r="N995" s="37"/>
      <c r="O995" s="37"/>
      <c r="P995" s="37"/>
      <c r="Q995" s="37"/>
    </row>
    <row r="996" s="1" customFormat="1" ht="30" customHeight="1" spans="1:17">
      <c r="A996" s="15">
        <v>989</v>
      </c>
      <c r="B996" s="15" t="s">
        <v>5302</v>
      </c>
      <c r="C996" s="38" t="s">
        <v>607</v>
      </c>
      <c r="D996" s="38" t="s">
        <v>8896</v>
      </c>
      <c r="E996" s="37" t="s">
        <v>60</v>
      </c>
      <c r="F996" s="24">
        <v>6.5</v>
      </c>
      <c r="G996" s="24">
        <v>6.5</v>
      </c>
      <c r="H996" s="33">
        <f t="shared" si="45"/>
        <v>305.305</v>
      </c>
      <c r="I996" s="33">
        <f t="shared" si="46"/>
        <v>5005</v>
      </c>
      <c r="J996" s="33">
        <f t="shared" si="47"/>
        <v>61.061</v>
      </c>
      <c r="K996" s="43" t="s">
        <v>8897</v>
      </c>
      <c r="L996" s="41" t="s">
        <v>32</v>
      </c>
      <c r="M996" s="37"/>
      <c r="N996" s="37"/>
      <c r="O996" s="37"/>
      <c r="P996" s="37"/>
      <c r="Q996" s="37"/>
    </row>
    <row r="997" s="1" customFormat="1" ht="30" customHeight="1" spans="1:17">
      <c r="A997" s="15">
        <v>990</v>
      </c>
      <c r="B997" s="15" t="s">
        <v>8898</v>
      </c>
      <c r="C997" s="38" t="s">
        <v>470</v>
      </c>
      <c r="D997" s="38" t="s">
        <v>8899</v>
      </c>
      <c r="E997" s="37" t="s">
        <v>403</v>
      </c>
      <c r="F997" s="24">
        <v>6</v>
      </c>
      <c r="G997" s="24">
        <v>6</v>
      </c>
      <c r="H997" s="33">
        <f t="shared" si="45"/>
        <v>281.82</v>
      </c>
      <c r="I997" s="33">
        <f t="shared" si="46"/>
        <v>4620</v>
      </c>
      <c r="J997" s="33">
        <f t="shared" si="47"/>
        <v>56.364</v>
      </c>
      <c r="K997" s="43" t="s">
        <v>8900</v>
      </c>
      <c r="L997" s="41" t="s">
        <v>32</v>
      </c>
      <c r="M997" s="37"/>
      <c r="N997" s="37"/>
      <c r="O997" s="37"/>
      <c r="P997" s="37"/>
      <c r="Q997" s="37"/>
    </row>
    <row r="998" s="1" customFormat="1" ht="30" customHeight="1" spans="1:17">
      <c r="A998" s="15">
        <v>991</v>
      </c>
      <c r="B998" s="15" t="s">
        <v>8898</v>
      </c>
      <c r="C998" s="38" t="s">
        <v>470</v>
      </c>
      <c r="D998" s="38" t="s">
        <v>8899</v>
      </c>
      <c r="E998" s="37" t="s">
        <v>8514</v>
      </c>
      <c r="F998" s="24">
        <v>9</v>
      </c>
      <c r="G998" s="24">
        <v>9</v>
      </c>
      <c r="H998" s="33">
        <f t="shared" si="45"/>
        <v>422.73</v>
      </c>
      <c r="I998" s="33">
        <f t="shared" si="46"/>
        <v>6930</v>
      </c>
      <c r="J998" s="33">
        <f t="shared" si="47"/>
        <v>84.546</v>
      </c>
      <c r="K998" s="43" t="s">
        <v>8900</v>
      </c>
      <c r="L998" s="41" t="s">
        <v>32</v>
      </c>
      <c r="M998" s="37"/>
      <c r="N998" s="37"/>
      <c r="O998" s="37"/>
      <c r="P998" s="37"/>
      <c r="Q998" s="37"/>
    </row>
    <row r="999" s="1" customFormat="1" ht="30" customHeight="1" spans="1:17">
      <c r="A999" s="15">
        <v>992</v>
      </c>
      <c r="B999" s="15" t="s">
        <v>8898</v>
      </c>
      <c r="C999" s="38" t="s">
        <v>470</v>
      </c>
      <c r="D999" s="38" t="s">
        <v>8899</v>
      </c>
      <c r="E999" s="37" t="s">
        <v>8570</v>
      </c>
      <c r="F999" s="24">
        <v>8</v>
      </c>
      <c r="G999" s="24">
        <v>8</v>
      </c>
      <c r="H999" s="33">
        <f t="shared" si="45"/>
        <v>375.76</v>
      </c>
      <c r="I999" s="33">
        <f t="shared" si="46"/>
        <v>6160</v>
      </c>
      <c r="J999" s="33">
        <f t="shared" si="47"/>
        <v>75.152</v>
      </c>
      <c r="K999" s="43" t="s">
        <v>8900</v>
      </c>
      <c r="L999" s="41" t="s">
        <v>32</v>
      </c>
      <c r="M999" s="37"/>
      <c r="N999" s="37"/>
      <c r="O999" s="37"/>
      <c r="P999" s="37"/>
      <c r="Q999" s="37"/>
    </row>
    <row r="1000" s="1" customFormat="1" ht="30" customHeight="1" spans="1:17">
      <c r="A1000" s="15">
        <v>993</v>
      </c>
      <c r="B1000" s="15" t="s">
        <v>8898</v>
      </c>
      <c r="C1000" s="38" t="s">
        <v>470</v>
      </c>
      <c r="D1000" s="38" t="s">
        <v>8899</v>
      </c>
      <c r="E1000" s="37" t="s">
        <v>8882</v>
      </c>
      <c r="F1000" s="24">
        <v>5</v>
      </c>
      <c r="G1000" s="24">
        <v>5</v>
      </c>
      <c r="H1000" s="33">
        <f t="shared" si="45"/>
        <v>234.85</v>
      </c>
      <c r="I1000" s="33">
        <f t="shared" si="46"/>
        <v>3850</v>
      </c>
      <c r="J1000" s="33">
        <f t="shared" si="47"/>
        <v>46.97</v>
      </c>
      <c r="K1000" s="43" t="s">
        <v>8900</v>
      </c>
      <c r="L1000" s="41" t="s">
        <v>32</v>
      </c>
      <c r="M1000" s="37"/>
      <c r="N1000" s="37"/>
      <c r="O1000" s="37"/>
      <c r="P1000" s="37"/>
      <c r="Q1000" s="37"/>
    </row>
    <row r="1001" s="1" customFormat="1" ht="30" customHeight="1" spans="1:17">
      <c r="A1001" s="15">
        <v>994</v>
      </c>
      <c r="B1001" s="15" t="s">
        <v>8898</v>
      </c>
      <c r="C1001" s="38" t="s">
        <v>470</v>
      </c>
      <c r="D1001" s="38" t="s">
        <v>8899</v>
      </c>
      <c r="E1001" s="37" t="s">
        <v>7178</v>
      </c>
      <c r="F1001" s="24">
        <v>2</v>
      </c>
      <c r="G1001" s="24">
        <v>2</v>
      </c>
      <c r="H1001" s="33">
        <f t="shared" si="45"/>
        <v>93.94</v>
      </c>
      <c r="I1001" s="33">
        <f t="shared" si="46"/>
        <v>1540</v>
      </c>
      <c r="J1001" s="33">
        <f t="shared" si="47"/>
        <v>18.788</v>
      </c>
      <c r="K1001" s="43" t="s">
        <v>8900</v>
      </c>
      <c r="L1001" s="41" t="s">
        <v>32</v>
      </c>
      <c r="M1001" s="37"/>
      <c r="N1001" s="37"/>
      <c r="O1001" s="37"/>
      <c r="P1001" s="37"/>
      <c r="Q1001" s="37"/>
    </row>
    <row r="1002" s="1" customFormat="1" ht="30" customHeight="1" spans="1:17">
      <c r="A1002" s="15">
        <v>995</v>
      </c>
      <c r="B1002" s="15" t="s">
        <v>8901</v>
      </c>
      <c r="C1002" s="38" t="s">
        <v>491</v>
      </c>
      <c r="D1002" s="38" t="s">
        <v>8902</v>
      </c>
      <c r="E1002" s="37" t="s">
        <v>37</v>
      </c>
      <c r="F1002" s="24">
        <v>7.4</v>
      </c>
      <c r="G1002" s="24">
        <v>7.4</v>
      </c>
      <c r="H1002" s="33">
        <f t="shared" si="45"/>
        <v>347.578</v>
      </c>
      <c r="I1002" s="33">
        <f t="shared" si="46"/>
        <v>5698</v>
      </c>
      <c r="J1002" s="33">
        <f t="shared" si="47"/>
        <v>69.5156</v>
      </c>
      <c r="K1002" s="43" t="s">
        <v>5650</v>
      </c>
      <c r="L1002" s="41" t="s">
        <v>32</v>
      </c>
      <c r="M1002" s="37"/>
      <c r="N1002" s="37"/>
      <c r="O1002" s="37"/>
      <c r="P1002" s="37"/>
      <c r="Q1002" s="37"/>
    </row>
    <row r="1003" s="1" customFormat="1" ht="30" customHeight="1" spans="1:17">
      <c r="A1003" s="15">
        <v>996</v>
      </c>
      <c r="B1003" s="15" t="s">
        <v>8901</v>
      </c>
      <c r="C1003" s="38" t="s">
        <v>491</v>
      </c>
      <c r="D1003" s="38" t="s">
        <v>8902</v>
      </c>
      <c r="E1003" s="37" t="s">
        <v>37</v>
      </c>
      <c r="F1003" s="24">
        <v>6</v>
      </c>
      <c r="G1003" s="24">
        <v>6</v>
      </c>
      <c r="H1003" s="33">
        <f t="shared" si="45"/>
        <v>281.82</v>
      </c>
      <c r="I1003" s="33">
        <f t="shared" si="46"/>
        <v>4620</v>
      </c>
      <c r="J1003" s="33">
        <f t="shared" si="47"/>
        <v>56.364</v>
      </c>
      <c r="K1003" s="43" t="s">
        <v>5650</v>
      </c>
      <c r="L1003" s="41" t="s">
        <v>32</v>
      </c>
      <c r="M1003" s="37"/>
      <c r="N1003" s="37"/>
      <c r="O1003" s="37"/>
      <c r="P1003" s="37"/>
      <c r="Q1003" s="37"/>
    </row>
    <row r="1004" s="1" customFormat="1" ht="30" customHeight="1" spans="1:17">
      <c r="A1004" s="15">
        <v>997</v>
      </c>
      <c r="B1004" s="15" t="s">
        <v>8901</v>
      </c>
      <c r="C1004" s="38" t="s">
        <v>491</v>
      </c>
      <c r="D1004" s="38" t="s">
        <v>8902</v>
      </c>
      <c r="E1004" s="37" t="s">
        <v>628</v>
      </c>
      <c r="F1004" s="24">
        <v>5.6</v>
      </c>
      <c r="G1004" s="24">
        <v>5.6</v>
      </c>
      <c r="H1004" s="33">
        <f t="shared" si="45"/>
        <v>263.032</v>
      </c>
      <c r="I1004" s="33">
        <f t="shared" si="46"/>
        <v>4312</v>
      </c>
      <c r="J1004" s="33">
        <f t="shared" si="47"/>
        <v>52.6064</v>
      </c>
      <c r="K1004" s="43" t="s">
        <v>5650</v>
      </c>
      <c r="L1004" s="41" t="s">
        <v>32</v>
      </c>
      <c r="M1004" s="37"/>
      <c r="N1004" s="37"/>
      <c r="O1004" s="37"/>
      <c r="P1004" s="37"/>
      <c r="Q1004" s="37"/>
    </row>
    <row r="1005" s="1" customFormat="1" ht="30" customHeight="1" spans="1:17">
      <c r="A1005" s="15">
        <v>998</v>
      </c>
      <c r="B1005" s="15" t="s">
        <v>8901</v>
      </c>
      <c r="C1005" s="38" t="s">
        <v>491</v>
      </c>
      <c r="D1005" s="38" t="s">
        <v>8902</v>
      </c>
      <c r="E1005" s="37" t="s">
        <v>626</v>
      </c>
      <c r="F1005" s="24">
        <v>4.5</v>
      </c>
      <c r="G1005" s="24">
        <v>4.5</v>
      </c>
      <c r="H1005" s="33">
        <f t="shared" si="45"/>
        <v>211.365</v>
      </c>
      <c r="I1005" s="33">
        <f t="shared" si="46"/>
        <v>3465</v>
      </c>
      <c r="J1005" s="33">
        <f t="shared" si="47"/>
        <v>42.273</v>
      </c>
      <c r="K1005" s="43" t="s">
        <v>5650</v>
      </c>
      <c r="L1005" s="41" t="s">
        <v>32</v>
      </c>
      <c r="M1005" s="37"/>
      <c r="N1005" s="37"/>
      <c r="O1005" s="37"/>
      <c r="P1005" s="37"/>
      <c r="Q1005" s="37"/>
    </row>
    <row r="1006" s="1" customFormat="1" ht="30" customHeight="1" spans="1:17">
      <c r="A1006" s="15">
        <v>999</v>
      </c>
      <c r="B1006" s="15" t="s">
        <v>8901</v>
      </c>
      <c r="C1006" s="38" t="s">
        <v>491</v>
      </c>
      <c r="D1006" s="38" t="s">
        <v>8902</v>
      </c>
      <c r="E1006" s="37" t="s">
        <v>625</v>
      </c>
      <c r="F1006" s="24">
        <v>3</v>
      </c>
      <c r="G1006" s="24">
        <v>3</v>
      </c>
      <c r="H1006" s="33">
        <f t="shared" si="45"/>
        <v>140.91</v>
      </c>
      <c r="I1006" s="33">
        <f t="shared" si="46"/>
        <v>2310</v>
      </c>
      <c r="J1006" s="33">
        <f t="shared" si="47"/>
        <v>28.182</v>
      </c>
      <c r="K1006" s="43" t="s">
        <v>5650</v>
      </c>
      <c r="L1006" s="41" t="s">
        <v>32</v>
      </c>
      <c r="M1006" s="37"/>
      <c r="N1006" s="37"/>
      <c r="O1006" s="37"/>
      <c r="P1006" s="37"/>
      <c r="Q1006" s="37"/>
    </row>
    <row r="1007" s="1" customFormat="1" ht="30" customHeight="1" spans="1:17">
      <c r="A1007" s="15">
        <v>1000</v>
      </c>
      <c r="B1007" s="15" t="s">
        <v>8903</v>
      </c>
      <c r="C1007" s="38" t="s">
        <v>470</v>
      </c>
      <c r="D1007" s="38" t="s">
        <v>8904</v>
      </c>
      <c r="E1007" s="37" t="s">
        <v>8514</v>
      </c>
      <c r="F1007" s="24">
        <v>3</v>
      </c>
      <c r="G1007" s="24">
        <v>3</v>
      </c>
      <c r="H1007" s="33">
        <f t="shared" si="45"/>
        <v>140.91</v>
      </c>
      <c r="I1007" s="33">
        <f t="shared" si="46"/>
        <v>2310</v>
      </c>
      <c r="J1007" s="33">
        <f t="shared" si="47"/>
        <v>28.182</v>
      </c>
      <c r="K1007" s="43" t="s">
        <v>8556</v>
      </c>
      <c r="L1007" s="41" t="s">
        <v>32</v>
      </c>
      <c r="M1007" s="37"/>
      <c r="N1007" s="37"/>
      <c r="O1007" s="37"/>
      <c r="P1007" s="37"/>
      <c r="Q1007" s="37"/>
    </row>
    <row r="1008" s="1" customFormat="1" ht="30" customHeight="1" spans="1:17">
      <c r="A1008" s="15">
        <v>1001</v>
      </c>
      <c r="B1008" s="15" t="s">
        <v>8903</v>
      </c>
      <c r="C1008" s="38" t="s">
        <v>470</v>
      </c>
      <c r="D1008" s="38" t="s">
        <v>8904</v>
      </c>
      <c r="E1008" s="37" t="s">
        <v>3418</v>
      </c>
      <c r="F1008" s="24">
        <v>9</v>
      </c>
      <c r="G1008" s="24">
        <v>9</v>
      </c>
      <c r="H1008" s="33">
        <f t="shared" si="45"/>
        <v>422.73</v>
      </c>
      <c r="I1008" s="33">
        <f t="shared" si="46"/>
        <v>6930</v>
      </c>
      <c r="J1008" s="33">
        <f t="shared" si="47"/>
        <v>84.546</v>
      </c>
      <c r="K1008" s="43" t="s">
        <v>8556</v>
      </c>
      <c r="L1008" s="41" t="s">
        <v>32</v>
      </c>
      <c r="M1008" s="37"/>
      <c r="N1008" s="37"/>
      <c r="O1008" s="37"/>
      <c r="P1008" s="37"/>
      <c r="Q1008" s="37"/>
    </row>
    <row r="1009" s="1" customFormat="1" ht="30" customHeight="1" spans="1:17">
      <c r="A1009" s="15">
        <v>1002</v>
      </c>
      <c r="B1009" s="15" t="s">
        <v>8903</v>
      </c>
      <c r="C1009" s="38" t="s">
        <v>470</v>
      </c>
      <c r="D1009" s="38" t="s">
        <v>8904</v>
      </c>
      <c r="E1009" s="37" t="s">
        <v>8905</v>
      </c>
      <c r="F1009" s="24">
        <v>4</v>
      </c>
      <c r="G1009" s="24">
        <v>4</v>
      </c>
      <c r="H1009" s="33">
        <f t="shared" si="45"/>
        <v>187.88</v>
      </c>
      <c r="I1009" s="33">
        <f t="shared" si="46"/>
        <v>3080</v>
      </c>
      <c r="J1009" s="33">
        <f t="shared" si="47"/>
        <v>37.576</v>
      </c>
      <c r="K1009" s="43" t="s">
        <v>8556</v>
      </c>
      <c r="L1009" s="41" t="s">
        <v>32</v>
      </c>
      <c r="M1009" s="37"/>
      <c r="N1009" s="37"/>
      <c r="O1009" s="37"/>
      <c r="P1009" s="37"/>
      <c r="Q1009" s="37"/>
    </row>
    <row r="1010" s="1" customFormat="1" ht="30" customHeight="1" spans="1:17">
      <c r="A1010" s="15">
        <v>1003</v>
      </c>
      <c r="B1010" s="15" t="s">
        <v>8903</v>
      </c>
      <c r="C1010" s="38" t="s">
        <v>470</v>
      </c>
      <c r="D1010" s="38" t="s">
        <v>8904</v>
      </c>
      <c r="E1010" s="37" t="s">
        <v>882</v>
      </c>
      <c r="F1010" s="24">
        <v>3</v>
      </c>
      <c r="G1010" s="24">
        <v>3</v>
      </c>
      <c r="H1010" s="33">
        <f t="shared" si="45"/>
        <v>140.91</v>
      </c>
      <c r="I1010" s="33">
        <f t="shared" si="46"/>
        <v>2310</v>
      </c>
      <c r="J1010" s="33">
        <f t="shared" si="47"/>
        <v>28.182</v>
      </c>
      <c r="K1010" s="43" t="s">
        <v>8556</v>
      </c>
      <c r="L1010" s="41" t="s">
        <v>32</v>
      </c>
      <c r="M1010" s="37"/>
      <c r="N1010" s="37"/>
      <c r="O1010" s="37"/>
      <c r="P1010" s="37"/>
      <c r="Q1010" s="37"/>
    </row>
    <row r="1011" s="1" customFormat="1" ht="30" customHeight="1" spans="1:17">
      <c r="A1011" s="15">
        <v>1004</v>
      </c>
      <c r="B1011" s="15" t="s">
        <v>8903</v>
      </c>
      <c r="C1011" s="38" t="s">
        <v>470</v>
      </c>
      <c r="D1011" s="38" t="s">
        <v>8904</v>
      </c>
      <c r="E1011" s="37" t="s">
        <v>1316</v>
      </c>
      <c r="F1011" s="24">
        <v>2</v>
      </c>
      <c r="G1011" s="24">
        <v>2</v>
      </c>
      <c r="H1011" s="33">
        <f t="shared" si="45"/>
        <v>93.94</v>
      </c>
      <c r="I1011" s="33">
        <f t="shared" si="46"/>
        <v>1540</v>
      </c>
      <c r="J1011" s="33">
        <f t="shared" si="47"/>
        <v>18.788</v>
      </c>
      <c r="K1011" s="43" t="s">
        <v>8556</v>
      </c>
      <c r="L1011" s="41" t="s">
        <v>32</v>
      </c>
      <c r="M1011" s="37"/>
      <c r="N1011" s="37"/>
      <c r="O1011" s="37"/>
      <c r="P1011" s="37"/>
      <c r="Q1011" s="37"/>
    </row>
    <row r="1012" s="1" customFormat="1" ht="30" customHeight="1" spans="1:17">
      <c r="A1012" s="15">
        <v>1005</v>
      </c>
      <c r="B1012" s="15" t="s">
        <v>8906</v>
      </c>
      <c r="C1012" s="38" t="s">
        <v>538</v>
      </c>
      <c r="D1012" s="38" t="s">
        <v>8907</v>
      </c>
      <c r="E1012" s="37" t="s">
        <v>37</v>
      </c>
      <c r="F1012" s="24">
        <v>3.79</v>
      </c>
      <c r="G1012" s="24">
        <v>3.79</v>
      </c>
      <c r="H1012" s="33">
        <f t="shared" si="45"/>
        <v>178.0163</v>
      </c>
      <c r="I1012" s="33">
        <f t="shared" si="46"/>
        <v>2918.3</v>
      </c>
      <c r="J1012" s="33">
        <f t="shared" si="47"/>
        <v>35.60326</v>
      </c>
      <c r="K1012" s="43" t="s">
        <v>5662</v>
      </c>
      <c r="L1012" s="41" t="s">
        <v>32</v>
      </c>
      <c r="M1012" s="37"/>
      <c r="N1012" s="37"/>
      <c r="O1012" s="37"/>
      <c r="P1012" s="37"/>
      <c r="Q1012" s="37"/>
    </row>
    <row r="1013" s="1" customFormat="1" ht="30" customHeight="1" spans="1:17">
      <c r="A1013" s="15">
        <v>1006</v>
      </c>
      <c r="B1013" s="15" t="s">
        <v>8906</v>
      </c>
      <c r="C1013" s="38" t="s">
        <v>538</v>
      </c>
      <c r="D1013" s="38" t="s">
        <v>8907</v>
      </c>
      <c r="E1013" s="37" t="s">
        <v>7178</v>
      </c>
      <c r="F1013" s="24">
        <v>5.2</v>
      </c>
      <c r="G1013" s="24">
        <v>5.2</v>
      </c>
      <c r="H1013" s="33">
        <f t="shared" si="45"/>
        <v>244.244</v>
      </c>
      <c r="I1013" s="33">
        <f t="shared" si="46"/>
        <v>4004</v>
      </c>
      <c r="J1013" s="33">
        <f t="shared" si="47"/>
        <v>48.8488</v>
      </c>
      <c r="K1013" s="43" t="s">
        <v>5662</v>
      </c>
      <c r="L1013" s="41" t="s">
        <v>32</v>
      </c>
      <c r="M1013" s="37"/>
      <c r="N1013" s="37"/>
      <c r="O1013" s="37"/>
      <c r="P1013" s="37"/>
      <c r="Q1013" s="37"/>
    </row>
    <row r="1014" s="1" customFormat="1" ht="30" customHeight="1" spans="1:17">
      <c r="A1014" s="15">
        <v>1007</v>
      </c>
      <c r="B1014" s="15" t="s">
        <v>8906</v>
      </c>
      <c r="C1014" s="38" t="s">
        <v>538</v>
      </c>
      <c r="D1014" s="38" t="s">
        <v>8907</v>
      </c>
      <c r="E1014" s="37" t="s">
        <v>7178</v>
      </c>
      <c r="F1014" s="24">
        <v>3</v>
      </c>
      <c r="G1014" s="24">
        <v>3</v>
      </c>
      <c r="H1014" s="33">
        <f t="shared" si="45"/>
        <v>140.91</v>
      </c>
      <c r="I1014" s="33">
        <f t="shared" si="46"/>
        <v>2310</v>
      </c>
      <c r="J1014" s="33">
        <f t="shared" si="47"/>
        <v>28.182</v>
      </c>
      <c r="K1014" s="43" t="s">
        <v>5662</v>
      </c>
      <c r="L1014" s="41" t="s">
        <v>32</v>
      </c>
      <c r="M1014" s="37"/>
      <c r="N1014" s="37"/>
      <c r="O1014" s="37"/>
      <c r="P1014" s="37"/>
      <c r="Q1014" s="37"/>
    </row>
    <row r="1015" s="1" customFormat="1" ht="30" customHeight="1" spans="1:17">
      <c r="A1015" s="15">
        <v>1008</v>
      </c>
      <c r="B1015" s="15" t="s">
        <v>8906</v>
      </c>
      <c r="C1015" s="38" t="s">
        <v>538</v>
      </c>
      <c r="D1015" s="38" t="s">
        <v>8907</v>
      </c>
      <c r="E1015" s="37" t="s">
        <v>8908</v>
      </c>
      <c r="F1015" s="24">
        <v>4.25</v>
      </c>
      <c r="G1015" s="24">
        <v>4.25</v>
      </c>
      <c r="H1015" s="33">
        <f t="shared" si="45"/>
        <v>199.6225</v>
      </c>
      <c r="I1015" s="33">
        <f t="shared" si="46"/>
        <v>3272.5</v>
      </c>
      <c r="J1015" s="33">
        <f t="shared" si="47"/>
        <v>39.9245</v>
      </c>
      <c r="K1015" s="43" t="s">
        <v>5662</v>
      </c>
      <c r="L1015" s="41" t="s">
        <v>32</v>
      </c>
      <c r="M1015" s="37"/>
      <c r="N1015" s="37"/>
      <c r="O1015" s="37"/>
      <c r="P1015" s="37"/>
      <c r="Q1015" s="37"/>
    </row>
    <row r="1016" s="1" customFormat="1" ht="30" customHeight="1" spans="1:17">
      <c r="A1016" s="15">
        <v>1009</v>
      </c>
      <c r="B1016" s="15" t="s">
        <v>8906</v>
      </c>
      <c r="C1016" s="38" t="s">
        <v>538</v>
      </c>
      <c r="D1016" s="38" t="s">
        <v>8907</v>
      </c>
      <c r="E1016" s="37" t="s">
        <v>3418</v>
      </c>
      <c r="F1016" s="24">
        <v>5</v>
      </c>
      <c r="G1016" s="24">
        <v>5</v>
      </c>
      <c r="H1016" s="33">
        <f t="shared" si="45"/>
        <v>234.85</v>
      </c>
      <c r="I1016" s="33">
        <f t="shared" si="46"/>
        <v>3850</v>
      </c>
      <c r="J1016" s="33">
        <f t="shared" si="47"/>
        <v>46.97</v>
      </c>
      <c r="K1016" s="43" t="s">
        <v>5662</v>
      </c>
      <c r="L1016" s="41" t="s">
        <v>32</v>
      </c>
      <c r="M1016" s="37"/>
      <c r="N1016" s="37"/>
      <c r="O1016" s="37"/>
      <c r="P1016" s="37"/>
      <c r="Q1016" s="37"/>
    </row>
    <row r="1017" s="1" customFormat="1" ht="30" customHeight="1" spans="1:17">
      <c r="A1017" s="15">
        <v>1010</v>
      </c>
      <c r="B1017" s="15" t="s">
        <v>8909</v>
      </c>
      <c r="C1017" s="38" t="s">
        <v>669</v>
      </c>
      <c r="D1017" s="38" t="s">
        <v>8910</v>
      </c>
      <c r="E1017" s="37" t="s">
        <v>8437</v>
      </c>
      <c r="F1017" s="24">
        <v>9.86</v>
      </c>
      <c r="G1017" s="24">
        <v>9.86</v>
      </c>
      <c r="H1017" s="33">
        <f t="shared" si="45"/>
        <v>463.1242</v>
      </c>
      <c r="I1017" s="33">
        <f t="shared" si="46"/>
        <v>7592.2</v>
      </c>
      <c r="J1017" s="33">
        <f t="shared" si="47"/>
        <v>92.62484</v>
      </c>
      <c r="K1017" s="43" t="s">
        <v>642</v>
      </c>
      <c r="L1017" s="41" t="s">
        <v>32</v>
      </c>
      <c r="M1017" s="37"/>
      <c r="N1017" s="37"/>
      <c r="O1017" s="37"/>
      <c r="P1017" s="37"/>
      <c r="Q1017" s="37"/>
    </row>
    <row r="1018" s="1" customFormat="1" ht="30" customHeight="1" spans="1:17">
      <c r="A1018" s="15">
        <v>1011</v>
      </c>
      <c r="B1018" s="15" t="s">
        <v>8909</v>
      </c>
      <c r="C1018" s="38" t="s">
        <v>669</v>
      </c>
      <c r="D1018" s="38" t="s">
        <v>8910</v>
      </c>
      <c r="E1018" s="37" t="s">
        <v>37</v>
      </c>
      <c r="F1018" s="24">
        <v>5.6</v>
      </c>
      <c r="G1018" s="24">
        <v>5.6</v>
      </c>
      <c r="H1018" s="33">
        <f t="shared" si="45"/>
        <v>263.032</v>
      </c>
      <c r="I1018" s="33">
        <f t="shared" si="46"/>
        <v>4312</v>
      </c>
      <c r="J1018" s="33">
        <f t="shared" si="47"/>
        <v>52.6064</v>
      </c>
      <c r="K1018" s="43" t="s">
        <v>642</v>
      </c>
      <c r="L1018" s="41" t="s">
        <v>32</v>
      </c>
      <c r="M1018" s="37"/>
      <c r="N1018" s="37"/>
      <c r="O1018" s="37"/>
      <c r="P1018" s="37"/>
      <c r="Q1018" s="37"/>
    </row>
    <row r="1019" s="1" customFormat="1" ht="30" customHeight="1" spans="1:17">
      <c r="A1019" s="15">
        <v>1012</v>
      </c>
      <c r="B1019" s="15" t="s">
        <v>8909</v>
      </c>
      <c r="C1019" s="38" t="s">
        <v>669</v>
      </c>
      <c r="D1019" s="38" t="s">
        <v>8910</v>
      </c>
      <c r="E1019" s="37" t="s">
        <v>1031</v>
      </c>
      <c r="F1019" s="24">
        <v>3</v>
      </c>
      <c r="G1019" s="24">
        <v>3</v>
      </c>
      <c r="H1019" s="33">
        <f t="shared" si="45"/>
        <v>140.91</v>
      </c>
      <c r="I1019" s="33">
        <f t="shared" si="46"/>
        <v>2310</v>
      </c>
      <c r="J1019" s="33">
        <f t="shared" si="47"/>
        <v>28.182</v>
      </c>
      <c r="K1019" s="43" t="s">
        <v>642</v>
      </c>
      <c r="L1019" s="41" t="s">
        <v>32</v>
      </c>
      <c r="M1019" s="37"/>
      <c r="N1019" s="37"/>
      <c r="O1019" s="37"/>
      <c r="P1019" s="37"/>
      <c r="Q1019" s="37"/>
    </row>
    <row r="1020" s="1" customFormat="1" ht="30" customHeight="1" spans="1:17">
      <c r="A1020" s="15">
        <v>1013</v>
      </c>
      <c r="B1020" s="15" t="s">
        <v>8909</v>
      </c>
      <c r="C1020" s="38" t="s">
        <v>669</v>
      </c>
      <c r="D1020" s="38" t="s">
        <v>8910</v>
      </c>
      <c r="E1020" s="37" t="s">
        <v>1834</v>
      </c>
      <c r="F1020" s="24">
        <v>2</v>
      </c>
      <c r="G1020" s="24">
        <v>2</v>
      </c>
      <c r="H1020" s="33">
        <f t="shared" si="45"/>
        <v>93.94</v>
      </c>
      <c r="I1020" s="33">
        <f t="shared" si="46"/>
        <v>1540</v>
      </c>
      <c r="J1020" s="33">
        <f t="shared" si="47"/>
        <v>18.788</v>
      </c>
      <c r="K1020" s="43" t="s">
        <v>642</v>
      </c>
      <c r="L1020" s="41" t="s">
        <v>32</v>
      </c>
      <c r="M1020" s="37"/>
      <c r="N1020" s="37"/>
      <c r="O1020" s="37"/>
      <c r="P1020" s="37"/>
      <c r="Q1020" s="37"/>
    </row>
    <row r="1021" s="1" customFormat="1" ht="30" customHeight="1" spans="1:17">
      <c r="A1021" s="15">
        <v>1014</v>
      </c>
      <c r="B1021" s="15" t="s">
        <v>8909</v>
      </c>
      <c r="C1021" s="38" t="s">
        <v>669</v>
      </c>
      <c r="D1021" s="38" t="s">
        <v>8910</v>
      </c>
      <c r="E1021" s="37" t="s">
        <v>8882</v>
      </c>
      <c r="F1021" s="24">
        <v>5.66</v>
      </c>
      <c r="G1021" s="24">
        <v>5.66</v>
      </c>
      <c r="H1021" s="33">
        <f t="shared" si="45"/>
        <v>265.8502</v>
      </c>
      <c r="I1021" s="33">
        <f t="shared" si="46"/>
        <v>4358.2</v>
      </c>
      <c r="J1021" s="33">
        <f t="shared" si="47"/>
        <v>53.17004</v>
      </c>
      <c r="K1021" s="43" t="s">
        <v>642</v>
      </c>
      <c r="L1021" s="41" t="s">
        <v>32</v>
      </c>
      <c r="M1021" s="37"/>
      <c r="N1021" s="37"/>
      <c r="O1021" s="37"/>
      <c r="P1021" s="37"/>
      <c r="Q1021" s="37"/>
    </row>
    <row r="1022" s="1" customFormat="1" ht="30" customHeight="1" spans="1:17">
      <c r="A1022" s="15">
        <v>1015</v>
      </c>
      <c r="B1022" s="15" t="s">
        <v>8911</v>
      </c>
      <c r="C1022" s="38" t="s">
        <v>814</v>
      </c>
      <c r="D1022" s="38" t="s">
        <v>8912</v>
      </c>
      <c r="E1022" s="37" t="s">
        <v>8514</v>
      </c>
      <c r="F1022" s="24">
        <v>6.6</v>
      </c>
      <c r="G1022" s="24">
        <v>6.6</v>
      </c>
      <c r="H1022" s="33">
        <f t="shared" si="45"/>
        <v>310.002</v>
      </c>
      <c r="I1022" s="33">
        <f t="shared" si="46"/>
        <v>5082</v>
      </c>
      <c r="J1022" s="33">
        <f t="shared" si="47"/>
        <v>62.0004</v>
      </c>
      <c r="K1022" s="43" t="s">
        <v>1992</v>
      </c>
      <c r="L1022" s="41" t="s">
        <v>32</v>
      </c>
      <c r="M1022" s="37"/>
      <c r="N1022" s="37"/>
      <c r="O1022" s="37"/>
      <c r="P1022" s="37"/>
      <c r="Q1022" s="37"/>
    </row>
    <row r="1023" s="1" customFormat="1" ht="30" customHeight="1" spans="1:17">
      <c r="A1023" s="15">
        <v>1016</v>
      </c>
      <c r="B1023" s="15" t="s">
        <v>8911</v>
      </c>
      <c r="C1023" s="38" t="s">
        <v>814</v>
      </c>
      <c r="D1023" s="38" t="s">
        <v>8912</v>
      </c>
      <c r="E1023" s="37" t="s">
        <v>8437</v>
      </c>
      <c r="F1023" s="24">
        <v>3</v>
      </c>
      <c r="G1023" s="24">
        <v>3</v>
      </c>
      <c r="H1023" s="33">
        <f t="shared" si="45"/>
        <v>140.91</v>
      </c>
      <c r="I1023" s="33">
        <f t="shared" si="46"/>
        <v>2310</v>
      </c>
      <c r="J1023" s="33">
        <f t="shared" si="47"/>
        <v>28.182</v>
      </c>
      <c r="K1023" s="43" t="s">
        <v>1992</v>
      </c>
      <c r="L1023" s="41" t="s">
        <v>32</v>
      </c>
      <c r="M1023" s="37"/>
      <c r="N1023" s="37"/>
      <c r="O1023" s="37"/>
      <c r="P1023" s="37"/>
      <c r="Q1023" s="37"/>
    </row>
    <row r="1024" s="1" customFormat="1" ht="30" customHeight="1" spans="1:17">
      <c r="A1024" s="15">
        <v>1017</v>
      </c>
      <c r="B1024" s="15" t="s">
        <v>8911</v>
      </c>
      <c r="C1024" s="38" t="s">
        <v>814</v>
      </c>
      <c r="D1024" s="38" t="s">
        <v>8912</v>
      </c>
      <c r="E1024" s="37" t="s">
        <v>8881</v>
      </c>
      <c r="F1024" s="24">
        <v>5.3</v>
      </c>
      <c r="G1024" s="24">
        <v>5.3</v>
      </c>
      <c r="H1024" s="33">
        <f t="shared" si="45"/>
        <v>248.941</v>
      </c>
      <c r="I1024" s="33">
        <f t="shared" si="46"/>
        <v>4081</v>
      </c>
      <c r="J1024" s="33">
        <f t="shared" si="47"/>
        <v>49.7882</v>
      </c>
      <c r="K1024" s="43" t="s">
        <v>1992</v>
      </c>
      <c r="L1024" s="41" t="s">
        <v>32</v>
      </c>
      <c r="M1024" s="37"/>
      <c r="N1024" s="37"/>
      <c r="O1024" s="37"/>
      <c r="P1024" s="37"/>
      <c r="Q1024" s="37"/>
    </row>
    <row r="1025" s="1" customFormat="1" ht="30" customHeight="1" spans="1:17">
      <c r="A1025" s="15">
        <v>1018</v>
      </c>
      <c r="B1025" s="15" t="s">
        <v>8911</v>
      </c>
      <c r="C1025" s="38" t="s">
        <v>814</v>
      </c>
      <c r="D1025" s="38" t="s">
        <v>8912</v>
      </c>
      <c r="E1025" s="37" t="s">
        <v>8881</v>
      </c>
      <c r="F1025" s="24">
        <v>4.5</v>
      </c>
      <c r="G1025" s="24">
        <v>4.5</v>
      </c>
      <c r="H1025" s="33">
        <f t="shared" si="45"/>
        <v>211.365</v>
      </c>
      <c r="I1025" s="33">
        <f t="shared" si="46"/>
        <v>3465</v>
      </c>
      <c r="J1025" s="33">
        <f t="shared" si="47"/>
        <v>42.273</v>
      </c>
      <c r="K1025" s="43" t="s">
        <v>1992</v>
      </c>
      <c r="L1025" s="41" t="s">
        <v>32</v>
      </c>
      <c r="M1025" s="37"/>
      <c r="N1025" s="37"/>
      <c r="O1025" s="37"/>
      <c r="P1025" s="37"/>
      <c r="Q1025" s="37"/>
    </row>
    <row r="1026" s="1" customFormat="1" ht="30" customHeight="1" spans="1:17">
      <c r="A1026" s="15">
        <v>1019</v>
      </c>
      <c r="B1026" s="15" t="s">
        <v>8911</v>
      </c>
      <c r="C1026" s="38" t="s">
        <v>814</v>
      </c>
      <c r="D1026" s="38" t="s">
        <v>8912</v>
      </c>
      <c r="E1026" s="37" t="s">
        <v>8891</v>
      </c>
      <c r="F1026" s="24">
        <v>3</v>
      </c>
      <c r="G1026" s="24">
        <v>3</v>
      </c>
      <c r="H1026" s="33">
        <f t="shared" si="45"/>
        <v>140.91</v>
      </c>
      <c r="I1026" s="33">
        <f t="shared" si="46"/>
        <v>2310</v>
      </c>
      <c r="J1026" s="33">
        <f t="shared" si="47"/>
        <v>28.182</v>
      </c>
      <c r="K1026" s="43" t="s">
        <v>1992</v>
      </c>
      <c r="L1026" s="41" t="s">
        <v>32</v>
      </c>
      <c r="M1026" s="37"/>
      <c r="N1026" s="37"/>
      <c r="O1026" s="37"/>
      <c r="P1026" s="37"/>
      <c r="Q1026" s="37"/>
    </row>
    <row r="1027" s="1" customFormat="1" ht="30" customHeight="1" spans="1:17">
      <c r="A1027" s="15">
        <v>1020</v>
      </c>
      <c r="B1027" s="15" t="s">
        <v>8913</v>
      </c>
      <c r="C1027" s="38" t="s">
        <v>538</v>
      </c>
      <c r="D1027" s="38" t="s">
        <v>8914</v>
      </c>
      <c r="E1027" s="37" t="s">
        <v>8915</v>
      </c>
      <c r="F1027" s="24">
        <v>1.48</v>
      </c>
      <c r="G1027" s="24">
        <v>1.48</v>
      </c>
      <c r="H1027" s="33">
        <f t="shared" si="45"/>
        <v>69.5156</v>
      </c>
      <c r="I1027" s="33">
        <f t="shared" si="46"/>
        <v>1139.6</v>
      </c>
      <c r="J1027" s="33">
        <f t="shared" si="47"/>
        <v>13.90312</v>
      </c>
      <c r="K1027" s="43" t="s">
        <v>8916</v>
      </c>
      <c r="L1027" s="41" t="s">
        <v>32</v>
      </c>
      <c r="M1027" s="37"/>
      <c r="N1027" s="37"/>
      <c r="O1027" s="37"/>
      <c r="P1027" s="37"/>
      <c r="Q1027" s="37"/>
    </row>
    <row r="1028" s="1" customFormat="1" ht="30" customHeight="1" spans="1:17">
      <c r="A1028" s="15">
        <v>1021</v>
      </c>
      <c r="B1028" s="15" t="s">
        <v>8913</v>
      </c>
      <c r="C1028" s="38" t="s">
        <v>538</v>
      </c>
      <c r="D1028" s="38" t="s">
        <v>8914</v>
      </c>
      <c r="E1028" s="37" t="s">
        <v>37</v>
      </c>
      <c r="F1028" s="24">
        <v>3.6</v>
      </c>
      <c r="G1028" s="24">
        <v>3.6</v>
      </c>
      <c r="H1028" s="33">
        <f t="shared" si="45"/>
        <v>169.092</v>
      </c>
      <c r="I1028" s="33">
        <f t="shared" si="46"/>
        <v>2772</v>
      </c>
      <c r="J1028" s="33">
        <f t="shared" si="47"/>
        <v>33.8184</v>
      </c>
      <c r="K1028" s="43" t="s">
        <v>8916</v>
      </c>
      <c r="L1028" s="41" t="s">
        <v>32</v>
      </c>
      <c r="M1028" s="37"/>
      <c r="N1028" s="37"/>
      <c r="O1028" s="37"/>
      <c r="P1028" s="37"/>
      <c r="Q1028" s="37"/>
    </row>
    <row r="1029" s="1" customFormat="1" ht="30" customHeight="1" spans="1:17">
      <c r="A1029" s="15">
        <v>1022</v>
      </c>
      <c r="B1029" s="15" t="s">
        <v>8913</v>
      </c>
      <c r="C1029" s="38" t="s">
        <v>538</v>
      </c>
      <c r="D1029" s="38" t="s">
        <v>8914</v>
      </c>
      <c r="E1029" s="37" t="s">
        <v>3418</v>
      </c>
      <c r="F1029" s="24">
        <v>5.2</v>
      </c>
      <c r="G1029" s="24">
        <v>5.2</v>
      </c>
      <c r="H1029" s="33">
        <f t="shared" si="45"/>
        <v>244.244</v>
      </c>
      <c r="I1029" s="33">
        <f t="shared" si="46"/>
        <v>4004</v>
      </c>
      <c r="J1029" s="33">
        <f t="shared" si="47"/>
        <v>48.8488</v>
      </c>
      <c r="K1029" s="43" t="s">
        <v>8916</v>
      </c>
      <c r="L1029" s="41" t="s">
        <v>32</v>
      </c>
      <c r="M1029" s="37"/>
      <c r="N1029" s="37"/>
      <c r="O1029" s="37"/>
      <c r="P1029" s="37"/>
      <c r="Q1029" s="37"/>
    </row>
    <row r="1030" s="1" customFormat="1" ht="30" customHeight="1" spans="1:17">
      <c r="A1030" s="15">
        <v>1023</v>
      </c>
      <c r="B1030" s="15" t="s">
        <v>8913</v>
      </c>
      <c r="C1030" s="38" t="s">
        <v>538</v>
      </c>
      <c r="D1030" s="38" t="s">
        <v>8914</v>
      </c>
      <c r="E1030" s="37" t="s">
        <v>1295</v>
      </c>
      <c r="F1030" s="24">
        <v>4</v>
      </c>
      <c r="G1030" s="24">
        <v>4</v>
      </c>
      <c r="H1030" s="33">
        <f t="shared" si="45"/>
        <v>187.88</v>
      </c>
      <c r="I1030" s="33">
        <f t="shared" si="46"/>
        <v>3080</v>
      </c>
      <c r="J1030" s="33">
        <f t="shared" si="47"/>
        <v>37.576</v>
      </c>
      <c r="K1030" s="43" t="s">
        <v>8916</v>
      </c>
      <c r="L1030" s="41" t="s">
        <v>32</v>
      </c>
      <c r="M1030" s="37"/>
      <c r="N1030" s="37"/>
      <c r="O1030" s="37"/>
      <c r="P1030" s="37"/>
      <c r="Q1030" s="37"/>
    </row>
    <row r="1031" s="1" customFormat="1" ht="30" customHeight="1" spans="1:17">
      <c r="A1031" s="15">
        <v>1024</v>
      </c>
      <c r="B1031" s="15" t="s">
        <v>8913</v>
      </c>
      <c r="C1031" s="38" t="s">
        <v>538</v>
      </c>
      <c r="D1031" s="38" t="s">
        <v>8914</v>
      </c>
      <c r="E1031" s="37" t="s">
        <v>8514</v>
      </c>
      <c r="F1031" s="24">
        <v>6</v>
      </c>
      <c r="G1031" s="24">
        <v>6</v>
      </c>
      <c r="H1031" s="33">
        <f t="shared" si="45"/>
        <v>281.82</v>
      </c>
      <c r="I1031" s="33">
        <f t="shared" si="46"/>
        <v>4620</v>
      </c>
      <c r="J1031" s="33">
        <f t="shared" si="47"/>
        <v>56.364</v>
      </c>
      <c r="K1031" s="43" t="s">
        <v>8916</v>
      </c>
      <c r="L1031" s="41" t="s">
        <v>32</v>
      </c>
      <c r="M1031" s="37"/>
      <c r="N1031" s="37"/>
      <c r="O1031" s="37"/>
      <c r="P1031" s="37"/>
      <c r="Q1031" s="37"/>
    </row>
    <row r="1032" s="1" customFormat="1" ht="30" customHeight="1" spans="1:17">
      <c r="A1032" s="15">
        <v>1025</v>
      </c>
      <c r="B1032" s="15" t="s">
        <v>8917</v>
      </c>
      <c r="C1032" s="38" t="s">
        <v>669</v>
      </c>
      <c r="D1032" s="38" t="s">
        <v>8918</v>
      </c>
      <c r="E1032" s="37" t="s">
        <v>1316</v>
      </c>
      <c r="F1032" s="24">
        <v>9.5</v>
      </c>
      <c r="G1032" s="24">
        <v>9.5</v>
      </c>
      <c r="H1032" s="33">
        <f t="shared" ref="H1032:H1095" si="48">G1032*46.97</f>
        <v>446.215</v>
      </c>
      <c r="I1032" s="33">
        <f t="shared" ref="I1032:I1095" si="49">G1032*770</f>
        <v>7315</v>
      </c>
      <c r="J1032" s="33">
        <f t="shared" ref="J1032:J1095" si="50">H1032*20%</f>
        <v>89.243</v>
      </c>
      <c r="K1032" s="43" t="s">
        <v>741</v>
      </c>
      <c r="L1032" s="41" t="s">
        <v>32</v>
      </c>
      <c r="M1032" s="37"/>
      <c r="N1032" s="37"/>
      <c r="O1032" s="37"/>
      <c r="P1032" s="37"/>
      <c r="Q1032" s="37"/>
    </row>
    <row r="1033" s="1" customFormat="1" ht="30" customHeight="1" spans="1:17">
      <c r="A1033" s="15">
        <v>1026</v>
      </c>
      <c r="B1033" s="15" t="s">
        <v>8917</v>
      </c>
      <c r="C1033" s="38" t="s">
        <v>669</v>
      </c>
      <c r="D1033" s="38" t="s">
        <v>8918</v>
      </c>
      <c r="E1033" s="37" t="s">
        <v>8514</v>
      </c>
      <c r="F1033" s="24">
        <v>2.6</v>
      </c>
      <c r="G1033" s="24">
        <v>2.6</v>
      </c>
      <c r="H1033" s="33">
        <f t="shared" si="48"/>
        <v>122.122</v>
      </c>
      <c r="I1033" s="33">
        <f t="shared" si="49"/>
        <v>2002</v>
      </c>
      <c r="J1033" s="33">
        <f t="shared" si="50"/>
        <v>24.4244</v>
      </c>
      <c r="K1033" s="43" t="s">
        <v>741</v>
      </c>
      <c r="L1033" s="41" t="s">
        <v>32</v>
      </c>
      <c r="M1033" s="37"/>
      <c r="N1033" s="37"/>
      <c r="O1033" s="37"/>
      <c r="P1033" s="37"/>
      <c r="Q1033" s="37"/>
    </row>
    <row r="1034" s="1" customFormat="1" ht="30" customHeight="1" spans="1:17">
      <c r="A1034" s="15">
        <v>1027</v>
      </c>
      <c r="B1034" s="15" t="s">
        <v>8917</v>
      </c>
      <c r="C1034" s="38" t="s">
        <v>669</v>
      </c>
      <c r="D1034" s="38" t="s">
        <v>8918</v>
      </c>
      <c r="E1034" s="37" t="s">
        <v>8514</v>
      </c>
      <c r="F1034" s="24">
        <v>5.3</v>
      </c>
      <c r="G1034" s="24">
        <v>5.3</v>
      </c>
      <c r="H1034" s="33">
        <f t="shared" si="48"/>
        <v>248.941</v>
      </c>
      <c r="I1034" s="33">
        <f t="shared" si="49"/>
        <v>4081</v>
      </c>
      <c r="J1034" s="33">
        <f t="shared" si="50"/>
        <v>49.7882</v>
      </c>
      <c r="K1034" s="43" t="s">
        <v>741</v>
      </c>
      <c r="L1034" s="41" t="s">
        <v>32</v>
      </c>
      <c r="M1034" s="37"/>
      <c r="N1034" s="37"/>
      <c r="O1034" s="37"/>
      <c r="P1034" s="37"/>
      <c r="Q1034" s="37"/>
    </row>
    <row r="1035" s="1" customFormat="1" ht="30" customHeight="1" spans="1:17">
      <c r="A1035" s="15">
        <v>1028</v>
      </c>
      <c r="B1035" s="15" t="s">
        <v>8917</v>
      </c>
      <c r="C1035" s="38" t="s">
        <v>669</v>
      </c>
      <c r="D1035" s="38" t="s">
        <v>8918</v>
      </c>
      <c r="E1035" s="37" t="s">
        <v>3418</v>
      </c>
      <c r="F1035" s="24">
        <v>2</v>
      </c>
      <c r="G1035" s="24">
        <v>2</v>
      </c>
      <c r="H1035" s="33">
        <f t="shared" si="48"/>
        <v>93.94</v>
      </c>
      <c r="I1035" s="33">
        <f t="shared" si="49"/>
        <v>1540</v>
      </c>
      <c r="J1035" s="33">
        <f t="shared" si="50"/>
        <v>18.788</v>
      </c>
      <c r="K1035" s="43" t="s">
        <v>741</v>
      </c>
      <c r="L1035" s="41" t="s">
        <v>32</v>
      </c>
      <c r="M1035" s="37"/>
      <c r="N1035" s="37"/>
      <c r="O1035" s="37"/>
      <c r="P1035" s="37"/>
      <c r="Q1035" s="37"/>
    </row>
    <row r="1036" s="1" customFormat="1" ht="30" customHeight="1" spans="1:17">
      <c r="A1036" s="15">
        <v>1029</v>
      </c>
      <c r="B1036" s="15" t="s">
        <v>8917</v>
      </c>
      <c r="C1036" s="38" t="s">
        <v>669</v>
      </c>
      <c r="D1036" s="38" t="s">
        <v>8918</v>
      </c>
      <c r="E1036" s="37" t="s">
        <v>8915</v>
      </c>
      <c r="F1036" s="24">
        <v>5</v>
      </c>
      <c r="G1036" s="24">
        <v>5</v>
      </c>
      <c r="H1036" s="33">
        <f t="shared" si="48"/>
        <v>234.85</v>
      </c>
      <c r="I1036" s="33">
        <f t="shared" si="49"/>
        <v>3850</v>
      </c>
      <c r="J1036" s="33">
        <f t="shared" si="50"/>
        <v>46.97</v>
      </c>
      <c r="K1036" s="43" t="s">
        <v>741</v>
      </c>
      <c r="L1036" s="41" t="s">
        <v>32</v>
      </c>
      <c r="M1036" s="37"/>
      <c r="N1036" s="37"/>
      <c r="O1036" s="37"/>
      <c r="P1036" s="37"/>
      <c r="Q1036" s="37"/>
    </row>
    <row r="1037" s="1" customFormat="1" ht="30" customHeight="1" spans="1:17">
      <c r="A1037" s="15">
        <v>1030</v>
      </c>
      <c r="B1037" s="15" t="s">
        <v>8919</v>
      </c>
      <c r="C1037" s="38" t="s">
        <v>663</v>
      </c>
      <c r="D1037" s="38" t="s">
        <v>8920</v>
      </c>
      <c r="E1037" s="37" t="s">
        <v>7178</v>
      </c>
      <c r="F1037" s="24">
        <v>5.75</v>
      </c>
      <c r="G1037" s="24">
        <v>5.75</v>
      </c>
      <c r="H1037" s="33">
        <f t="shared" si="48"/>
        <v>270.0775</v>
      </c>
      <c r="I1037" s="33">
        <f t="shared" si="49"/>
        <v>4427.5</v>
      </c>
      <c r="J1037" s="33">
        <f t="shared" si="50"/>
        <v>54.0155</v>
      </c>
      <c r="K1037" s="43" t="s">
        <v>8921</v>
      </c>
      <c r="L1037" s="41" t="s">
        <v>32</v>
      </c>
      <c r="M1037" s="37"/>
      <c r="N1037" s="37"/>
      <c r="O1037" s="37"/>
      <c r="P1037" s="37"/>
      <c r="Q1037" s="37"/>
    </row>
    <row r="1038" s="1" customFormat="1" ht="30" customHeight="1" spans="1:17">
      <c r="A1038" s="15">
        <v>1031</v>
      </c>
      <c r="B1038" s="15" t="s">
        <v>8919</v>
      </c>
      <c r="C1038" s="38" t="s">
        <v>663</v>
      </c>
      <c r="D1038" s="38" t="s">
        <v>8920</v>
      </c>
      <c r="E1038" s="37" t="s">
        <v>8514</v>
      </c>
      <c r="F1038" s="24">
        <v>5</v>
      </c>
      <c r="G1038" s="24">
        <v>5</v>
      </c>
      <c r="H1038" s="33">
        <f t="shared" si="48"/>
        <v>234.85</v>
      </c>
      <c r="I1038" s="33">
        <f t="shared" si="49"/>
        <v>3850</v>
      </c>
      <c r="J1038" s="33">
        <f t="shared" si="50"/>
        <v>46.97</v>
      </c>
      <c r="K1038" s="43" t="s">
        <v>8921</v>
      </c>
      <c r="L1038" s="41" t="s">
        <v>32</v>
      </c>
      <c r="M1038" s="37"/>
      <c r="N1038" s="37"/>
      <c r="O1038" s="37"/>
      <c r="P1038" s="37"/>
      <c r="Q1038" s="37"/>
    </row>
    <row r="1039" s="1" customFormat="1" ht="30" customHeight="1" spans="1:17">
      <c r="A1039" s="15">
        <v>1032</v>
      </c>
      <c r="B1039" s="15" t="s">
        <v>8919</v>
      </c>
      <c r="C1039" s="38" t="s">
        <v>663</v>
      </c>
      <c r="D1039" s="38" t="s">
        <v>8920</v>
      </c>
      <c r="E1039" s="37" t="s">
        <v>882</v>
      </c>
      <c r="F1039" s="24">
        <v>6</v>
      </c>
      <c r="G1039" s="24">
        <v>6</v>
      </c>
      <c r="H1039" s="33">
        <f t="shared" si="48"/>
        <v>281.82</v>
      </c>
      <c r="I1039" s="33">
        <f t="shared" si="49"/>
        <v>4620</v>
      </c>
      <c r="J1039" s="33">
        <f t="shared" si="50"/>
        <v>56.364</v>
      </c>
      <c r="K1039" s="43" t="s">
        <v>8921</v>
      </c>
      <c r="L1039" s="41" t="s">
        <v>32</v>
      </c>
      <c r="M1039" s="37"/>
      <c r="N1039" s="37"/>
      <c r="O1039" s="37"/>
      <c r="P1039" s="37"/>
      <c r="Q1039" s="37"/>
    </row>
    <row r="1040" s="1" customFormat="1" ht="30" customHeight="1" spans="1:17">
      <c r="A1040" s="15">
        <v>1033</v>
      </c>
      <c r="B1040" s="15" t="s">
        <v>8919</v>
      </c>
      <c r="C1040" s="38" t="s">
        <v>663</v>
      </c>
      <c r="D1040" s="38" t="s">
        <v>8920</v>
      </c>
      <c r="E1040" s="37" t="s">
        <v>8882</v>
      </c>
      <c r="F1040" s="24">
        <v>3.2</v>
      </c>
      <c r="G1040" s="24">
        <v>3.2</v>
      </c>
      <c r="H1040" s="33">
        <f t="shared" si="48"/>
        <v>150.304</v>
      </c>
      <c r="I1040" s="33">
        <f t="shared" si="49"/>
        <v>2464</v>
      </c>
      <c r="J1040" s="33">
        <f t="shared" si="50"/>
        <v>30.0608</v>
      </c>
      <c r="K1040" s="43" t="s">
        <v>8921</v>
      </c>
      <c r="L1040" s="41" t="s">
        <v>32</v>
      </c>
      <c r="M1040" s="37"/>
      <c r="N1040" s="37"/>
      <c r="O1040" s="37"/>
      <c r="P1040" s="37"/>
      <c r="Q1040" s="37"/>
    </row>
    <row r="1041" s="1" customFormat="1" ht="30" customHeight="1" spans="1:17">
      <c r="A1041" s="15">
        <v>1034</v>
      </c>
      <c r="B1041" s="15" t="s">
        <v>8919</v>
      </c>
      <c r="C1041" s="38" t="s">
        <v>663</v>
      </c>
      <c r="D1041" s="38" t="s">
        <v>8920</v>
      </c>
      <c r="E1041" s="37" t="s">
        <v>8882</v>
      </c>
      <c r="F1041" s="24">
        <v>2.8</v>
      </c>
      <c r="G1041" s="24">
        <v>2.8</v>
      </c>
      <c r="H1041" s="33">
        <f t="shared" si="48"/>
        <v>131.516</v>
      </c>
      <c r="I1041" s="33">
        <f t="shared" si="49"/>
        <v>2156</v>
      </c>
      <c r="J1041" s="33">
        <f t="shared" si="50"/>
        <v>26.3032</v>
      </c>
      <c r="K1041" s="43" t="s">
        <v>8921</v>
      </c>
      <c r="L1041" s="41" t="s">
        <v>32</v>
      </c>
      <c r="M1041" s="37"/>
      <c r="N1041" s="37"/>
      <c r="O1041" s="37"/>
      <c r="P1041" s="37"/>
      <c r="Q1041" s="37"/>
    </row>
    <row r="1042" s="1" customFormat="1" ht="30" customHeight="1" spans="1:17">
      <c r="A1042" s="15">
        <v>1035</v>
      </c>
      <c r="B1042" s="15" t="s">
        <v>8922</v>
      </c>
      <c r="C1042" s="38" t="s">
        <v>5364</v>
      </c>
      <c r="D1042" s="38" t="s">
        <v>8923</v>
      </c>
      <c r="E1042" s="37" t="s">
        <v>7178</v>
      </c>
      <c r="F1042" s="24">
        <v>4.8</v>
      </c>
      <c r="G1042" s="24">
        <v>4.8</v>
      </c>
      <c r="H1042" s="33">
        <f t="shared" si="48"/>
        <v>225.456</v>
      </c>
      <c r="I1042" s="33">
        <f t="shared" si="49"/>
        <v>3696</v>
      </c>
      <c r="J1042" s="33">
        <f t="shared" si="50"/>
        <v>45.0912</v>
      </c>
      <c r="K1042" s="43" t="s">
        <v>8924</v>
      </c>
      <c r="L1042" s="41" t="s">
        <v>32</v>
      </c>
      <c r="M1042" s="37"/>
      <c r="N1042" s="37"/>
      <c r="O1042" s="37"/>
      <c r="P1042" s="37"/>
      <c r="Q1042" s="37"/>
    </row>
    <row r="1043" s="1" customFormat="1" ht="30" customHeight="1" spans="1:17">
      <c r="A1043" s="15">
        <v>1036</v>
      </c>
      <c r="B1043" s="15" t="s">
        <v>8922</v>
      </c>
      <c r="C1043" s="38" t="s">
        <v>5364</v>
      </c>
      <c r="D1043" s="38" t="s">
        <v>8923</v>
      </c>
      <c r="E1043" s="37" t="s">
        <v>7178</v>
      </c>
      <c r="F1043" s="24">
        <v>5.2</v>
      </c>
      <c r="G1043" s="24">
        <v>5.2</v>
      </c>
      <c r="H1043" s="33">
        <f t="shared" si="48"/>
        <v>244.244</v>
      </c>
      <c r="I1043" s="33">
        <f t="shared" si="49"/>
        <v>4004</v>
      </c>
      <c r="J1043" s="33">
        <f t="shared" si="50"/>
        <v>48.8488</v>
      </c>
      <c r="K1043" s="43" t="s">
        <v>8924</v>
      </c>
      <c r="L1043" s="41" t="s">
        <v>32</v>
      </c>
      <c r="M1043" s="37"/>
      <c r="N1043" s="37"/>
      <c r="O1043" s="37"/>
      <c r="P1043" s="37"/>
      <c r="Q1043" s="37"/>
    </row>
    <row r="1044" s="1" customFormat="1" ht="30" customHeight="1" spans="1:17">
      <c r="A1044" s="15">
        <v>1037</v>
      </c>
      <c r="B1044" s="15" t="s">
        <v>8922</v>
      </c>
      <c r="C1044" s="38" t="s">
        <v>5364</v>
      </c>
      <c r="D1044" s="38" t="s">
        <v>8923</v>
      </c>
      <c r="E1044" s="37" t="s">
        <v>8925</v>
      </c>
      <c r="F1044" s="24">
        <v>3.4</v>
      </c>
      <c r="G1044" s="24">
        <v>3.4</v>
      </c>
      <c r="H1044" s="33">
        <f t="shared" si="48"/>
        <v>159.698</v>
      </c>
      <c r="I1044" s="33">
        <f t="shared" si="49"/>
        <v>2618</v>
      </c>
      <c r="J1044" s="33">
        <f t="shared" si="50"/>
        <v>31.9396</v>
      </c>
      <c r="K1044" s="43" t="s">
        <v>8924</v>
      </c>
      <c r="L1044" s="41" t="s">
        <v>32</v>
      </c>
      <c r="M1044" s="37"/>
      <c r="N1044" s="37"/>
      <c r="O1044" s="37"/>
      <c r="P1044" s="37"/>
      <c r="Q1044" s="37"/>
    </row>
    <row r="1045" s="1" customFormat="1" ht="30" customHeight="1" spans="1:17">
      <c r="A1045" s="15">
        <v>1038</v>
      </c>
      <c r="B1045" s="15" t="s">
        <v>8922</v>
      </c>
      <c r="C1045" s="38" t="s">
        <v>5364</v>
      </c>
      <c r="D1045" s="38" t="s">
        <v>8923</v>
      </c>
      <c r="E1045" s="37" t="s">
        <v>7178</v>
      </c>
      <c r="F1045" s="24">
        <v>6.1</v>
      </c>
      <c r="G1045" s="24">
        <v>6.1</v>
      </c>
      <c r="H1045" s="33">
        <f t="shared" si="48"/>
        <v>286.517</v>
      </c>
      <c r="I1045" s="33">
        <f t="shared" si="49"/>
        <v>4697</v>
      </c>
      <c r="J1045" s="33">
        <f t="shared" si="50"/>
        <v>57.3034</v>
      </c>
      <c r="K1045" s="43" t="s">
        <v>8924</v>
      </c>
      <c r="L1045" s="41" t="s">
        <v>32</v>
      </c>
      <c r="M1045" s="37"/>
      <c r="N1045" s="37"/>
      <c r="O1045" s="37"/>
      <c r="P1045" s="37"/>
      <c r="Q1045" s="37"/>
    </row>
    <row r="1046" s="1" customFormat="1" ht="30" customHeight="1" spans="1:17">
      <c r="A1046" s="15">
        <v>1039</v>
      </c>
      <c r="B1046" s="15" t="s">
        <v>8922</v>
      </c>
      <c r="C1046" s="38" t="s">
        <v>5364</v>
      </c>
      <c r="D1046" s="38" t="s">
        <v>8923</v>
      </c>
      <c r="E1046" s="37" t="s">
        <v>8926</v>
      </c>
      <c r="F1046" s="24">
        <v>2.8</v>
      </c>
      <c r="G1046" s="24">
        <v>2.8</v>
      </c>
      <c r="H1046" s="33">
        <f t="shared" si="48"/>
        <v>131.516</v>
      </c>
      <c r="I1046" s="33">
        <f t="shared" si="49"/>
        <v>2156</v>
      </c>
      <c r="J1046" s="33">
        <f t="shared" si="50"/>
        <v>26.3032</v>
      </c>
      <c r="K1046" s="43" t="s">
        <v>8924</v>
      </c>
      <c r="L1046" s="41" t="s">
        <v>32</v>
      </c>
      <c r="M1046" s="37"/>
      <c r="N1046" s="37"/>
      <c r="O1046" s="37"/>
      <c r="P1046" s="37"/>
      <c r="Q1046" s="37"/>
    </row>
    <row r="1047" s="1" customFormat="1" ht="30" customHeight="1" spans="1:17">
      <c r="A1047" s="15">
        <v>1040</v>
      </c>
      <c r="B1047" s="15" t="s">
        <v>8927</v>
      </c>
      <c r="C1047" s="38" t="s">
        <v>617</v>
      </c>
      <c r="D1047" s="38" t="s">
        <v>8928</v>
      </c>
      <c r="E1047" s="37" t="s">
        <v>8514</v>
      </c>
      <c r="F1047" s="24">
        <v>2.35</v>
      </c>
      <c r="G1047" s="24">
        <v>2.35</v>
      </c>
      <c r="H1047" s="33">
        <f t="shared" si="48"/>
        <v>110.3795</v>
      </c>
      <c r="I1047" s="33">
        <f t="shared" si="49"/>
        <v>1809.5</v>
      </c>
      <c r="J1047" s="33">
        <f t="shared" si="50"/>
        <v>22.0759</v>
      </c>
      <c r="K1047" s="43" t="s">
        <v>8929</v>
      </c>
      <c r="L1047" s="41" t="s">
        <v>32</v>
      </c>
      <c r="M1047" s="37"/>
      <c r="N1047" s="37"/>
      <c r="O1047" s="37"/>
      <c r="P1047" s="37"/>
      <c r="Q1047" s="37"/>
    </row>
    <row r="1048" s="1" customFormat="1" ht="30" customHeight="1" spans="1:17">
      <c r="A1048" s="15">
        <v>1041</v>
      </c>
      <c r="B1048" s="15" t="s">
        <v>8927</v>
      </c>
      <c r="C1048" s="38" t="s">
        <v>617</v>
      </c>
      <c r="D1048" s="38" t="s">
        <v>8928</v>
      </c>
      <c r="E1048" s="37" t="s">
        <v>37</v>
      </c>
      <c r="F1048" s="24">
        <v>2.5</v>
      </c>
      <c r="G1048" s="24">
        <v>2.5</v>
      </c>
      <c r="H1048" s="33">
        <f t="shared" si="48"/>
        <v>117.425</v>
      </c>
      <c r="I1048" s="33">
        <f t="shared" si="49"/>
        <v>1925</v>
      </c>
      <c r="J1048" s="33">
        <f t="shared" si="50"/>
        <v>23.485</v>
      </c>
      <c r="K1048" s="43" t="s">
        <v>8929</v>
      </c>
      <c r="L1048" s="41" t="s">
        <v>32</v>
      </c>
      <c r="M1048" s="37"/>
      <c r="N1048" s="37"/>
      <c r="O1048" s="37"/>
      <c r="P1048" s="37"/>
      <c r="Q1048" s="37"/>
    </row>
    <row r="1049" s="1" customFormat="1" ht="30" customHeight="1" spans="1:17">
      <c r="A1049" s="15">
        <v>1042</v>
      </c>
      <c r="B1049" s="15" t="s">
        <v>8927</v>
      </c>
      <c r="C1049" s="38" t="s">
        <v>617</v>
      </c>
      <c r="D1049" s="38" t="s">
        <v>8928</v>
      </c>
      <c r="E1049" s="37" t="s">
        <v>8882</v>
      </c>
      <c r="F1049" s="24">
        <v>3.2</v>
      </c>
      <c r="G1049" s="24">
        <v>3.2</v>
      </c>
      <c r="H1049" s="33">
        <f t="shared" si="48"/>
        <v>150.304</v>
      </c>
      <c r="I1049" s="33">
        <f t="shared" si="49"/>
        <v>2464</v>
      </c>
      <c r="J1049" s="33">
        <f t="shared" si="50"/>
        <v>30.0608</v>
      </c>
      <c r="K1049" s="43" t="s">
        <v>8929</v>
      </c>
      <c r="L1049" s="41" t="s">
        <v>32</v>
      </c>
      <c r="M1049" s="37"/>
      <c r="N1049" s="37"/>
      <c r="O1049" s="37"/>
      <c r="P1049" s="37"/>
      <c r="Q1049" s="37"/>
    </row>
    <row r="1050" s="1" customFormat="1" ht="30" customHeight="1" spans="1:17">
      <c r="A1050" s="15">
        <v>1043</v>
      </c>
      <c r="B1050" s="15" t="s">
        <v>8927</v>
      </c>
      <c r="C1050" s="38" t="s">
        <v>617</v>
      </c>
      <c r="D1050" s="38" t="s">
        <v>8928</v>
      </c>
      <c r="E1050" s="37" t="s">
        <v>1316</v>
      </c>
      <c r="F1050" s="24">
        <v>4.1</v>
      </c>
      <c r="G1050" s="24">
        <v>4.1</v>
      </c>
      <c r="H1050" s="33">
        <f t="shared" si="48"/>
        <v>192.577</v>
      </c>
      <c r="I1050" s="33">
        <f t="shared" si="49"/>
        <v>3157</v>
      </c>
      <c r="J1050" s="33">
        <f t="shared" si="50"/>
        <v>38.5154</v>
      </c>
      <c r="K1050" s="43" t="s">
        <v>8929</v>
      </c>
      <c r="L1050" s="41" t="s">
        <v>32</v>
      </c>
      <c r="M1050" s="37"/>
      <c r="N1050" s="37"/>
      <c r="O1050" s="37"/>
      <c r="P1050" s="37"/>
      <c r="Q1050" s="37"/>
    </row>
    <row r="1051" s="1" customFormat="1" ht="30" customHeight="1" spans="1:17">
      <c r="A1051" s="15">
        <v>1044</v>
      </c>
      <c r="B1051" s="15" t="s">
        <v>8927</v>
      </c>
      <c r="C1051" s="38" t="s">
        <v>617</v>
      </c>
      <c r="D1051" s="38" t="s">
        <v>8928</v>
      </c>
      <c r="E1051" s="37" t="s">
        <v>8882</v>
      </c>
      <c r="F1051" s="24">
        <v>2.2</v>
      </c>
      <c r="G1051" s="24">
        <v>2.2</v>
      </c>
      <c r="H1051" s="33">
        <f t="shared" si="48"/>
        <v>103.334</v>
      </c>
      <c r="I1051" s="33">
        <f t="shared" si="49"/>
        <v>1694</v>
      </c>
      <c r="J1051" s="33">
        <f t="shared" si="50"/>
        <v>20.6668</v>
      </c>
      <c r="K1051" s="43" t="s">
        <v>8929</v>
      </c>
      <c r="L1051" s="41" t="s">
        <v>32</v>
      </c>
      <c r="M1051" s="37"/>
      <c r="N1051" s="37"/>
      <c r="O1051" s="37"/>
      <c r="P1051" s="37"/>
      <c r="Q1051" s="37"/>
    </row>
    <row r="1052" s="1" customFormat="1" ht="30" customHeight="1" spans="1:17">
      <c r="A1052" s="15">
        <v>1045</v>
      </c>
      <c r="B1052" s="15" t="s">
        <v>8930</v>
      </c>
      <c r="C1052" s="38" t="s">
        <v>5529</v>
      </c>
      <c r="D1052" s="38" t="s">
        <v>8931</v>
      </c>
      <c r="E1052" s="37" t="s">
        <v>552</v>
      </c>
      <c r="F1052" s="24">
        <v>2.5</v>
      </c>
      <c r="G1052" s="24">
        <v>2.5</v>
      </c>
      <c r="H1052" s="33">
        <f t="shared" si="48"/>
        <v>117.425</v>
      </c>
      <c r="I1052" s="33">
        <f t="shared" si="49"/>
        <v>1925</v>
      </c>
      <c r="J1052" s="33">
        <f t="shared" si="50"/>
        <v>23.485</v>
      </c>
      <c r="K1052" s="43" t="s">
        <v>8932</v>
      </c>
      <c r="L1052" s="41" t="s">
        <v>32</v>
      </c>
      <c r="M1052" s="37"/>
      <c r="N1052" s="37"/>
      <c r="O1052" s="37"/>
      <c r="P1052" s="37"/>
      <c r="Q1052" s="37"/>
    </row>
    <row r="1053" s="1" customFormat="1" ht="30" customHeight="1" spans="1:17">
      <c r="A1053" s="15">
        <v>1046</v>
      </c>
      <c r="B1053" s="15" t="s">
        <v>8930</v>
      </c>
      <c r="C1053" s="38" t="s">
        <v>5529</v>
      </c>
      <c r="D1053" s="38" t="s">
        <v>8931</v>
      </c>
      <c r="E1053" s="37" t="s">
        <v>8514</v>
      </c>
      <c r="F1053" s="24">
        <v>2.1</v>
      </c>
      <c r="G1053" s="24">
        <v>2.1</v>
      </c>
      <c r="H1053" s="33">
        <f t="shared" si="48"/>
        <v>98.637</v>
      </c>
      <c r="I1053" s="33">
        <f t="shared" si="49"/>
        <v>1617</v>
      </c>
      <c r="J1053" s="33">
        <f t="shared" si="50"/>
        <v>19.7274</v>
      </c>
      <c r="K1053" s="43" t="s">
        <v>8932</v>
      </c>
      <c r="L1053" s="41" t="s">
        <v>32</v>
      </c>
      <c r="M1053" s="37"/>
      <c r="N1053" s="37"/>
      <c r="O1053" s="37"/>
      <c r="P1053" s="37"/>
      <c r="Q1053" s="37"/>
    </row>
    <row r="1054" s="1" customFormat="1" ht="30" customHeight="1" spans="1:17">
      <c r="A1054" s="15">
        <v>1047</v>
      </c>
      <c r="B1054" s="15" t="s">
        <v>8930</v>
      </c>
      <c r="C1054" s="38" t="s">
        <v>5529</v>
      </c>
      <c r="D1054" s="38" t="s">
        <v>8931</v>
      </c>
      <c r="E1054" s="37" t="s">
        <v>1316</v>
      </c>
      <c r="F1054" s="24">
        <v>3.1</v>
      </c>
      <c r="G1054" s="24">
        <v>3.1</v>
      </c>
      <c r="H1054" s="33">
        <f t="shared" si="48"/>
        <v>145.607</v>
      </c>
      <c r="I1054" s="33">
        <f t="shared" si="49"/>
        <v>2387</v>
      </c>
      <c r="J1054" s="33">
        <f t="shared" si="50"/>
        <v>29.1214</v>
      </c>
      <c r="K1054" s="43" t="s">
        <v>8932</v>
      </c>
      <c r="L1054" s="41" t="s">
        <v>32</v>
      </c>
      <c r="M1054" s="37"/>
      <c r="N1054" s="37"/>
      <c r="O1054" s="37"/>
      <c r="P1054" s="37"/>
      <c r="Q1054" s="37"/>
    </row>
    <row r="1055" s="1" customFormat="1" ht="30" customHeight="1" spans="1:17">
      <c r="A1055" s="15">
        <v>1048</v>
      </c>
      <c r="B1055" s="15" t="s">
        <v>8930</v>
      </c>
      <c r="C1055" s="38" t="s">
        <v>5529</v>
      </c>
      <c r="D1055" s="38" t="s">
        <v>8931</v>
      </c>
      <c r="E1055" s="37" t="s">
        <v>1316</v>
      </c>
      <c r="F1055" s="24">
        <v>2.1</v>
      </c>
      <c r="G1055" s="24">
        <v>2.1</v>
      </c>
      <c r="H1055" s="33">
        <f t="shared" si="48"/>
        <v>98.637</v>
      </c>
      <c r="I1055" s="33">
        <f t="shared" si="49"/>
        <v>1617</v>
      </c>
      <c r="J1055" s="33">
        <f t="shared" si="50"/>
        <v>19.7274</v>
      </c>
      <c r="K1055" s="43" t="s">
        <v>8932</v>
      </c>
      <c r="L1055" s="41" t="s">
        <v>32</v>
      </c>
      <c r="M1055" s="37"/>
      <c r="N1055" s="37"/>
      <c r="O1055" s="37"/>
      <c r="P1055" s="37"/>
      <c r="Q1055" s="37"/>
    </row>
    <row r="1056" s="1" customFormat="1" ht="30" customHeight="1" spans="1:17">
      <c r="A1056" s="15">
        <v>1049</v>
      </c>
      <c r="B1056" s="15" t="s">
        <v>8930</v>
      </c>
      <c r="C1056" s="38" t="s">
        <v>5529</v>
      </c>
      <c r="D1056" s="38" t="s">
        <v>8931</v>
      </c>
      <c r="E1056" s="37" t="s">
        <v>8882</v>
      </c>
      <c r="F1056" s="24">
        <v>1.5</v>
      </c>
      <c r="G1056" s="24">
        <v>1.5</v>
      </c>
      <c r="H1056" s="33">
        <f t="shared" si="48"/>
        <v>70.455</v>
      </c>
      <c r="I1056" s="33">
        <f t="shared" si="49"/>
        <v>1155</v>
      </c>
      <c r="J1056" s="33">
        <f t="shared" si="50"/>
        <v>14.091</v>
      </c>
      <c r="K1056" s="43" t="s">
        <v>8932</v>
      </c>
      <c r="L1056" s="41" t="s">
        <v>32</v>
      </c>
      <c r="M1056" s="37"/>
      <c r="N1056" s="37"/>
      <c r="O1056" s="37"/>
      <c r="P1056" s="37"/>
      <c r="Q1056" s="37"/>
    </row>
    <row r="1057" s="1" customFormat="1" ht="30" customHeight="1" spans="1:17">
      <c r="A1057" s="15">
        <v>1050</v>
      </c>
      <c r="B1057" s="15" t="s">
        <v>8933</v>
      </c>
      <c r="C1057" s="38" t="s">
        <v>669</v>
      </c>
      <c r="D1057" s="38" t="s">
        <v>8934</v>
      </c>
      <c r="E1057" s="37" t="s">
        <v>37</v>
      </c>
      <c r="F1057" s="24">
        <v>2.6</v>
      </c>
      <c r="G1057" s="24">
        <v>2.6</v>
      </c>
      <c r="H1057" s="33">
        <f t="shared" si="48"/>
        <v>122.122</v>
      </c>
      <c r="I1057" s="33">
        <f t="shared" si="49"/>
        <v>2002</v>
      </c>
      <c r="J1057" s="33">
        <f t="shared" si="50"/>
        <v>24.4244</v>
      </c>
      <c r="K1057" s="43" t="s">
        <v>8935</v>
      </c>
      <c r="L1057" s="41" t="s">
        <v>32</v>
      </c>
      <c r="M1057" s="37"/>
      <c r="N1057" s="37"/>
      <c r="O1057" s="37"/>
      <c r="P1057" s="37"/>
      <c r="Q1057" s="37"/>
    </row>
    <row r="1058" s="1" customFormat="1" ht="30" customHeight="1" spans="1:17">
      <c r="A1058" s="15">
        <v>1051</v>
      </c>
      <c r="B1058" s="15" t="s">
        <v>8933</v>
      </c>
      <c r="C1058" s="38" t="s">
        <v>669</v>
      </c>
      <c r="D1058" s="38" t="s">
        <v>8934</v>
      </c>
      <c r="E1058" s="37" t="s">
        <v>1031</v>
      </c>
      <c r="F1058" s="24">
        <v>4</v>
      </c>
      <c r="G1058" s="24">
        <v>4</v>
      </c>
      <c r="H1058" s="33">
        <f t="shared" si="48"/>
        <v>187.88</v>
      </c>
      <c r="I1058" s="33">
        <f t="shared" si="49"/>
        <v>3080</v>
      </c>
      <c r="J1058" s="33">
        <f t="shared" si="50"/>
        <v>37.576</v>
      </c>
      <c r="K1058" s="43" t="s">
        <v>8935</v>
      </c>
      <c r="L1058" s="41" t="s">
        <v>32</v>
      </c>
      <c r="M1058" s="37"/>
      <c r="N1058" s="37"/>
      <c r="O1058" s="37"/>
      <c r="P1058" s="37"/>
      <c r="Q1058" s="37"/>
    </row>
    <row r="1059" s="1" customFormat="1" ht="30" customHeight="1" spans="1:17">
      <c r="A1059" s="15">
        <v>1052</v>
      </c>
      <c r="B1059" s="15" t="s">
        <v>8933</v>
      </c>
      <c r="C1059" s="38" t="s">
        <v>669</v>
      </c>
      <c r="D1059" s="38" t="s">
        <v>8934</v>
      </c>
      <c r="E1059" s="37" t="s">
        <v>1031</v>
      </c>
      <c r="F1059" s="24">
        <v>2.5</v>
      </c>
      <c r="G1059" s="24">
        <v>2.5</v>
      </c>
      <c r="H1059" s="33">
        <f t="shared" si="48"/>
        <v>117.425</v>
      </c>
      <c r="I1059" s="33">
        <f t="shared" si="49"/>
        <v>1925</v>
      </c>
      <c r="J1059" s="33">
        <f t="shared" si="50"/>
        <v>23.485</v>
      </c>
      <c r="K1059" s="43" t="s">
        <v>8935</v>
      </c>
      <c r="L1059" s="41" t="s">
        <v>32</v>
      </c>
      <c r="M1059" s="37"/>
      <c r="N1059" s="37"/>
      <c r="O1059" s="37"/>
      <c r="P1059" s="37"/>
      <c r="Q1059" s="37"/>
    </row>
    <row r="1060" s="1" customFormat="1" ht="30" customHeight="1" spans="1:17">
      <c r="A1060" s="15">
        <v>1053</v>
      </c>
      <c r="B1060" s="15" t="s">
        <v>8933</v>
      </c>
      <c r="C1060" s="38" t="s">
        <v>669</v>
      </c>
      <c r="D1060" s="38" t="s">
        <v>8934</v>
      </c>
      <c r="E1060" s="37" t="s">
        <v>410</v>
      </c>
      <c r="F1060" s="24">
        <v>3</v>
      </c>
      <c r="G1060" s="24">
        <v>3</v>
      </c>
      <c r="H1060" s="33">
        <f t="shared" si="48"/>
        <v>140.91</v>
      </c>
      <c r="I1060" s="33">
        <f t="shared" si="49"/>
        <v>2310</v>
      </c>
      <c r="J1060" s="33">
        <f t="shared" si="50"/>
        <v>28.182</v>
      </c>
      <c r="K1060" s="43" t="s">
        <v>8935</v>
      </c>
      <c r="L1060" s="41" t="s">
        <v>32</v>
      </c>
      <c r="M1060" s="37"/>
      <c r="N1060" s="37"/>
      <c r="O1060" s="37"/>
      <c r="P1060" s="37"/>
      <c r="Q1060" s="37"/>
    </row>
    <row r="1061" s="1" customFormat="1" ht="30" customHeight="1" spans="1:17">
      <c r="A1061" s="15">
        <v>1054</v>
      </c>
      <c r="B1061" s="15" t="s">
        <v>8933</v>
      </c>
      <c r="C1061" s="38" t="s">
        <v>669</v>
      </c>
      <c r="D1061" s="38" t="s">
        <v>8934</v>
      </c>
      <c r="E1061" s="37" t="s">
        <v>472</v>
      </c>
      <c r="F1061" s="24">
        <v>2.1</v>
      </c>
      <c r="G1061" s="24">
        <v>2.1</v>
      </c>
      <c r="H1061" s="33">
        <f t="shared" si="48"/>
        <v>98.637</v>
      </c>
      <c r="I1061" s="33">
        <f t="shared" si="49"/>
        <v>1617</v>
      </c>
      <c r="J1061" s="33">
        <f t="shared" si="50"/>
        <v>19.7274</v>
      </c>
      <c r="K1061" s="43" t="s">
        <v>8935</v>
      </c>
      <c r="L1061" s="41" t="s">
        <v>32</v>
      </c>
      <c r="M1061" s="37"/>
      <c r="N1061" s="37"/>
      <c r="O1061" s="37"/>
      <c r="P1061" s="37"/>
      <c r="Q1061" s="37"/>
    </row>
    <row r="1062" s="1" customFormat="1" ht="30" customHeight="1" spans="1:17">
      <c r="A1062" s="15">
        <v>1055</v>
      </c>
      <c r="B1062" s="15" t="s">
        <v>8936</v>
      </c>
      <c r="C1062" s="38" t="s">
        <v>538</v>
      </c>
      <c r="D1062" s="38" t="s">
        <v>8937</v>
      </c>
      <c r="E1062" s="37" t="s">
        <v>8514</v>
      </c>
      <c r="F1062" s="24">
        <v>14.9</v>
      </c>
      <c r="G1062" s="24">
        <v>14.9</v>
      </c>
      <c r="H1062" s="33">
        <f t="shared" si="48"/>
        <v>699.853</v>
      </c>
      <c r="I1062" s="33">
        <f t="shared" si="49"/>
        <v>11473</v>
      </c>
      <c r="J1062" s="33">
        <f t="shared" si="50"/>
        <v>139.9706</v>
      </c>
      <c r="K1062" s="43" t="s">
        <v>8938</v>
      </c>
      <c r="L1062" s="41" t="s">
        <v>32</v>
      </c>
      <c r="M1062" s="37"/>
      <c r="N1062" s="37"/>
      <c r="O1062" s="37"/>
      <c r="P1062" s="37"/>
      <c r="Q1062" s="37"/>
    </row>
    <row r="1063" s="1" customFormat="1" ht="30" customHeight="1" spans="1:17">
      <c r="A1063" s="15">
        <v>1056</v>
      </c>
      <c r="B1063" s="15" t="s">
        <v>8936</v>
      </c>
      <c r="C1063" s="38" t="s">
        <v>538</v>
      </c>
      <c r="D1063" s="38" t="s">
        <v>8937</v>
      </c>
      <c r="E1063" s="37" t="s">
        <v>8882</v>
      </c>
      <c r="F1063" s="24">
        <v>21</v>
      </c>
      <c r="G1063" s="24">
        <v>21</v>
      </c>
      <c r="H1063" s="33">
        <f t="shared" si="48"/>
        <v>986.37</v>
      </c>
      <c r="I1063" s="33">
        <f t="shared" si="49"/>
        <v>16170</v>
      </c>
      <c r="J1063" s="33">
        <f t="shared" si="50"/>
        <v>197.274</v>
      </c>
      <c r="K1063" s="43" t="s">
        <v>8938</v>
      </c>
      <c r="L1063" s="41" t="s">
        <v>32</v>
      </c>
      <c r="M1063" s="37"/>
      <c r="N1063" s="37"/>
      <c r="O1063" s="37"/>
      <c r="P1063" s="37"/>
      <c r="Q1063" s="37"/>
    </row>
    <row r="1064" s="1" customFormat="1" ht="30" customHeight="1" spans="1:17">
      <c r="A1064" s="15">
        <v>1057</v>
      </c>
      <c r="B1064" s="15" t="s">
        <v>8936</v>
      </c>
      <c r="C1064" s="38" t="s">
        <v>538</v>
      </c>
      <c r="D1064" s="38" t="s">
        <v>8937</v>
      </c>
      <c r="E1064" s="37" t="s">
        <v>8882</v>
      </c>
      <c r="F1064" s="24">
        <v>20</v>
      </c>
      <c r="G1064" s="24">
        <v>20</v>
      </c>
      <c r="H1064" s="33">
        <f t="shared" si="48"/>
        <v>939.4</v>
      </c>
      <c r="I1064" s="33">
        <f t="shared" si="49"/>
        <v>15400</v>
      </c>
      <c r="J1064" s="33">
        <f t="shared" si="50"/>
        <v>187.88</v>
      </c>
      <c r="K1064" s="43" t="s">
        <v>8938</v>
      </c>
      <c r="L1064" s="41" t="s">
        <v>32</v>
      </c>
      <c r="M1064" s="37"/>
      <c r="N1064" s="37"/>
      <c r="O1064" s="37"/>
      <c r="P1064" s="37"/>
      <c r="Q1064" s="37"/>
    </row>
    <row r="1065" s="1" customFormat="1" ht="30" customHeight="1" spans="1:17">
      <c r="A1065" s="15">
        <v>1058</v>
      </c>
      <c r="B1065" s="15" t="s">
        <v>8936</v>
      </c>
      <c r="C1065" s="38" t="s">
        <v>538</v>
      </c>
      <c r="D1065" s="38" t="s">
        <v>8937</v>
      </c>
      <c r="E1065" s="37" t="s">
        <v>8882</v>
      </c>
      <c r="F1065" s="24">
        <v>15</v>
      </c>
      <c r="G1065" s="24">
        <v>15</v>
      </c>
      <c r="H1065" s="33">
        <f t="shared" si="48"/>
        <v>704.55</v>
      </c>
      <c r="I1065" s="33">
        <f t="shared" si="49"/>
        <v>11550</v>
      </c>
      <c r="J1065" s="33">
        <f t="shared" si="50"/>
        <v>140.91</v>
      </c>
      <c r="K1065" s="43" t="s">
        <v>8938</v>
      </c>
      <c r="L1065" s="41" t="s">
        <v>32</v>
      </c>
      <c r="M1065" s="37"/>
      <c r="N1065" s="37"/>
      <c r="O1065" s="37"/>
      <c r="P1065" s="37"/>
      <c r="Q1065" s="37"/>
    </row>
    <row r="1066" s="1" customFormat="1" ht="30" customHeight="1" spans="1:17">
      <c r="A1066" s="15">
        <v>1059</v>
      </c>
      <c r="B1066" s="15" t="s">
        <v>8936</v>
      </c>
      <c r="C1066" s="38" t="s">
        <v>538</v>
      </c>
      <c r="D1066" s="38" t="s">
        <v>8937</v>
      </c>
      <c r="E1066" s="37" t="s">
        <v>8905</v>
      </c>
      <c r="F1066" s="24">
        <v>16.5</v>
      </c>
      <c r="G1066" s="24">
        <v>16.5</v>
      </c>
      <c r="H1066" s="33">
        <f t="shared" si="48"/>
        <v>775.005</v>
      </c>
      <c r="I1066" s="33">
        <f t="shared" si="49"/>
        <v>12705</v>
      </c>
      <c r="J1066" s="33">
        <f t="shared" si="50"/>
        <v>155.001</v>
      </c>
      <c r="K1066" s="43" t="s">
        <v>8938</v>
      </c>
      <c r="L1066" s="41" t="s">
        <v>32</v>
      </c>
      <c r="M1066" s="37"/>
      <c r="N1066" s="37"/>
      <c r="O1066" s="37"/>
      <c r="P1066" s="37"/>
      <c r="Q1066" s="37"/>
    </row>
    <row r="1067" s="1" customFormat="1" ht="30" customHeight="1" spans="1:17">
      <c r="A1067" s="15">
        <v>1060</v>
      </c>
      <c r="B1067" s="15" t="s">
        <v>8939</v>
      </c>
      <c r="C1067" s="38" t="s">
        <v>459</v>
      </c>
      <c r="D1067" s="38" t="s">
        <v>8940</v>
      </c>
      <c r="E1067" s="37" t="s">
        <v>8941</v>
      </c>
      <c r="F1067" s="24">
        <v>6</v>
      </c>
      <c r="G1067" s="24">
        <v>6</v>
      </c>
      <c r="H1067" s="33">
        <f t="shared" si="48"/>
        <v>281.82</v>
      </c>
      <c r="I1067" s="33">
        <f t="shared" si="49"/>
        <v>4620</v>
      </c>
      <c r="J1067" s="33">
        <f t="shared" si="50"/>
        <v>56.364</v>
      </c>
      <c r="K1067" s="43" t="s">
        <v>8942</v>
      </c>
      <c r="L1067" s="41" t="s">
        <v>32</v>
      </c>
      <c r="M1067" s="37"/>
      <c r="N1067" s="37"/>
      <c r="O1067" s="37"/>
      <c r="P1067" s="37"/>
      <c r="Q1067" s="37"/>
    </row>
    <row r="1068" s="1" customFormat="1" ht="30" customHeight="1" spans="1:17">
      <c r="A1068" s="15">
        <v>1061</v>
      </c>
      <c r="B1068" s="15" t="s">
        <v>8939</v>
      </c>
      <c r="C1068" s="38" t="s">
        <v>459</v>
      </c>
      <c r="D1068" s="38" t="s">
        <v>8940</v>
      </c>
      <c r="E1068" s="37" t="s">
        <v>8941</v>
      </c>
      <c r="F1068" s="24">
        <v>5</v>
      </c>
      <c r="G1068" s="24">
        <v>5</v>
      </c>
      <c r="H1068" s="33">
        <f t="shared" si="48"/>
        <v>234.85</v>
      </c>
      <c r="I1068" s="33">
        <f t="shared" si="49"/>
        <v>3850</v>
      </c>
      <c r="J1068" s="33">
        <f t="shared" si="50"/>
        <v>46.97</v>
      </c>
      <c r="K1068" s="43" t="s">
        <v>8942</v>
      </c>
      <c r="L1068" s="41" t="s">
        <v>32</v>
      </c>
      <c r="M1068" s="37"/>
      <c r="N1068" s="37"/>
      <c r="O1068" s="37"/>
      <c r="P1068" s="37"/>
      <c r="Q1068" s="37"/>
    </row>
    <row r="1069" s="1" customFormat="1" ht="30" customHeight="1" spans="1:17">
      <c r="A1069" s="15">
        <v>1062</v>
      </c>
      <c r="B1069" s="15" t="s">
        <v>8939</v>
      </c>
      <c r="C1069" s="38" t="s">
        <v>459</v>
      </c>
      <c r="D1069" s="38" t="s">
        <v>8940</v>
      </c>
      <c r="E1069" s="37" t="s">
        <v>62</v>
      </c>
      <c r="F1069" s="24">
        <v>9.4</v>
      </c>
      <c r="G1069" s="24">
        <v>9.4</v>
      </c>
      <c r="H1069" s="33">
        <f t="shared" si="48"/>
        <v>441.518</v>
      </c>
      <c r="I1069" s="33">
        <f t="shared" si="49"/>
        <v>7238</v>
      </c>
      <c r="J1069" s="33">
        <f t="shared" si="50"/>
        <v>88.3036</v>
      </c>
      <c r="K1069" s="43" t="s">
        <v>8942</v>
      </c>
      <c r="L1069" s="41" t="s">
        <v>32</v>
      </c>
      <c r="M1069" s="37"/>
      <c r="N1069" s="37"/>
      <c r="O1069" s="37"/>
      <c r="P1069" s="37"/>
      <c r="Q1069" s="37"/>
    </row>
    <row r="1070" s="1" customFormat="1" ht="30" customHeight="1" spans="1:17">
      <c r="A1070" s="15">
        <v>1063</v>
      </c>
      <c r="B1070" s="15" t="s">
        <v>8939</v>
      </c>
      <c r="C1070" s="38" t="s">
        <v>459</v>
      </c>
      <c r="D1070" s="38" t="s">
        <v>8940</v>
      </c>
      <c r="E1070" s="37" t="s">
        <v>8943</v>
      </c>
      <c r="F1070" s="24">
        <v>11.5</v>
      </c>
      <c r="G1070" s="24">
        <v>11.5</v>
      </c>
      <c r="H1070" s="33">
        <f t="shared" si="48"/>
        <v>540.155</v>
      </c>
      <c r="I1070" s="33">
        <f t="shared" si="49"/>
        <v>8855</v>
      </c>
      <c r="J1070" s="33">
        <f t="shared" si="50"/>
        <v>108.031</v>
      </c>
      <c r="K1070" s="43" t="s">
        <v>8942</v>
      </c>
      <c r="L1070" s="41" t="s">
        <v>32</v>
      </c>
      <c r="M1070" s="37"/>
      <c r="N1070" s="37"/>
      <c r="O1070" s="37"/>
      <c r="P1070" s="37"/>
      <c r="Q1070" s="37"/>
    </row>
    <row r="1071" s="1" customFormat="1" ht="30" customHeight="1" spans="1:17">
      <c r="A1071" s="15">
        <v>1064</v>
      </c>
      <c r="B1071" s="15" t="s">
        <v>8944</v>
      </c>
      <c r="C1071" s="38" t="s">
        <v>736</v>
      </c>
      <c r="D1071" s="38" t="s">
        <v>8945</v>
      </c>
      <c r="E1071" s="37" t="s">
        <v>7178</v>
      </c>
      <c r="F1071" s="24">
        <v>5</v>
      </c>
      <c r="G1071" s="24">
        <v>5</v>
      </c>
      <c r="H1071" s="33">
        <f t="shared" si="48"/>
        <v>234.85</v>
      </c>
      <c r="I1071" s="33">
        <f t="shared" si="49"/>
        <v>3850</v>
      </c>
      <c r="J1071" s="33">
        <f t="shared" si="50"/>
        <v>46.97</v>
      </c>
      <c r="K1071" s="43" t="s">
        <v>8946</v>
      </c>
      <c r="L1071" s="41" t="s">
        <v>32</v>
      </c>
      <c r="M1071" s="37"/>
      <c r="N1071" s="37"/>
      <c r="O1071" s="37"/>
      <c r="P1071" s="37"/>
      <c r="Q1071" s="37"/>
    </row>
    <row r="1072" s="1" customFormat="1" ht="30" customHeight="1" spans="1:17">
      <c r="A1072" s="15">
        <v>1065</v>
      </c>
      <c r="B1072" s="15" t="s">
        <v>8944</v>
      </c>
      <c r="C1072" s="38" t="s">
        <v>736</v>
      </c>
      <c r="D1072" s="38" t="s">
        <v>8945</v>
      </c>
      <c r="E1072" s="37" t="s">
        <v>1087</v>
      </c>
      <c r="F1072" s="24">
        <v>8</v>
      </c>
      <c r="G1072" s="24">
        <v>8</v>
      </c>
      <c r="H1072" s="33">
        <f t="shared" si="48"/>
        <v>375.76</v>
      </c>
      <c r="I1072" s="33">
        <f t="shared" si="49"/>
        <v>6160</v>
      </c>
      <c r="J1072" s="33">
        <f t="shared" si="50"/>
        <v>75.152</v>
      </c>
      <c r="K1072" s="43" t="s">
        <v>8946</v>
      </c>
      <c r="L1072" s="41" t="s">
        <v>32</v>
      </c>
      <c r="M1072" s="37"/>
      <c r="N1072" s="37"/>
      <c r="O1072" s="37"/>
      <c r="P1072" s="37"/>
      <c r="Q1072" s="37"/>
    </row>
    <row r="1073" s="1" customFormat="1" ht="30" customHeight="1" spans="1:17">
      <c r="A1073" s="15">
        <v>1066</v>
      </c>
      <c r="B1073" s="15" t="s">
        <v>8944</v>
      </c>
      <c r="C1073" s="38" t="s">
        <v>736</v>
      </c>
      <c r="D1073" s="38" t="s">
        <v>8945</v>
      </c>
      <c r="E1073" s="37" t="s">
        <v>1087</v>
      </c>
      <c r="F1073" s="24">
        <v>9</v>
      </c>
      <c r="G1073" s="24">
        <v>9</v>
      </c>
      <c r="H1073" s="33">
        <f t="shared" si="48"/>
        <v>422.73</v>
      </c>
      <c r="I1073" s="33">
        <f t="shared" si="49"/>
        <v>6930</v>
      </c>
      <c r="J1073" s="33">
        <f t="shared" si="50"/>
        <v>84.546</v>
      </c>
      <c r="K1073" s="43" t="s">
        <v>8946</v>
      </c>
      <c r="L1073" s="41" t="s">
        <v>32</v>
      </c>
      <c r="M1073" s="37"/>
      <c r="N1073" s="37"/>
      <c r="O1073" s="37"/>
      <c r="P1073" s="37"/>
      <c r="Q1073" s="37"/>
    </row>
    <row r="1074" s="1" customFormat="1" ht="30" customHeight="1" spans="1:17">
      <c r="A1074" s="15">
        <v>1067</v>
      </c>
      <c r="B1074" s="15" t="s">
        <v>8944</v>
      </c>
      <c r="C1074" s="38" t="s">
        <v>736</v>
      </c>
      <c r="D1074" s="38" t="s">
        <v>8945</v>
      </c>
      <c r="E1074" s="37" t="s">
        <v>665</v>
      </c>
      <c r="F1074" s="24">
        <v>6</v>
      </c>
      <c r="G1074" s="24">
        <v>6</v>
      </c>
      <c r="H1074" s="33">
        <f t="shared" si="48"/>
        <v>281.82</v>
      </c>
      <c r="I1074" s="33">
        <f t="shared" si="49"/>
        <v>4620</v>
      </c>
      <c r="J1074" s="33">
        <f t="shared" si="50"/>
        <v>56.364</v>
      </c>
      <c r="K1074" s="43" t="s">
        <v>8946</v>
      </c>
      <c r="L1074" s="41" t="s">
        <v>32</v>
      </c>
      <c r="M1074" s="37"/>
      <c r="N1074" s="37"/>
      <c r="O1074" s="37"/>
      <c r="P1074" s="37"/>
      <c r="Q1074" s="37"/>
    </row>
    <row r="1075" s="1" customFormat="1" ht="30" customHeight="1" spans="1:17">
      <c r="A1075" s="15">
        <v>1068</v>
      </c>
      <c r="B1075" s="15" t="s">
        <v>8944</v>
      </c>
      <c r="C1075" s="38" t="s">
        <v>736</v>
      </c>
      <c r="D1075" s="38" t="s">
        <v>8945</v>
      </c>
      <c r="E1075" s="37" t="s">
        <v>2783</v>
      </c>
      <c r="F1075" s="24">
        <v>2</v>
      </c>
      <c r="G1075" s="24">
        <v>2</v>
      </c>
      <c r="H1075" s="33">
        <f t="shared" si="48"/>
        <v>93.94</v>
      </c>
      <c r="I1075" s="33">
        <f t="shared" si="49"/>
        <v>1540</v>
      </c>
      <c r="J1075" s="33">
        <f t="shared" si="50"/>
        <v>18.788</v>
      </c>
      <c r="K1075" s="43" t="s">
        <v>8946</v>
      </c>
      <c r="L1075" s="41" t="s">
        <v>32</v>
      </c>
      <c r="M1075" s="37"/>
      <c r="N1075" s="37"/>
      <c r="O1075" s="37"/>
      <c r="P1075" s="37"/>
      <c r="Q1075" s="37"/>
    </row>
    <row r="1076" s="1" customFormat="1" ht="30" customHeight="1" spans="1:17">
      <c r="A1076" s="15">
        <v>1069</v>
      </c>
      <c r="B1076" s="15" t="s">
        <v>8947</v>
      </c>
      <c r="C1076" s="38" t="s">
        <v>1363</v>
      </c>
      <c r="D1076" s="38" t="s">
        <v>8948</v>
      </c>
      <c r="E1076" s="37" t="s">
        <v>8949</v>
      </c>
      <c r="F1076" s="24">
        <v>8.79</v>
      </c>
      <c r="G1076" s="24">
        <v>8.79</v>
      </c>
      <c r="H1076" s="33">
        <f t="shared" si="48"/>
        <v>412.8663</v>
      </c>
      <c r="I1076" s="33">
        <f t="shared" si="49"/>
        <v>6768.3</v>
      </c>
      <c r="J1076" s="33">
        <f t="shared" si="50"/>
        <v>82.57326</v>
      </c>
      <c r="K1076" s="43" t="s">
        <v>8443</v>
      </c>
      <c r="L1076" s="41" t="s">
        <v>32</v>
      </c>
      <c r="M1076" s="37"/>
      <c r="N1076" s="37"/>
      <c r="O1076" s="37"/>
      <c r="P1076" s="37"/>
      <c r="Q1076" s="37"/>
    </row>
    <row r="1077" s="1" customFormat="1" ht="30" customHeight="1" spans="1:17">
      <c r="A1077" s="15">
        <v>1070</v>
      </c>
      <c r="B1077" s="15" t="s">
        <v>8947</v>
      </c>
      <c r="C1077" s="38" t="s">
        <v>1363</v>
      </c>
      <c r="D1077" s="38" t="s">
        <v>8948</v>
      </c>
      <c r="E1077" s="37" t="s">
        <v>8950</v>
      </c>
      <c r="F1077" s="24">
        <v>5</v>
      </c>
      <c r="G1077" s="24">
        <v>5</v>
      </c>
      <c r="H1077" s="33">
        <f t="shared" si="48"/>
        <v>234.85</v>
      </c>
      <c r="I1077" s="33">
        <f t="shared" si="49"/>
        <v>3850</v>
      </c>
      <c r="J1077" s="33">
        <f t="shared" si="50"/>
        <v>46.97</v>
      </c>
      <c r="K1077" s="43" t="s">
        <v>8443</v>
      </c>
      <c r="L1077" s="41" t="s">
        <v>32</v>
      </c>
      <c r="M1077" s="37"/>
      <c r="N1077" s="37"/>
      <c r="O1077" s="37"/>
      <c r="P1077" s="37"/>
      <c r="Q1077" s="37"/>
    </row>
    <row r="1078" s="1" customFormat="1" ht="30" customHeight="1" spans="1:17">
      <c r="A1078" s="15">
        <v>1071</v>
      </c>
      <c r="B1078" s="15" t="s">
        <v>8947</v>
      </c>
      <c r="C1078" s="38" t="s">
        <v>1363</v>
      </c>
      <c r="D1078" s="38" t="s">
        <v>8948</v>
      </c>
      <c r="E1078" s="37" t="s">
        <v>8950</v>
      </c>
      <c r="F1078" s="24">
        <v>6</v>
      </c>
      <c r="G1078" s="24">
        <v>6</v>
      </c>
      <c r="H1078" s="33">
        <f t="shared" si="48"/>
        <v>281.82</v>
      </c>
      <c r="I1078" s="33">
        <f t="shared" si="49"/>
        <v>4620</v>
      </c>
      <c r="J1078" s="33">
        <f t="shared" si="50"/>
        <v>56.364</v>
      </c>
      <c r="K1078" s="43" t="s">
        <v>8443</v>
      </c>
      <c r="L1078" s="41" t="s">
        <v>32</v>
      </c>
      <c r="M1078" s="37"/>
      <c r="N1078" s="37"/>
      <c r="O1078" s="37"/>
      <c r="P1078" s="37"/>
      <c r="Q1078" s="37"/>
    </row>
    <row r="1079" s="1" customFormat="1" ht="30" customHeight="1" spans="1:17">
      <c r="A1079" s="15">
        <v>1072</v>
      </c>
      <c r="B1079" s="15" t="s">
        <v>8947</v>
      </c>
      <c r="C1079" s="38" t="s">
        <v>1363</v>
      </c>
      <c r="D1079" s="38" t="s">
        <v>8948</v>
      </c>
      <c r="E1079" s="37" t="s">
        <v>8951</v>
      </c>
      <c r="F1079" s="24">
        <v>6.6</v>
      </c>
      <c r="G1079" s="24">
        <v>6.6</v>
      </c>
      <c r="H1079" s="33">
        <f t="shared" si="48"/>
        <v>310.002</v>
      </c>
      <c r="I1079" s="33">
        <f t="shared" si="49"/>
        <v>5082</v>
      </c>
      <c r="J1079" s="33">
        <f t="shared" si="50"/>
        <v>62.0004</v>
      </c>
      <c r="K1079" s="43" t="s">
        <v>8443</v>
      </c>
      <c r="L1079" s="41" t="s">
        <v>32</v>
      </c>
      <c r="M1079" s="37"/>
      <c r="N1079" s="37"/>
      <c r="O1079" s="37"/>
      <c r="P1079" s="37"/>
      <c r="Q1079" s="37"/>
    </row>
    <row r="1080" s="1" customFormat="1" ht="30" customHeight="1" spans="1:17">
      <c r="A1080" s="15">
        <v>1073</v>
      </c>
      <c r="B1080" s="15" t="s">
        <v>8947</v>
      </c>
      <c r="C1080" s="38" t="s">
        <v>1363</v>
      </c>
      <c r="D1080" s="38" t="s">
        <v>8948</v>
      </c>
      <c r="E1080" s="37" t="s">
        <v>8952</v>
      </c>
      <c r="F1080" s="24">
        <v>5.1</v>
      </c>
      <c r="G1080" s="24">
        <v>5.1</v>
      </c>
      <c r="H1080" s="33">
        <f t="shared" si="48"/>
        <v>239.547</v>
      </c>
      <c r="I1080" s="33">
        <f t="shared" si="49"/>
        <v>3927</v>
      </c>
      <c r="J1080" s="33">
        <f t="shared" si="50"/>
        <v>47.9094</v>
      </c>
      <c r="K1080" s="43" t="s">
        <v>8443</v>
      </c>
      <c r="L1080" s="41" t="s">
        <v>32</v>
      </c>
      <c r="M1080" s="37"/>
      <c r="N1080" s="37"/>
      <c r="O1080" s="37"/>
      <c r="P1080" s="37"/>
      <c r="Q1080" s="37"/>
    </row>
    <row r="1081" s="1" customFormat="1" ht="30" customHeight="1" spans="1:17">
      <c r="A1081" s="15">
        <v>1074</v>
      </c>
      <c r="B1081" s="15" t="s">
        <v>8953</v>
      </c>
      <c r="C1081" s="38" t="s">
        <v>720</v>
      </c>
      <c r="D1081" s="38" t="s">
        <v>8954</v>
      </c>
      <c r="E1081" s="37" t="s">
        <v>62</v>
      </c>
      <c r="F1081" s="24">
        <v>12</v>
      </c>
      <c r="G1081" s="24">
        <v>12</v>
      </c>
      <c r="H1081" s="33">
        <f t="shared" si="48"/>
        <v>563.64</v>
      </c>
      <c r="I1081" s="33">
        <f t="shared" si="49"/>
        <v>9240</v>
      </c>
      <c r="J1081" s="33">
        <f t="shared" si="50"/>
        <v>112.728</v>
      </c>
      <c r="K1081" s="43" t="s">
        <v>8955</v>
      </c>
      <c r="L1081" s="41" t="s">
        <v>32</v>
      </c>
      <c r="M1081" s="37"/>
      <c r="N1081" s="37"/>
      <c r="O1081" s="37"/>
      <c r="P1081" s="37"/>
      <c r="Q1081" s="37"/>
    </row>
    <row r="1082" s="1" customFormat="1" ht="30" customHeight="1" spans="1:17">
      <c r="A1082" s="15">
        <v>1075</v>
      </c>
      <c r="B1082" s="15" t="s">
        <v>8953</v>
      </c>
      <c r="C1082" s="38" t="s">
        <v>720</v>
      </c>
      <c r="D1082" s="38" t="s">
        <v>8954</v>
      </c>
      <c r="E1082" s="37" t="s">
        <v>1834</v>
      </c>
      <c r="F1082" s="24">
        <v>5</v>
      </c>
      <c r="G1082" s="24">
        <v>5</v>
      </c>
      <c r="H1082" s="33">
        <f t="shared" si="48"/>
        <v>234.85</v>
      </c>
      <c r="I1082" s="33">
        <f t="shared" si="49"/>
        <v>3850</v>
      </c>
      <c r="J1082" s="33">
        <f t="shared" si="50"/>
        <v>46.97</v>
      </c>
      <c r="K1082" s="43" t="s">
        <v>8955</v>
      </c>
      <c r="L1082" s="41" t="s">
        <v>32</v>
      </c>
      <c r="M1082" s="37"/>
      <c r="N1082" s="37"/>
      <c r="O1082" s="37"/>
      <c r="P1082" s="37"/>
      <c r="Q1082" s="37"/>
    </row>
    <row r="1083" s="1" customFormat="1" ht="30" customHeight="1" spans="1:17">
      <c r="A1083" s="15">
        <v>1076</v>
      </c>
      <c r="B1083" s="15" t="s">
        <v>8953</v>
      </c>
      <c r="C1083" s="38" t="s">
        <v>720</v>
      </c>
      <c r="D1083" s="38" t="s">
        <v>8954</v>
      </c>
      <c r="E1083" s="37" t="s">
        <v>8956</v>
      </c>
      <c r="F1083" s="24">
        <v>9</v>
      </c>
      <c r="G1083" s="24">
        <v>9</v>
      </c>
      <c r="H1083" s="33">
        <f t="shared" si="48"/>
        <v>422.73</v>
      </c>
      <c r="I1083" s="33">
        <f t="shared" si="49"/>
        <v>6930</v>
      </c>
      <c r="J1083" s="33">
        <f t="shared" si="50"/>
        <v>84.546</v>
      </c>
      <c r="K1083" s="43" t="s">
        <v>8955</v>
      </c>
      <c r="L1083" s="41" t="s">
        <v>32</v>
      </c>
      <c r="M1083" s="37"/>
      <c r="N1083" s="37"/>
      <c r="O1083" s="37"/>
      <c r="P1083" s="37"/>
      <c r="Q1083" s="37"/>
    </row>
    <row r="1084" s="1" customFormat="1" ht="30" customHeight="1" spans="1:17">
      <c r="A1084" s="15">
        <v>1077</v>
      </c>
      <c r="B1084" s="15" t="s">
        <v>8953</v>
      </c>
      <c r="C1084" s="38" t="s">
        <v>720</v>
      </c>
      <c r="D1084" s="38" t="s">
        <v>8954</v>
      </c>
      <c r="E1084" s="37" t="s">
        <v>8957</v>
      </c>
      <c r="F1084" s="24">
        <v>6</v>
      </c>
      <c r="G1084" s="24">
        <v>6</v>
      </c>
      <c r="H1084" s="33">
        <f t="shared" si="48"/>
        <v>281.82</v>
      </c>
      <c r="I1084" s="33">
        <f t="shared" si="49"/>
        <v>4620</v>
      </c>
      <c r="J1084" s="33">
        <f t="shared" si="50"/>
        <v>56.364</v>
      </c>
      <c r="K1084" s="43" t="s">
        <v>8955</v>
      </c>
      <c r="L1084" s="41" t="s">
        <v>32</v>
      </c>
      <c r="M1084" s="37"/>
      <c r="N1084" s="37"/>
      <c r="O1084" s="37"/>
      <c r="P1084" s="37"/>
      <c r="Q1084" s="37"/>
    </row>
    <row r="1085" s="1" customFormat="1" ht="30" customHeight="1" spans="1:17">
      <c r="A1085" s="15">
        <v>1078</v>
      </c>
      <c r="B1085" s="15" t="s">
        <v>8953</v>
      </c>
      <c r="C1085" s="38" t="s">
        <v>720</v>
      </c>
      <c r="D1085" s="38" t="s">
        <v>8954</v>
      </c>
      <c r="E1085" s="37" t="s">
        <v>952</v>
      </c>
      <c r="F1085" s="24">
        <v>12</v>
      </c>
      <c r="G1085" s="24">
        <v>12</v>
      </c>
      <c r="H1085" s="33">
        <f t="shared" si="48"/>
        <v>563.64</v>
      </c>
      <c r="I1085" s="33">
        <f t="shared" si="49"/>
        <v>9240</v>
      </c>
      <c r="J1085" s="33">
        <f t="shared" si="50"/>
        <v>112.728</v>
      </c>
      <c r="K1085" s="43" t="s">
        <v>8955</v>
      </c>
      <c r="L1085" s="41" t="s">
        <v>32</v>
      </c>
      <c r="M1085" s="37"/>
      <c r="N1085" s="37"/>
      <c r="O1085" s="37"/>
      <c r="P1085" s="37"/>
      <c r="Q1085" s="37"/>
    </row>
    <row r="1086" s="1" customFormat="1" ht="30" customHeight="1" spans="1:17">
      <c r="A1086" s="15">
        <v>1079</v>
      </c>
      <c r="B1086" s="15" t="s">
        <v>8958</v>
      </c>
      <c r="C1086" s="38" t="s">
        <v>607</v>
      </c>
      <c r="D1086" s="38" t="s">
        <v>8959</v>
      </c>
      <c r="E1086" s="37" t="s">
        <v>8960</v>
      </c>
      <c r="F1086" s="24">
        <v>3</v>
      </c>
      <c r="G1086" s="24">
        <v>3</v>
      </c>
      <c r="H1086" s="33">
        <f t="shared" si="48"/>
        <v>140.91</v>
      </c>
      <c r="I1086" s="33">
        <f t="shared" si="49"/>
        <v>2310</v>
      </c>
      <c r="J1086" s="33">
        <f t="shared" si="50"/>
        <v>28.182</v>
      </c>
      <c r="K1086" s="43" t="s">
        <v>5534</v>
      </c>
      <c r="L1086" s="41" t="s">
        <v>32</v>
      </c>
      <c r="M1086" s="37"/>
      <c r="N1086" s="37"/>
      <c r="O1086" s="37"/>
      <c r="P1086" s="37"/>
      <c r="Q1086" s="37"/>
    </row>
    <row r="1087" s="1" customFormat="1" ht="30" customHeight="1" spans="1:17">
      <c r="A1087" s="15">
        <v>1080</v>
      </c>
      <c r="B1087" s="15" t="s">
        <v>8958</v>
      </c>
      <c r="C1087" s="38" t="s">
        <v>607</v>
      </c>
      <c r="D1087" s="38" t="s">
        <v>8959</v>
      </c>
      <c r="E1087" s="37" t="s">
        <v>8951</v>
      </c>
      <c r="F1087" s="24">
        <v>5</v>
      </c>
      <c r="G1087" s="24">
        <v>5</v>
      </c>
      <c r="H1087" s="33">
        <f t="shared" si="48"/>
        <v>234.85</v>
      </c>
      <c r="I1087" s="33">
        <f t="shared" si="49"/>
        <v>3850</v>
      </c>
      <c r="J1087" s="33">
        <f t="shared" si="50"/>
        <v>46.97</v>
      </c>
      <c r="K1087" s="43" t="s">
        <v>5534</v>
      </c>
      <c r="L1087" s="41" t="s">
        <v>32</v>
      </c>
      <c r="M1087" s="37"/>
      <c r="N1087" s="37"/>
      <c r="O1087" s="37"/>
      <c r="P1087" s="37"/>
      <c r="Q1087" s="37"/>
    </row>
    <row r="1088" s="1" customFormat="1" ht="30" customHeight="1" spans="1:17">
      <c r="A1088" s="15">
        <v>1081</v>
      </c>
      <c r="B1088" s="15" t="s">
        <v>8958</v>
      </c>
      <c r="C1088" s="38" t="s">
        <v>607</v>
      </c>
      <c r="D1088" s="38" t="s">
        <v>8959</v>
      </c>
      <c r="E1088" s="37" t="s">
        <v>8952</v>
      </c>
      <c r="F1088" s="24">
        <v>6</v>
      </c>
      <c r="G1088" s="24">
        <v>6</v>
      </c>
      <c r="H1088" s="33">
        <f t="shared" si="48"/>
        <v>281.82</v>
      </c>
      <c r="I1088" s="33">
        <f t="shared" si="49"/>
        <v>4620</v>
      </c>
      <c r="J1088" s="33">
        <f t="shared" si="50"/>
        <v>56.364</v>
      </c>
      <c r="K1088" s="43" t="s">
        <v>5534</v>
      </c>
      <c r="L1088" s="41" t="s">
        <v>32</v>
      </c>
      <c r="M1088" s="37"/>
      <c r="N1088" s="37"/>
      <c r="O1088" s="37"/>
      <c r="P1088" s="37"/>
      <c r="Q1088" s="37"/>
    </row>
    <row r="1089" s="1" customFormat="1" ht="30" customHeight="1" spans="1:17">
      <c r="A1089" s="15">
        <v>1082</v>
      </c>
      <c r="B1089" s="15" t="s">
        <v>8958</v>
      </c>
      <c r="C1089" s="38" t="s">
        <v>607</v>
      </c>
      <c r="D1089" s="38" t="s">
        <v>8959</v>
      </c>
      <c r="E1089" s="37" t="s">
        <v>8961</v>
      </c>
      <c r="F1089" s="24">
        <v>2</v>
      </c>
      <c r="G1089" s="24">
        <v>2</v>
      </c>
      <c r="H1089" s="33">
        <f t="shared" si="48"/>
        <v>93.94</v>
      </c>
      <c r="I1089" s="33">
        <f t="shared" si="49"/>
        <v>1540</v>
      </c>
      <c r="J1089" s="33">
        <f t="shared" si="50"/>
        <v>18.788</v>
      </c>
      <c r="K1089" s="43" t="s">
        <v>5534</v>
      </c>
      <c r="L1089" s="41" t="s">
        <v>32</v>
      </c>
      <c r="M1089" s="37"/>
      <c r="N1089" s="37"/>
      <c r="O1089" s="37"/>
      <c r="P1089" s="37"/>
      <c r="Q1089" s="37"/>
    </row>
    <row r="1090" s="1" customFormat="1" ht="30" customHeight="1" spans="1:17">
      <c r="A1090" s="15">
        <v>1083</v>
      </c>
      <c r="B1090" s="15" t="s">
        <v>8958</v>
      </c>
      <c r="C1090" s="38" t="s">
        <v>607</v>
      </c>
      <c r="D1090" s="38" t="s">
        <v>8959</v>
      </c>
      <c r="E1090" s="37" t="s">
        <v>8961</v>
      </c>
      <c r="F1090" s="24">
        <v>4</v>
      </c>
      <c r="G1090" s="24">
        <v>4</v>
      </c>
      <c r="H1090" s="33">
        <f t="shared" si="48"/>
        <v>187.88</v>
      </c>
      <c r="I1090" s="33">
        <f t="shared" si="49"/>
        <v>3080</v>
      </c>
      <c r="J1090" s="33">
        <f t="shared" si="50"/>
        <v>37.576</v>
      </c>
      <c r="K1090" s="43" t="s">
        <v>5534</v>
      </c>
      <c r="L1090" s="41" t="s">
        <v>32</v>
      </c>
      <c r="M1090" s="37"/>
      <c r="N1090" s="37"/>
      <c r="O1090" s="37"/>
      <c r="P1090" s="37"/>
      <c r="Q1090" s="37"/>
    </row>
    <row r="1091" s="1" customFormat="1" ht="30" customHeight="1" spans="1:17">
      <c r="A1091" s="15">
        <v>1084</v>
      </c>
      <c r="B1091" s="15" t="s">
        <v>8962</v>
      </c>
      <c r="C1091" s="38" t="s">
        <v>440</v>
      </c>
      <c r="D1091" s="38" t="s">
        <v>8963</v>
      </c>
      <c r="E1091" s="37" t="s">
        <v>8964</v>
      </c>
      <c r="F1091" s="24">
        <v>8.2</v>
      </c>
      <c r="G1091" s="24">
        <v>8.2</v>
      </c>
      <c r="H1091" s="33">
        <f t="shared" si="48"/>
        <v>385.154</v>
      </c>
      <c r="I1091" s="33">
        <f t="shared" si="49"/>
        <v>6314</v>
      </c>
      <c r="J1091" s="33">
        <f t="shared" si="50"/>
        <v>77.0308</v>
      </c>
      <c r="K1091" s="43" t="s">
        <v>5679</v>
      </c>
      <c r="L1091" s="41" t="s">
        <v>32</v>
      </c>
      <c r="M1091" s="37"/>
      <c r="N1091" s="37"/>
      <c r="O1091" s="37"/>
      <c r="P1091" s="37"/>
      <c r="Q1091" s="37"/>
    </row>
    <row r="1092" s="1" customFormat="1" ht="30" customHeight="1" spans="1:17">
      <c r="A1092" s="15">
        <v>1085</v>
      </c>
      <c r="B1092" s="15" t="s">
        <v>8962</v>
      </c>
      <c r="C1092" s="38" t="s">
        <v>440</v>
      </c>
      <c r="D1092" s="38" t="s">
        <v>8963</v>
      </c>
      <c r="E1092" s="37" t="s">
        <v>8640</v>
      </c>
      <c r="F1092" s="24">
        <v>5</v>
      </c>
      <c r="G1092" s="24">
        <v>5</v>
      </c>
      <c r="H1092" s="33">
        <f t="shared" si="48"/>
        <v>234.85</v>
      </c>
      <c r="I1092" s="33">
        <f t="shared" si="49"/>
        <v>3850</v>
      </c>
      <c r="J1092" s="33">
        <f t="shared" si="50"/>
        <v>46.97</v>
      </c>
      <c r="K1092" s="43" t="s">
        <v>5679</v>
      </c>
      <c r="L1092" s="41" t="s">
        <v>32</v>
      </c>
      <c r="M1092" s="37"/>
      <c r="N1092" s="37"/>
      <c r="O1092" s="37"/>
      <c r="P1092" s="37"/>
      <c r="Q1092" s="37"/>
    </row>
    <row r="1093" s="1" customFormat="1" ht="30" customHeight="1" spans="1:17">
      <c r="A1093" s="15">
        <v>1086</v>
      </c>
      <c r="B1093" s="15" t="s">
        <v>8962</v>
      </c>
      <c r="C1093" s="38" t="s">
        <v>440</v>
      </c>
      <c r="D1093" s="38" t="s">
        <v>8963</v>
      </c>
      <c r="E1093" s="37" t="s">
        <v>665</v>
      </c>
      <c r="F1093" s="24">
        <v>6</v>
      </c>
      <c r="G1093" s="24">
        <v>6</v>
      </c>
      <c r="H1093" s="33">
        <f t="shared" si="48"/>
        <v>281.82</v>
      </c>
      <c r="I1093" s="33">
        <f t="shared" si="49"/>
        <v>4620</v>
      </c>
      <c r="J1093" s="33">
        <f t="shared" si="50"/>
        <v>56.364</v>
      </c>
      <c r="K1093" s="43" t="s">
        <v>5679</v>
      </c>
      <c r="L1093" s="41" t="s">
        <v>32</v>
      </c>
      <c r="M1093" s="37"/>
      <c r="N1093" s="37"/>
      <c r="O1093" s="37"/>
      <c r="P1093" s="37"/>
      <c r="Q1093" s="37"/>
    </row>
    <row r="1094" s="1" customFormat="1" ht="30" customHeight="1" spans="1:17">
      <c r="A1094" s="15">
        <v>1087</v>
      </c>
      <c r="B1094" s="15" t="s">
        <v>8962</v>
      </c>
      <c r="C1094" s="38" t="s">
        <v>440</v>
      </c>
      <c r="D1094" s="38" t="s">
        <v>8963</v>
      </c>
      <c r="E1094" s="37" t="s">
        <v>8965</v>
      </c>
      <c r="F1094" s="24">
        <v>6.4</v>
      </c>
      <c r="G1094" s="24">
        <v>6.4</v>
      </c>
      <c r="H1094" s="33">
        <f t="shared" si="48"/>
        <v>300.608</v>
      </c>
      <c r="I1094" s="33">
        <f t="shared" si="49"/>
        <v>4928</v>
      </c>
      <c r="J1094" s="33">
        <f t="shared" si="50"/>
        <v>60.1216</v>
      </c>
      <c r="K1094" s="43" t="s">
        <v>5679</v>
      </c>
      <c r="L1094" s="41" t="s">
        <v>32</v>
      </c>
      <c r="M1094" s="37"/>
      <c r="N1094" s="37"/>
      <c r="O1094" s="37"/>
      <c r="P1094" s="37"/>
      <c r="Q1094" s="37"/>
    </row>
    <row r="1095" s="1" customFormat="1" ht="30" customHeight="1" spans="1:17">
      <c r="A1095" s="15">
        <v>1088</v>
      </c>
      <c r="B1095" s="15" t="s">
        <v>8962</v>
      </c>
      <c r="C1095" s="38" t="s">
        <v>440</v>
      </c>
      <c r="D1095" s="38" t="s">
        <v>8963</v>
      </c>
      <c r="E1095" s="37" t="s">
        <v>8943</v>
      </c>
      <c r="F1095" s="24">
        <v>2.5</v>
      </c>
      <c r="G1095" s="24">
        <v>2.5</v>
      </c>
      <c r="H1095" s="33">
        <f t="shared" si="48"/>
        <v>117.425</v>
      </c>
      <c r="I1095" s="33">
        <f t="shared" si="49"/>
        <v>1925</v>
      </c>
      <c r="J1095" s="33">
        <f t="shared" si="50"/>
        <v>23.485</v>
      </c>
      <c r="K1095" s="43" t="s">
        <v>5679</v>
      </c>
      <c r="L1095" s="41" t="s">
        <v>32</v>
      </c>
      <c r="M1095" s="37"/>
      <c r="N1095" s="37"/>
      <c r="O1095" s="37"/>
      <c r="P1095" s="37"/>
      <c r="Q1095" s="37"/>
    </row>
    <row r="1096" s="1" customFormat="1" ht="30" customHeight="1" spans="1:17">
      <c r="A1096" s="15">
        <v>1089</v>
      </c>
      <c r="B1096" s="15" t="s">
        <v>8966</v>
      </c>
      <c r="C1096" s="38" t="s">
        <v>688</v>
      </c>
      <c r="D1096" s="38" t="s">
        <v>8967</v>
      </c>
      <c r="E1096" s="37" t="s">
        <v>8941</v>
      </c>
      <c r="F1096" s="24">
        <v>5</v>
      </c>
      <c r="G1096" s="24">
        <v>5</v>
      </c>
      <c r="H1096" s="33">
        <f t="shared" ref="H1096:H1159" si="51">G1096*46.97</f>
        <v>234.85</v>
      </c>
      <c r="I1096" s="33">
        <f t="shared" ref="I1096:I1159" si="52">G1096*770</f>
        <v>3850</v>
      </c>
      <c r="J1096" s="33">
        <f t="shared" ref="J1096:J1159" si="53">H1096*20%</f>
        <v>46.97</v>
      </c>
      <c r="K1096" s="43" t="s">
        <v>5381</v>
      </c>
      <c r="L1096" s="41" t="s">
        <v>32</v>
      </c>
      <c r="M1096" s="37"/>
      <c r="N1096" s="37"/>
      <c r="O1096" s="37"/>
      <c r="P1096" s="37"/>
      <c r="Q1096" s="37"/>
    </row>
    <row r="1097" s="1" customFormat="1" ht="30" customHeight="1" spans="1:17">
      <c r="A1097" s="15">
        <v>1090</v>
      </c>
      <c r="B1097" s="15" t="s">
        <v>8966</v>
      </c>
      <c r="C1097" s="38" t="s">
        <v>688</v>
      </c>
      <c r="D1097" s="38" t="s">
        <v>8967</v>
      </c>
      <c r="E1097" s="37" t="s">
        <v>8968</v>
      </c>
      <c r="F1097" s="24">
        <v>5</v>
      </c>
      <c r="G1097" s="24">
        <v>5</v>
      </c>
      <c r="H1097" s="33">
        <f t="shared" si="51"/>
        <v>234.85</v>
      </c>
      <c r="I1097" s="33">
        <f t="shared" si="52"/>
        <v>3850</v>
      </c>
      <c r="J1097" s="33">
        <f t="shared" si="53"/>
        <v>46.97</v>
      </c>
      <c r="K1097" s="43" t="s">
        <v>5381</v>
      </c>
      <c r="L1097" s="41" t="s">
        <v>32</v>
      </c>
      <c r="M1097" s="37"/>
      <c r="N1097" s="37"/>
      <c r="O1097" s="37"/>
      <c r="P1097" s="37"/>
      <c r="Q1097" s="37"/>
    </row>
    <row r="1098" s="1" customFormat="1" ht="30" customHeight="1" spans="1:17">
      <c r="A1098" s="15">
        <v>1091</v>
      </c>
      <c r="B1098" s="15" t="s">
        <v>8966</v>
      </c>
      <c r="C1098" s="38" t="s">
        <v>688</v>
      </c>
      <c r="D1098" s="38" t="s">
        <v>8967</v>
      </c>
      <c r="E1098" s="37" t="s">
        <v>8640</v>
      </c>
      <c r="F1098" s="24">
        <v>6</v>
      </c>
      <c r="G1098" s="24">
        <v>6</v>
      </c>
      <c r="H1098" s="33">
        <f t="shared" si="51"/>
        <v>281.82</v>
      </c>
      <c r="I1098" s="33">
        <f t="shared" si="52"/>
        <v>4620</v>
      </c>
      <c r="J1098" s="33">
        <f t="shared" si="53"/>
        <v>56.364</v>
      </c>
      <c r="K1098" s="43" t="s">
        <v>5381</v>
      </c>
      <c r="L1098" s="41" t="s">
        <v>32</v>
      </c>
      <c r="M1098" s="37"/>
      <c r="N1098" s="37"/>
      <c r="O1098" s="37"/>
      <c r="P1098" s="37"/>
      <c r="Q1098" s="37"/>
    </row>
    <row r="1099" s="1" customFormat="1" ht="30" customHeight="1" spans="1:17">
      <c r="A1099" s="15">
        <v>1092</v>
      </c>
      <c r="B1099" s="15" t="s">
        <v>8966</v>
      </c>
      <c r="C1099" s="38" t="s">
        <v>688</v>
      </c>
      <c r="D1099" s="38" t="s">
        <v>8967</v>
      </c>
      <c r="E1099" s="37" t="s">
        <v>2783</v>
      </c>
      <c r="F1099" s="24">
        <v>4</v>
      </c>
      <c r="G1099" s="24">
        <v>4</v>
      </c>
      <c r="H1099" s="33">
        <f t="shared" si="51"/>
        <v>187.88</v>
      </c>
      <c r="I1099" s="33">
        <f t="shared" si="52"/>
        <v>3080</v>
      </c>
      <c r="J1099" s="33">
        <f t="shared" si="53"/>
        <v>37.576</v>
      </c>
      <c r="K1099" s="43" t="s">
        <v>5381</v>
      </c>
      <c r="L1099" s="41" t="s">
        <v>32</v>
      </c>
      <c r="M1099" s="37"/>
      <c r="N1099" s="37"/>
      <c r="O1099" s="37"/>
      <c r="P1099" s="37"/>
      <c r="Q1099" s="37"/>
    </row>
    <row r="1100" s="1" customFormat="1" ht="30" customHeight="1" spans="1:17">
      <c r="A1100" s="15">
        <v>1093</v>
      </c>
      <c r="B1100" s="15" t="s">
        <v>8966</v>
      </c>
      <c r="C1100" s="38" t="s">
        <v>688</v>
      </c>
      <c r="D1100" s="38" t="s">
        <v>8967</v>
      </c>
      <c r="E1100" s="37" t="s">
        <v>952</v>
      </c>
      <c r="F1100" s="24">
        <v>8</v>
      </c>
      <c r="G1100" s="24">
        <v>8</v>
      </c>
      <c r="H1100" s="33">
        <f t="shared" si="51"/>
        <v>375.76</v>
      </c>
      <c r="I1100" s="33">
        <f t="shared" si="52"/>
        <v>6160</v>
      </c>
      <c r="J1100" s="33">
        <f t="shared" si="53"/>
        <v>75.152</v>
      </c>
      <c r="K1100" s="43" t="s">
        <v>5381</v>
      </c>
      <c r="L1100" s="41" t="s">
        <v>32</v>
      </c>
      <c r="M1100" s="37"/>
      <c r="N1100" s="37"/>
      <c r="O1100" s="37"/>
      <c r="P1100" s="37"/>
      <c r="Q1100" s="37"/>
    </row>
    <row r="1101" s="1" customFormat="1" ht="30" customHeight="1" spans="1:17">
      <c r="A1101" s="15">
        <v>1094</v>
      </c>
      <c r="B1101" s="15" t="s">
        <v>8969</v>
      </c>
      <c r="C1101" s="38" t="s">
        <v>447</v>
      </c>
      <c r="D1101" s="38" t="s">
        <v>8970</v>
      </c>
      <c r="E1101" s="37" t="s">
        <v>595</v>
      </c>
      <c r="F1101" s="24">
        <v>3</v>
      </c>
      <c r="G1101" s="24">
        <v>3</v>
      </c>
      <c r="H1101" s="33">
        <f t="shared" si="51"/>
        <v>140.91</v>
      </c>
      <c r="I1101" s="33">
        <f t="shared" si="52"/>
        <v>2310</v>
      </c>
      <c r="J1101" s="33">
        <f t="shared" si="53"/>
        <v>28.182</v>
      </c>
      <c r="K1101" s="43" t="s">
        <v>8971</v>
      </c>
      <c r="L1101" s="41" t="s">
        <v>32</v>
      </c>
      <c r="M1101" s="37"/>
      <c r="N1101" s="37"/>
      <c r="O1101" s="37"/>
      <c r="P1101" s="37"/>
      <c r="Q1101" s="37"/>
    </row>
    <row r="1102" s="1" customFormat="1" ht="30" customHeight="1" spans="1:17">
      <c r="A1102" s="15">
        <v>1095</v>
      </c>
      <c r="B1102" s="15" t="s">
        <v>8969</v>
      </c>
      <c r="C1102" s="38" t="s">
        <v>447</v>
      </c>
      <c r="D1102" s="38" t="s">
        <v>8970</v>
      </c>
      <c r="E1102" s="37" t="s">
        <v>1312</v>
      </c>
      <c r="F1102" s="24">
        <v>6</v>
      </c>
      <c r="G1102" s="24">
        <v>6</v>
      </c>
      <c r="H1102" s="33">
        <f t="shared" si="51"/>
        <v>281.82</v>
      </c>
      <c r="I1102" s="33">
        <f t="shared" si="52"/>
        <v>4620</v>
      </c>
      <c r="J1102" s="33">
        <f t="shared" si="53"/>
        <v>56.364</v>
      </c>
      <c r="K1102" s="43" t="s">
        <v>8971</v>
      </c>
      <c r="L1102" s="41" t="s">
        <v>32</v>
      </c>
      <c r="M1102" s="37"/>
      <c r="N1102" s="37"/>
      <c r="O1102" s="37"/>
      <c r="P1102" s="37"/>
      <c r="Q1102" s="37"/>
    </row>
    <row r="1103" s="1" customFormat="1" ht="30" customHeight="1" spans="1:17">
      <c r="A1103" s="15">
        <v>1096</v>
      </c>
      <c r="B1103" s="15" t="s">
        <v>8969</v>
      </c>
      <c r="C1103" s="38" t="s">
        <v>447</v>
      </c>
      <c r="D1103" s="38" t="s">
        <v>8970</v>
      </c>
      <c r="E1103" s="37" t="s">
        <v>8972</v>
      </c>
      <c r="F1103" s="24">
        <v>3</v>
      </c>
      <c r="G1103" s="24">
        <v>3</v>
      </c>
      <c r="H1103" s="33">
        <f t="shared" si="51"/>
        <v>140.91</v>
      </c>
      <c r="I1103" s="33">
        <f t="shared" si="52"/>
        <v>2310</v>
      </c>
      <c r="J1103" s="33">
        <f t="shared" si="53"/>
        <v>28.182</v>
      </c>
      <c r="K1103" s="43" t="s">
        <v>8971</v>
      </c>
      <c r="L1103" s="41" t="s">
        <v>32</v>
      </c>
      <c r="M1103" s="37"/>
      <c r="N1103" s="37"/>
      <c r="O1103" s="37"/>
      <c r="P1103" s="37"/>
      <c r="Q1103" s="37"/>
    </row>
    <row r="1104" s="1" customFormat="1" ht="30" customHeight="1" spans="1:17">
      <c r="A1104" s="15">
        <v>1097</v>
      </c>
      <c r="B1104" s="15" t="s">
        <v>8969</v>
      </c>
      <c r="C1104" s="38" t="s">
        <v>447</v>
      </c>
      <c r="D1104" s="38" t="s">
        <v>8970</v>
      </c>
      <c r="E1104" s="37" t="s">
        <v>8973</v>
      </c>
      <c r="F1104" s="24">
        <v>5</v>
      </c>
      <c r="G1104" s="24">
        <v>5</v>
      </c>
      <c r="H1104" s="33">
        <f t="shared" si="51"/>
        <v>234.85</v>
      </c>
      <c r="I1104" s="33">
        <f t="shared" si="52"/>
        <v>3850</v>
      </c>
      <c r="J1104" s="33">
        <f t="shared" si="53"/>
        <v>46.97</v>
      </c>
      <c r="K1104" s="43" t="s">
        <v>8971</v>
      </c>
      <c r="L1104" s="41" t="s">
        <v>32</v>
      </c>
      <c r="M1104" s="37"/>
      <c r="N1104" s="37"/>
      <c r="O1104" s="37"/>
      <c r="P1104" s="37"/>
      <c r="Q1104" s="37"/>
    </row>
    <row r="1105" s="1" customFormat="1" ht="30" customHeight="1" spans="1:17">
      <c r="A1105" s="15">
        <v>1098</v>
      </c>
      <c r="B1105" s="15" t="s">
        <v>8969</v>
      </c>
      <c r="C1105" s="38" t="s">
        <v>447</v>
      </c>
      <c r="D1105" s="38" t="s">
        <v>8970</v>
      </c>
      <c r="E1105" s="37" t="s">
        <v>1344</v>
      </c>
      <c r="F1105" s="24">
        <v>4</v>
      </c>
      <c r="G1105" s="24">
        <v>4</v>
      </c>
      <c r="H1105" s="33">
        <f t="shared" si="51"/>
        <v>187.88</v>
      </c>
      <c r="I1105" s="33">
        <f t="shared" si="52"/>
        <v>3080</v>
      </c>
      <c r="J1105" s="33">
        <f t="shared" si="53"/>
        <v>37.576</v>
      </c>
      <c r="K1105" s="43" t="s">
        <v>8971</v>
      </c>
      <c r="L1105" s="41" t="s">
        <v>32</v>
      </c>
      <c r="M1105" s="37"/>
      <c r="N1105" s="37"/>
      <c r="O1105" s="37"/>
      <c r="P1105" s="37"/>
      <c r="Q1105" s="37"/>
    </row>
    <row r="1106" s="1" customFormat="1" ht="30" customHeight="1" spans="1:17">
      <c r="A1106" s="15">
        <v>1099</v>
      </c>
      <c r="B1106" s="15" t="s">
        <v>8974</v>
      </c>
      <c r="C1106" s="38" t="s">
        <v>559</v>
      </c>
      <c r="D1106" s="38" t="s">
        <v>8975</v>
      </c>
      <c r="E1106" s="37" t="s">
        <v>8976</v>
      </c>
      <c r="F1106" s="24">
        <v>2</v>
      </c>
      <c r="G1106" s="24">
        <v>2</v>
      </c>
      <c r="H1106" s="33">
        <f t="shared" si="51"/>
        <v>93.94</v>
      </c>
      <c r="I1106" s="33">
        <f t="shared" si="52"/>
        <v>1540</v>
      </c>
      <c r="J1106" s="33">
        <f t="shared" si="53"/>
        <v>18.788</v>
      </c>
      <c r="K1106" s="43" t="s">
        <v>5443</v>
      </c>
      <c r="L1106" s="41" t="s">
        <v>32</v>
      </c>
      <c r="M1106" s="37"/>
      <c r="N1106" s="37"/>
      <c r="O1106" s="37"/>
      <c r="P1106" s="37"/>
      <c r="Q1106" s="37"/>
    </row>
    <row r="1107" s="1" customFormat="1" ht="30" customHeight="1" spans="1:17">
      <c r="A1107" s="15">
        <v>1100</v>
      </c>
      <c r="B1107" s="15" t="s">
        <v>8974</v>
      </c>
      <c r="C1107" s="38" t="s">
        <v>559</v>
      </c>
      <c r="D1107" s="38" t="s">
        <v>8975</v>
      </c>
      <c r="E1107" s="37" t="s">
        <v>8977</v>
      </c>
      <c r="F1107" s="24">
        <v>6</v>
      </c>
      <c r="G1107" s="24">
        <v>6</v>
      </c>
      <c r="H1107" s="33">
        <f t="shared" si="51"/>
        <v>281.82</v>
      </c>
      <c r="I1107" s="33">
        <f t="shared" si="52"/>
        <v>4620</v>
      </c>
      <c r="J1107" s="33">
        <f t="shared" si="53"/>
        <v>56.364</v>
      </c>
      <c r="K1107" s="43" t="s">
        <v>5443</v>
      </c>
      <c r="L1107" s="41" t="s">
        <v>32</v>
      </c>
      <c r="M1107" s="37"/>
      <c r="N1107" s="37"/>
      <c r="O1107" s="37"/>
      <c r="P1107" s="37"/>
      <c r="Q1107" s="37"/>
    </row>
    <row r="1108" s="1" customFormat="1" ht="30" customHeight="1" spans="1:17">
      <c r="A1108" s="15">
        <v>1101</v>
      </c>
      <c r="B1108" s="15" t="s">
        <v>8974</v>
      </c>
      <c r="C1108" s="38" t="s">
        <v>559</v>
      </c>
      <c r="D1108" s="38" t="s">
        <v>8975</v>
      </c>
      <c r="E1108" s="37" t="s">
        <v>8976</v>
      </c>
      <c r="F1108" s="24">
        <v>4</v>
      </c>
      <c r="G1108" s="24">
        <v>4</v>
      </c>
      <c r="H1108" s="33">
        <f t="shared" si="51"/>
        <v>187.88</v>
      </c>
      <c r="I1108" s="33">
        <f t="shared" si="52"/>
        <v>3080</v>
      </c>
      <c r="J1108" s="33">
        <f t="shared" si="53"/>
        <v>37.576</v>
      </c>
      <c r="K1108" s="43" t="s">
        <v>5443</v>
      </c>
      <c r="L1108" s="41" t="s">
        <v>32</v>
      </c>
      <c r="M1108" s="37"/>
      <c r="N1108" s="37"/>
      <c r="O1108" s="37"/>
      <c r="P1108" s="37"/>
      <c r="Q1108" s="37"/>
    </row>
    <row r="1109" s="1" customFormat="1" ht="30" customHeight="1" spans="1:17">
      <c r="A1109" s="15">
        <v>1102</v>
      </c>
      <c r="B1109" s="15" t="s">
        <v>8974</v>
      </c>
      <c r="C1109" s="38" t="s">
        <v>559</v>
      </c>
      <c r="D1109" s="38" t="s">
        <v>8975</v>
      </c>
      <c r="E1109" s="37" t="s">
        <v>8976</v>
      </c>
      <c r="F1109" s="24">
        <v>2</v>
      </c>
      <c r="G1109" s="24">
        <v>2</v>
      </c>
      <c r="H1109" s="33">
        <f t="shared" si="51"/>
        <v>93.94</v>
      </c>
      <c r="I1109" s="33">
        <f t="shared" si="52"/>
        <v>1540</v>
      </c>
      <c r="J1109" s="33">
        <f t="shared" si="53"/>
        <v>18.788</v>
      </c>
      <c r="K1109" s="43" t="s">
        <v>5443</v>
      </c>
      <c r="L1109" s="41" t="s">
        <v>32</v>
      </c>
      <c r="M1109" s="37"/>
      <c r="N1109" s="37"/>
      <c r="O1109" s="37"/>
      <c r="P1109" s="37"/>
      <c r="Q1109" s="37"/>
    </row>
    <row r="1110" s="1" customFormat="1" ht="30" customHeight="1" spans="1:17">
      <c r="A1110" s="15">
        <v>1103</v>
      </c>
      <c r="B1110" s="15" t="s">
        <v>8974</v>
      </c>
      <c r="C1110" s="38" t="s">
        <v>559</v>
      </c>
      <c r="D1110" s="38" t="s">
        <v>8975</v>
      </c>
      <c r="E1110" s="37" t="s">
        <v>8978</v>
      </c>
      <c r="F1110" s="24">
        <v>1</v>
      </c>
      <c r="G1110" s="24">
        <v>1</v>
      </c>
      <c r="H1110" s="33">
        <f t="shared" si="51"/>
        <v>46.97</v>
      </c>
      <c r="I1110" s="33">
        <f t="shared" si="52"/>
        <v>770</v>
      </c>
      <c r="J1110" s="33">
        <f t="shared" si="53"/>
        <v>9.394</v>
      </c>
      <c r="K1110" s="43" t="s">
        <v>5443</v>
      </c>
      <c r="L1110" s="41" t="s">
        <v>32</v>
      </c>
      <c r="M1110" s="37"/>
      <c r="N1110" s="37"/>
      <c r="O1110" s="37"/>
      <c r="P1110" s="37"/>
      <c r="Q1110" s="37"/>
    </row>
    <row r="1111" s="1" customFormat="1" ht="30" customHeight="1" spans="1:17">
      <c r="A1111" s="15">
        <v>1104</v>
      </c>
      <c r="B1111" s="15" t="s">
        <v>8979</v>
      </c>
      <c r="C1111" s="38" t="s">
        <v>636</v>
      </c>
      <c r="D1111" s="38" t="s">
        <v>8980</v>
      </c>
      <c r="E1111" s="37" t="s">
        <v>8961</v>
      </c>
      <c r="F1111" s="24">
        <v>19</v>
      </c>
      <c r="G1111" s="24">
        <v>19</v>
      </c>
      <c r="H1111" s="33">
        <f t="shared" si="51"/>
        <v>892.43</v>
      </c>
      <c r="I1111" s="33">
        <f t="shared" si="52"/>
        <v>14630</v>
      </c>
      <c r="J1111" s="33">
        <f t="shared" si="53"/>
        <v>178.486</v>
      </c>
      <c r="K1111" s="43" t="s">
        <v>5778</v>
      </c>
      <c r="L1111" s="41" t="s">
        <v>32</v>
      </c>
      <c r="M1111" s="37"/>
      <c r="N1111" s="37"/>
      <c r="O1111" s="37"/>
      <c r="P1111" s="37"/>
      <c r="Q1111" s="37"/>
    </row>
    <row r="1112" s="1" customFormat="1" ht="30" customHeight="1" spans="1:17">
      <c r="A1112" s="15">
        <v>1105</v>
      </c>
      <c r="B1112" s="15" t="s">
        <v>8979</v>
      </c>
      <c r="C1112" s="38" t="s">
        <v>636</v>
      </c>
      <c r="D1112" s="38" t="s">
        <v>8980</v>
      </c>
      <c r="E1112" s="37" t="s">
        <v>8961</v>
      </c>
      <c r="F1112" s="24">
        <v>9</v>
      </c>
      <c r="G1112" s="24">
        <v>9</v>
      </c>
      <c r="H1112" s="33">
        <f t="shared" si="51"/>
        <v>422.73</v>
      </c>
      <c r="I1112" s="33">
        <f t="shared" si="52"/>
        <v>6930</v>
      </c>
      <c r="J1112" s="33">
        <f t="shared" si="53"/>
        <v>84.546</v>
      </c>
      <c r="K1112" s="43" t="s">
        <v>5778</v>
      </c>
      <c r="L1112" s="41" t="s">
        <v>32</v>
      </c>
      <c r="M1112" s="37"/>
      <c r="N1112" s="37"/>
      <c r="O1112" s="37"/>
      <c r="P1112" s="37"/>
      <c r="Q1112" s="37"/>
    </row>
    <row r="1113" s="1" customFormat="1" ht="30" customHeight="1" spans="1:17">
      <c r="A1113" s="15">
        <v>1106</v>
      </c>
      <c r="B1113" s="15" t="s">
        <v>8979</v>
      </c>
      <c r="C1113" s="38" t="s">
        <v>636</v>
      </c>
      <c r="D1113" s="38" t="s">
        <v>8980</v>
      </c>
      <c r="E1113" s="37" t="s">
        <v>8981</v>
      </c>
      <c r="F1113" s="24">
        <v>5</v>
      </c>
      <c r="G1113" s="24">
        <v>5</v>
      </c>
      <c r="H1113" s="33">
        <f t="shared" si="51"/>
        <v>234.85</v>
      </c>
      <c r="I1113" s="33">
        <f t="shared" si="52"/>
        <v>3850</v>
      </c>
      <c r="J1113" s="33">
        <f t="shared" si="53"/>
        <v>46.97</v>
      </c>
      <c r="K1113" s="43" t="s">
        <v>5778</v>
      </c>
      <c r="L1113" s="41" t="s">
        <v>32</v>
      </c>
      <c r="M1113" s="37"/>
      <c r="N1113" s="37"/>
      <c r="O1113" s="37"/>
      <c r="P1113" s="37"/>
      <c r="Q1113" s="37"/>
    </row>
    <row r="1114" s="1" customFormat="1" ht="30" customHeight="1" spans="1:17">
      <c r="A1114" s="15">
        <v>1107</v>
      </c>
      <c r="B1114" s="15" t="s">
        <v>8979</v>
      </c>
      <c r="C1114" s="38" t="s">
        <v>636</v>
      </c>
      <c r="D1114" s="38" t="s">
        <v>8980</v>
      </c>
      <c r="E1114" s="37" t="s">
        <v>8982</v>
      </c>
      <c r="F1114" s="24">
        <v>6</v>
      </c>
      <c r="G1114" s="24">
        <v>6</v>
      </c>
      <c r="H1114" s="33">
        <f t="shared" si="51"/>
        <v>281.82</v>
      </c>
      <c r="I1114" s="33">
        <f t="shared" si="52"/>
        <v>4620</v>
      </c>
      <c r="J1114" s="33">
        <f t="shared" si="53"/>
        <v>56.364</v>
      </c>
      <c r="K1114" s="43" t="s">
        <v>5778</v>
      </c>
      <c r="L1114" s="41" t="s">
        <v>32</v>
      </c>
      <c r="M1114" s="37"/>
      <c r="N1114" s="37"/>
      <c r="O1114" s="37"/>
      <c r="P1114" s="37"/>
      <c r="Q1114" s="37"/>
    </row>
    <row r="1115" s="1" customFormat="1" ht="30" customHeight="1" spans="1:17">
      <c r="A1115" s="15">
        <v>1108</v>
      </c>
      <c r="B1115" s="15" t="s">
        <v>8983</v>
      </c>
      <c r="C1115" s="38" t="s">
        <v>720</v>
      </c>
      <c r="D1115" s="38" t="s">
        <v>8984</v>
      </c>
      <c r="E1115" s="37" t="s">
        <v>4477</v>
      </c>
      <c r="F1115" s="24">
        <v>3</v>
      </c>
      <c r="G1115" s="24">
        <v>3</v>
      </c>
      <c r="H1115" s="33">
        <f t="shared" si="51"/>
        <v>140.91</v>
      </c>
      <c r="I1115" s="33">
        <f t="shared" si="52"/>
        <v>2310</v>
      </c>
      <c r="J1115" s="33">
        <f t="shared" si="53"/>
        <v>28.182</v>
      </c>
      <c r="K1115" s="43" t="s">
        <v>8985</v>
      </c>
      <c r="L1115" s="41" t="s">
        <v>32</v>
      </c>
      <c r="M1115" s="37"/>
      <c r="N1115" s="37"/>
      <c r="O1115" s="37"/>
      <c r="P1115" s="37"/>
      <c r="Q1115" s="37"/>
    </row>
    <row r="1116" s="1" customFormat="1" ht="30" customHeight="1" spans="1:17">
      <c r="A1116" s="15">
        <v>1109</v>
      </c>
      <c r="B1116" s="15" t="s">
        <v>8983</v>
      </c>
      <c r="C1116" s="38" t="s">
        <v>720</v>
      </c>
      <c r="D1116" s="38" t="s">
        <v>8984</v>
      </c>
      <c r="E1116" s="37" t="s">
        <v>8986</v>
      </c>
      <c r="F1116" s="24">
        <v>5</v>
      </c>
      <c r="G1116" s="24">
        <v>5</v>
      </c>
      <c r="H1116" s="33">
        <f t="shared" si="51"/>
        <v>234.85</v>
      </c>
      <c r="I1116" s="33">
        <f t="shared" si="52"/>
        <v>3850</v>
      </c>
      <c r="J1116" s="33">
        <f t="shared" si="53"/>
        <v>46.97</v>
      </c>
      <c r="K1116" s="43" t="s">
        <v>8985</v>
      </c>
      <c r="L1116" s="41" t="s">
        <v>32</v>
      </c>
      <c r="M1116" s="37"/>
      <c r="N1116" s="37"/>
      <c r="O1116" s="37"/>
      <c r="P1116" s="37"/>
      <c r="Q1116" s="37"/>
    </row>
    <row r="1117" s="1" customFormat="1" ht="30" customHeight="1" spans="1:17">
      <c r="A1117" s="15">
        <v>1110</v>
      </c>
      <c r="B1117" s="15" t="s">
        <v>8983</v>
      </c>
      <c r="C1117" s="38" t="s">
        <v>720</v>
      </c>
      <c r="D1117" s="38" t="s">
        <v>8984</v>
      </c>
      <c r="E1117" s="37" t="s">
        <v>62</v>
      </c>
      <c r="F1117" s="24">
        <v>9</v>
      </c>
      <c r="G1117" s="24">
        <v>9</v>
      </c>
      <c r="H1117" s="33">
        <f t="shared" si="51"/>
        <v>422.73</v>
      </c>
      <c r="I1117" s="33">
        <f t="shared" si="52"/>
        <v>6930</v>
      </c>
      <c r="J1117" s="33">
        <f t="shared" si="53"/>
        <v>84.546</v>
      </c>
      <c r="K1117" s="43" t="s">
        <v>8985</v>
      </c>
      <c r="L1117" s="41" t="s">
        <v>32</v>
      </c>
      <c r="M1117" s="37"/>
      <c r="N1117" s="37"/>
      <c r="O1117" s="37"/>
      <c r="P1117" s="37"/>
      <c r="Q1117" s="37"/>
    </row>
    <row r="1118" s="1" customFormat="1" ht="30" customHeight="1" spans="1:17">
      <c r="A1118" s="15">
        <v>1111</v>
      </c>
      <c r="B1118" s="15" t="s">
        <v>8983</v>
      </c>
      <c r="C1118" s="38" t="s">
        <v>720</v>
      </c>
      <c r="D1118" s="38" t="s">
        <v>8984</v>
      </c>
      <c r="E1118" s="37" t="s">
        <v>8987</v>
      </c>
      <c r="F1118" s="24">
        <v>15</v>
      </c>
      <c r="G1118" s="24">
        <v>15</v>
      </c>
      <c r="H1118" s="33">
        <f t="shared" si="51"/>
        <v>704.55</v>
      </c>
      <c r="I1118" s="33">
        <f t="shared" si="52"/>
        <v>11550</v>
      </c>
      <c r="J1118" s="33">
        <f t="shared" si="53"/>
        <v>140.91</v>
      </c>
      <c r="K1118" s="43" t="s">
        <v>8985</v>
      </c>
      <c r="L1118" s="41" t="s">
        <v>32</v>
      </c>
      <c r="M1118" s="37"/>
      <c r="N1118" s="37"/>
      <c r="O1118" s="37"/>
      <c r="P1118" s="37"/>
      <c r="Q1118" s="37"/>
    </row>
    <row r="1119" s="1" customFormat="1" ht="30" customHeight="1" spans="1:17">
      <c r="A1119" s="15">
        <v>1112</v>
      </c>
      <c r="B1119" s="15" t="s">
        <v>8983</v>
      </c>
      <c r="C1119" s="38" t="s">
        <v>720</v>
      </c>
      <c r="D1119" s="38" t="s">
        <v>8984</v>
      </c>
      <c r="E1119" s="37" t="s">
        <v>2783</v>
      </c>
      <c r="F1119" s="24">
        <v>3</v>
      </c>
      <c r="G1119" s="24">
        <v>3</v>
      </c>
      <c r="H1119" s="33">
        <f t="shared" si="51"/>
        <v>140.91</v>
      </c>
      <c r="I1119" s="33">
        <f t="shared" si="52"/>
        <v>2310</v>
      </c>
      <c r="J1119" s="33">
        <f t="shared" si="53"/>
        <v>28.182</v>
      </c>
      <c r="K1119" s="43" t="s">
        <v>8985</v>
      </c>
      <c r="L1119" s="41" t="s">
        <v>32</v>
      </c>
      <c r="M1119" s="37"/>
      <c r="N1119" s="37"/>
      <c r="O1119" s="37"/>
      <c r="P1119" s="37"/>
      <c r="Q1119" s="37"/>
    </row>
    <row r="1120" s="1" customFormat="1" ht="30" customHeight="1" spans="1:17">
      <c r="A1120" s="15">
        <v>1113</v>
      </c>
      <c r="B1120" s="15" t="s">
        <v>611</v>
      </c>
      <c r="C1120" s="38" t="s">
        <v>1235</v>
      </c>
      <c r="D1120" s="38" t="s">
        <v>8988</v>
      </c>
      <c r="E1120" s="37" t="s">
        <v>811</v>
      </c>
      <c r="F1120" s="24">
        <v>5</v>
      </c>
      <c r="G1120" s="24">
        <v>5</v>
      </c>
      <c r="H1120" s="33">
        <f t="shared" si="51"/>
        <v>234.85</v>
      </c>
      <c r="I1120" s="33">
        <f t="shared" si="52"/>
        <v>3850</v>
      </c>
      <c r="J1120" s="33">
        <f t="shared" si="53"/>
        <v>46.97</v>
      </c>
      <c r="K1120" s="43" t="s">
        <v>8989</v>
      </c>
      <c r="L1120" s="41" t="s">
        <v>32</v>
      </c>
      <c r="M1120" s="37"/>
      <c r="N1120" s="37"/>
      <c r="O1120" s="37"/>
      <c r="P1120" s="37"/>
      <c r="Q1120" s="37"/>
    </row>
    <row r="1121" s="1" customFormat="1" ht="30" customHeight="1" spans="1:17">
      <c r="A1121" s="15">
        <v>1114</v>
      </c>
      <c r="B1121" s="15" t="s">
        <v>611</v>
      </c>
      <c r="C1121" s="38" t="s">
        <v>1235</v>
      </c>
      <c r="D1121" s="38" t="s">
        <v>8988</v>
      </c>
      <c r="E1121" s="37" t="s">
        <v>603</v>
      </c>
      <c r="F1121" s="24">
        <v>5</v>
      </c>
      <c r="G1121" s="24">
        <v>5</v>
      </c>
      <c r="H1121" s="33">
        <f t="shared" si="51"/>
        <v>234.85</v>
      </c>
      <c r="I1121" s="33">
        <f t="shared" si="52"/>
        <v>3850</v>
      </c>
      <c r="J1121" s="33">
        <f t="shared" si="53"/>
        <v>46.97</v>
      </c>
      <c r="K1121" s="43" t="s">
        <v>8989</v>
      </c>
      <c r="L1121" s="41" t="s">
        <v>32</v>
      </c>
      <c r="M1121" s="37"/>
      <c r="N1121" s="37"/>
      <c r="O1121" s="37"/>
      <c r="P1121" s="37"/>
      <c r="Q1121" s="37"/>
    </row>
    <row r="1122" s="1" customFormat="1" ht="30" customHeight="1" spans="1:17">
      <c r="A1122" s="15">
        <v>1115</v>
      </c>
      <c r="B1122" s="15" t="s">
        <v>611</v>
      </c>
      <c r="C1122" s="38" t="s">
        <v>1235</v>
      </c>
      <c r="D1122" s="38" t="s">
        <v>8988</v>
      </c>
      <c r="E1122" s="37" t="s">
        <v>416</v>
      </c>
      <c r="F1122" s="24">
        <v>4</v>
      </c>
      <c r="G1122" s="24">
        <v>4</v>
      </c>
      <c r="H1122" s="33">
        <f t="shared" si="51"/>
        <v>187.88</v>
      </c>
      <c r="I1122" s="33">
        <f t="shared" si="52"/>
        <v>3080</v>
      </c>
      <c r="J1122" s="33">
        <f t="shared" si="53"/>
        <v>37.576</v>
      </c>
      <c r="K1122" s="43" t="s">
        <v>8989</v>
      </c>
      <c r="L1122" s="41" t="s">
        <v>32</v>
      </c>
      <c r="M1122" s="37"/>
      <c r="N1122" s="37"/>
      <c r="O1122" s="37"/>
      <c r="P1122" s="37"/>
      <c r="Q1122" s="37"/>
    </row>
    <row r="1123" s="1" customFormat="1" ht="30" customHeight="1" spans="1:17">
      <c r="A1123" s="15">
        <v>1116</v>
      </c>
      <c r="B1123" s="15" t="s">
        <v>611</v>
      </c>
      <c r="C1123" s="38" t="s">
        <v>1235</v>
      </c>
      <c r="D1123" s="38" t="s">
        <v>8988</v>
      </c>
      <c r="E1123" s="37" t="s">
        <v>416</v>
      </c>
      <c r="F1123" s="24">
        <v>6</v>
      </c>
      <c r="G1123" s="24">
        <v>6</v>
      </c>
      <c r="H1123" s="33">
        <f t="shared" si="51"/>
        <v>281.82</v>
      </c>
      <c r="I1123" s="33">
        <f t="shared" si="52"/>
        <v>4620</v>
      </c>
      <c r="J1123" s="33">
        <f t="shared" si="53"/>
        <v>56.364</v>
      </c>
      <c r="K1123" s="43" t="s">
        <v>8989</v>
      </c>
      <c r="L1123" s="41" t="s">
        <v>32</v>
      </c>
      <c r="M1123" s="37"/>
      <c r="N1123" s="37"/>
      <c r="O1123" s="37"/>
      <c r="P1123" s="37"/>
      <c r="Q1123" s="37"/>
    </row>
    <row r="1124" s="1" customFormat="1" ht="30" customHeight="1" spans="1:17">
      <c r="A1124" s="15">
        <v>1117</v>
      </c>
      <c r="B1124" s="15" t="s">
        <v>611</v>
      </c>
      <c r="C1124" s="38" t="s">
        <v>1235</v>
      </c>
      <c r="D1124" s="38" t="s">
        <v>8988</v>
      </c>
      <c r="E1124" s="37" t="s">
        <v>472</v>
      </c>
      <c r="F1124" s="24">
        <v>3</v>
      </c>
      <c r="G1124" s="24">
        <v>3</v>
      </c>
      <c r="H1124" s="33">
        <f t="shared" si="51"/>
        <v>140.91</v>
      </c>
      <c r="I1124" s="33">
        <f t="shared" si="52"/>
        <v>2310</v>
      </c>
      <c r="J1124" s="33">
        <f t="shared" si="53"/>
        <v>28.182</v>
      </c>
      <c r="K1124" s="43" t="s">
        <v>8989</v>
      </c>
      <c r="L1124" s="41" t="s">
        <v>32</v>
      </c>
      <c r="M1124" s="37"/>
      <c r="N1124" s="37"/>
      <c r="O1124" s="37"/>
      <c r="P1124" s="37"/>
      <c r="Q1124" s="37"/>
    </row>
    <row r="1125" s="1" customFormat="1" ht="30" customHeight="1" spans="1:17">
      <c r="A1125" s="15">
        <v>1118</v>
      </c>
      <c r="B1125" s="15" t="s">
        <v>8990</v>
      </c>
      <c r="C1125" s="38" t="s">
        <v>720</v>
      </c>
      <c r="D1125" s="38" t="s">
        <v>8991</v>
      </c>
      <c r="E1125" s="37" t="s">
        <v>4571</v>
      </c>
      <c r="F1125" s="24">
        <v>5</v>
      </c>
      <c r="G1125" s="24">
        <v>5</v>
      </c>
      <c r="H1125" s="33">
        <f t="shared" si="51"/>
        <v>234.85</v>
      </c>
      <c r="I1125" s="33">
        <f t="shared" si="52"/>
        <v>3850</v>
      </c>
      <c r="J1125" s="33">
        <f t="shared" si="53"/>
        <v>46.97</v>
      </c>
      <c r="K1125" s="43" t="s">
        <v>8992</v>
      </c>
      <c r="L1125" s="41" t="s">
        <v>32</v>
      </c>
      <c r="M1125" s="37"/>
      <c r="N1125" s="37"/>
      <c r="O1125" s="37"/>
      <c r="P1125" s="37"/>
      <c r="Q1125" s="37"/>
    </row>
    <row r="1126" s="1" customFormat="1" ht="30" customHeight="1" spans="1:17">
      <c r="A1126" s="15">
        <v>1119</v>
      </c>
      <c r="B1126" s="15" t="s">
        <v>8990</v>
      </c>
      <c r="C1126" s="38" t="s">
        <v>720</v>
      </c>
      <c r="D1126" s="38" t="s">
        <v>8991</v>
      </c>
      <c r="E1126" s="37" t="s">
        <v>4334</v>
      </c>
      <c r="F1126" s="24">
        <v>8</v>
      </c>
      <c r="G1126" s="24">
        <v>8</v>
      </c>
      <c r="H1126" s="33">
        <f t="shared" si="51"/>
        <v>375.76</v>
      </c>
      <c r="I1126" s="33">
        <f t="shared" si="52"/>
        <v>6160</v>
      </c>
      <c r="J1126" s="33">
        <f t="shared" si="53"/>
        <v>75.152</v>
      </c>
      <c r="K1126" s="43" t="s">
        <v>8992</v>
      </c>
      <c r="L1126" s="41" t="s">
        <v>32</v>
      </c>
      <c r="M1126" s="37"/>
      <c r="N1126" s="37"/>
      <c r="O1126" s="37"/>
      <c r="P1126" s="37"/>
      <c r="Q1126" s="37"/>
    </row>
    <row r="1127" s="1" customFormat="1" ht="30" customHeight="1" spans="1:17">
      <c r="A1127" s="15">
        <v>1120</v>
      </c>
      <c r="B1127" s="15" t="s">
        <v>8990</v>
      </c>
      <c r="C1127" s="38" t="s">
        <v>720</v>
      </c>
      <c r="D1127" s="38" t="s">
        <v>8991</v>
      </c>
      <c r="E1127" s="37" t="s">
        <v>2497</v>
      </c>
      <c r="F1127" s="24">
        <v>4</v>
      </c>
      <c r="G1127" s="24">
        <v>4</v>
      </c>
      <c r="H1127" s="33">
        <f t="shared" si="51"/>
        <v>187.88</v>
      </c>
      <c r="I1127" s="33">
        <f t="shared" si="52"/>
        <v>3080</v>
      </c>
      <c r="J1127" s="33">
        <f t="shared" si="53"/>
        <v>37.576</v>
      </c>
      <c r="K1127" s="43" t="s">
        <v>8992</v>
      </c>
      <c r="L1127" s="41" t="s">
        <v>32</v>
      </c>
      <c r="M1127" s="37"/>
      <c r="N1127" s="37"/>
      <c r="O1127" s="37"/>
      <c r="P1127" s="37"/>
      <c r="Q1127" s="37"/>
    </row>
    <row r="1128" s="1" customFormat="1" ht="30" customHeight="1" spans="1:17">
      <c r="A1128" s="15">
        <v>1121</v>
      </c>
      <c r="B1128" s="15" t="s">
        <v>8990</v>
      </c>
      <c r="C1128" s="38" t="s">
        <v>720</v>
      </c>
      <c r="D1128" s="38" t="s">
        <v>8991</v>
      </c>
      <c r="E1128" s="37" t="s">
        <v>37</v>
      </c>
      <c r="F1128" s="24">
        <v>6</v>
      </c>
      <c r="G1128" s="24">
        <v>6</v>
      </c>
      <c r="H1128" s="33">
        <f t="shared" si="51"/>
        <v>281.82</v>
      </c>
      <c r="I1128" s="33">
        <f t="shared" si="52"/>
        <v>4620</v>
      </c>
      <c r="J1128" s="33">
        <f t="shared" si="53"/>
        <v>56.364</v>
      </c>
      <c r="K1128" s="43" t="s">
        <v>8992</v>
      </c>
      <c r="L1128" s="41" t="s">
        <v>32</v>
      </c>
      <c r="M1128" s="37"/>
      <c r="N1128" s="37"/>
      <c r="O1128" s="37"/>
      <c r="P1128" s="37"/>
      <c r="Q1128" s="37"/>
    </row>
    <row r="1129" s="1" customFormat="1" ht="30" customHeight="1" spans="1:17">
      <c r="A1129" s="15">
        <v>1122</v>
      </c>
      <c r="B1129" s="15" t="s">
        <v>8990</v>
      </c>
      <c r="C1129" s="38" t="s">
        <v>720</v>
      </c>
      <c r="D1129" s="38" t="s">
        <v>8991</v>
      </c>
      <c r="E1129" s="37" t="s">
        <v>4324</v>
      </c>
      <c r="F1129" s="24">
        <v>8</v>
      </c>
      <c r="G1129" s="24">
        <v>8</v>
      </c>
      <c r="H1129" s="33">
        <f t="shared" si="51"/>
        <v>375.76</v>
      </c>
      <c r="I1129" s="33">
        <f t="shared" si="52"/>
        <v>6160</v>
      </c>
      <c r="J1129" s="33">
        <f t="shared" si="53"/>
        <v>75.152</v>
      </c>
      <c r="K1129" s="43" t="s">
        <v>8992</v>
      </c>
      <c r="L1129" s="41" t="s">
        <v>32</v>
      </c>
      <c r="M1129" s="37"/>
      <c r="N1129" s="37"/>
      <c r="O1129" s="37"/>
      <c r="P1129" s="37"/>
      <c r="Q1129" s="37"/>
    </row>
    <row r="1130" s="1" customFormat="1" ht="30" customHeight="1" spans="1:17">
      <c r="A1130" s="15">
        <v>1123</v>
      </c>
      <c r="B1130" s="15" t="s">
        <v>8993</v>
      </c>
      <c r="C1130" s="38" t="s">
        <v>505</v>
      </c>
      <c r="D1130" s="38" t="s">
        <v>8994</v>
      </c>
      <c r="E1130" s="37" t="s">
        <v>8976</v>
      </c>
      <c r="F1130" s="24">
        <v>10</v>
      </c>
      <c r="G1130" s="24">
        <v>10</v>
      </c>
      <c r="H1130" s="33">
        <f t="shared" si="51"/>
        <v>469.7</v>
      </c>
      <c r="I1130" s="33">
        <f t="shared" si="52"/>
        <v>7700</v>
      </c>
      <c r="J1130" s="33">
        <f t="shared" si="53"/>
        <v>93.94</v>
      </c>
      <c r="K1130" s="43" t="s">
        <v>8995</v>
      </c>
      <c r="L1130" s="41" t="s">
        <v>32</v>
      </c>
      <c r="M1130" s="37"/>
      <c r="N1130" s="37"/>
      <c r="O1130" s="37"/>
      <c r="P1130" s="37"/>
      <c r="Q1130" s="37"/>
    </row>
    <row r="1131" s="1" customFormat="1" ht="30" customHeight="1" spans="1:17">
      <c r="A1131" s="15">
        <v>1124</v>
      </c>
      <c r="B1131" s="15" t="s">
        <v>8993</v>
      </c>
      <c r="C1131" s="38" t="s">
        <v>505</v>
      </c>
      <c r="D1131" s="38" t="s">
        <v>8994</v>
      </c>
      <c r="E1131" s="37" t="s">
        <v>8996</v>
      </c>
      <c r="F1131" s="24">
        <v>2</v>
      </c>
      <c r="G1131" s="24">
        <v>2</v>
      </c>
      <c r="H1131" s="33">
        <f t="shared" si="51"/>
        <v>93.94</v>
      </c>
      <c r="I1131" s="33">
        <f t="shared" si="52"/>
        <v>1540</v>
      </c>
      <c r="J1131" s="33">
        <f t="shared" si="53"/>
        <v>18.788</v>
      </c>
      <c r="K1131" s="43" t="s">
        <v>8995</v>
      </c>
      <c r="L1131" s="41" t="s">
        <v>32</v>
      </c>
      <c r="M1131" s="37"/>
      <c r="N1131" s="37"/>
      <c r="O1131" s="37"/>
      <c r="P1131" s="37"/>
      <c r="Q1131" s="37"/>
    </row>
    <row r="1132" s="1" customFormat="1" ht="30" customHeight="1" spans="1:17">
      <c r="A1132" s="15">
        <v>1125</v>
      </c>
      <c r="B1132" s="15" t="s">
        <v>8993</v>
      </c>
      <c r="C1132" s="38" t="s">
        <v>505</v>
      </c>
      <c r="D1132" s="38" t="s">
        <v>8994</v>
      </c>
      <c r="E1132" s="37" t="s">
        <v>8997</v>
      </c>
      <c r="F1132" s="24">
        <v>5</v>
      </c>
      <c r="G1132" s="24">
        <v>5</v>
      </c>
      <c r="H1132" s="33">
        <f t="shared" si="51"/>
        <v>234.85</v>
      </c>
      <c r="I1132" s="33">
        <f t="shared" si="52"/>
        <v>3850</v>
      </c>
      <c r="J1132" s="33">
        <f t="shared" si="53"/>
        <v>46.97</v>
      </c>
      <c r="K1132" s="43" t="s">
        <v>8995</v>
      </c>
      <c r="L1132" s="41" t="s">
        <v>32</v>
      </c>
      <c r="M1132" s="37"/>
      <c r="N1132" s="37"/>
      <c r="O1132" s="37"/>
      <c r="P1132" s="37"/>
      <c r="Q1132" s="37"/>
    </row>
    <row r="1133" s="1" customFormat="1" ht="30" customHeight="1" spans="1:17">
      <c r="A1133" s="15">
        <v>1126</v>
      </c>
      <c r="B1133" s="15" t="s">
        <v>8993</v>
      </c>
      <c r="C1133" s="38" t="s">
        <v>505</v>
      </c>
      <c r="D1133" s="38" t="s">
        <v>8994</v>
      </c>
      <c r="E1133" s="37" t="s">
        <v>8997</v>
      </c>
      <c r="F1133" s="24">
        <v>9</v>
      </c>
      <c r="G1133" s="24">
        <v>9</v>
      </c>
      <c r="H1133" s="33">
        <f t="shared" si="51"/>
        <v>422.73</v>
      </c>
      <c r="I1133" s="33">
        <f t="shared" si="52"/>
        <v>6930</v>
      </c>
      <c r="J1133" s="33">
        <f t="shared" si="53"/>
        <v>84.546</v>
      </c>
      <c r="K1133" s="43" t="s">
        <v>8995</v>
      </c>
      <c r="L1133" s="41" t="s">
        <v>32</v>
      </c>
      <c r="M1133" s="37"/>
      <c r="N1133" s="37"/>
      <c r="O1133" s="37"/>
      <c r="P1133" s="37"/>
      <c r="Q1133" s="37"/>
    </row>
    <row r="1134" s="1" customFormat="1" ht="30" customHeight="1" spans="1:17">
      <c r="A1134" s="15">
        <v>1127</v>
      </c>
      <c r="B1134" s="15" t="s">
        <v>8998</v>
      </c>
      <c r="C1134" s="38" t="s">
        <v>501</v>
      </c>
      <c r="D1134" s="38" t="s">
        <v>8999</v>
      </c>
      <c r="E1134" s="37" t="s">
        <v>4627</v>
      </c>
      <c r="F1134" s="24">
        <v>6</v>
      </c>
      <c r="G1134" s="24">
        <v>6</v>
      </c>
      <c r="H1134" s="33">
        <f t="shared" si="51"/>
        <v>281.82</v>
      </c>
      <c r="I1134" s="33">
        <f t="shared" si="52"/>
        <v>4620</v>
      </c>
      <c r="J1134" s="33">
        <f t="shared" si="53"/>
        <v>56.364</v>
      </c>
      <c r="K1134" s="43" t="s">
        <v>9000</v>
      </c>
      <c r="L1134" s="41" t="s">
        <v>32</v>
      </c>
      <c r="M1134" s="37"/>
      <c r="N1134" s="37"/>
      <c r="O1134" s="37"/>
      <c r="P1134" s="37"/>
      <c r="Q1134" s="37"/>
    </row>
    <row r="1135" s="1" customFormat="1" ht="30" customHeight="1" spans="1:17">
      <c r="A1135" s="15">
        <v>1128</v>
      </c>
      <c r="B1135" s="15" t="s">
        <v>8998</v>
      </c>
      <c r="C1135" s="38" t="s">
        <v>501</v>
      </c>
      <c r="D1135" s="38" t="s">
        <v>8999</v>
      </c>
      <c r="E1135" s="37" t="s">
        <v>4326</v>
      </c>
      <c r="F1135" s="24">
        <v>6</v>
      </c>
      <c r="G1135" s="24">
        <v>6</v>
      </c>
      <c r="H1135" s="33">
        <f t="shared" si="51"/>
        <v>281.82</v>
      </c>
      <c r="I1135" s="33">
        <f t="shared" si="52"/>
        <v>4620</v>
      </c>
      <c r="J1135" s="33">
        <f t="shared" si="53"/>
        <v>56.364</v>
      </c>
      <c r="K1135" s="43" t="s">
        <v>9000</v>
      </c>
      <c r="L1135" s="41" t="s">
        <v>32</v>
      </c>
      <c r="M1135" s="37"/>
      <c r="N1135" s="37"/>
      <c r="O1135" s="37"/>
      <c r="P1135" s="37"/>
      <c r="Q1135" s="37"/>
    </row>
    <row r="1136" s="1" customFormat="1" ht="30" customHeight="1" spans="1:17">
      <c r="A1136" s="15">
        <v>1129</v>
      </c>
      <c r="B1136" s="15" t="s">
        <v>8998</v>
      </c>
      <c r="C1136" s="38" t="s">
        <v>501</v>
      </c>
      <c r="D1136" s="38" t="s">
        <v>8999</v>
      </c>
      <c r="E1136" s="37" t="s">
        <v>4439</v>
      </c>
      <c r="F1136" s="24">
        <v>8</v>
      </c>
      <c r="G1136" s="24">
        <v>8</v>
      </c>
      <c r="H1136" s="33">
        <f t="shared" si="51"/>
        <v>375.76</v>
      </c>
      <c r="I1136" s="33">
        <f t="shared" si="52"/>
        <v>6160</v>
      </c>
      <c r="J1136" s="33">
        <f t="shared" si="53"/>
        <v>75.152</v>
      </c>
      <c r="K1136" s="43" t="s">
        <v>9000</v>
      </c>
      <c r="L1136" s="41" t="s">
        <v>32</v>
      </c>
      <c r="M1136" s="37"/>
      <c r="N1136" s="37"/>
      <c r="O1136" s="37"/>
      <c r="P1136" s="37"/>
      <c r="Q1136" s="37"/>
    </row>
    <row r="1137" s="1" customFormat="1" ht="30" customHeight="1" spans="1:17">
      <c r="A1137" s="15">
        <v>1130</v>
      </c>
      <c r="B1137" s="15" t="s">
        <v>8998</v>
      </c>
      <c r="C1137" s="38" t="s">
        <v>501</v>
      </c>
      <c r="D1137" s="38" t="s">
        <v>8999</v>
      </c>
      <c r="E1137" s="37" t="s">
        <v>4327</v>
      </c>
      <c r="F1137" s="24">
        <v>4</v>
      </c>
      <c r="G1137" s="24">
        <v>4</v>
      </c>
      <c r="H1137" s="33">
        <f t="shared" si="51"/>
        <v>187.88</v>
      </c>
      <c r="I1137" s="33">
        <f t="shared" si="52"/>
        <v>3080</v>
      </c>
      <c r="J1137" s="33">
        <f t="shared" si="53"/>
        <v>37.576</v>
      </c>
      <c r="K1137" s="43" t="s">
        <v>9000</v>
      </c>
      <c r="L1137" s="41" t="s">
        <v>32</v>
      </c>
      <c r="M1137" s="37"/>
      <c r="N1137" s="37"/>
      <c r="O1137" s="37"/>
      <c r="P1137" s="37"/>
      <c r="Q1137" s="37"/>
    </row>
    <row r="1138" s="1" customFormat="1" ht="30" customHeight="1" spans="1:17">
      <c r="A1138" s="15">
        <v>1131</v>
      </c>
      <c r="B1138" s="15" t="s">
        <v>8998</v>
      </c>
      <c r="C1138" s="38" t="s">
        <v>501</v>
      </c>
      <c r="D1138" s="38" t="s">
        <v>8999</v>
      </c>
      <c r="E1138" s="37" t="s">
        <v>4629</v>
      </c>
      <c r="F1138" s="24">
        <v>19</v>
      </c>
      <c r="G1138" s="24">
        <v>19</v>
      </c>
      <c r="H1138" s="33">
        <f t="shared" si="51"/>
        <v>892.43</v>
      </c>
      <c r="I1138" s="33">
        <f t="shared" si="52"/>
        <v>14630</v>
      </c>
      <c r="J1138" s="33">
        <f t="shared" si="53"/>
        <v>178.486</v>
      </c>
      <c r="K1138" s="43" t="s">
        <v>9000</v>
      </c>
      <c r="L1138" s="41" t="s">
        <v>32</v>
      </c>
      <c r="M1138" s="37"/>
      <c r="N1138" s="37"/>
      <c r="O1138" s="37"/>
      <c r="P1138" s="37"/>
      <c r="Q1138" s="37"/>
    </row>
    <row r="1139" s="1" customFormat="1" ht="30" customHeight="1" spans="1:17">
      <c r="A1139" s="15">
        <v>1132</v>
      </c>
      <c r="B1139" s="15" t="s">
        <v>9001</v>
      </c>
      <c r="C1139" s="38" t="s">
        <v>663</v>
      </c>
      <c r="D1139" s="38" t="s">
        <v>9002</v>
      </c>
      <c r="E1139" s="37" t="s">
        <v>2804</v>
      </c>
      <c r="F1139" s="24">
        <v>1</v>
      </c>
      <c r="G1139" s="24">
        <v>1</v>
      </c>
      <c r="H1139" s="33">
        <f t="shared" si="51"/>
        <v>46.97</v>
      </c>
      <c r="I1139" s="33">
        <f t="shared" si="52"/>
        <v>770</v>
      </c>
      <c r="J1139" s="33">
        <f t="shared" si="53"/>
        <v>9.394</v>
      </c>
      <c r="K1139" s="43" t="s">
        <v>9003</v>
      </c>
      <c r="L1139" s="41" t="s">
        <v>32</v>
      </c>
      <c r="M1139" s="37"/>
      <c r="N1139" s="37"/>
      <c r="O1139" s="37"/>
      <c r="P1139" s="37"/>
      <c r="Q1139" s="37"/>
    </row>
    <row r="1140" s="1" customFormat="1" ht="30" customHeight="1" spans="1:17">
      <c r="A1140" s="15">
        <v>1133</v>
      </c>
      <c r="B1140" s="15" t="s">
        <v>9001</v>
      </c>
      <c r="C1140" s="38" t="s">
        <v>663</v>
      </c>
      <c r="D1140" s="38" t="s">
        <v>9002</v>
      </c>
      <c r="E1140" s="37" t="s">
        <v>1010</v>
      </c>
      <c r="F1140" s="24">
        <v>6</v>
      </c>
      <c r="G1140" s="24">
        <v>6</v>
      </c>
      <c r="H1140" s="33">
        <f t="shared" si="51"/>
        <v>281.82</v>
      </c>
      <c r="I1140" s="33">
        <f t="shared" si="52"/>
        <v>4620</v>
      </c>
      <c r="J1140" s="33">
        <f t="shared" si="53"/>
        <v>56.364</v>
      </c>
      <c r="K1140" s="43" t="s">
        <v>9003</v>
      </c>
      <c r="L1140" s="41" t="s">
        <v>32</v>
      </c>
      <c r="M1140" s="37"/>
      <c r="N1140" s="37"/>
      <c r="O1140" s="37"/>
      <c r="P1140" s="37"/>
      <c r="Q1140" s="37"/>
    </row>
    <row r="1141" s="1" customFormat="1" ht="30" customHeight="1" spans="1:17">
      <c r="A1141" s="15">
        <v>1134</v>
      </c>
      <c r="B1141" s="15" t="s">
        <v>9001</v>
      </c>
      <c r="C1141" s="38" t="s">
        <v>663</v>
      </c>
      <c r="D1141" s="38" t="s">
        <v>9002</v>
      </c>
      <c r="E1141" s="37" t="s">
        <v>4334</v>
      </c>
      <c r="F1141" s="24">
        <v>8</v>
      </c>
      <c r="G1141" s="24">
        <v>8</v>
      </c>
      <c r="H1141" s="33">
        <f t="shared" si="51"/>
        <v>375.76</v>
      </c>
      <c r="I1141" s="33">
        <f t="shared" si="52"/>
        <v>6160</v>
      </c>
      <c r="J1141" s="33">
        <f t="shared" si="53"/>
        <v>75.152</v>
      </c>
      <c r="K1141" s="43" t="s">
        <v>9003</v>
      </c>
      <c r="L1141" s="41" t="s">
        <v>32</v>
      </c>
      <c r="M1141" s="37"/>
      <c r="N1141" s="37"/>
      <c r="O1141" s="37"/>
      <c r="P1141" s="37"/>
      <c r="Q1141" s="37"/>
    </row>
    <row r="1142" s="1" customFormat="1" ht="30" customHeight="1" spans="1:17">
      <c r="A1142" s="15">
        <v>1135</v>
      </c>
      <c r="B1142" s="15" t="s">
        <v>9001</v>
      </c>
      <c r="C1142" s="38" t="s">
        <v>663</v>
      </c>
      <c r="D1142" s="38" t="s">
        <v>9002</v>
      </c>
      <c r="E1142" s="37" t="s">
        <v>729</v>
      </c>
      <c r="F1142" s="24">
        <v>5</v>
      </c>
      <c r="G1142" s="24">
        <v>5</v>
      </c>
      <c r="H1142" s="33">
        <f t="shared" si="51"/>
        <v>234.85</v>
      </c>
      <c r="I1142" s="33">
        <f t="shared" si="52"/>
        <v>3850</v>
      </c>
      <c r="J1142" s="33">
        <f t="shared" si="53"/>
        <v>46.97</v>
      </c>
      <c r="K1142" s="43" t="s">
        <v>9003</v>
      </c>
      <c r="L1142" s="41" t="s">
        <v>32</v>
      </c>
      <c r="M1142" s="37"/>
      <c r="N1142" s="37"/>
      <c r="O1142" s="37"/>
      <c r="P1142" s="37"/>
      <c r="Q1142" s="37"/>
    </row>
    <row r="1143" s="1" customFormat="1" ht="30" customHeight="1" spans="1:17">
      <c r="A1143" s="15">
        <v>1136</v>
      </c>
      <c r="B1143" s="15" t="s">
        <v>9001</v>
      </c>
      <c r="C1143" s="38" t="s">
        <v>663</v>
      </c>
      <c r="D1143" s="38" t="s">
        <v>9002</v>
      </c>
      <c r="E1143" s="37" t="s">
        <v>37</v>
      </c>
      <c r="F1143" s="24">
        <v>1</v>
      </c>
      <c r="G1143" s="24">
        <v>1</v>
      </c>
      <c r="H1143" s="33">
        <f t="shared" si="51"/>
        <v>46.97</v>
      </c>
      <c r="I1143" s="33">
        <f t="shared" si="52"/>
        <v>770</v>
      </c>
      <c r="J1143" s="33">
        <f t="shared" si="53"/>
        <v>9.394</v>
      </c>
      <c r="K1143" s="43" t="s">
        <v>9003</v>
      </c>
      <c r="L1143" s="41" t="s">
        <v>32</v>
      </c>
      <c r="M1143" s="37"/>
      <c r="N1143" s="37"/>
      <c r="O1143" s="37"/>
      <c r="P1143" s="37"/>
      <c r="Q1143" s="37"/>
    </row>
    <row r="1144" s="1" customFormat="1" ht="30" customHeight="1" spans="1:17">
      <c r="A1144" s="15">
        <v>1137</v>
      </c>
      <c r="B1144" s="15" t="s">
        <v>9004</v>
      </c>
      <c r="C1144" s="38" t="s">
        <v>707</v>
      </c>
      <c r="D1144" s="38" t="s">
        <v>9005</v>
      </c>
      <c r="E1144" s="37" t="s">
        <v>7178</v>
      </c>
      <c r="F1144" s="24">
        <v>11</v>
      </c>
      <c r="G1144" s="24">
        <v>11</v>
      </c>
      <c r="H1144" s="33">
        <f t="shared" si="51"/>
        <v>516.67</v>
      </c>
      <c r="I1144" s="33">
        <f t="shared" si="52"/>
        <v>8470</v>
      </c>
      <c r="J1144" s="33">
        <f t="shared" si="53"/>
        <v>103.334</v>
      </c>
      <c r="K1144" s="43" t="s">
        <v>9006</v>
      </c>
      <c r="L1144" s="41" t="s">
        <v>32</v>
      </c>
      <c r="M1144" s="37"/>
      <c r="N1144" s="37"/>
      <c r="O1144" s="37"/>
      <c r="P1144" s="37"/>
      <c r="Q1144" s="37"/>
    </row>
    <row r="1145" s="1" customFormat="1" ht="30" customHeight="1" spans="1:17">
      <c r="A1145" s="15">
        <v>1138</v>
      </c>
      <c r="B1145" s="15" t="s">
        <v>9004</v>
      </c>
      <c r="C1145" s="38" t="s">
        <v>707</v>
      </c>
      <c r="D1145" s="38" t="s">
        <v>9005</v>
      </c>
      <c r="E1145" s="37" t="s">
        <v>8949</v>
      </c>
      <c r="F1145" s="24">
        <v>5</v>
      </c>
      <c r="G1145" s="24">
        <v>5</v>
      </c>
      <c r="H1145" s="33">
        <f t="shared" si="51"/>
        <v>234.85</v>
      </c>
      <c r="I1145" s="33">
        <f t="shared" si="52"/>
        <v>3850</v>
      </c>
      <c r="J1145" s="33">
        <f t="shared" si="53"/>
        <v>46.97</v>
      </c>
      <c r="K1145" s="43" t="s">
        <v>9006</v>
      </c>
      <c r="L1145" s="41" t="s">
        <v>32</v>
      </c>
      <c r="M1145" s="37"/>
      <c r="N1145" s="37"/>
      <c r="O1145" s="37"/>
      <c r="P1145" s="37"/>
      <c r="Q1145" s="37"/>
    </row>
    <row r="1146" s="1" customFormat="1" ht="30" customHeight="1" spans="1:17">
      <c r="A1146" s="15">
        <v>1139</v>
      </c>
      <c r="B1146" s="15" t="s">
        <v>9004</v>
      </c>
      <c r="C1146" s="38" t="s">
        <v>707</v>
      </c>
      <c r="D1146" s="38" t="s">
        <v>9005</v>
      </c>
      <c r="E1146" s="37" t="s">
        <v>36</v>
      </c>
      <c r="F1146" s="24">
        <v>3</v>
      </c>
      <c r="G1146" s="24">
        <v>3</v>
      </c>
      <c r="H1146" s="33">
        <f t="shared" si="51"/>
        <v>140.91</v>
      </c>
      <c r="I1146" s="33">
        <f t="shared" si="52"/>
        <v>2310</v>
      </c>
      <c r="J1146" s="33">
        <f t="shared" si="53"/>
        <v>28.182</v>
      </c>
      <c r="K1146" s="43" t="s">
        <v>9006</v>
      </c>
      <c r="L1146" s="41" t="s">
        <v>32</v>
      </c>
      <c r="M1146" s="37"/>
      <c r="N1146" s="37"/>
      <c r="O1146" s="37"/>
      <c r="P1146" s="37"/>
      <c r="Q1146" s="37"/>
    </row>
    <row r="1147" s="1" customFormat="1" ht="30" customHeight="1" spans="1:17">
      <c r="A1147" s="15">
        <v>1140</v>
      </c>
      <c r="B1147" s="15" t="s">
        <v>9004</v>
      </c>
      <c r="C1147" s="38" t="s">
        <v>707</v>
      </c>
      <c r="D1147" s="38" t="s">
        <v>9005</v>
      </c>
      <c r="E1147" s="37" t="s">
        <v>8640</v>
      </c>
      <c r="F1147" s="24">
        <v>4</v>
      </c>
      <c r="G1147" s="24">
        <v>4</v>
      </c>
      <c r="H1147" s="33">
        <f t="shared" si="51"/>
        <v>187.88</v>
      </c>
      <c r="I1147" s="33">
        <f t="shared" si="52"/>
        <v>3080</v>
      </c>
      <c r="J1147" s="33">
        <f t="shared" si="53"/>
        <v>37.576</v>
      </c>
      <c r="K1147" s="43" t="s">
        <v>9006</v>
      </c>
      <c r="L1147" s="41" t="s">
        <v>32</v>
      </c>
      <c r="M1147" s="37"/>
      <c r="N1147" s="37"/>
      <c r="O1147" s="37"/>
      <c r="P1147" s="37"/>
      <c r="Q1147" s="37"/>
    </row>
    <row r="1148" s="1" customFormat="1" ht="30" customHeight="1" spans="1:17">
      <c r="A1148" s="15">
        <v>1141</v>
      </c>
      <c r="B1148" s="15" t="s">
        <v>9007</v>
      </c>
      <c r="C1148" s="38" t="s">
        <v>548</v>
      </c>
      <c r="D1148" s="38" t="s">
        <v>9008</v>
      </c>
      <c r="E1148" s="37" t="s">
        <v>2497</v>
      </c>
      <c r="F1148" s="24">
        <v>4</v>
      </c>
      <c r="G1148" s="24">
        <v>4</v>
      </c>
      <c r="H1148" s="33">
        <f t="shared" si="51"/>
        <v>187.88</v>
      </c>
      <c r="I1148" s="33">
        <f t="shared" si="52"/>
        <v>3080</v>
      </c>
      <c r="J1148" s="33">
        <f t="shared" si="53"/>
        <v>37.576</v>
      </c>
      <c r="K1148" s="43" t="s">
        <v>8583</v>
      </c>
      <c r="L1148" s="41" t="s">
        <v>32</v>
      </c>
      <c r="M1148" s="37"/>
      <c r="N1148" s="37"/>
      <c r="O1148" s="37"/>
      <c r="P1148" s="37"/>
      <c r="Q1148" s="37"/>
    </row>
    <row r="1149" s="1" customFormat="1" ht="30" customHeight="1" spans="1:17">
      <c r="A1149" s="15">
        <v>1142</v>
      </c>
      <c r="B1149" s="15" t="s">
        <v>9007</v>
      </c>
      <c r="C1149" s="38" t="s">
        <v>548</v>
      </c>
      <c r="D1149" s="38" t="s">
        <v>9008</v>
      </c>
      <c r="E1149" s="37" t="s">
        <v>4324</v>
      </c>
      <c r="F1149" s="24">
        <v>6</v>
      </c>
      <c r="G1149" s="24">
        <v>6</v>
      </c>
      <c r="H1149" s="33">
        <f t="shared" si="51"/>
        <v>281.82</v>
      </c>
      <c r="I1149" s="33">
        <f t="shared" si="52"/>
        <v>4620</v>
      </c>
      <c r="J1149" s="33">
        <f t="shared" si="53"/>
        <v>56.364</v>
      </c>
      <c r="K1149" s="43" t="s">
        <v>8583</v>
      </c>
      <c r="L1149" s="41" t="s">
        <v>32</v>
      </c>
      <c r="M1149" s="37"/>
      <c r="N1149" s="37"/>
      <c r="O1149" s="37"/>
      <c r="P1149" s="37"/>
      <c r="Q1149" s="37"/>
    </row>
    <row r="1150" s="1" customFormat="1" ht="30" customHeight="1" spans="1:17">
      <c r="A1150" s="15">
        <v>1143</v>
      </c>
      <c r="B1150" s="15" t="s">
        <v>9007</v>
      </c>
      <c r="C1150" s="38" t="s">
        <v>548</v>
      </c>
      <c r="D1150" s="38" t="s">
        <v>9008</v>
      </c>
      <c r="E1150" s="37" t="s">
        <v>4417</v>
      </c>
      <c r="F1150" s="24">
        <v>4</v>
      </c>
      <c r="G1150" s="24">
        <v>4</v>
      </c>
      <c r="H1150" s="33">
        <f t="shared" si="51"/>
        <v>187.88</v>
      </c>
      <c r="I1150" s="33">
        <f t="shared" si="52"/>
        <v>3080</v>
      </c>
      <c r="J1150" s="33">
        <f t="shared" si="53"/>
        <v>37.576</v>
      </c>
      <c r="K1150" s="43" t="s">
        <v>8583</v>
      </c>
      <c r="L1150" s="41" t="s">
        <v>32</v>
      </c>
      <c r="M1150" s="37"/>
      <c r="N1150" s="37"/>
      <c r="O1150" s="37"/>
      <c r="P1150" s="37"/>
      <c r="Q1150" s="37"/>
    </row>
    <row r="1151" s="1" customFormat="1" ht="30" customHeight="1" spans="1:17">
      <c r="A1151" s="15">
        <v>1144</v>
      </c>
      <c r="B1151" s="15" t="s">
        <v>9007</v>
      </c>
      <c r="C1151" s="38" t="s">
        <v>548</v>
      </c>
      <c r="D1151" s="38" t="s">
        <v>9008</v>
      </c>
      <c r="E1151" s="37" t="s">
        <v>4439</v>
      </c>
      <c r="F1151" s="24">
        <v>3</v>
      </c>
      <c r="G1151" s="24">
        <v>3</v>
      </c>
      <c r="H1151" s="33">
        <f t="shared" si="51"/>
        <v>140.91</v>
      </c>
      <c r="I1151" s="33">
        <f t="shared" si="52"/>
        <v>2310</v>
      </c>
      <c r="J1151" s="33">
        <f t="shared" si="53"/>
        <v>28.182</v>
      </c>
      <c r="K1151" s="43" t="s">
        <v>8583</v>
      </c>
      <c r="L1151" s="41" t="s">
        <v>32</v>
      </c>
      <c r="M1151" s="37"/>
      <c r="N1151" s="37"/>
      <c r="O1151" s="37"/>
      <c r="P1151" s="37"/>
      <c r="Q1151" s="37"/>
    </row>
    <row r="1152" s="1" customFormat="1" ht="30" customHeight="1" spans="1:17">
      <c r="A1152" s="15">
        <v>1145</v>
      </c>
      <c r="B1152" s="15" t="s">
        <v>9007</v>
      </c>
      <c r="C1152" s="38" t="s">
        <v>548</v>
      </c>
      <c r="D1152" s="38" t="s">
        <v>9008</v>
      </c>
      <c r="E1152" s="37" t="s">
        <v>4326</v>
      </c>
      <c r="F1152" s="24">
        <v>8</v>
      </c>
      <c r="G1152" s="24">
        <v>8</v>
      </c>
      <c r="H1152" s="33">
        <f t="shared" si="51"/>
        <v>375.76</v>
      </c>
      <c r="I1152" s="33">
        <f t="shared" si="52"/>
        <v>6160</v>
      </c>
      <c r="J1152" s="33">
        <f t="shared" si="53"/>
        <v>75.152</v>
      </c>
      <c r="K1152" s="43" t="s">
        <v>8583</v>
      </c>
      <c r="L1152" s="41" t="s">
        <v>32</v>
      </c>
      <c r="M1152" s="37"/>
      <c r="N1152" s="37"/>
      <c r="O1152" s="37"/>
      <c r="P1152" s="37"/>
      <c r="Q1152" s="37"/>
    </row>
    <row r="1153" s="1" customFormat="1" ht="30" customHeight="1" spans="1:17">
      <c r="A1153" s="15">
        <v>1146</v>
      </c>
      <c r="B1153" s="15" t="s">
        <v>8647</v>
      </c>
      <c r="C1153" s="38" t="s">
        <v>636</v>
      </c>
      <c r="D1153" s="38" t="s">
        <v>9009</v>
      </c>
      <c r="E1153" s="37" t="s">
        <v>988</v>
      </c>
      <c r="F1153" s="24">
        <v>3.73</v>
      </c>
      <c r="G1153" s="24">
        <v>3.73</v>
      </c>
      <c r="H1153" s="33">
        <f t="shared" si="51"/>
        <v>175.1981</v>
      </c>
      <c r="I1153" s="33">
        <f t="shared" si="52"/>
        <v>2872.1</v>
      </c>
      <c r="J1153" s="33">
        <f t="shared" si="53"/>
        <v>35.03962</v>
      </c>
      <c r="K1153" s="43" t="s">
        <v>5793</v>
      </c>
      <c r="L1153" s="41" t="s">
        <v>32</v>
      </c>
      <c r="M1153" s="37"/>
      <c r="N1153" s="37"/>
      <c r="O1153" s="37"/>
      <c r="P1153" s="37"/>
      <c r="Q1153" s="37"/>
    </row>
    <row r="1154" s="1" customFormat="1" ht="30" customHeight="1" spans="1:17">
      <c r="A1154" s="15">
        <v>1147</v>
      </c>
      <c r="B1154" s="15" t="s">
        <v>8647</v>
      </c>
      <c r="C1154" s="38" t="s">
        <v>636</v>
      </c>
      <c r="D1154" s="38" t="s">
        <v>9009</v>
      </c>
      <c r="E1154" s="37" t="s">
        <v>8650</v>
      </c>
      <c r="F1154" s="24">
        <v>5.6</v>
      </c>
      <c r="G1154" s="24">
        <v>5.6</v>
      </c>
      <c r="H1154" s="33">
        <f t="shared" si="51"/>
        <v>263.032</v>
      </c>
      <c r="I1154" s="33">
        <f t="shared" si="52"/>
        <v>4312</v>
      </c>
      <c r="J1154" s="33">
        <f t="shared" si="53"/>
        <v>52.6064</v>
      </c>
      <c r="K1154" s="43" t="s">
        <v>5793</v>
      </c>
      <c r="L1154" s="41" t="s">
        <v>32</v>
      </c>
      <c r="M1154" s="37"/>
      <c r="N1154" s="37"/>
      <c r="O1154" s="37"/>
      <c r="P1154" s="37"/>
      <c r="Q1154" s="37"/>
    </row>
    <row r="1155" s="1" customFormat="1" ht="30" customHeight="1" spans="1:17">
      <c r="A1155" s="15">
        <v>1148</v>
      </c>
      <c r="B1155" s="15" t="s">
        <v>8647</v>
      </c>
      <c r="C1155" s="38" t="s">
        <v>636</v>
      </c>
      <c r="D1155" s="38" t="s">
        <v>9009</v>
      </c>
      <c r="E1155" s="37" t="s">
        <v>8382</v>
      </c>
      <c r="F1155" s="24">
        <v>6.4</v>
      </c>
      <c r="G1155" s="24">
        <v>6.4</v>
      </c>
      <c r="H1155" s="33">
        <f t="shared" si="51"/>
        <v>300.608</v>
      </c>
      <c r="I1155" s="33">
        <f t="shared" si="52"/>
        <v>4928</v>
      </c>
      <c r="J1155" s="33">
        <f t="shared" si="53"/>
        <v>60.1216</v>
      </c>
      <c r="K1155" s="43" t="s">
        <v>5793</v>
      </c>
      <c r="L1155" s="41" t="s">
        <v>32</v>
      </c>
      <c r="M1155" s="37"/>
      <c r="N1155" s="37"/>
      <c r="O1155" s="37"/>
      <c r="P1155" s="37"/>
      <c r="Q1155" s="37"/>
    </row>
    <row r="1156" s="1" customFormat="1" ht="30" customHeight="1" spans="1:17">
      <c r="A1156" s="15">
        <v>1149</v>
      </c>
      <c r="B1156" s="15" t="s">
        <v>8647</v>
      </c>
      <c r="C1156" s="38" t="s">
        <v>636</v>
      </c>
      <c r="D1156" s="38" t="s">
        <v>9009</v>
      </c>
      <c r="E1156" s="37" t="s">
        <v>4766</v>
      </c>
      <c r="F1156" s="24">
        <v>5.1</v>
      </c>
      <c r="G1156" s="24">
        <v>5.1</v>
      </c>
      <c r="H1156" s="33">
        <f t="shared" si="51"/>
        <v>239.547</v>
      </c>
      <c r="I1156" s="33">
        <f t="shared" si="52"/>
        <v>3927</v>
      </c>
      <c r="J1156" s="33">
        <f t="shared" si="53"/>
        <v>47.9094</v>
      </c>
      <c r="K1156" s="43" t="s">
        <v>5793</v>
      </c>
      <c r="L1156" s="41" t="s">
        <v>32</v>
      </c>
      <c r="M1156" s="37"/>
      <c r="N1156" s="37"/>
      <c r="O1156" s="37"/>
      <c r="P1156" s="37"/>
      <c r="Q1156" s="37"/>
    </row>
    <row r="1157" s="1" customFormat="1" ht="30" customHeight="1" spans="1:17">
      <c r="A1157" s="15">
        <v>1150</v>
      </c>
      <c r="B1157" s="15" t="s">
        <v>8647</v>
      </c>
      <c r="C1157" s="38" t="s">
        <v>636</v>
      </c>
      <c r="D1157" s="38" t="s">
        <v>9009</v>
      </c>
      <c r="E1157" s="37" t="s">
        <v>8322</v>
      </c>
      <c r="F1157" s="24">
        <v>3.55</v>
      </c>
      <c r="G1157" s="24">
        <v>3.55</v>
      </c>
      <c r="H1157" s="33">
        <f t="shared" si="51"/>
        <v>166.7435</v>
      </c>
      <c r="I1157" s="33">
        <f t="shared" si="52"/>
        <v>2733.5</v>
      </c>
      <c r="J1157" s="33">
        <f t="shared" si="53"/>
        <v>33.3487</v>
      </c>
      <c r="K1157" s="43" t="s">
        <v>5793</v>
      </c>
      <c r="L1157" s="41" t="s">
        <v>32</v>
      </c>
      <c r="M1157" s="37"/>
      <c r="N1157" s="37"/>
      <c r="O1157" s="37"/>
      <c r="P1157" s="37"/>
      <c r="Q1157" s="37"/>
    </row>
    <row r="1158" s="1" customFormat="1" ht="30" customHeight="1" spans="1:17">
      <c r="A1158" s="15">
        <v>1151</v>
      </c>
      <c r="B1158" s="15" t="s">
        <v>9010</v>
      </c>
      <c r="C1158" s="38" t="s">
        <v>4892</v>
      </c>
      <c r="D1158" s="38" t="s">
        <v>9011</v>
      </c>
      <c r="E1158" s="37" t="s">
        <v>4327</v>
      </c>
      <c r="F1158" s="24">
        <v>13</v>
      </c>
      <c r="G1158" s="24">
        <v>13</v>
      </c>
      <c r="H1158" s="33">
        <f t="shared" si="51"/>
        <v>610.61</v>
      </c>
      <c r="I1158" s="33">
        <f t="shared" si="52"/>
        <v>10010</v>
      </c>
      <c r="J1158" s="33">
        <f t="shared" si="53"/>
        <v>122.122</v>
      </c>
      <c r="K1158" s="43" t="s">
        <v>9012</v>
      </c>
      <c r="L1158" s="41" t="s">
        <v>32</v>
      </c>
      <c r="M1158" s="37"/>
      <c r="N1158" s="37"/>
      <c r="O1158" s="37"/>
      <c r="P1158" s="37"/>
      <c r="Q1158" s="37"/>
    </row>
    <row r="1159" s="1" customFormat="1" ht="30" customHeight="1" spans="1:17">
      <c r="A1159" s="15">
        <v>1152</v>
      </c>
      <c r="B1159" s="15" t="s">
        <v>9010</v>
      </c>
      <c r="C1159" s="38" t="s">
        <v>4892</v>
      </c>
      <c r="D1159" s="38" t="s">
        <v>9011</v>
      </c>
      <c r="E1159" s="37" t="s">
        <v>401</v>
      </c>
      <c r="F1159" s="24">
        <v>5</v>
      </c>
      <c r="G1159" s="24">
        <v>5</v>
      </c>
      <c r="H1159" s="33">
        <f t="shared" si="51"/>
        <v>234.85</v>
      </c>
      <c r="I1159" s="33">
        <f t="shared" si="52"/>
        <v>3850</v>
      </c>
      <c r="J1159" s="33">
        <f t="shared" si="53"/>
        <v>46.97</v>
      </c>
      <c r="K1159" s="43" t="s">
        <v>9012</v>
      </c>
      <c r="L1159" s="41" t="s">
        <v>32</v>
      </c>
      <c r="M1159" s="37"/>
      <c r="N1159" s="37"/>
      <c r="O1159" s="37"/>
      <c r="P1159" s="37"/>
      <c r="Q1159" s="37"/>
    </row>
    <row r="1160" s="1" customFormat="1" ht="30" customHeight="1" spans="1:17">
      <c r="A1160" s="15">
        <v>1153</v>
      </c>
      <c r="B1160" s="15" t="s">
        <v>9010</v>
      </c>
      <c r="C1160" s="38" t="s">
        <v>4892</v>
      </c>
      <c r="D1160" s="38" t="s">
        <v>9011</v>
      </c>
      <c r="E1160" s="37" t="s">
        <v>599</v>
      </c>
      <c r="F1160" s="24">
        <v>9</v>
      </c>
      <c r="G1160" s="24">
        <v>9</v>
      </c>
      <c r="H1160" s="33">
        <f t="shared" ref="H1160:H1223" si="54">G1160*46.97</f>
        <v>422.73</v>
      </c>
      <c r="I1160" s="33">
        <f t="shared" ref="I1160:I1223" si="55">G1160*770</f>
        <v>6930</v>
      </c>
      <c r="J1160" s="33">
        <f t="shared" ref="J1160:J1223" si="56">H1160*20%</f>
        <v>84.546</v>
      </c>
      <c r="K1160" s="43" t="s">
        <v>9012</v>
      </c>
      <c r="L1160" s="41" t="s">
        <v>32</v>
      </c>
      <c r="M1160" s="37"/>
      <c r="N1160" s="37"/>
      <c r="O1160" s="37"/>
      <c r="P1160" s="37"/>
      <c r="Q1160" s="37"/>
    </row>
    <row r="1161" s="1" customFormat="1" ht="30" customHeight="1" spans="1:17">
      <c r="A1161" s="15">
        <v>1154</v>
      </c>
      <c r="B1161" s="15" t="s">
        <v>9010</v>
      </c>
      <c r="C1161" s="38" t="s">
        <v>4892</v>
      </c>
      <c r="D1161" s="38" t="s">
        <v>9011</v>
      </c>
      <c r="E1161" s="37" t="s">
        <v>2804</v>
      </c>
      <c r="F1161" s="24">
        <v>6</v>
      </c>
      <c r="G1161" s="24">
        <v>6</v>
      </c>
      <c r="H1161" s="33">
        <f t="shared" si="54"/>
        <v>281.82</v>
      </c>
      <c r="I1161" s="33">
        <f t="shared" si="55"/>
        <v>4620</v>
      </c>
      <c r="J1161" s="33">
        <f t="shared" si="56"/>
        <v>56.364</v>
      </c>
      <c r="K1161" s="43" t="s">
        <v>9012</v>
      </c>
      <c r="L1161" s="41" t="s">
        <v>32</v>
      </c>
      <c r="M1161" s="37"/>
      <c r="N1161" s="37"/>
      <c r="O1161" s="37"/>
      <c r="P1161" s="37"/>
      <c r="Q1161" s="37"/>
    </row>
    <row r="1162" s="1" customFormat="1" ht="30" customHeight="1" spans="1:17">
      <c r="A1162" s="15">
        <v>1155</v>
      </c>
      <c r="B1162" s="15" t="s">
        <v>9010</v>
      </c>
      <c r="C1162" s="38" t="s">
        <v>4892</v>
      </c>
      <c r="D1162" s="38" t="s">
        <v>9011</v>
      </c>
      <c r="E1162" s="37" t="s">
        <v>4490</v>
      </c>
      <c r="F1162" s="24">
        <v>4</v>
      </c>
      <c r="G1162" s="24">
        <v>4</v>
      </c>
      <c r="H1162" s="33">
        <f t="shared" si="54"/>
        <v>187.88</v>
      </c>
      <c r="I1162" s="33">
        <f t="shared" si="55"/>
        <v>3080</v>
      </c>
      <c r="J1162" s="33">
        <f t="shared" si="56"/>
        <v>37.576</v>
      </c>
      <c r="K1162" s="43" t="s">
        <v>9012</v>
      </c>
      <c r="L1162" s="41" t="s">
        <v>32</v>
      </c>
      <c r="M1162" s="37"/>
      <c r="N1162" s="37"/>
      <c r="O1162" s="37"/>
      <c r="P1162" s="37"/>
      <c r="Q1162" s="37"/>
    </row>
    <row r="1163" s="1" customFormat="1" ht="30" customHeight="1" spans="1:17">
      <c r="A1163" s="15">
        <v>1156</v>
      </c>
      <c r="B1163" s="15" t="s">
        <v>9013</v>
      </c>
      <c r="C1163" s="38" t="s">
        <v>491</v>
      </c>
      <c r="D1163" s="38" t="s">
        <v>9014</v>
      </c>
      <c r="E1163" s="37" t="s">
        <v>9015</v>
      </c>
      <c r="F1163" s="24">
        <v>10</v>
      </c>
      <c r="G1163" s="24">
        <v>10</v>
      </c>
      <c r="H1163" s="33">
        <f t="shared" si="54"/>
        <v>469.7</v>
      </c>
      <c r="I1163" s="33">
        <f t="shared" si="55"/>
        <v>7700</v>
      </c>
      <c r="J1163" s="33">
        <f t="shared" si="56"/>
        <v>93.94</v>
      </c>
      <c r="K1163" s="43" t="s">
        <v>9016</v>
      </c>
      <c r="L1163" s="41" t="s">
        <v>32</v>
      </c>
      <c r="M1163" s="37"/>
      <c r="N1163" s="37"/>
      <c r="O1163" s="37"/>
      <c r="P1163" s="37"/>
      <c r="Q1163" s="37"/>
    </row>
    <row r="1164" s="1" customFormat="1" ht="30" customHeight="1" spans="1:17">
      <c r="A1164" s="15">
        <v>1157</v>
      </c>
      <c r="B1164" s="15" t="s">
        <v>9013</v>
      </c>
      <c r="C1164" s="38" t="s">
        <v>491</v>
      </c>
      <c r="D1164" s="38" t="s">
        <v>9014</v>
      </c>
      <c r="E1164" s="37" t="s">
        <v>1249</v>
      </c>
      <c r="F1164" s="24">
        <v>9</v>
      </c>
      <c r="G1164" s="24">
        <v>9</v>
      </c>
      <c r="H1164" s="33">
        <f t="shared" si="54"/>
        <v>422.73</v>
      </c>
      <c r="I1164" s="33">
        <f t="shared" si="55"/>
        <v>6930</v>
      </c>
      <c r="J1164" s="33">
        <f t="shared" si="56"/>
        <v>84.546</v>
      </c>
      <c r="K1164" s="43" t="s">
        <v>9016</v>
      </c>
      <c r="L1164" s="41" t="s">
        <v>32</v>
      </c>
      <c r="M1164" s="37"/>
      <c r="N1164" s="37"/>
      <c r="O1164" s="37"/>
      <c r="P1164" s="37"/>
      <c r="Q1164" s="37"/>
    </row>
    <row r="1165" s="1" customFormat="1" ht="30" customHeight="1" spans="1:17">
      <c r="A1165" s="15">
        <v>1158</v>
      </c>
      <c r="B1165" s="15" t="s">
        <v>9013</v>
      </c>
      <c r="C1165" s="38" t="s">
        <v>491</v>
      </c>
      <c r="D1165" s="38" t="s">
        <v>9014</v>
      </c>
      <c r="E1165" s="37" t="s">
        <v>8982</v>
      </c>
      <c r="F1165" s="24">
        <v>6</v>
      </c>
      <c r="G1165" s="24">
        <v>6</v>
      </c>
      <c r="H1165" s="33">
        <f t="shared" si="54"/>
        <v>281.82</v>
      </c>
      <c r="I1165" s="33">
        <f t="shared" si="55"/>
        <v>4620</v>
      </c>
      <c r="J1165" s="33">
        <f t="shared" si="56"/>
        <v>56.364</v>
      </c>
      <c r="K1165" s="43" t="s">
        <v>9016</v>
      </c>
      <c r="L1165" s="41" t="s">
        <v>32</v>
      </c>
      <c r="M1165" s="37"/>
      <c r="N1165" s="37"/>
      <c r="O1165" s="37"/>
      <c r="P1165" s="37"/>
      <c r="Q1165" s="37"/>
    </row>
    <row r="1166" s="1" customFormat="1" ht="30" customHeight="1" spans="1:17">
      <c r="A1166" s="15">
        <v>1159</v>
      </c>
      <c r="B1166" s="15" t="s">
        <v>9013</v>
      </c>
      <c r="C1166" s="38" t="s">
        <v>491</v>
      </c>
      <c r="D1166" s="38" t="s">
        <v>9014</v>
      </c>
      <c r="E1166" s="37" t="s">
        <v>8978</v>
      </c>
      <c r="F1166" s="24">
        <v>7</v>
      </c>
      <c r="G1166" s="24">
        <v>7</v>
      </c>
      <c r="H1166" s="33">
        <f t="shared" si="54"/>
        <v>328.79</v>
      </c>
      <c r="I1166" s="33">
        <f t="shared" si="55"/>
        <v>5390</v>
      </c>
      <c r="J1166" s="33">
        <f t="shared" si="56"/>
        <v>65.758</v>
      </c>
      <c r="K1166" s="43" t="s">
        <v>9016</v>
      </c>
      <c r="L1166" s="41" t="s">
        <v>32</v>
      </c>
      <c r="M1166" s="37"/>
      <c r="N1166" s="37"/>
      <c r="O1166" s="37"/>
      <c r="P1166" s="37"/>
      <c r="Q1166" s="37"/>
    </row>
    <row r="1167" s="1" customFormat="1" ht="30" customHeight="1" spans="1:17">
      <c r="A1167" s="15">
        <v>1160</v>
      </c>
      <c r="B1167" s="15" t="s">
        <v>9013</v>
      </c>
      <c r="C1167" s="38" t="s">
        <v>491</v>
      </c>
      <c r="D1167" s="38" t="s">
        <v>9014</v>
      </c>
      <c r="E1167" s="37" t="s">
        <v>8978</v>
      </c>
      <c r="F1167" s="24">
        <v>5</v>
      </c>
      <c r="G1167" s="24">
        <v>5</v>
      </c>
      <c r="H1167" s="33">
        <f t="shared" si="54"/>
        <v>234.85</v>
      </c>
      <c r="I1167" s="33">
        <f t="shared" si="55"/>
        <v>3850</v>
      </c>
      <c r="J1167" s="33">
        <f t="shared" si="56"/>
        <v>46.97</v>
      </c>
      <c r="K1167" s="43" t="s">
        <v>9016</v>
      </c>
      <c r="L1167" s="41" t="s">
        <v>32</v>
      </c>
      <c r="M1167" s="37"/>
      <c r="N1167" s="37"/>
      <c r="O1167" s="37"/>
      <c r="P1167" s="37"/>
      <c r="Q1167" s="37"/>
    </row>
    <row r="1168" s="1" customFormat="1" ht="30" customHeight="1" spans="1:17">
      <c r="A1168" s="15">
        <v>1161</v>
      </c>
      <c r="B1168" s="15" t="s">
        <v>9017</v>
      </c>
      <c r="C1168" s="38" t="s">
        <v>617</v>
      </c>
      <c r="D1168" s="38" t="s">
        <v>9018</v>
      </c>
      <c r="E1168" s="37" t="s">
        <v>8968</v>
      </c>
      <c r="F1168" s="24">
        <v>3</v>
      </c>
      <c r="G1168" s="24">
        <v>3</v>
      </c>
      <c r="H1168" s="33">
        <f t="shared" si="54"/>
        <v>140.91</v>
      </c>
      <c r="I1168" s="33">
        <f t="shared" si="55"/>
        <v>2310</v>
      </c>
      <c r="J1168" s="33">
        <f t="shared" si="56"/>
        <v>28.182</v>
      </c>
      <c r="K1168" s="43" t="s">
        <v>9019</v>
      </c>
      <c r="L1168" s="41" t="s">
        <v>32</v>
      </c>
      <c r="M1168" s="37"/>
      <c r="N1168" s="37"/>
      <c r="O1168" s="37"/>
      <c r="P1168" s="37"/>
      <c r="Q1168" s="37"/>
    </row>
    <row r="1169" s="1" customFormat="1" ht="30" customHeight="1" spans="1:17">
      <c r="A1169" s="15">
        <v>1162</v>
      </c>
      <c r="B1169" s="15" t="s">
        <v>9017</v>
      </c>
      <c r="C1169" s="38" t="s">
        <v>617</v>
      </c>
      <c r="D1169" s="38" t="s">
        <v>9018</v>
      </c>
      <c r="E1169" s="37" t="s">
        <v>7178</v>
      </c>
      <c r="F1169" s="24">
        <v>6</v>
      </c>
      <c r="G1169" s="24">
        <v>6</v>
      </c>
      <c r="H1169" s="33">
        <f t="shared" si="54"/>
        <v>281.82</v>
      </c>
      <c r="I1169" s="33">
        <f t="shared" si="55"/>
        <v>4620</v>
      </c>
      <c r="J1169" s="33">
        <f t="shared" si="56"/>
        <v>56.364</v>
      </c>
      <c r="K1169" s="43" t="s">
        <v>9019</v>
      </c>
      <c r="L1169" s="41" t="s">
        <v>32</v>
      </c>
      <c r="M1169" s="37"/>
      <c r="N1169" s="37"/>
      <c r="O1169" s="37"/>
      <c r="P1169" s="37"/>
      <c r="Q1169" s="37"/>
    </row>
    <row r="1170" s="1" customFormat="1" ht="30" customHeight="1" spans="1:17">
      <c r="A1170" s="15">
        <v>1163</v>
      </c>
      <c r="B1170" s="15" t="s">
        <v>9017</v>
      </c>
      <c r="C1170" s="38" t="s">
        <v>617</v>
      </c>
      <c r="D1170" s="38" t="s">
        <v>9018</v>
      </c>
      <c r="E1170" s="37" t="s">
        <v>8941</v>
      </c>
      <c r="F1170" s="24">
        <v>5</v>
      </c>
      <c r="G1170" s="24">
        <v>5</v>
      </c>
      <c r="H1170" s="33">
        <f t="shared" si="54"/>
        <v>234.85</v>
      </c>
      <c r="I1170" s="33">
        <f t="shared" si="55"/>
        <v>3850</v>
      </c>
      <c r="J1170" s="33">
        <f t="shared" si="56"/>
        <v>46.97</v>
      </c>
      <c r="K1170" s="43" t="s">
        <v>9019</v>
      </c>
      <c r="L1170" s="41" t="s">
        <v>32</v>
      </c>
      <c r="M1170" s="37"/>
      <c r="N1170" s="37"/>
      <c r="O1170" s="37"/>
      <c r="P1170" s="37"/>
      <c r="Q1170" s="37"/>
    </row>
    <row r="1171" s="1" customFormat="1" ht="30" customHeight="1" spans="1:17">
      <c r="A1171" s="15">
        <v>1164</v>
      </c>
      <c r="B1171" s="15" t="s">
        <v>9017</v>
      </c>
      <c r="C1171" s="38" t="s">
        <v>617</v>
      </c>
      <c r="D1171" s="38" t="s">
        <v>9018</v>
      </c>
      <c r="E1171" s="37" t="s">
        <v>665</v>
      </c>
      <c r="F1171" s="24">
        <v>2</v>
      </c>
      <c r="G1171" s="24">
        <v>2</v>
      </c>
      <c r="H1171" s="33">
        <f t="shared" si="54"/>
        <v>93.94</v>
      </c>
      <c r="I1171" s="33">
        <f t="shared" si="55"/>
        <v>1540</v>
      </c>
      <c r="J1171" s="33">
        <f t="shared" si="56"/>
        <v>18.788</v>
      </c>
      <c r="K1171" s="43" t="s">
        <v>9019</v>
      </c>
      <c r="L1171" s="41" t="s">
        <v>32</v>
      </c>
      <c r="M1171" s="37"/>
      <c r="N1171" s="37"/>
      <c r="O1171" s="37"/>
      <c r="P1171" s="37"/>
      <c r="Q1171" s="37"/>
    </row>
    <row r="1172" s="1" customFormat="1" ht="30" customHeight="1" spans="1:17">
      <c r="A1172" s="15">
        <v>1165</v>
      </c>
      <c r="B1172" s="15" t="s">
        <v>9017</v>
      </c>
      <c r="C1172" s="38" t="s">
        <v>617</v>
      </c>
      <c r="D1172" s="38" t="s">
        <v>9018</v>
      </c>
      <c r="E1172" s="37" t="s">
        <v>62</v>
      </c>
      <c r="F1172" s="24">
        <v>4</v>
      </c>
      <c r="G1172" s="24">
        <v>4</v>
      </c>
      <c r="H1172" s="33">
        <f t="shared" si="54"/>
        <v>187.88</v>
      </c>
      <c r="I1172" s="33">
        <f t="shared" si="55"/>
        <v>3080</v>
      </c>
      <c r="J1172" s="33">
        <f t="shared" si="56"/>
        <v>37.576</v>
      </c>
      <c r="K1172" s="43" t="s">
        <v>9019</v>
      </c>
      <c r="L1172" s="41" t="s">
        <v>32</v>
      </c>
      <c r="M1172" s="37"/>
      <c r="N1172" s="37"/>
      <c r="O1172" s="37"/>
      <c r="P1172" s="37"/>
      <c r="Q1172" s="37"/>
    </row>
    <row r="1173" s="1" customFormat="1" ht="30" customHeight="1" spans="1:17">
      <c r="A1173" s="15">
        <v>1166</v>
      </c>
      <c r="B1173" s="15" t="s">
        <v>9020</v>
      </c>
      <c r="C1173" s="38" t="s">
        <v>459</v>
      </c>
      <c r="D1173" s="38" t="s">
        <v>9021</v>
      </c>
      <c r="E1173" s="37" t="s">
        <v>8949</v>
      </c>
      <c r="F1173" s="24">
        <v>7.21</v>
      </c>
      <c r="G1173" s="24">
        <v>7.21</v>
      </c>
      <c r="H1173" s="33">
        <f t="shared" si="54"/>
        <v>338.6537</v>
      </c>
      <c r="I1173" s="33">
        <f t="shared" si="55"/>
        <v>5551.7</v>
      </c>
      <c r="J1173" s="33">
        <f t="shared" si="56"/>
        <v>67.73074</v>
      </c>
      <c r="K1173" s="43" t="s">
        <v>5781</v>
      </c>
      <c r="L1173" s="41" t="s">
        <v>32</v>
      </c>
      <c r="M1173" s="37"/>
      <c r="N1173" s="37"/>
      <c r="O1173" s="37"/>
      <c r="P1173" s="37"/>
      <c r="Q1173" s="37"/>
    </row>
    <row r="1174" s="1" customFormat="1" ht="30" customHeight="1" spans="1:17">
      <c r="A1174" s="15">
        <v>1167</v>
      </c>
      <c r="B1174" s="15" t="s">
        <v>9020</v>
      </c>
      <c r="C1174" s="38" t="s">
        <v>459</v>
      </c>
      <c r="D1174" s="38" t="s">
        <v>9021</v>
      </c>
      <c r="E1174" s="37" t="s">
        <v>8960</v>
      </c>
      <c r="F1174" s="24">
        <v>6.5</v>
      </c>
      <c r="G1174" s="24">
        <v>6.5</v>
      </c>
      <c r="H1174" s="33">
        <f t="shared" si="54"/>
        <v>305.305</v>
      </c>
      <c r="I1174" s="33">
        <f t="shared" si="55"/>
        <v>5005</v>
      </c>
      <c r="J1174" s="33">
        <f t="shared" si="56"/>
        <v>61.061</v>
      </c>
      <c r="K1174" s="43" t="s">
        <v>5781</v>
      </c>
      <c r="L1174" s="41" t="s">
        <v>32</v>
      </c>
      <c r="M1174" s="37"/>
      <c r="N1174" s="37"/>
      <c r="O1174" s="37"/>
      <c r="P1174" s="37"/>
      <c r="Q1174" s="37"/>
    </row>
    <row r="1175" s="1" customFormat="1" ht="30" customHeight="1" spans="1:17">
      <c r="A1175" s="15">
        <v>1168</v>
      </c>
      <c r="B1175" s="15" t="s">
        <v>9020</v>
      </c>
      <c r="C1175" s="38" t="s">
        <v>459</v>
      </c>
      <c r="D1175" s="38" t="s">
        <v>9021</v>
      </c>
      <c r="E1175" s="37" t="s">
        <v>8960</v>
      </c>
      <c r="F1175" s="24">
        <v>6.4</v>
      </c>
      <c r="G1175" s="24">
        <v>6.4</v>
      </c>
      <c r="H1175" s="33">
        <f t="shared" si="54"/>
        <v>300.608</v>
      </c>
      <c r="I1175" s="33">
        <f t="shared" si="55"/>
        <v>4928</v>
      </c>
      <c r="J1175" s="33">
        <f t="shared" si="56"/>
        <v>60.1216</v>
      </c>
      <c r="K1175" s="43" t="s">
        <v>5781</v>
      </c>
      <c r="L1175" s="41" t="s">
        <v>32</v>
      </c>
      <c r="M1175" s="37"/>
      <c r="N1175" s="37"/>
      <c r="O1175" s="37"/>
      <c r="P1175" s="37"/>
      <c r="Q1175" s="37"/>
    </row>
    <row r="1176" s="1" customFormat="1" ht="30" customHeight="1" spans="1:17">
      <c r="A1176" s="15">
        <v>1169</v>
      </c>
      <c r="B1176" s="15" t="s">
        <v>9020</v>
      </c>
      <c r="C1176" s="38" t="s">
        <v>459</v>
      </c>
      <c r="D1176" s="38" t="s">
        <v>9021</v>
      </c>
      <c r="E1176" s="37" t="s">
        <v>8982</v>
      </c>
      <c r="F1176" s="24">
        <v>2.36</v>
      </c>
      <c r="G1176" s="24">
        <v>2.36</v>
      </c>
      <c r="H1176" s="33">
        <f t="shared" si="54"/>
        <v>110.8492</v>
      </c>
      <c r="I1176" s="33">
        <f t="shared" si="55"/>
        <v>1817.2</v>
      </c>
      <c r="J1176" s="33">
        <f t="shared" si="56"/>
        <v>22.16984</v>
      </c>
      <c r="K1176" s="43" t="s">
        <v>5781</v>
      </c>
      <c r="L1176" s="41" t="s">
        <v>32</v>
      </c>
      <c r="M1176" s="37"/>
      <c r="N1176" s="37"/>
      <c r="O1176" s="37"/>
      <c r="P1176" s="37"/>
      <c r="Q1176" s="37"/>
    </row>
    <row r="1177" s="1" customFormat="1" ht="30" customHeight="1" spans="1:17">
      <c r="A1177" s="15">
        <v>1170</v>
      </c>
      <c r="B1177" s="15" t="s">
        <v>9020</v>
      </c>
      <c r="C1177" s="38" t="s">
        <v>459</v>
      </c>
      <c r="D1177" s="38" t="s">
        <v>9021</v>
      </c>
      <c r="E1177" s="37" t="s">
        <v>8982</v>
      </c>
      <c r="F1177" s="24">
        <v>9.5</v>
      </c>
      <c r="G1177" s="24">
        <v>9.5</v>
      </c>
      <c r="H1177" s="33">
        <f t="shared" si="54"/>
        <v>446.215</v>
      </c>
      <c r="I1177" s="33">
        <f t="shared" si="55"/>
        <v>7315</v>
      </c>
      <c r="J1177" s="33">
        <f t="shared" si="56"/>
        <v>89.243</v>
      </c>
      <c r="K1177" s="43" t="s">
        <v>5781</v>
      </c>
      <c r="L1177" s="41" t="s">
        <v>32</v>
      </c>
      <c r="M1177" s="37"/>
      <c r="N1177" s="37"/>
      <c r="O1177" s="37"/>
      <c r="P1177" s="37"/>
      <c r="Q1177" s="37"/>
    </row>
    <row r="1178" s="1" customFormat="1" ht="30" customHeight="1" spans="1:17">
      <c r="A1178" s="15">
        <v>1171</v>
      </c>
      <c r="B1178" s="15" t="s">
        <v>9022</v>
      </c>
      <c r="C1178" s="38" t="s">
        <v>533</v>
      </c>
      <c r="D1178" s="38" t="s">
        <v>9023</v>
      </c>
      <c r="E1178" s="37" t="s">
        <v>1834</v>
      </c>
      <c r="F1178" s="24">
        <v>22</v>
      </c>
      <c r="G1178" s="24">
        <v>22</v>
      </c>
      <c r="H1178" s="33">
        <f t="shared" si="54"/>
        <v>1033.34</v>
      </c>
      <c r="I1178" s="33">
        <f t="shared" si="55"/>
        <v>16940</v>
      </c>
      <c r="J1178" s="33">
        <f t="shared" si="56"/>
        <v>206.668</v>
      </c>
      <c r="K1178" s="43" t="s">
        <v>9024</v>
      </c>
      <c r="L1178" s="41" t="s">
        <v>32</v>
      </c>
      <c r="M1178" s="37"/>
      <c r="N1178" s="37"/>
      <c r="O1178" s="37"/>
      <c r="P1178" s="37"/>
      <c r="Q1178" s="37"/>
    </row>
    <row r="1179" s="1" customFormat="1" ht="30" customHeight="1" spans="1:17">
      <c r="A1179" s="15">
        <v>1172</v>
      </c>
      <c r="B1179" s="15" t="s">
        <v>9022</v>
      </c>
      <c r="C1179" s="38" t="s">
        <v>533</v>
      </c>
      <c r="D1179" s="38" t="s">
        <v>9023</v>
      </c>
      <c r="E1179" s="37" t="s">
        <v>62</v>
      </c>
      <c r="F1179" s="24">
        <v>7</v>
      </c>
      <c r="G1179" s="24">
        <v>7</v>
      </c>
      <c r="H1179" s="33">
        <f t="shared" si="54"/>
        <v>328.79</v>
      </c>
      <c r="I1179" s="33">
        <f t="shared" si="55"/>
        <v>5390</v>
      </c>
      <c r="J1179" s="33">
        <f t="shared" si="56"/>
        <v>65.758</v>
      </c>
      <c r="K1179" s="43" t="s">
        <v>9024</v>
      </c>
      <c r="L1179" s="41" t="s">
        <v>32</v>
      </c>
      <c r="M1179" s="37"/>
      <c r="N1179" s="37"/>
      <c r="O1179" s="37"/>
      <c r="P1179" s="37"/>
      <c r="Q1179" s="37"/>
    </row>
    <row r="1180" s="1" customFormat="1" ht="30" customHeight="1" spans="1:17">
      <c r="A1180" s="15">
        <v>1173</v>
      </c>
      <c r="B1180" s="15" t="s">
        <v>9022</v>
      </c>
      <c r="C1180" s="38" t="s">
        <v>533</v>
      </c>
      <c r="D1180" s="38" t="s">
        <v>9023</v>
      </c>
      <c r="E1180" s="37" t="s">
        <v>8987</v>
      </c>
      <c r="F1180" s="24">
        <v>9</v>
      </c>
      <c r="G1180" s="24">
        <v>9</v>
      </c>
      <c r="H1180" s="33">
        <f t="shared" si="54"/>
        <v>422.73</v>
      </c>
      <c r="I1180" s="33">
        <f t="shared" si="55"/>
        <v>6930</v>
      </c>
      <c r="J1180" s="33">
        <f t="shared" si="56"/>
        <v>84.546</v>
      </c>
      <c r="K1180" s="43" t="s">
        <v>9024</v>
      </c>
      <c r="L1180" s="41" t="s">
        <v>32</v>
      </c>
      <c r="M1180" s="37"/>
      <c r="N1180" s="37"/>
      <c r="O1180" s="37"/>
      <c r="P1180" s="37"/>
      <c r="Q1180" s="37"/>
    </row>
    <row r="1181" s="1" customFormat="1" ht="30" customHeight="1" spans="1:17">
      <c r="A1181" s="15">
        <v>1174</v>
      </c>
      <c r="B1181" s="15" t="s">
        <v>9022</v>
      </c>
      <c r="C1181" s="38" t="s">
        <v>533</v>
      </c>
      <c r="D1181" s="38" t="s">
        <v>9023</v>
      </c>
      <c r="E1181" s="37" t="s">
        <v>8986</v>
      </c>
      <c r="F1181" s="24">
        <v>6</v>
      </c>
      <c r="G1181" s="24">
        <v>6</v>
      </c>
      <c r="H1181" s="33">
        <f t="shared" si="54"/>
        <v>281.82</v>
      </c>
      <c r="I1181" s="33">
        <f t="shared" si="55"/>
        <v>4620</v>
      </c>
      <c r="J1181" s="33">
        <f t="shared" si="56"/>
        <v>56.364</v>
      </c>
      <c r="K1181" s="43" t="s">
        <v>9024</v>
      </c>
      <c r="L1181" s="41" t="s">
        <v>32</v>
      </c>
      <c r="M1181" s="37"/>
      <c r="N1181" s="37"/>
      <c r="O1181" s="37"/>
      <c r="P1181" s="37"/>
      <c r="Q1181" s="37"/>
    </row>
    <row r="1182" s="1" customFormat="1" ht="30" customHeight="1" spans="1:17">
      <c r="A1182" s="15">
        <v>1175</v>
      </c>
      <c r="B1182" s="15" t="s">
        <v>9025</v>
      </c>
      <c r="C1182" s="38" t="s">
        <v>559</v>
      </c>
      <c r="D1182" s="38" t="s">
        <v>9026</v>
      </c>
      <c r="E1182" s="37" t="s">
        <v>8941</v>
      </c>
      <c r="F1182" s="24">
        <v>6.64</v>
      </c>
      <c r="G1182" s="24">
        <v>6.64</v>
      </c>
      <c r="H1182" s="33">
        <f t="shared" si="54"/>
        <v>311.8808</v>
      </c>
      <c r="I1182" s="33">
        <f t="shared" si="55"/>
        <v>5112.8</v>
      </c>
      <c r="J1182" s="33">
        <f t="shared" si="56"/>
        <v>62.37616</v>
      </c>
      <c r="K1182" s="43" t="s">
        <v>9027</v>
      </c>
      <c r="L1182" s="41" t="s">
        <v>32</v>
      </c>
      <c r="M1182" s="37"/>
      <c r="N1182" s="37"/>
      <c r="O1182" s="37"/>
      <c r="P1182" s="37"/>
      <c r="Q1182" s="37"/>
    </row>
    <row r="1183" s="1" customFormat="1" ht="30" customHeight="1" spans="1:17">
      <c r="A1183" s="15">
        <v>1176</v>
      </c>
      <c r="B1183" s="15" t="s">
        <v>9025</v>
      </c>
      <c r="C1183" s="38" t="s">
        <v>559</v>
      </c>
      <c r="D1183" s="38" t="s">
        <v>9026</v>
      </c>
      <c r="E1183" s="37" t="s">
        <v>7178</v>
      </c>
      <c r="F1183" s="24">
        <v>11</v>
      </c>
      <c r="G1183" s="24">
        <v>11</v>
      </c>
      <c r="H1183" s="33">
        <f t="shared" si="54"/>
        <v>516.67</v>
      </c>
      <c r="I1183" s="33">
        <f t="shared" si="55"/>
        <v>8470</v>
      </c>
      <c r="J1183" s="33">
        <f t="shared" si="56"/>
        <v>103.334</v>
      </c>
      <c r="K1183" s="43" t="s">
        <v>9027</v>
      </c>
      <c r="L1183" s="41" t="s">
        <v>32</v>
      </c>
      <c r="M1183" s="37"/>
      <c r="N1183" s="37"/>
      <c r="O1183" s="37"/>
      <c r="P1183" s="37"/>
      <c r="Q1183" s="37"/>
    </row>
    <row r="1184" s="1" customFormat="1" ht="30" customHeight="1" spans="1:17">
      <c r="A1184" s="15">
        <v>1177</v>
      </c>
      <c r="B1184" s="15" t="s">
        <v>9025</v>
      </c>
      <c r="C1184" s="38" t="s">
        <v>559</v>
      </c>
      <c r="D1184" s="38" t="s">
        <v>9026</v>
      </c>
      <c r="E1184" s="37" t="s">
        <v>7178</v>
      </c>
      <c r="F1184" s="24">
        <v>12.56</v>
      </c>
      <c r="G1184" s="24">
        <v>12.56</v>
      </c>
      <c r="H1184" s="33">
        <f t="shared" si="54"/>
        <v>589.9432</v>
      </c>
      <c r="I1184" s="33">
        <f t="shared" si="55"/>
        <v>9671.2</v>
      </c>
      <c r="J1184" s="33">
        <f t="shared" si="56"/>
        <v>117.98864</v>
      </c>
      <c r="K1184" s="43" t="s">
        <v>9027</v>
      </c>
      <c r="L1184" s="41" t="s">
        <v>32</v>
      </c>
      <c r="M1184" s="37"/>
      <c r="N1184" s="37"/>
      <c r="O1184" s="37"/>
      <c r="P1184" s="37"/>
      <c r="Q1184" s="37"/>
    </row>
    <row r="1185" s="1" customFormat="1" ht="30" customHeight="1" spans="1:17">
      <c r="A1185" s="15">
        <v>1178</v>
      </c>
      <c r="B1185" s="15" t="s">
        <v>9025</v>
      </c>
      <c r="C1185" s="38" t="s">
        <v>559</v>
      </c>
      <c r="D1185" s="38" t="s">
        <v>9026</v>
      </c>
      <c r="E1185" s="37" t="s">
        <v>8640</v>
      </c>
      <c r="F1185" s="24">
        <v>6</v>
      </c>
      <c r="G1185" s="24">
        <v>6</v>
      </c>
      <c r="H1185" s="33">
        <f t="shared" si="54"/>
        <v>281.82</v>
      </c>
      <c r="I1185" s="33">
        <f t="shared" si="55"/>
        <v>4620</v>
      </c>
      <c r="J1185" s="33">
        <f t="shared" si="56"/>
        <v>56.364</v>
      </c>
      <c r="K1185" s="43" t="s">
        <v>9027</v>
      </c>
      <c r="L1185" s="41" t="s">
        <v>32</v>
      </c>
      <c r="M1185" s="37"/>
      <c r="N1185" s="37"/>
      <c r="O1185" s="37"/>
      <c r="P1185" s="37"/>
      <c r="Q1185" s="37"/>
    </row>
    <row r="1186" s="1" customFormat="1" ht="30" customHeight="1" spans="1:17">
      <c r="A1186" s="15">
        <v>1179</v>
      </c>
      <c r="B1186" s="15" t="s">
        <v>9025</v>
      </c>
      <c r="C1186" s="38" t="s">
        <v>559</v>
      </c>
      <c r="D1186" s="38" t="s">
        <v>9026</v>
      </c>
      <c r="E1186" s="37" t="s">
        <v>8968</v>
      </c>
      <c r="F1186" s="24">
        <v>8.6</v>
      </c>
      <c r="G1186" s="24">
        <v>8.6</v>
      </c>
      <c r="H1186" s="33">
        <f t="shared" si="54"/>
        <v>403.942</v>
      </c>
      <c r="I1186" s="33">
        <f t="shared" si="55"/>
        <v>6622</v>
      </c>
      <c r="J1186" s="33">
        <f t="shared" si="56"/>
        <v>80.7884</v>
      </c>
      <c r="K1186" s="43" t="s">
        <v>9027</v>
      </c>
      <c r="L1186" s="41" t="s">
        <v>32</v>
      </c>
      <c r="M1186" s="37"/>
      <c r="N1186" s="37"/>
      <c r="O1186" s="37"/>
      <c r="P1186" s="37"/>
      <c r="Q1186" s="37"/>
    </row>
    <row r="1187" s="1" customFormat="1" ht="30" customHeight="1" spans="1:17">
      <c r="A1187" s="15">
        <v>1180</v>
      </c>
      <c r="B1187" s="15" t="s">
        <v>9028</v>
      </c>
      <c r="C1187" s="38" t="s">
        <v>958</v>
      </c>
      <c r="D1187" s="38" t="s">
        <v>9029</v>
      </c>
      <c r="E1187" s="37" t="s">
        <v>952</v>
      </c>
      <c r="F1187" s="24">
        <v>8.1</v>
      </c>
      <c r="G1187" s="24">
        <v>8.1</v>
      </c>
      <c r="H1187" s="33">
        <f t="shared" si="54"/>
        <v>380.457</v>
      </c>
      <c r="I1187" s="33">
        <f t="shared" si="55"/>
        <v>6237</v>
      </c>
      <c r="J1187" s="33">
        <f t="shared" si="56"/>
        <v>76.0914</v>
      </c>
      <c r="K1187" s="43" t="s">
        <v>8654</v>
      </c>
      <c r="L1187" s="41" t="s">
        <v>32</v>
      </c>
      <c r="M1187" s="37"/>
      <c r="N1187" s="37"/>
      <c r="O1187" s="37"/>
      <c r="P1187" s="37"/>
      <c r="Q1187" s="37"/>
    </row>
    <row r="1188" s="1" customFormat="1" ht="30" customHeight="1" spans="1:17">
      <c r="A1188" s="15">
        <v>1181</v>
      </c>
      <c r="B1188" s="15" t="s">
        <v>9028</v>
      </c>
      <c r="C1188" s="38" t="s">
        <v>958</v>
      </c>
      <c r="D1188" s="38" t="s">
        <v>9029</v>
      </c>
      <c r="E1188" s="37" t="s">
        <v>8976</v>
      </c>
      <c r="F1188" s="24">
        <v>6</v>
      </c>
      <c r="G1188" s="24">
        <v>6</v>
      </c>
      <c r="H1188" s="33">
        <f t="shared" si="54"/>
        <v>281.82</v>
      </c>
      <c r="I1188" s="33">
        <f t="shared" si="55"/>
        <v>4620</v>
      </c>
      <c r="J1188" s="33">
        <f t="shared" si="56"/>
        <v>56.364</v>
      </c>
      <c r="K1188" s="43" t="s">
        <v>8654</v>
      </c>
      <c r="L1188" s="41" t="s">
        <v>32</v>
      </c>
      <c r="M1188" s="37"/>
      <c r="N1188" s="37"/>
      <c r="O1188" s="37"/>
      <c r="P1188" s="37"/>
      <c r="Q1188" s="37"/>
    </row>
    <row r="1189" s="1" customFormat="1" ht="30" customHeight="1" spans="1:17">
      <c r="A1189" s="15">
        <v>1182</v>
      </c>
      <c r="B1189" s="15" t="s">
        <v>9028</v>
      </c>
      <c r="C1189" s="38" t="s">
        <v>958</v>
      </c>
      <c r="D1189" s="38" t="s">
        <v>9029</v>
      </c>
      <c r="E1189" s="37" t="s">
        <v>8977</v>
      </c>
      <c r="F1189" s="24">
        <v>9</v>
      </c>
      <c r="G1189" s="24">
        <v>9</v>
      </c>
      <c r="H1189" s="33">
        <f t="shared" si="54"/>
        <v>422.73</v>
      </c>
      <c r="I1189" s="33">
        <f t="shared" si="55"/>
        <v>6930</v>
      </c>
      <c r="J1189" s="33">
        <f t="shared" si="56"/>
        <v>84.546</v>
      </c>
      <c r="K1189" s="43" t="s">
        <v>8654</v>
      </c>
      <c r="L1189" s="41" t="s">
        <v>32</v>
      </c>
      <c r="M1189" s="37"/>
      <c r="N1189" s="37"/>
      <c r="O1189" s="37"/>
      <c r="P1189" s="37"/>
      <c r="Q1189" s="37"/>
    </row>
    <row r="1190" s="1" customFormat="1" ht="30" customHeight="1" spans="1:17">
      <c r="A1190" s="15">
        <v>1183</v>
      </c>
      <c r="B1190" s="15" t="s">
        <v>9028</v>
      </c>
      <c r="C1190" s="38" t="s">
        <v>958</v>
      </c>
      <c r="D1190" s="38" t="s">
        <v>9029</v>
      </c>
      <c r="E1190" s="37" t="s">
        <v>8976</v>
      </c>
      <c r="F1190" s="24">
        <v>5.6</v>
      </c>
      <c r="G1190" s="24">
        <v>5.6</v>
      </c>
      <c r="H1190" s="33">
        <f t="shared" si="54"/>
        <v>263.032</v>
      </c>
      <c r="I1190" s="33">
        <f t="shared" si="55"/>
        <v>4312</v>
      </c>
      <c r="J1190" s="33">
        <f t="shared" si="56"/>
        <v>52.6064</v>
      </c>
      <c r="K1190" s="43" t="s">
        <v>8654</v>
      </c>
      <c r="L1190" s="41" t="s">
        <v>32</v>
      </c>
      <c r="M1190" s="37"/>
      <c r="N1190" s="37"/>
      <c r="O1190" s="37"/>
      <c r="P1190" s="37"/>
      <c r="Q1190" s="37"/>
    </row>
    <row r="1191" s="1" customFormat="1" ht="30" customHeight="1" spans="1:17">
      <c r="A1191" s="15">
        <v>1184</v>
      </c>
      <c r="B1191" s="15" t="s">
        <v>9028</v>
      </c>
      <c r="C1191" s="38" t="s">
        <v>958</v>
      </c>
      <c r="D1191" s="38" t="s">
        <v>9029</v>
      </c>
      <c r="E1191" s="37" t="s">
        <v>9030</v>
      </c>
      <c r="F1191" s="24">
        <v>3.8</v>
      </c>
      <c r="G1191" s="24">
        <v>3.8</v>
      </c>
      <c r="H1191" s="33">
        <f t="shared" si="54"/>
        <v>178.486</v>
      </c>
      <c r="I1191" s="33">
        <f t="shared" si="55"/>
        <v>2926</v>
      </c>
      <c r="J1191" s="33">
        <f t="shared" si="56"/>
        <v>35.6972</v>
      </c>
      <c r="K1191" s="43" t="s">
        <v>8654</v>
      </c>
      <c r="L1191" s="41" t="s">
        <v>32</v>
      </c>
      <c r="M1191" s="37"/>
      <c r="N1191" s="37"/>
      <c r="O1191" s="37"/>
      <c r="P1191" s="37"/>
      <c r="Q1191" s="37"/>
    </row>
    <row r="1192" s="1" customFormat="1" ht="30" customHeight="1" spans="1:17">
      <c r="A1192" s="15">
        <v>1185</v>
      </c>
      <c r="B1192" s="15" t="s">
        <v>9031</v>
      </c>
      <c r="C1192" s="38" t="s">
        <v>688</v>
      </c>
      <c r="D1192" s="38" t="s">
        <v>9032</v>
      </c>
      <c r="E1192" s="37" t="s">
        <v>665</v>
      </c>
      <c r="F1192" s="24">
        <v>9</v>
      </c>
      <c r="G1192" s="24">
        <v>9</v>
      </c>
      <c r="H1192" s="33">
        <f t="shared" si="54"/>
        <v>422.73</v>
      </c>
      <c r="I1192" s="33">
        <f t="shared" si="55"/>
        <v>6930</v>
      </c>
      <c r="J1192" s="33">
        <f t="shared" si="56"/>
        <v>84.546</v>
      </c>
      <c r="K1192" s="43" t="s">
        <v>540</v>
      </c>
      <c r="L1192" s="41" t="s">
        <v>32</v>
      </c>
      <c r="M1192" s="37"/>
      <c r="N1192" s="37"/>
      <c r="O1192" s="37"/>
      <c r="P1192" s="37"/>
      <c r="Q1192" s="37"/>
    </row>
    <row r="1193" s="1" customFormat="1" ht="30" customHeight="1" spans="1:17">
      <c r="A1193" s="15">
        <v>1186</v>
      </c>
      <c r="B1193" s="15" t="s">
        <v>9031</v>
      </c>
      <c r="C1193" s="38" t="s">
        <v>688</v>
      </c>
      <c r="D1193" s="38" t="s">
        <v>9032</v>
      </c>
      <c r="E1193" s="37" t="s">
        <v>665</v>
      </c>
      <c r="F1193" s="24">
        <v>6</v>
      </c>
      <c r="G1193" s="24">
        <v>6</v>
      </c>
      <c r="H1193" s="33">
        <f t="shared" si="54"/>
        <v>281.82</v>
      </c>
      <c r="I1193" s="33">
        <f t="shared" si="55"/>
        <v>4620</v>
      </c>
      <c r="J1193" s="33">
        <f t="shared" si="56"/>
        <v>56.364</v>
      </c>
      <c r="K1193" s="43" t="s">
        <v>540</v>
      </c>
      <c r="L1193" s="41" t="s">
        <v>32</v>
      </c>
      <c r="M1193" s="37"/>
      <c r="N1193" s="37"/>
      <c r="O1193" s="37"/>
      <c r="P1193" s="37"/>
      <c r="Q1193" s="37"/>
    </row>
    <row r="1194" s="1" customFormat="1" ht="30" customHeight="1" spans="1:17">
      <c r="A1194" s="15">
        <v>1187</v>
      </c>
      <c r="B1194" s="15" t="s">
        <v>9031</v>
      </c>
      <c r="C1194" s="38" t="s">
        <v>688</v>
      </c>
      <c r="D1194" s="38" t="s">
        <v>9032</v>
      </c>
      <c r="E1194" s="37" t="s">
        <v>8640</v>
      </c>
      <c r="F1194" s="24">
        <v>4</v>
      </c>
      <c r="G1194" s="24">
        <v>4</v>
      </c>
      <c r="H1194" s="33">
        <f t="shared" si="54"/>
        <v>187.88</v>
      </c>
      <c r="I1194" s="33">
        <f t="shared" si="55"/>
        <v>3080</v>
      </c>
      <c r="J1194" s="33">
        <f t="shared" si="56"/>
        <v>37.576</v>
      </c>
      <c r="K1194" s="43" t="s">
        <v>540</v>
      </c>
      <c r="L1194" s="41" t="s">
        <v>32</v>
      </c>
      <c r="M1194" s="37"/>
      <c r="N1194" s="37"/>
      <c r="O1194" s="37"/>
      <c r="P1194" s="37"/>
      <c r="Q1194" s="37"/>
    </row>
    <row r="1195" s="1" customFormat="1" ht="30" customHeight="1" spans="1:17">
      <c r="A1195" s="15">
        <v>1188</v>
      </c>
      <c r="B1195" s="15" t="s">
        <v>9031</v>
      </c>
      <c r="C1195" s="38" t="s">
        <v>688</v>
      </c>
      <c r="D1195" s="38" t="s">
        <v>9032</v>
      </c>
      <c r="E1195" s="37" t="s">
        <v>113</v>
      </c>
      <c r="F1195" s="24">
        <v>5</v>
      </c>
      <c r="G1195" s="24">
        <v>5</v>
      </c>
      <c r="H1195" s="33">
        <f t="shared" si="54"/>
        <v>234.85</v>
      </c>
      <c r="I1195" s="33">
        <f t="shared" si="55"/>
        <v>3850</v>
      </c>
      <c r="J1195" s="33">
        <f t="shared" si="56"/>
        <v>46.97</v>
      </c>
      <c r="K1195" s="43" t="s">
        <v>540</v>
      </c>
      <c r="L1195" s="41" t="s">
        <v>32</v>
      </c>
      <c r="M1195" s="37"/>
      <c r="N1195" s="37"/>
      <c r="O1195" s="37"/>
      <c r="P1195" s="37"/>
      <c r="Q1195" s="37"/>
    </row>
    <row r="1196" s="1" customFormat="1" ht="30" customHeight="1" spans="1:17">
      <c r="A1196" s="15">
        <v>1189</v>
      </c>
      <c r="B1196" s="15" t="s">
        <v>9031</v>
      </c>
      <c r="C1196" s="38" t="s">
        <v>688</v>
      </c>
      <c r="D1196" s="38" t="s">
        <v>9032</v>
      </c>
      <c r="E1196" s="37" t="s">
        <v>62</v>
      </c>
      <c r="F1196" s="24">
        <v>2</v>
      </c>
      <c r="G1196" s="24">
        <v>2</v>
      </c>
      <c r="H1196" s="33">
        <f t="shared" si="54"/>
        <v>93.94</v>
      </c>
      <c r="I1196" s="33">
        <f t="shared" si="55"/>
        <v>1540</v>
      </c>
      <c r="J1196" s="33">
        <f t="shared" si="56"/>
        <v>18.788</v>
      </c>
      <c r="K1196" s="43" t="s">
        <v>540</v>
      </c>
      <c r="L1196" s="41" t="s">
        <v>32</v>
      </c>
      <c r="M1196" s="37"/>
      <c r="N1196" s="37"/>
      <c r="O1196" s="37"/>
      <c r="P1196" s="37"/>
      <c r="Q1196" s="37"/>
    </row>
    <row r="1197" s="1" customFormat="1" ht="30" customHeight="1" spans="1:17">
      <c r="A1197" s="15">
        <v>1190</v>
      </c>
      <c r="B1197" s="15" t="s">
        <v>9033</v>
      </c>
      <c r="C1197" s="38" t="s">
        <v>814</v>
      </c>
      <c r="D1197" s="38" t="s">
        <v>9034</v>
      </c>
      <c r="E1197" s="37" t="s">
        <v>8960</v>
      </c>
      <c r="F1197" s="24">
        <v>6</v>
      </c>
      <c r="G1197" s="24">
        <v>6</v>
      </c>
      <c r="H1197" s="33">
        <f t="shared" si="54"/>
        <v>281.82</v>
      </c>
      <c r="I1197" s="33">
        <f t="shared" si="55"/>
        <v>4620</v>
      </c>
      <c r="J1197" s="33">
        <f t="shared" si="56"/>
        <v>56.364</v>
      </c>
      <c r="K1197" s="43" t="s">
        <v>9035</v>
      </c>
      <c r="L1197" s="41" t="s">
        <v>32</v>
      </c>
      <c r="M1197" s="37"/>
      <c r="N1197" s="37"/>
      <c r="O1197" s="37"/>
      <c r="P1197" s="37"/>
      <c r="Q1197" s="37"/>
    </row>
    <row r="1198" s="1" customFormat="1" ht="30" customHeight="1" spans="1:17">
      <c r="A1198" s="15">
        <v>1191</v>
      </c>
      <c r="B1198" s="15" t="s">
        <v>9033</v>
      </c>
      <c r="C1198" s="38" t="s">
        <v>814</v>
      </c>
      <c r="D1198" s="38" t="s">
        <v>9034</v>
      </c>
      <c r="E1198" s="37" t="s">
        <v>8961</v>
      </c>
      <c r="F1198" s="24">
        <v>6</v>
      </c>
      <c r="G1198" s="24">
        <v>6</v>
      </c>
      <c r="H1198" s="33">
        <f t="shared" si="54"/>
        <v>281.82</v>
      </c>
      <c r="I1198" s="33">
        <f t="shared" si="55"/>
        <v>4620</v>
      </c>
      <c r="J1198" s="33">
        <f t="shared" si="56"/>
        <v>56.364</v>
      </c>
      <c r="K1198" s="43" t="s">
        <v>9035</v>
      </c>
      <c r="L1198" s="41" t="s">
        <v>32</v>
      </c>
      <c r="M1198" s="37"/>
      <c r="N1198" s="37"/>
      <c r="O1198" s="37"/>
      <c r="P1198" s="37"/>
      <c r="Q1198" s="37"/>
    </row>
    <row r="1199" s="1" customFormat="1" ht="30" customHeight="1" spans="1:17">
      <c r="A1199" s="15">
        <v>1192</v>
      </c>
      <c r="B1199" s="15" t="s">
        <v>9033</v>
      </c>
      <c r="C1199" s="38" t="s">
        <v>814</v>
      </c>
      <c r="D1199" s="38" t="s">
        <v>9034</v>
      </c>
      <c r="E1199" s="37" t="s">
        <v>8960</v>
      </c>
      <c r="F1199" s="24">
        <v>5</v>
      </c>
      <c r="G1199" s="24">
        <v>5</v>
      </c>
      <c r="H1199" s="33">
        <f t="shared" si="54"/>
        <v>234.85</v>
      </c>
      <c r="I1199" s="33">
        <f t="shared" si="55"/>
        <v>3850</v>
      </c>
      <c r="J1199" s="33">
        <f t="shared" si="56"/>
        <v>46.97</v>
      </c>
      <c r="K1199" s="43" t="s">
        <v>9035</v>
      </c>
      <c r="L1199" s="41" t="s">
        <v>32</v>
      </c>
      <c r="M1199" s="37"/>
      <c r="N1199" s="37"/>
      <c r="O1199" s="37"/>
      <c r="P1199" s="37"/>
      <c r="Q1199" s="37"/>
    </row>
    <row r="1200" s="1" customFormat="1" ht="30" customHeight="1" spans="1:17">
      <c r="A1200" s="15">
        <v>1193</v>
      </c>
      <c r="B1200" s="15" t="s">
        <v>9033</v>
      </c>
      <c r="C1200" s="38" t="s">
        <v>814</v>
      </c>
      <c r="D1200" s="38" t="s">
        <v>9034</v>
      </c>
      <c r="E1200" s="37" t="s">
        <v>8976</v>
      </c>
      <c r="F1200" s="24">
        <v>2</v>
      </c>
      <c r="G1200" s="24">
        <v>2</v>
      </c>
      <c r="H1200" s="33">
        <f t="shared" si="54"/>
        <v>93.94</v>
      </c>
      <c r="I1200" s="33">
        <f t="shared" si="55"/>
        <v>1540</v>
      </c>
      <c r="J1200" s="33">
        <f t="shared" si="56"/>
        <v>18.788</v>
      </c>
      <c r="K1200" s="43" t="s">
        <v>9035</v>
      </c>
      <c r="L1200" s="41" t="s">
        <v>32</v>
      </c>
      <c r="M1200" s="37"/>
      <c r="N1200" s="37"/>
      <c r="O1200" s="37"/>
      <c r="P1200" s="37"/>
      <c r="Q1200" s="37"/>
    </row>
    <row r="1201" s="1" customFormat="1" ht="30" customHeight="1" spans="1:17">
      <c r="A1201" s="15">
        <v>1194</v>
      </c>
      <c r="B1201" s="15" t="s">
        <v>9033</v>
      </c>
      <c r="C1201" s="38" t="s">
        <v>814</v>
      </c>
      <c r="D1201" s="38" t="s">
        <v>9034</v>
      </c>
      <c r="E1201" s="37" t="s">
        <v>8961</v>
      </c>
      <c r="F1201" s="24">
        <v>1</v>
      </c>
      <c r="G1201" s="24">
        <v>1</v>
      </c>
      <c r="H1201" s="33">
        <f t="shared" si="54"/>
        <v>46.97</v>
      </c>
      <c r="I1201" s="33">
        <f t="shared" si="55"/>
        <v>770</v>
      </c>
      <c r="J1201" s="33">
        <f t="shared" si="56"/>
        <v>9.394</v>
      </c>
      <c r="K1201" s="43" t="s">
        <v>9035</v>
      </c>
      <c r="L1201" s="41" t="s">
        <v>32</v>
      </c>
      <c r="M1201" s="37"/>
      <c r="N1201" s="37"/>
      <c r="O1201" s="37"/>
      <c r="P1201" s="37"/>
      <c r="Q1201" s="37"/>
    </row>
    <row r="1202" s="1" customFormat="1" ht="30" customHeight="1" spans="1:17">
      <c r="A1202" s="15">
        <v>1195</v>
      </c>
      <c r="B1202" s="15" t="s">
        <v>9036</v>
      </c>
      <c r="C1202" s="38" t="s">
        <v>636</v>
      </c>
      <c r="D1202" s="38" t="s">
        <v>9037</v>
      </c>
      <c r="E1202" s="37" t="s">
        <v>8968</v>
      </c>
      <c r="F1202" s="24">
        <v>6.1</v>
      </c>
      <c r="G1202" s="24">
        <v>6.1</v>
      </c>
      <c r="H1202" s="33">
        <f t="shared" si="54"/>
        <v>286.517</v>
      </c>
      <c r="I1202" s="33">
        <f t="shared" si="55"/>
        <v>4697</v>
      </c>
      <c r="J1202" s="33">
        <f t="shared" si="56"/>
        <v>57.3034</v>
      </c>
      <c r="K1202" s="43" t="s">
        <v>9038</v>
      </c>
      <c r="L1202" s="41" t="s">
        <v>32</v>
      </c>
      <c r="M1202" s="37"/>
      <c r="N1202" s="37"/>
      <c r="O1202" s="37"/>
      <c r="P1202" s="37"/>
      <c r="Q1202" s="37"/>
    </row>
    <row r="1203" s="1" customFormat="1" ht="30" customHeight="1" spans="1:17">
      <c r="A1203" s="15">
        <v>1196</v>
      </c>
      <c r="B1203" s="15" t="s">
        <v>9036</v>
      </c>
      <c r="C1203" s="38" t="s">
        <v>636</v>
      </c>
      <c r="D1203" s="38" t="s">
        <v>9037</v>
      </c>
      <c r="E1203" s="37" t="s">
        <v>8949</v>
      </c>
      <c r="F1203" s="24">
        <v>9</v>
      </c>
      <c r="G1203" s="24">
        <v>9</v>
      </c>
      <c r="H1203" s="33">
        <f t="shared" si="54"/>
        <v>422.73</v>
      </c>
      <c r="I1203" s="33">
        <f t="shared" si="55"/>
        <v>6930</v>
      </c>
      <c r="J1203" s="33">
        <f t="shared" si="56"/>
        <v>84.546</v>
      </c>
      <c r="K1203" s="43" t="s">
        <v>9038</v>
      </c>
      <c r="L1203" s="41" t="s">
        <v>32</v>
      </c>
      <c r="M1203" s="37"/>
      <c r="N1203" s="37"/>
      <c r="O1203" s="37"/>
      <c r="P1203" s="37"/>
      <c r="Q1203" s="37"/>
    </row>
    <row r="1204" s="1" customFormat="1" ht="30" customHeight="1" spans="1:17">
      <c r="A1204" s="15">
        <v>1197</v>
      </c>
      <c r="B1204" s="15" t="s">
        <v>9036</v>
      </c>
      <c r="C1204" s="38" t="s">
        <v>636</v>
      </c>
      <c r="D1204" s="38" t="s">
        <v>9037</v>
      </c>
      <c r="E1204" s="37" t="s">
        <v>7178</v>
      </c>
      <c r="F1204" s="24">
        <v>5</v>
      </c>
      <c r="G1204" s="24">
        <v>5</v>
      </c>
      <c r="H1204" s="33">
        <f t="shared" si="54"/>
        <v>234.85</v>
      </c>
      <c r="I1204" s="33">
        <f t="shared" si="55"/>
        <v>3850</v>
      </c>
      <c r="J1204" s="33">
        <f t="shared" si="56"/>
        <v>46.97</v>
      </c>
      <c r="K1204" s="43" t="s">
        <v>9038</v>
      </c>
      <c r="L1204" s="41" t="s">
        <v>32</v>
      </c>
      <c r="M1204" s="37"/>
      <c r="N1204" s="37"/>
      <c r="O1204" s="37"/>
      <c r="P1204" s="37"/>
      <c r="Q1204" s="37"/>
    </row>
    <row r="1205" s="1" customFormat="1" ht="30" customHeight="1" spans="1:17">
      <c r="A1205" s="15">
        <v>1198</v>
      </c>
      <c r="B1205" s="15" t="s">
        <v>9036</v>
      </c>
      <c r="C1205" s="38" t="s">
        <v>636</v>
      </c>
      <c r="D1205" s="38" t="s">
        <v>9037</v>
      </c>
      <c r="E1205" s="37" t="s">
        <v>665</v>
      </c>
      <c r="F1205" s="24">
        <v>2.6</v>
      </c>
      <c r="G1205" s="24">
        <v>2.6</v>
      </c>
      <c r="H1205" s="33">
        <f t="shared" si="54"/>
        <v>122.122</v>
      </c>
      <c r="I1205" s="33">
        <f t="shared" si="55"/>
        <v>2002</v>
      </c>
      <c r="J1205" s="33">
        <f t="shared" si="56"/>
        <v>24.4244</v>
      </c>
      <c r="K1205" s="43" t="s">
        <v>9038</v>
      </c>
      <c r="L1205" s="41" t="s">
        <v>32</v>
      </c>
      <c r="M1205" s="37"/>
      <c r="N1205" s="37"/>
      <c r="O1205" s="37"/>
      <c r="P1205" s="37"/>
      <c r="Q1205" s="37"/>
    </row>
    <row r="1206" s="1" customFormat="1" ht="30" customHeight="1" spans="1:17">
      <c r="A1206" s="15">
        <v>1199</v>
      </c>
      <c r="B1206" s="15" t="s">
        <v>9036</v>
      </c>
      <c r="C1206" s="38" t="s">
        <v>636</v>
      </c>
      <c r="D1206" s="38" t="s">
        <v>9037</v>
      </c>
      <c r="E1206" s="37" t="s">
        <v>952</v>
      </c>
      <c r="F1206" s="24">
        <v>6</v>
      </c>
      <c r="G1206" s="24">
        <v>6</v>
      </c>
      <c r="H1206" s="33">
        <f t="shared" si="54"/>
        <v>281.82</v>
      </c>
      <c r="I1206" s="33">
        <f t="shared" si="55"/>
        <v>4620</v>
      </c>
      <c r="J1206" s="33">
        <f t="shared" si="56"/>
        <v>56.364</v>
      </c>
      <c r="K1206" s="43" t="s">
        <v>9038</v>
      </c>
      <c r="L1206" s="41" t="s">
        <v>32</v>
      </c>
      <c r="M1206" s="37"/>
      <c r="N1206" s="37"/>
      <c r="O1206" s="37"/>
      <c r="P1206" s="37"/>
      <c r="Q1206" s="37"/>
    </row>
    <row r="1207" s="1" customFormat="1" ht="30" customHeight="1" spans="1:17">
      <c r="A1207" s="15">
        <v>1200</v>
      </c>
      <c r="B1207" s="15" t="s">
        <v>9039</v>
      </c>
      <c r="C1207" s="38" t="s">
        <v>491</v>
      </c>
      <c r="D1207" s="38" t="s">
        <v>9040</v>
      </c>
      <c r="E1207" s="37" t="s">
        <v>8976</v>
      </c>
      <c r="F1207" s="24">
        <v>6</v>
      </c>
      <c r="G1207" s="24">
        <v>6</v>
      </c>
      <c r="H1207" s="33">
        <f t="shared" si="54"/>
        <v>281.82</v>
      </c>
      <c r="I1207" s="33">
        <f t="shared" si="55"/>
        <v>4620</v>
      </c>
      <c r="J1207" s="33">
        <f t="shared" si="56"/>
        <v>56.364</v>
      </c>
      <c r="K1207" s="43" t="s">
        <v>8556</v>
      </c>
      <c r="L1207" s="41" t="s">
        <v>32</v>
      </c>
      <c r="M1207" s="37"/>
      <c r="N1207" s="37"/>
      <c r="O1207" s="37"/>
      <c r="P1207" s="37"/>
      <c r="Q1207" s="37"/>
    </row>
    <row r="1208" s="1" customFormat="1" ht="30" customHeight="1" spans="1:17">
      <c r="A1208" s="15">
        <v>1201</v>
      </c>
      <c r="B1208" s="15" t="s">
        <v>9039</v>
      </c>
      <c r="C1208" s="38" t="s">
        <v>491</v>
      </c>
      <c r="D1208" s="38" t="s">
        <v>9040</v>
      </c>
      <c r="E1208" s="37" t="s">
        <v>8977</v>
      </c>
      <c r="F1208" s="24">
        <v>5</v>
      </c>
      <c r="G1208" s="24">
        <v>5</v>
      </c>
      <c r="H1208" s="33">
        <f t="shared" si="54"/>
        <v>234.85</v>
      </c>
      <c r="I1208" s="33">
        <f t="shared" si="55"/>
        <v>3850</v>
      </c>
      <c r="J1208" s="33">
        <f t="shared" si="56"/>
        <v>46.97</v>
      </c>
      <c r="K1208" s="43" t="s">
        <v>8556</v>
      </c>
      <c r="L1208" s="41" t="s">
        <v>32</v>
      </c>
      <c r="M1208" s="37"/>
      <c r="N1208" s="37"/>
      <c r="O1208" s="37"/>
      <c r="P1208" s="37"/>
      <c r="Q1208" s="37"/>
    </row>
    <row r="1209" s="1" customFormat="1" ht="30" customHeight="1" spans="1:17">
      <c r="A1209" s="15">
        <v>1202</v>
      </c>
      <c r="B1209" s="15" t="s">
        <v>9039</v>
      </c>
      <c r="C1209" s="38" t="s">
        <v>491</v>
      </c>
      <c r="D1209" s="38" t="s">
        <v>9040</v>
      </c>
      <c r="E1209" s="37" t="s">
        <v>8976</v>
      </c>
      <c r="F1209" s="24">
        <v>6</v>
      </c>
      <c r="G1209" s="24">
        <v>6</v>
      </c>
      <c r="H1209" s="33">
        <f t="shared" si="54"/>
        <v>281.82</v>
      </c>
      <c r="I1209" s="33">
        <f t="shared" si="55"/>
        <v>4620</v>
      </c>
      <c r="J1209" s="33">
        <f t="shared" si="56"/>
        <v>56.364</v>
      </c>
      <c r="K1209" s="43" t="s">
        <v>8556</v>
      </c>
      <c r="L1209" s="41" t="s">
        <v>32</v>
      </c>
      <c r="M1209" s="37"/>
      <c r="N1209" s="37"/>
      <c r="O1209" s="37"/>
      <c r="P1209" s="37"/>
      <c r="Q1209" s="37"/>
    </row>
    <row r="1210" s="1" customFormat="1" ht="30" customHeight="1" spans="1:17">
      <c r="A1210" s="15">
        <v>1203</v>
      </c>
      <c r="B1210" s="15" t="s">
        <v>9039</v>
      </c>
      <c r="C1210" s="38" t="s">
        <v>491</v>
      </c>
      <c r="D1210" s="38" t="s">
        <v>9040</v>
      </c>
      <c r="E1210" s="37" t="s">
        <v>8976</v>
      </c>
      <c r="F1210" s="24">
        <v>4</v>
      </c>
      <c r="G1210" s="24">
        <v>4</v>
      </c>
      <c r="H1210" s="33">
        <f t="shared" si="54"/>
        <v>187.88</v>
      </c>
      <c r="I1210" s="33">
        <f t="shared" si="55"/>
        <v>3080</v>
      </c>
      <c r="J1210" s="33">
        <f t="shared" si="56"/>
        <v>37.576</v>
      </c>
      <c r="K1210" s="43" t="s">
        <v>8556</v>
      </c>
      <c r="L1210" s="41" t="s">
        <v>32</v>
      </c>
      <c r="M1210" s="37"/>
      <c r="N1210" s="37"/>
      <c r="O1210" s="37"/>
      <c r="P1210" s="37"/>
      <c r="Q1210" s="37"/>
    </row>
    <row r="1211" s="1" customFormat="1" ht="30" customHeight="1" spans="1:17">
      <c r="A1211" s="15">
        <v>1204</v>
      </c>
      <c r="B1211" s="15" t="s">
        <v>9039</v>
      </c>
      <c r="C1211" s="38" t="s">
        <v>491</v>
      </c>
      <c r="D1211" s="38" t="s">
        <v>9040</v>
      </c>
      <c r="E1211" s="37" t="s">
        <v>8961</v>
      </c>
      <c r="F1211" s="24">
        <v>2</v>
      </c>
      <c r="G1211" s="24">
        <v>2</v>
      </c>
      <c r="H1211" s="33">
        <f t="shared" si="54"/>
        <v>93.94</v>
      </c>
      <c r="I1211" s="33">
        <f t="shared" si="55"/>
        <v>1540</v>
      </c>
      <c r="J1211" s="33">
        <f t="shared" si="56"/>
        <v>18.788</v>
      </c>
      <c r="K1211" s="43" t="s">
        <v>8556</v>
      </c>
      <c r="L1211" s="41" t="s">
        <v>32</v>
      </c>
      <c r="M1211" s="37"/>
      <c r="N1211" s="37"/>
      <c r="O1211" s="37"/>
      <c r="P1211" s="37"/>
      <c r="Q1211" s="37"/>
    </row>
    <row r="1212" s="1" customFormat="1" ht="30" customHeight="1" spans="1:17">
      <c r="A1212" s="15">
        <v>1205</v>
      </c>
      <c r="B1212" s="15" t="s">
        <v>9041</v>
      </c>
      <c r="C1212" s="38" t="s">
        <v>617</v>
      </c>
      <c r="D1212" s="38" t="s">
        <v>9042</v>
      </c>
      <c r="E1212" s="37" t="s">
        <v>8949</v>
      </c>
      <c r="F1212" s="24">
        <v>7</v>
      </c>
      <c r="G1212" s="24">
        <v>7</v>
      </c>
      <c r="H1212" s="33">
        <f t="shared" si="54"/>
        <v>328.79</v>
      </c>
      <c r="I1212" s="33">
        <f t="shared" si="55"/>
        <v>5390</v>
      </c>
      <c r="J1212" s="33">
        <f t="shared" si="56"/>
        <v>65.758</v>
      </c>
      <c r="K1212" s="43" t="s">
        <v>825</v>
      </c>
      <c r="L1212" s="41" t="s">
        <v>32</v>
      </c>
      <c r="M1212" s="37"/>
      <c r="N1212" s="37"/>
      <c r="O1212" s="37"/>
      <c r="P1212" s="37"/>
      <c r="Q1212" s="37"/>
    </row>
    <row r="1213" s="1" customFormat="1" ht="30" customHeight="1" spans="1:17">
      <c r="A1213" s="15">
        <v>1206</v>
      </c>
      <c r="B1213" s="15" t="s">
        <v>9041</v>
      </c>
      <c r="C1213" s="38" t="s">
        <v>617</v>
      </c>
      <c r="D1213" s="38" t="s">
        <v>9042</v>
      </c>
      <c r="E1213" s="37" t="s">
        <v>288</v>
      </c>
      <c r="F1213" s="24">
        <v>3</v>
      </c>
      <c r="G1213" s="24">
        <v>3</v>
      </c>
      <c r="H1213" s="33">
        <f t="shared" si="54"/>
        <v>140.91</v>
      </c>
      <c r="I1213" s="33">
        <f t="shared" si="55"/>
        <v>2310</v>
      </c>
      <c r="J1213" s="33">
        <f t="shared" si="56"/>
        <v>28.182</v>
      </c>
      <c r="K1213" s="43" t="s">
        <v>825</v>
      </c>
      <c r="L1213" s="41" t="s">
        <v>32</v>
      </c>
      <c r="M1213" s="37"/>
      <c r="N1213" s="37"/>
      <c r="O1213" s="37"/>
      <c r="P1213" s="37"/>
      <c r="Q1213" s="37"/>
    </row>
    <row r="1214" s="1" customFormat="1" ht="30" customHeight="1" spans="1:17">
      <c r="A1214" s="15">
        <v>1207</v>
      </c>
      <c r="B1214" s="15" t="s">
        <v>9041</v>
      </c>
      <c r="C1214" s="38" t="s">
        <v>617</v>
      </c>
      <c r="D1214" s="38" t="s">
        <v>9042</v>
      </c>
      <c r="E1214" s="37" t="s">
        <v>8949</v>
      </c>
      <c r="F1214" s="24">
        <v>6</v>
      </c>
      <c r="G1214" s="24">
        <v>6</v>
      </c>
      <c r="H1214" s="33">
        <f t="shared" si="54"/>
        <v>281.82</v>
      </c>
      <c r="I1214" s="33">
        <f t="shared" si="55"/>
        <v>4620</v>
      </c>
      <c r="J1214" s="33">
        <f t="shared" si="56"/>
        <v>56.364</v>
      </c>
      <c r="K1214" s="43" t="s">
        <v>825</v>
      </c>
      <c r="L1214" s="41" t="s">
        <v>32</v>
      </c>
      <c r="M1214" s="37"/>
      <c r="N1214" s="37"/>
      <c r="O1214" s="37"/>
      <c r="P1214" s="37"/>
      <c r="Q1214" s="37"/>
    </row>
    <row r="1215" s="1" customFormat="1" ht="30" customHeight="1" spans="1:17">
      <c r="A1215" s="15">
        <v>1208</v>
      </c>
      <c r="B1215" s="15" t="s">
        <v>9041</v>
      </c>
      <c r="C1215" s="38" t="s">
        <v>617</v>
      </c>
      <c r="D1215" s="38" t="s">
        <v>9042</v>
      </c>
      <c r="E1215" s="37" t="s">
        <v>8982</v>
      </c>
      <c r="F1215" s="24">
        <v>5</v>
      </c>
      <c r="G1215" s="24">
        <v>5</v>
      </c>
      <c r="H1215" s="33">
        <f t="shared" si="54"/>
        <v>234.85</v>
      </c>
      <c r="I1215" s="33">
        <f t="shared" si="55"/>
        <v>3850</v>
      </c>
      <c r="J1215" s="33">
        <f t="shared" si="56"/>
        <v>46.97</v>
      </c>
      <c r="K1215" s="43" t="s">
        <v>825</v>
      </c>
      <c r="L1215" s="41" t="s">
        <v>32</v>
      </c>
      <c r="M1215" s="37"/>
      <c r="N1215" s="37"/>
      <c r="O1215" s="37"/>
      <c r="P1215" s="37"/>
      <c r="Q1215" s="37"/>
    </row>
    <row r="1216" s="1" customFormat="1" ht="30" customHeight="1" spans="1:17">
      <c r="A1216" s="15">
        <v>1209</v>
      </c>
      <c r="B1216" s="15" t="s">
        <v>9043</v>
      </c>
      <c r="C1216" s="38" t="s">
        <v>559</v>
      </c>
      <c r="D1216" s="38" t="s">
        <v>9044</v>
      </c>
      <c r="E1216" s="37" t="s">
        <v>552</v>
      </c>
      <c r="F1216" s="24">
        <v>5</v>
      </c>
      <c r="G1216" s="24">
        <v>5</v>
      </c>
      <c r="H1216" s="33">
        <f t="shared" si="54"/>
        <v>234.85</v>
      </c>
      <c r="I1216" s="33">
        <f t="shared" si="55"/>
        <v>3850</v>
      </c>
      <c r="J1216" s="33">
        <f t="shared" si="56"/>
        <v>46.97</v>
      </c>
      <c r="K1216" s="43" t="s">
        <v>9045</v>
      </c>
      <c r="L1216" s="41" t="s">
        <v>32</v>
      </c>
      <c r="M1216" s="37"/>
      <c r="N1216" s="37"/>
      <c r="O1216" s="37"/>
      <c r="P1216" s="37"/>
      <c r="Q1216" s="37"/>
    </row>
    <row r="1217" s="1" customFormat="1" ht="30" customHeight="1" spans="1:17">
      <c r="A1217" s="15">
        <v>1210</v>
      </c>
      <c r="B1217" s="15" t="s">
        <v>9043</v>
      </c>
      <c r="C1217" s="38" t="s">
        <v>559</v>
      </c>
      <c r="D1217" s="38" t="s">
        <v>9044</v>
      </c>
      <c r="E1217" s="37" t="s">
        <v>9046</v>
      </c>
      <c r="F1217" s="24">
        <v>6</v>
      </c>
      <c r="G1217" s="24">
        <v>6</v>
      </c>
      <c r="H1217" s="33">
        <f t="shared" si="54"/>
        <v>281.82</v>
      </c>
      <c r="I1217" s="33">
        <f t="shared" si="55"/>
        <v>4620</v>
      </c>
      <c r="J1217" s="33">
        <f t="shared" si="56"/>
        <v>56.364</v>
      </c>
      <c r="K1217" s="43" t="s">
        <v>9045</v>
      </c>
      <c r="L1217" s="41" t="s">
        <v>32</v>
      </c>
      <c r="M1217" s="37"/>
      <c r="N1217" s="37"/>
      <c r="O1217" s="37"/>
      <c r="P1217" s="37"/>
      <c r="Q1217" s="37"/>
    </row>
    <row r="1218" s="1" customFormat="1" ht="30" customHeight="1" spans="1:17">
      <c r="A1218" s="15">
        <v>1211</v>
      </c>
      <c r="B1218" s="15" t="s">
        <v>9043</v>
      </c>
      <c r="C1218" s="38" t="s">
        <v>559</v>
      </c>
      <c r="D1218" s="38" t="s">
        <v>9044</v>
      </c>
      <c r="E1218" s="37" t="s">
        <v>9046</v>
      </c>
      <c r="F1218" s="24">
        <v>5</v>
      </c>
      <c r="G1218" s="24">
        <v>5</v>
      </c>
      <c r="H1218" s="33">
        <f t="shared" si="54"/>
        <v>234.85</v>
      </c>
      <c r="I1218" s="33">
        <f t="shared" si="55"/>
        <v>3850</v>
      </c>
      <c r="J1218" s="33">
        <f t="shared" si="56"/>
        <v>46.97</v>
      </c>
      <c r="K1218" s="43" t="s">
        <v>9045</v>
      </c>
      <c r="L1218" s="41" t="s">
        <v>32</v>
      </c>
      <c r="M1218" s="37"/>
      <c r="N1218" s="37"/>
      <c r="O1218" s="37"/>
      <c r="P1218" s="37"/>
      <c r="Q1218" s="37"/>
    </row>
    <row r="1219" s="1" customFormat="1" ht="30" customHeight="1" spans="1:17">
      <c r="A1219" s="15">
        <v>1212</v>
      </c>
      <c r="B1219" s="15" t="s">
        <v>9043</v>
      </c>
      <c r="C1219" s="38" t="s">
        <v>559</v>
      </c>
      <c r="D1219" s="38" t="s">
        <v>9044</v>
      </c>
      <c r="E1219" s="37" t="s">
        <v>8976</v>
      </c>
      <c r="F1219" s="24">
        <v>4</v>
      </c>
      <c r="G1219" s="24">
        <v>4</v>
      </c>
      <c r="H1219" s="33">
        <f t="shared" si="54"/>
        <v>187.88</v>
      </c>
      <c r="I1219" s="33">
        <f t="shared" si="55"/>
        <v>3080</v>
      </c>
      <c r="J1219" s="33">
        <f t="shared" si="56"/>
        <v>37.576</v>
      </c>
      <c r="K1219" s="43" t="s">
        <v>9045</v>
      </c>
      <c r="L1219" s="41" t="s">
        <v>32</v>
      </c>
      <c r="M1219" s="37"/>
      <c r="N1219" s="37"/>
      <c r="O1219" s="37"/>
      <c r="P1219" s="37"/>
      <c r="Q1219" s="37"/>
    </row>
    <row r="1220" s="1" customFormat="1" ht="30" customHeight="1" spans="1:17">
      <c r="A1220" s="15">
        <v>1213</v>
      </c>
      <c r="B1220" s="15" t="s">
        <v>9043</v>
      </c>
      <c r="C1220" s="38" t="s">
        <v>559</v>
      </c>
      <c r="D1220" s="38" t="s">
        <v>9044</v>
      </c>
      <c r="E1220" s="37" t="s">
        <v>8997</v>
      </c>
      <c r="F1220" s="24">
        <v>2</v>
      </c>
      <c r="G1220" s="24">
        <v>2</v>
      </c>
      <c r="H1220" s="33">
        <f t="shared" si="54"/>
        <v>93.94</v>
      </c>
      <c r="I1220" s="33">
        <f t="shared" si="55"/>
        <v>1540</v>
      </c>
      <c r="J1220" s="33">
        <f t="shared" si="56"/>
        <v>18.788</v>
      </c>
      <c r="K1220" s="43" t="s">
        <v>9045</v>
      </c>
      <c r="L1220" s="41" t="s">
        <v>32</v>
      </c>
      <c r="M1220" s="37"/>
      <c r="N1220" s="37"/>
      <c r="O1220" s="37"/>
      <c r="P1220" s="37"/>
      <c r="Q1220" s="37"/>
    </row>
    <row r="1221" s="1" customFormat="1" ht="30" customHeight="1" spans="1:17">
      <c r="A1221" s="15">
        <v>1214</v>
      </c>
      <c r="B1221" s="15" t="s">
        <v>9047</v>
      </c>
      <c r="C1221" s="38" t="s">
        <v>464</v>
      </c>
      <c r="D1221" s="38" t="s">
        <v>9048</v>
      </c>
      <c r="E1221" s="37" t="s">
        <v>9049</v>
      </c>
      <c r="F1221" s="24">
        <v>5.19</v>
      </c>
      <c r="G1221" s="24">
        <v>5.19</v>
      </c>
      <c r="H1221" s="33">
        <f t="shared" si="54"/>
        <v>243.7743</v>
      </c>
      <c r="I1221" s="33">
        <f t="shared" si="55"/>
        <v>3996.3</v>
      </c>
      <c r="J1221" s="33">
        <f t="shared" si="56"/>
        <v>48.75486</v>
      </c>
      <c r="K1221" s="43" t="s">
        <v>1022</v>
      </c>
      <c r="L1221" s="41" t="s">
        <v>32</v>
      </c>
      <c r="M1221" s="37"/>
      <c r="N1221" s="37"/>
      <c r="O1221" s="37"/>
      <c r="P1221" s="37"/>
      <c r="Q1221" s="37"/>
    </row>
    <row r="1222" s="1" customFormat="1" ht="30" customHeight="1" spans="1:17">
      <c r="A1222" s="15">
        <v>1215</v>
      </c>
      <c r="B1222" s="15" t="s">
        <v>9047</v>
      </c>
      <c r="C1222" s="38" t="s">
        <v>464</v>
      </c>
      <c r="D1222" s="38" t="s">
        <v>9048</v>
      </c>
      <c r="E1222" s="37" t="s">
        <v>9050</v>
      </c>
      <c r="F1222" s="24">
        <v>6</v>
      </c>
      <c r="G1222" s="24">
        <v>6</v>
      </c>
      <c r="H1222" s="33">
        <f t="shared" si="54"/>
        <v>281.82</v>
      </c>
      <c r="I1222" s="33">
        <f t="shared" si="55"/>
        <v>4620</v>
      </c>
      <c r="J1222" s="33">
        <f t="shared" si="56"/>
        <v>56.364</v>
      </c>
      <c r="K1222" s="43" t="s">
        <v>1022</v>
      </c>
      <c r="L1222" s="41" t="s">
        <v>32</v>
      </c>
      <c r="M1222" s="37"/>
      <c r="N1222" s="37"/>
      <c r="O1222" s="37"/>
      <c r="P1222" s="37"/>
      <c r="Q1222" s="37"/>
    </row>
    <row r="1223" s="1" customFormat="1" ht="30" customHeight="1" spans="1:17">
      <c r="A1223" s="15">
        <v>1216</v>
      </c>
      <c r="B1223" s="15" t="s">
        <v>9047</v>
      </c>
      <c r="C1223" s="38" t="s">
        <v>464</v>
      </c>
      <c r="D1223" s="38" t="s">
        <v>9048</v>
      </c>
      <c r="E1223" s="37" t="s">
        <v>1249</v>
      </c>
      <c r="F1223" s="24">
        <v>5</v>
      </c>
      <c r="G1223" s="24">
        <v>5</v>
      </c>
      <c r="H1223" s="33">
        <f t="shared" si="54"/>
        <v>234.85</v>
      </c>
      <c r="I1223" s="33">
        <f t="shared" si="55"/>
        <v>3850</v>
      </c>
      <c r="J1223" s="33">
        <f t="shared" si="56"/>
        <v>46.97</v>
      </c>
      <c r="K1223" s="43" t="s">
        <v>1022</v>
      </c>
      <c r="L1223" s="41" t="s">
        <v>32</v>
      </c>
      <c r="M1223" s="37"/>
      <c r="N1223" s="37"/>
      <c r="O1223" s="37"/>
      <c r="P1223" s="37"/>
      <c r="Q1223" s="37"/>
    </row>
    <row r="1224" s="1" customFormat="1" ht="30" customHeight="1" spans="1:17">
      <c r="A1224" s="15">
        <v>1217</v>
      </c>
      <c r="B1224" s="15" t="s">
        <v>9047</v>
      </c>
      <c r="C1224" s="38" t="s">
        <v>464</v>
      </c>
      <c r="D1224" s="38" t="s">
        <v>9048</v>
      </c>
      <c r="E1224" s="37" t="s">
        <v>9030</v>
      </c>
      <c r="F1224" s="24">
        <v>2</v>
      </c>
      <c r="G1224" s="24">
        <v>2</v>
      </c>
      <c r="H1224" s="33">
        <f t="shared" ref="H1224:H1287" si="57">G1224*46.97</f>
        <v>93.94</v>
      </c>
      <c r="I1224" s="33">
        <f t="shared" ref="I1224:I1287" si="58">G1224*770</f>
        <v>1540</v>
      </c>
      <c r="J1224" s="33">
        <f t="shared" ref="J1224:J1287" si="59">H1224*20%</f>
        <v>18.788</v>
      </c>
      <c r="K1224" s="43" t="s">
        <v>1022</v>
      </c>
      <c r="L1224" s="41" t="s">
        <v>32</v>
      </c>
      <c r="M1224" s="37"/>
      <c r="N1224" s="37"/>
      <c r="O1224" s="37"/>
      <c r="P1224" s="37"/>
      <c r="Q1224" s="37"/>
    </row>
    <row r="1225" s="1" customFormat="1" ht="30" customHeight="1" spans="1:17">
      <c r="A1225" s="15">
        <v>1218</v>
      </c>
      <c r="B1225" s="15" t="s">
        <v>9047</v>
      </c>
      <c r="C1225" s="38" t="s">
        <v>464</v>
      </c>
      <c r="D1225" s="38" t="s">
        <v>9048</v>
      </c>
      <c r="E1225" s="37" t="s">
        <v>8982</v>
      </c>
      <c r="F1225" s="24">
        <v>6</v>
      </c>
      <c r="G1225" s="24">
        <v>6</v>
      </c>
      <c r="H1225" s="33">
        <f t="shared" si="57"/>
        <v>281.82</v>
      </c>
      <c r="I1225" s="33">
        <f t="shared" si="58"/>
        <v>4620</v>
      </c>
      <c r="J1225" s="33">
        <f t="shared" si="59"/>
        <v>56.364</v>
      </c>
      <c r="K1225" s="43" t="s">
        <v>1022</v>
      </c>
      <c r="L1225" s="41" t="s">
        <v>32</v>
      </c>
      <c r="M1225" s="37"/>
      <c r="N1225" s="37"/>
      <c r="O1225" s="37"/>
      <c r="P1225" s="37"/>
      <c r="Q1225" s="37"/>
    </row>
    <row r="1226" s="1" customFormat="1" ht="30" customHeight="1" spans="1:17">
      <c r="A1226" s="15">
        <v>1219</v>
      </c>
      <c r="B1226" s="15" t="s">
        <v>9051</v>
      </c>
      <c r="C1226" s="38" t="s">
        <v>720</v>
      </c>
      <c r="D1226" s="38" t="s">
        <v>9052</v>
      </c>
      <c r="E1226" s="37" t="s">
        <v>9053</v>
      </c>
      <c r="F1226" s="24">
        <v>3.5</v>
      </c>
      <c r="G1226" s="24">
        <v>3.5</v>
      </c>
      <c r="H1226" s="33">
        <f t="shared" si="57"/>
        <v>164.395</v>
      </c>
      <c r="I1226" s="33">
        <f t="shared" si="58"/>
        <v>2695</v>
      </c>
      <c r="J1226" s="33">
        <f t="shared" si="59"/>
        <v>32.879</v>
      </c>
      <c r="K1226" s="43" t="s">
        <v>5316</v>
      </c>
      <c r="L1226" s="41" t="s">
        <v>32</v>
      </c>
      <c r="M1226" s="37"/>
      <c r="N1226" s="37"/>
      <c r="O1226" s="37"/>
      <c r="P1226" s="37"/>
      <c r="Q1226" s="37"/>
    </row>
    <row r="1227" s="1" customFormat="1" ht="30" customHeight="1" spans="1:17">
      <c r="A1227" s="15">
        <v>1220</v>
      </c>
      <c r="B1227" s="15" t="s">
        <v>9051</v>
      </c>
      <c r="C1227" s="38" t="s">
        <v>720</v>
      </c>
      <c r="D1227" s="38" t="s">
        <v>9052</v>
      </c>
      <c r="E1227" s="37" t="s">
        <v>9053</v>
      </c>
      <c r="F1227" s="24">
        <v>6</v>
      </c>
      <c r="G1227" s="24">
        <v>6</v>
      </c>
      <c r="H1227" s="33">
        <f t="shared" si="57"/>
        <v>281.82</v>
      </c>
      <c r="I1227" s="33">
        <f t="shared" si="58"/>
        <v>4620</v>
      </c>
      <c r="J1227" s="33">
        <f t="shared" si="59"/>
        <v>56.364</v>
      </c>
      <c r="K1227" s="43" t="s">
        <v>5316</v>
      </c>
      <c r="L1227" s="41" t="s">
        <v>32</v>
      </c>
      <c r="M1227" s="37"/>
      <c r="N1227" s="37"/>
      <c r="O1227" s="37"/>
      <c r="P1227" s="37"/>
      <c r="Q1227" s="37"/>
    </row>
    <row r="1228" s="1" customFormat="1" ht="30" customHeight="1" spans="1:17">
      <c r="A1228" s="15">
        <v>1221</v>
      </c>
      <c r="B1228" s="15" t="s">
        <v>9051</v>
      </c>
      <c r="C1228" s="38" t="s">
        <v>720</v>
      </c>
      <c r="D1228" s="38" t="s">
        <v>9052</v>
      </c>
      <c r="E1228" s="37" t="s">
        <v>9053</v>
      </c>
      <c r="F1228" s="24">
        <v>3.3</v>
      </c>
      <c r="G1228" s="24">
        <v>3.3</v>
      </c>
      <c r="H1228" s="33">
        <f t="shared" si="57"/>
        <v>155.001</v>
      </c>
      <c r="I1228" s="33">
        <f t="shared" si="58"/>
        <v>2541</v>
      </c>
      <c r="J1228" s="33">
        <f t="shared" si="59"/>
        <v>31.0002</v>
      </c>
      <c r="K1228" s="43" t="s">
        <v>5316</v>
      </c>
      <c r="L1228" s="41" t="s">
        <v>32</v>
      </c>
      <c r="M1228" s="37"/>
      <c r="N1228" s="37"/>
      <c r="O1228" s="37"/>
      <c r="P1228" s="37"/>
      <c r="Q1228" s="37"/>
    </row>
    <row r="1229" s="1" customFormat="1" ht="30" customHeight="1" spans="1:17">
      <c r="A1229" s="15">
        <v>1222</v>
      </c>
      <c r="B1229" s="15" t="s">
        <v>9051</v>
      </c>
      <c r="C1229" s="38" t="s">
        <v>720</v>
      </c>
      <c r="D1229" s="38" t="s">
        <v>9052</v>
      </c>
      <c r="E1229" s="37" t="s">
        <v>8949</v>
      </c>
      <c r="F1229" s="24">
        <v>2.5</v>
      </c>
      <c r="G1229" s="24">
        <v>2.5</v>
      </c>
      <c r="H1229" s="33">
        <f t="shared" si="57"/>
        <v>117.425</v>
      </c>
      <c r="I1229" s="33">
        <f t="shared" si="58"/>
        <v>1925</v>
      </c>
      <c r="J1229" s="33">
        <f t="shared" si="59"/>
        <v>23.485</v>
      </c>
      <c r="K1229" s="43" t="s">
        <v>5316</v>
      </c>
      <c r="L1229" s="41" t="s">
        <v>32</v>
      </c>
      <c r="M1229" s="37"/>
      <c r="N1229" s="37"/>
      <c r="O1229" s="37"/>
      <c r="P1229" s="37"/>
      <c r="Q1229" s="37"/>
    </row>
    <row r="1230" s="1" customFormat="1" ht="30" customHeight="1" spans="1:17">
      <c r="A1230" s="15">
        <v>1223</v>
      </c>
      <c r="B1230" s="15" t="s">
        <v>9051</v>
      </c>
      <c r="C1230" s="38" t="s">
        <v>720</v>
      </c>
      <c r="D1230" s="38" t="s">
        <v>9052</v>
      </c>
      <c r="E1230" s="37" t="s">
        <v>8949</v>
      </c>
      <c r="F1230" s="24">
        <v>1.6</v>
      </c>
      <c r="G1230" s="24">
        <v>1.6</v>
      </c>
      <c r="H1230" s="33">
        <f t="shared" si="57"/>
        <v>75.152</v>
      </c>
      <c r="I1230" s="33">
        <f t="shared" si="58"/>
        <v>1232</v>
      </c>
      <c r="J1230" s="33">
        <f t="shared" si="59"/>
        <v>15.0304</v>
      </c>
      <c r="K1230" s="43" t="s">
        <v>5316</v>
      </c>
      <c r="L1230" s="41" t="s">
        <v>32</v>
      </c>
      <c r="M1230" s="37"/>
      <c r="N1230" s="37"/>
      <c r="O1230" s="37"/>
      <c r="P1230" s="37"/>
      <c r="Q1230" s="37"/>
    </row>
    <row r="1231" s="1" customFormat="1" ht="30" customHeight="1" spans="1:17">
      <c r="A1231" s="15">
        <v>1224</v>
      </c>
      <c r="B1231" s="15" t="s">
        <v>9054</v>
      </c>
      <c r="C1231" s="38" t="s">
        <v>491</v>
      </c>
      <c r="D1231" s="38" t="s">
        <v>4359</v>
      </c>
      <c r="E1231" s="37" t="s">
        <v>8976</v>
      </c>
      <c r="F1231" s="24">
        <v>8</v>
      </c>
      <c r="G1231" s="24">
        <v>8</v>
      </c>
      <c r="H1231" s="33">
        <f t="shared" si="57"/>
        <v>375.76</v>
      </c>
      <c r="I1231" s="33">
        <f t="shared" si="58"/>
        <v>6160</v>
      </c>
      <c r="J1231" s="33">
        <f t="shared" si="59"/>
        <v>75.152</v>
      </c>
      <c r="K1231" s="43" t="s">
        <v>9055</v>
      </c>
      <c r="L1231" s="41" t="s">
        <v>32</v>
      </c>
      <c r="M1231" s="37"/>
      <c r="N1231" s="37"/>
      <c r="O1231" s="37"/>
      <c r="P1231" s="37"/>
      <c r="Q1231" s="37"/>
    </row>
    <row r="1232" s="1" customFormat="1" ht="30" customHeight="1" spans="1:17">
      <c r="A1232" s="15">
        <v>1225</v>
      </c>
      <c r="B1232" s="15" t="s">
        <v>9054</v>
      </c>
      <c r="C1232" s="38" t="s">
        <v>491</v>
      </c>
      <c r="D1232" s="38" t="s">
        <v>4359</v>
      </c>
      <c r="E1232" s="37" t="s">
        <v>8977</v>
      </c>
      <c r="F1232" s="24">
        <v>6</v>
      </c>
      <c r="G1232" s="24">
        <v>6</v>
      </c>
      <c r="H1232" s="33">
        <f t="shared" si="57"/>
        <v>281.82</v>
      </c>
      <c r="I1232" s="33">
        <f t="shared" si="58"/>
        <v>4620</v>
      </c>
      <c r="J1232" s="33">
        <f t="shared" si="59"/>
        <v>56.364</v>
      </c>
      <c r="K1232" s="43" t="s">
        <v>9055</v>
      </c>
      <c r="L1232" s="41" t="s">
        <v>32</v>
      </c>
      <c r="M1232" s="37"/>
      <c r="N1232" s="37"/>
      <c r="O1232" s="37"/>
      <c r="P1232" s="37"/>
      <c r="Q1232" s="37"/>
    </row>
    <row r="1233" s="1" customFormat="1" ht="30" customHeight="1" spans="1:17">
      <c r="A1233" s="15">
        <v>1226</v>
      </c>
      <c r="B1233" s="15" t="s">
        <v>9054</v>
      </c>
      <c r="C1233" s="38" t="s">
        <v>491</v>
      </c>
      <c r="D1233" s="38" t="s">
        <v>4359</v>
      </c>
      <c r="E1233" s="37" t="s">
        <v>8976</v>
      </c>
      <c r="F1233" s="24">
        <v>5</v>
      </c>
      <c r="G1233" s="24">
        <v>5</v>
      </c>
      <c r="H1233" s="33">
        <f t="shared" si="57"/>
        <v>234.85</v>
      </c>
      <c r="I1233" s="33">
        <f t="shared" si="58"/>
        <v>3850</v>
      </c>
      <c r="J1233" s="33">
        <f t="shared" si="59"/>
        <v>46.97</v>
      </c>
      <c r="K1233" s="43" t="s">
        <v>9055</v>
      </c>
      <c r="L1233" s="41" t="s">
        <v>32</v>
      </c>
      <c r="M1233" s="37"/>
      <c r="N1233" s="37"/>
      <c r="O1233" s="37"/>
      <c r="P1233" s="37"/>
      <c r="Q1233" s="37"/>
    </row>
    <row r="1234" s="1" customFormat="1" ht="30" customHeight="1" spans="1:17">
      <c r="A1234" s="15">
        <v>1227</v>
      </c>
      <c r="B1234" s="15" t="s">
        <v>9054</v>
      </c>
      <c r="C1234" s="38" t="s">
        <v>491</v>
      </c>
      <c r="D1234" s="38" t="s">
        <v>4359</v>
      </c>
      <c r="E1234" s="37" t="s">
        <v>2783</v>
      </c>
      <c r="F1234" s="24">
        <v>4</v>
      </c>
      <c r="G1234" s="24">
        <v>4</v>
      </c>
      <c r="H1234" s="33">
        <f t="shared" si="57"/>
        <v>187.88</v>
      </c>
      <c r="I1234" s="33">
        <f t="shared" si="58"/>
        <v>3080</v>
      </c>
      <c r="J1234" s="33">
        <f t="shared" si="59"/>
        <v>37.576</v>
      </c>
      <c r="K1234" s="43" t="s">
        <v>9055</v>
      </c>
      <c r="L1234" s="41" t="s">
        <v>32</v>
      </c>
      <c r="M1234" s="37"/>
      <c r="N1234" s="37"/>
      <c r="O1234" s="37"/>
      <c r="P1234" s="37"/>
      <c r="Q1234" s="37"/>
    </row>
    <row r="1235" s="1" customFormat="1" ht="30" customHeight="1" spans="1:17">
      <c r="A1235" s="15">
        <v>1228</v>
      </c>
      <c r="B1235" s="15" t="s">
        <v>9054</v>
      </c>
      <c r="C1235" s="38" t="s">
        <v>491</v>
      </c>
      <c r="D1235" s="38" t="s">
        <v>4359</v>
      </c>
      <c r="E1235" s="37" t="s">
        <v>8997</v>
      </c>
      <c r="F1235" s="24">
        <v>8</v>
      </c>
      <c r="G1235" s="24">
        <v>8</v>
      </c>
      <c r="H1235" s="33">
        <f t="shared" si="57"/>
        <v>375.76</v>
      </c>
      <c r="I1235" s="33">
        <f t="shared" si="58"/>
        <v>6160</v>
      </c>
      <c r="J1235" s="33">
        <f t="shared" si="59"/>
        <v>75.152</v>
      </c>
      <c r="K1235" s="43" t="s">
        <v>9055</v>
      </c>
      <c r="L1235" s="41" t="s">
        <v>32</v>
      </c>
      <c r="M1235" s="37"/>
      <c r="N1235" s="37"/>
      <c r="O1235" s="37"/>
      <c r="P1235" s="37"/>
      <c r="Q1235" s="37"/>
    </row>
    <row r="1236" s="1" customFormat="1" ht="30" customHeight="1" spans="1:17">
      <c r="A1236" s="15">
        <v>1229</v>
      </c>
      <c r="B1236" s="15" t="s">
        <v>8055</v>
      </c>
      <c r="C1236" s="38" t="s">
        <v>533</v>
      </c>
      <c r="D1236" s="38" t="s">
        <v>9056</v>
      </c>
      <c r="E1236" s="37" t="s">
        <v>9057</v>
      </c>
      <c r="F1236" s="24">
        <v>16</v>
      </c>
      <c r="G1236" s="24">
        <v>16</v>
      </c>
      <c r="H1236" s="33">
        <f t="shared" si="57"/>
        <v>751.52</v>
      </c>
      <c r="I1236" s="33">
        <f t="shared" si="58"/>
        <v>12320</v>
      </c>
      <c r="J1236" s="33">
        <f t="shared" si="59"/>
        <v>150.304</v>
      </c>
      <c r="K1236" s="43" t="s">
        <v>9058</v>
      </c>
      <c r="L1236" s="41" t="s">
        <v>32</v>
      </c>
      <c r="M1236" s="37"/>
      <c r="N1236" s="37"/>
      <c r="O1236" s="37"/>
      <c r="P1236" s="37"/>
      <c r="Q1236" s="37"/>
    </row>
    <row r="1237" s="1" customFormat="1" ht="30" customHeight="1" spans="1:17">
      <c r="A1237" s="15">
        <v>1230</v>
      </c>
      <c r="B1237" s="15" t="s">
        <v>8055</v>
      </c>
      <c r="C1237" s="38" t="s">
        <v>533</v>
      </c>
      <c r="D1237" s="38" t="s">
        <v>9056</v>
      </c>
      <c r="E1237" s="37" t="s">
        <v>9057</v>
      </c>
      <c r="F1237" s="24">
        <v>9</v>
      </c>
      <c r="G1237" s="24">
        <v>9</v>
      </c>
      <c r="H1237" s="33">
        <f t="shared" si="57"/>
        <v>422.73</v>
      </c>
      <c r="I1237" s="33">
        <f t="shared" si="58"/>
        <v>6930</v>
      </c>
      <c r="J1237" s="33">
        <f t="shared" si="59"/>
        <v>84.546</v>
      </c>
      <c r="K1237" s="43" t="s">
        <v>9058</v>
      </c>
      <c r="L1237" s="41" t="s">
        <v>32</v>
      </c>
      <c r="M1237" s="37"/>
      <c r="N1237" s="37"/>
      <c r="O1237" s="37"/>
      <c r="P1237" s="37"/>
      <c r="Q1237" s="37"/>
    </row>
    <row r="1238" s="1" customFormat="1" ht="30" customHeight="1" spans="1:17">
      <c r="A1238" s="15">
        <v>1231</v>
      </c>
      <c r="B1238" s="15" t="s">
        <v>8055</v>
      </c>
      <c r="C1238" s="38" t="s">
        <v>533</v>
      </c>
      <c r="D1238" s="38" t="s">
        <v>9056</v>
      </c>
      <c r="E1238" s="37" t="s">
        <v>8189</v>
      </c>
      <c r="F1238" s="24">
        <v>6</v>
      </c>
      <c r="G1238" s="24">
        <v>6</v>
      </c>
      <c r="H1238" s="33">
        <f t="shared" si="57"/>
        <v>281.82</v>
      </c>
      <c r="I1238" s="33">
        <f t="shared" si="58"/>
        <v>4620</v>
      </c>
      <c r="J1238" s="33">
        <f t="shared" si="59"/>
        <v>56.364</v>
      </c>
      <c r="K1238" s="43" t="s">
        <v>9058</v>
      </c>
      <c r="L1238" s="41" t="s">
        <v>32</v>
      </c>
      <c r="M1238" s="37"/>
      <c r="N1238" s="37"/>
      <c r="O1238" s="37"/>
      <c r="P1238" s="37"/>
      <c r="Q1238" s="37"/>
    </row>
    <row r="1239" s="1" customFormat="1" ht="30" customHeight="1" spans="1:17">
      <c r="A1239" s="15">
        <v>1232</v>
      </c>
      <c r="B1239" s="15" t="s">
        <v>8055</v>
      </c>
      <c r="C1239" s="38" t="s">
        <v>533</v>
      </c>
      <c r="D1239" s="38" t="s">
        <v>9056</v>
      </c>
      <c r="E1239" s="37" t="s">
        <v>1895</v>
      </c>
      <c r="F1239" s="24">
        <v>5</v>
      </c>
      <c r="G1239" s="24">
        <v>5</v>
      </c>
      <c r="H1239" s="33">
        <f t="shared" si="57"/>
        <v>234.85</v>
      </c>
      <c r="I1239" s="33">
        <f t="shared" si="58"/>
        <v>3850</v>
      </c>
      <c r="J1239" s="33">
        <f t="shared" si="59"/>
        <v>46.97</v>
      </c>
      <c r="K1239" s="43" t="s">
        <v>9058</v>
      </c>
      <c r="L1239" s="41" t="s">
        <v>32</v>
      </c>
      <c r="M1239" s="37"/>
      <c r="N1239" s="37"/>
      <c r="O1239" s="37"/>
      <c r="P1239" s="37"/>
      <c r="Q1239" s="37"/>
    </row>
    <row r="1240" s="1" customFormat="1" ht="30" customHeight="1" spans="1:17">
      <c r="A1240" s="15">
        <v>1233</v>
      </c>
      <c r="B1240" s="15" t="s">
        <v>8055</v>
      </c>
      <c r="C1240" s="38" t="s">
        <v>533</v>
      </c>
      <c r="D1240" s="38" t="s">
        <v>9056</v>
      </c>
      <c r="E1240" s="37" t="s">
        <v>2783</v>
      </c>
      <c r="F1240" s="24">
        <v>4</v>
      </c>
      <c r="G1240" s="24">
        <v>4</v>
      </c>
      <c r="H1240" s="33">
        <f t="shared" si="57"/>
        <v>187.88</v>
      </c>
      <c r="I1240" s="33">
        <f t="shared" si="58"/>
        <v>3080</v>
      </c>
      <c r="J1240" s="33">
        <f t="shared" si="59"/>
        <v>37.576</v>
      </c>
      <c r="K1240" s="43" t="s">
        <v>9058</v>
      </c>
      <c r="L1240" s="41" t="s">
        <v>32</v>
      </c>
      <c r="M1240" s="37"/>
      <c r="N1240" s="37"/>
      <c r="O1240" s="37"/>
      <c r="P1240" s="37"/>
      <c r="Q1240" s="37"/>
    </row>
    <row r="1241" s="1" customFormat="1" ht="30" customHeight="1" spans="1:17">
      <c r="A1241" s="15">
        <v>1234</v>
      </c>
      <c r="B1241" s="15" t="s">
        <v>9059</v>
      </c>
      <c r="C1241" s="38" t="s">
        <v>569</v>
      </c>
      <c r="D1241" s="38" t="s">
        <v>9060</v>
      </c>
      <c r="E1241" s="37" t="s">
        <v>8976</v>
      </c>
      <c r="F1241" s="24">
        <v>8</v>
      </c>
      <c r="G1241" s="24">
        <v>8</v>
      </c>
      <c r="H1241" s="33">
        <f t="shared" si="57"/>
        <v>375.76</v>
      </c>
      <c r="I1241" s="33">
        <f t="shared" si="58"/>
        <v>6160</v>
      </c>
      <c r="J1241" s="33">
        <f t="shared" si="59"/>
        <v>75.152</v>
      </c>
      <c r="K1241" s="43" t="s">
        <v>771</v>
      </c>
      <c r="L1241" s="41" t="s">
        <v>32</v>
      </c>
      <c r="M1241" s="37"/>
      <c r="N1241" s="37"/>
      <c r="O1241" s="37"/>
      <c r="P1241" s="37"/>
      <c r="Q1241" s="37"/>
    </row>
    <row r="1242" s="1" customFormat="1" ht="30" customHeight="1" spans="1:17">
      <c r="A1242" s="15">
        <v>1235</v>
      </c>
      <c r="B1242" s="15" t="s">
        <v>9059</v>
      </c>
      <c r="C1242" s="38" t="s">
        <v>569</v>
      </c>
      <c r="D1242" s="38" t="s">
        <v>9060</v>
      </c>
      <c r="E1242" s="37" t="s">
        <v>288</v>
      </c>
      <c r="F1242" s="24">
        <v>9</v>
      </c>
      <c r="G1242" s="24">
        <v>9</v>
      </c>
      <c r="H1242" s="33">
        <f t="shared" si="57"/>
        <v>422.73</v>
      </c>
      <c r="I1242" s="33">
        <f t="shared" si="58"/>
        <v>6930</v>
      </c>
      <c r="J1242" s="33">
        <f t="shared" si="59"/>
        <v>84.546</v>
      </c>
      <c r="K1242" s="43" t="s">
        <v>771</v>
      </c>
      <c r="L1242" s="41" t="s">
        <v>32</v>
      </c>
      <c r="M1242" s="37"/>
      <c r="N1242" s="37"/>
      <c r="O1242" s="37"/>
      <c r="P1242" s="37"/>
      <c r="Q1242" s="37"/>
    </row>
    <row r="1243" s="1" customFormat="1" ht="30" customHeight="1" spans="1:17">
      <c r="A1243" s="15">
        <v>1236</v>
      </c>
      <c r="B1243" s="15" t="s">
        <v>9059</v>
      </c>
      <c r="C1243" s="38" t="s">
        <v>569</v>
      </c>
      <c r="D1243" s="38" t="s">
        <v>9060</v>
      </c>
      <c r="E1243" s="37" t="s">
        <v>8981</v>
      </c>
      <c r="F1243" s="24">
        <v>2</v>
      </c>
      <c r="G1243" s="24">
        <v>2</v>
      </c>
      <c r="H1243" s="33">
        <f t="shared" si="57"/>
        <v>93.94</v>
      </c>
      <c r="I1243" s="33">
        <f t="shared" si="58"/>
        <v>1540</v>
      </c>
      <c r="J1243" s="33">
        <f t="shared" si="59"/>
        <v>18.788</v>
      </c>
      <c r="K1243" s="43" t="s">
        <v>771</v>
      </c>
      <c r="L1243" s="41" t="s">
        <v>32</v>
      </c>
      <c r="M1243" s="37"/>
      <c r="N1243" s="37"/>
      <c r="O1243" s="37"/>
      <c r="P1243" s="37"/>
      <c r="Q1243" s="37"/>
    </row>
    <row r="1244" s="1" customFormat="1" ht="30" customHeight="1" spans="1:17">
      <c r="A1244" s="15">
        <v>1237</v>
      </c>
      <c r="B1244" s="15" t="s">
        <v>9059</v>
      </c>
      <c r="C1244" s="38" t="s">
        <v>569</v>
      </c>
      <c r="D1244" s="38" t="s">
        <v>9060</v>
      </c>
      <c r="E1244" s="37" t="s">
        <v>2415</v>
      </c>
      <c r="F1244" s="24">
        <v>4</v>
      </c>
      <c r="G1244" s="24">
        <v>4</v>
      </c>
      <c r="H1244" s="33">
        <f t="shared" si="57"/>
        <v>187.88</v>
      </c>
      <c r="I1244" s="33">
        <f t="shared" si="58"/>
        <v>3080</v>
      </c>
      <c r="J1244" s="33">
        <f t="shared" si="59"/>
        <v>37.576</v>
      </c>
      <c r="K1244" s="43" t="s">
        <v>771</v>
      </c>
      <c r="L1244" s="41" t="s">
        <v>32</v>
      </c>
      <c r="M1244" s="37"/>
      <c r="N1244" s="37"/>
      <c r="O1244" s="37"/>
      <c r="P1244" s="37"/>
      <c r="Q1244" s="37"/>
    </row>
    <row r="1245" s="1" customFormat="1" ht="30" customHeight="1" spans="1:17">
      <c r="A1245" s="15">
        <v>1238</v>
      </c>
      <c r="B1245" s="15" t="s">
        <v>9061</v>
      </c>
      <c r="C1245" s="38" t="s">
        <v>696</v>
      </c>
      <c r="D1245" s="38" t="s">
        <v>9062</v>
      </c>
      <c r="E1245" s="37" t="s">
        <v>8976</v>
      </c>
      <c r="F1245" s="24">
        <v>6</v>
      </c>
      <c r="G1245" s="24">
        <v>6</v>
      </c>
      <c r="H1245" s="33">
        <f t="shared" si="57"/>
        <v>281.82</v>
      </c>
      <c r="I1245" s="33">
        <f t="shared" si="58"/>
        <v>4620</v>
      </c>
      <c r="J1245" s="33">
        <f t="shared" si="59"/>
        <v>56.364</v>
      </c>
      <c r="K1245" s="43" t="s">
        <v>5697</v>
      </c>
      <c r="L1245" s="41" t="s">
        <v>32</v>
      </c>
      <c r="M1245" s="37"/>
      <c r="N1245" s="37"/>
      <c r="O1245" s="37"/>
      <c r="P1245" s="37"/>
      <c r="Q1245" s="37"/>
    </row>
    <row r="1246" s="1" customFormat="1" ht="30" customHeight="1" spans="1:17">
      <c r="A1246" s="15">
        <v>1239</v>
      </c>
      <c r="B1246" s="15" t="s">
        <v>9061</v>
      </c>
      <c r="C1246" s="38" t="s">
        <v>696</v>
      </c>
      <c r="D1246" s="38" t="s">
        <v>9062</v>
      </c>
      <c r="E1246" s="37" t="s">
        <v>8976</v>
      </c>
      <c r="F1246" s="24">
        <v>6</v>
      </c>
      <c r="G1246" s="24">
        <v>6</v>
      </c>
      <c r="H1246" s="33">
        <f t="shared" si="57"/>
        <v>281.82</v>
      </c>
      <c r="I1246" s="33">
        <f t="shared" si="58"/>
        <v>4620</v>
      </c>
      <c r="J1246" s="33">
        <f t="shared" si="59"/>
        <v>56.364</v>
      </c>
      <c r="K1246" s="43" t="s">
        <v>5697</v>
      </c>
      <c r="L1246" s="41" t="s">
        <v>32</v>
      </c>
      <c r="M1246" s="37"/>
      <c r="N1246" s="37"/>
      <c r="O1246" s="37"/>
      <c r="P1246" s="37"/>
      <c r="Q1246" s="37"/>
    </row>
    <row r="1247" s="1" customFormat="1" ht="30" customHeight="1" spans="1:17">
      <c r="A1247" s="15">
        <v>1240</v>
      </c>
      <c r="B1247" s="15" t="s">
        <v>9061</v>
      </c>
      <c r="C1247" s="38" t="s">
        <v>696</v>
      </c>
      <c r="D1247" s="38" t="s">
        <v>9062</v>
      </c>
      <c r="E1247" s="37" t="s">
        <v>8976</v>
      </c>
      <c r="F1247" s="24">
        <v>2</v>
      </c>
      <c r="G1247" s="24">
        <v>2</v>
      </c>
      <c r="H1247" s="33">
        <f t="shared" si="57"/>
        <v>93.94</v>
      </c>
      <c r="I1247" s="33">
        <f t="shared" si="58"/>
        <v>1540</v>
      </c>
      <c r="J1247" s="33">
        <f t="shared" si="59"/>
        <v>18.788</v>
      </c>
      <c r="K1247" s="43" t="s">
        <v>5697</v>
      </c>
      <c r="L1247" s="41" t="s">
        <v>32</v>
      </c>
      <c r="M1247" s="37"/>
      <c r="N1247" s="37"/>
      <c r="O1247" s="37"/>
      <c r="P1247" s="37"/>
      <c r="Q1247" s="37"/>
    </row>
    <row r="1248" s="1" customFormat="1" ht="30" customHeight="1" spans="1:17">
      <c r="A1248" s="15">
        <v>1241</v>
      </c>
      <c r="B1248" s="15" t="s">
        <v>9061</v>
      </c>
      <c r="C1248" s="38" t="s">
        <v>696</v>
      </c>
      <c r="D1248" s="38" t="s">
        <v>9062</v>
      </c>
      <c r="E1248" s="37" t="s">
        <v>4729</v>
      </c>
      <c r="F1248" s="24">
        <v>5</v>
      </c>
      <c r="G1248" s="24">
        <v>5</v>
      </c>
      <c r="H1248" s="33">
        <f t="shared" si="57"/>
        <v>234.85</v>
      </c>
      <c r="I1248" s="33">
        <f t="shared" si="58"/>
        <v>3850</v>
      </c>
      <c r="J1248" s="33">
        <f t="shared" si="59"/>
        <v>46.97</v>
      </c>
      <c r="K1248" s="43" t="s">
        <v>5697</v>
      </c>
      <c r="L1248" s="41" t="s">
        <v>32</v>
      </c>
      <c r="M1248" s="37"/>
      <c r="N1248" s="37"/>
      <c r="O1248" s="37"/>
      <c r="P1248" s="37"/>
      <c r="Q1248" s="37"/>
    </row>
    <row r="1249" s="1" customFormat="1" ht="30" customHeight="1" spans="1:17">
      <c r="A1249" s="15">
        <v>1242</v>
      </c>
      <c r="B1249" s="15" t="s">
        <v>9061</v>
      </c>
      <c r="C1249" s="38" t="s">
        <v>696</v>
      </c>
      <c r="D1249" s="38" t="s">
        <v>9062</v>
      </c>
      <c r="E1249" s="37" t="s">
        <v>4417</v>
      </c>
      <c r="F1249" s="24">
        <v>4</v>
      </c>
      <c r="G1249" s="24">
        <v>4</v>
      </c>
      <c r="H1249" s="33">
        <f t="shared" si="57"/>
        <v>187.88</v>
      </c>
      <c r="I1249" s="33">
        <f t="shared" si="58"/>
        <v>3080</v>
      </c>
      <c r="J1249" s="33">
        <f t="shared" si="59"/>
        <v>37.576</v>
      </c>
      <c r="K1249" s="43" t="s">
        <v>5697</v>
      </c>
      <c r="L1249" s="41" t="s">
        <v>32</v>
      </c>
      <c r="M1249" s="37"/>
      <c r="N1249" s="37"/>
      <c r="O1249" s="37"/>
      <c r="P1249" s="37"/>
      <c r="Q1249" s="37"/>
    </row>
    <row r="1250" s="1" customFormat="1" ht="30" customHeight="1" spans="1:17">
      <c r="A1250" s="15">
        <v>1243</v>
      </c>
      <c r="B1250" s="15" t="s">
        <v>9063</v>
      </c>
      <c r="C1250" s="38" t="s">
        <v>447</v>
      </c>
      <c r="D1250" s="38" t="s">
        <v>5667</v>
      </c>
      <c r="E1250" s="37" t="s">
        <v>8977</v>
      </c>
      <c r="F1250" s="24">
        <v>5</v>
      </c>
      <c r="G1250" s="24">
        <v>5</v>
      </c>
      <c r="H1250" s="33">
        <f t="shared" si="57"/>
        <v>234.85</v>
      </c>
      <c r="I1250" s="33">
        <f t="shared" si="58"/>
        <v>3850</v>
      </c>
      <c r="J1250" s="33">
        <f t="shared" si="59"/>
        <v>46.97</v>
      </c>
      <c r="K1250" s="43" t="s">
        <v>9064</v>
      </c>
      <c r="L1250" s="41" t="s">
        <v>32</v>
      </c>
      <c r="M1250" s="37"/>
      <c r="N1250" s="37"/>
      <c r="O1250" s="37"/>
      <c r="P1250" s="37"/>
      <c r="Q1250" s="37"/>
    </row>
    <row r="1251" s="1" customFormat="1" ht="30" customHeight="1" spans="1:17">
      <c r="A1251" s="15">
        <v>1244</v>
      </c>
      <c r="B1251" s="15" t="s">
        <v>9063</v>
      </c>
      <c r="C1251" s="38" t="s">
        <v>447</v>
      </c>
      <c r="D1251" s="38" t="s">
        <v>5667</v>
      </c>
      <c r="E1251" s="37" t="s">
        <v>8976</v>
      </c>
      <c r="F1251" s="24">
        <v>6</v>
      </c>
      <c r="G1251" s="24">
        <v>6</v>
      </c>
      <c r="H1251" s="33">
        <f t="shared" si="57"/>
        <v>281.82</v>
      </c>
      <c r="I1251" s="33">
        <f t="shared" si="58"/>
        <v>4620</v>
      </c>
      <c r="J1251" s="33">
        <f t="shared" si="59"/>
        <v>56.364</v>
      </c>
      <c r="K1251" s="43" t="s">
        <v>9064</v>
      </c>
      <c r="L1251" s="41" t="s">
        <v>32</v>
      </c>
      <c r="M1251" s="37"/>
      <c r="N1251" s="37"/>
      <c r="O1251" s="37"/>
      <c r="P1251" s="37"/>
      <c r="Q1251" s="37"/>
    </row>
    <row r="1252" s="1" customFormat="1" ht="30" customHeight="1" spans="1:17">
      <c r="A1252" s="15">
        <v>1245</v>
      </c>
      <c r="B1252" s="15" t="s">
        <v>9063</v>
      </c>
      <c r="C1252" s="38" t="s">
        <v>447</v>
      </c>
      <c r="D1252" s="38" t="s">
        <v>5667</v>
      </c>
      <c r="E1252" s="37" t="s">
        <v>8978</v>
      </c>
      <c r="F1252" s="24">
        <v>3</v>
      </c>
      <c r="G1252" s="24">
        <v>3</v>
      </c>
      <c r="H1252" s="33">
        <f t="shared" si="57"/>
        <v>140.91</v>
      </c>
      <c r="I1252" s="33">
        <f t="shared" si="58"/>
        <v>2310</v>
      </c>
      <c r="J1252" s="33">
        <f t="shared" si="59"/>
        <v>28.182</v>
      </c>
      <c r="K1252" s="43" t="s">
        <v>9064</v>
      </c>
      <c r="L1252" s="41" t="s">
        <v>32</v>
      </c>
      <c r="M1252" s="37"/>
      <c r="N1252" s="37"/>
      <c r="O1252" s="37"/>
      <c r="P1252" s="37"/>
      <c r="Q1252" s="37"/>
    </row>
    <row r="1253" s="1" customFormat="1" ht="30" customHeight="1" spans="1:17">
      <c r="A1253" s="15">
        <v>1246</v>
      </c>
      <c r="B1253" s="15" t="s">
        <v>9063</v>
      </c>
      <c r="C1253" s="38" t="s">
        <v>447</v>
      </c>
      <c r="D1253" s="38" t="s">
        <v>5667</v>
      </c>
      <c r="E1253" s="37" t="s">
        <v>8982</v>
      </c>
      <c r="F1253" s="24">
        <v>5</v>
      </c>
      <c r="G1253" s="24">
        <v>5</v>
      </c>
      <c r="H1253" s="33">
        <f t="shared" si="57"/>
        <v>234.85</v>
      </c>
      <c r="I1253" s="33">
        <f t="shared" si="58"/>
        <v>3850</v>
      </c>
      <c r="J1253" s="33">
        <f t="shared" si="59"/>
        <v>46.97</v>
      </c>
      <c r="K1253" s="43" t="s">
        <v>9064</v>
      </c>
      <c r="L1253" s="41" t="s">
        <v>32</v>
      </c>
      <c r="M1253" s="37"/>
      <c r="N1253" s="37"/>
      <c r="O1253" s="37"/>
      <c r="P1253" s="37"/>
      <c r="Q1253" s="37"/>
    </row>
    <row r="1254" s="1" customFormat="1" ht="30" customHeight="1" spans="1:17">
      <c r="A1254" s="15">
        <v>1247</v>
      </c>
      <c r="B1254" s="15" t="s">
        <v>9063</v>
      </c>
      <c r="C1254" s="38" t="s">
        <v>447</v>
      </c>
      <c r="D1254" s="38" t="s">
        <v>5667</v>
      </c>
      <c r="E1254" s="37" t="s">
        <v>8997</v>
      </c>
      <c r="F1254" s="24">
        <v>2</v>
      </c>
      <c r="G1254" s="24">
        <v>2</v>
      </c>
      <c r="H1254" s="33">
        <f t="shared" si="57"/>
        <v>93.94</v>
      </c>
      <c r="I1254" s="33">
        <f t="shared" si="58"/>
        <v>1540</v>
      </c>
      <c r="J1254" s="33">
        <f t="shared" si="59"/>
        <v>18.788</v>
      </c>
      <c r="K1254" s="43" t="s">
        <v>9064</v>
      </c>
      <c r="L1254" s="41" t="s">
        <v>32</v>
      </c>
      <c r="M1254" s="37"/>
      <c r="N1254" s="37"/>
      <c r="O1254" s="37"/>
      <c r="P1254" s="37"/>
      <c r="Q1254" s="37"/>
    </row>
    <row r="1255" s="1" customFormat="1" ht="30" customHeight="1" spans="1:17">
      <c r="A1255" s="15">
        <v>1248</v>
      </c>
      <c r="B1255" s="15" t="s">
        <v>9065</v>
      </c>
      <c r="C1255" s="38" t="s">
        <v>538</v>
      </c>
      <c r="D1255" s="38" t="s">
        <v>9066</v>
      </c>
      <c r="E1255" s="37" t="s">
        <v>288</v>
      </c>
      <c r="F1255" s="24">
        <v>7.47</v>
      </c>
      <c r="G1255" s="24">
        <v>7.47</v>
      </c>
      <c r="H1255" s="33">
        <f t="shared" si="57"/>
        <v>350.8659</v>
      </c>
      <c r="I1255" s="33">
        <f t="shared" si="58"/>
        <v>5751.9</v>
      </c>
      <c r="J1255" s="33">
        <f t="shared" si="59"/>
        <v>70.17318</v>
      </c>
      <c r="K1255" s="43" t="s">
        <v>9067</v>
      </c>
      <c r="L1255" s="41" t="s">
        <v>32</v>
      </c>
      <c r="M1255" s="37"/>
      <c r="N1255" s="37"/>
      <c r="O1255" s="37"/>
      <c r="P1255" s="37"/>
      <c r="Q1255" s="37"/>
    </row>
    <row r="1256" s="1" customFormat="1" ht="30" customHeight="1" spans="1:17">
      <c r="A1256" s="15">
        <v>1249</v>
      </c>
      <c r="B1256" s="15" t="s">
        <v>9065</v>
      </c>
      <c r="C1256" s="38" t="s">
        <v>538</v>
      </c>
      <c r="D1256" s="38" t="s">
        <v>9066</v>
      </c>
      <c r="E1256" s="37" t="s">
        <v>578</v>
      </c>
      <c r="F1256" s="24">
        <v>9</v>
      </c>
      <c r="G1256" s="24">
        <v>9</v>
      </c>
      <c r="H1256" s="33">
        <f t="shared" si="57"/>
        <v>422.73</v>
      </c>
      <c r="I1256" s="33">
        <f t="shared" si="58"/>
        <v>6930</v>
      </c>
      <c r="J1256" s="33">
        <f t="shared" si="59"/>
        <v>84.546</v>
      </c>
      <c r="K1256" s="43" t="s">
        <v>9067</v>
      </c>
      <c r="L1256" s="41" t="s">
        <v>32</v>
      </c>
      <c r="M1256" s="37"/>
      <c r="N1256" s="37"/>
      <c r="O1256" s="37"/>
      <c r="P1256" s="37"/>
      <c r="Q1256" s="37"/>
    </row>
    <row r="1257" s="1" customFormat="1" ht="30" customHeight="1" spans="1:17">
      <c r="A1257" s="15">
        <v>1250</v>
      </c>
      <c r="B1257" s="15" t="s">
        <v>9065</v>
      </c>
      <c r="C1257" s="38" t="s">
        <v>538</v>
      </c>
      <c r="D1257" s="38" t="s">
        <v>9066</v>
      </c>
      <c r="E1257" s="37" t="s">
        <v>8976</v>
      </c>
      <c r="F1257" s="24">
        <v>5.6</v>
      </c>
      <c r="G1257" s="24">
        <v>5.6</v>
      </c>
      <c r="H1257" s="33">
        <f t="shared" si="57"/>
        <v>263.032</v>
      </c>
      <c r="I1257" s="33">
        <f t="shared" si="58"/>
        <v>4312</v>
      </c>
      <c r="J1257" s="33">
        <f t="shared" si="59"/>
        <v>52.6064</v>
      </c>
      <c r="K1257" s="43" t="s">
        <v>9067</v>
      </c>
      <c r="L1257" s="41" t="s">
        <v>32</v>
      </c>
      <c r="M1257" s="37"/>
      <c r="N1257" s="37"/>
      <c r="O1257" s="37"/>
      <c r="P1257" s="37"/>
      <c r="Q1257" s="37"/>
    </row>
    <row r="1258" s="1" customFormat="1" ht="30" customHeight="1" spans="1:17">
      <c r="A1258" s="15">
        <v>1251</v>
      </c>
      <c r="B1258" s="15" t="s">
        <v>9065</v>
      </c>
      <c r="C1258" s="38" t="s">
        <v>538</v>
      </c>
      <c r="D1258" s="38" t="s">
        <v>9066</v>
      </c>
      <c r="E1258" s="37" t="s">
        <v>8982</v>
      </c>
      <c r="F1258" s="24">
        <v>4.2</v>
      </c>
      <c r="G1258" s="24">
        <v>4.2</v>
      </c>
      <c r="H1258" s="33">
        <f t="shared" si="57"/>
        <v>197.274</v>
      </c>
      <c r="I1258" s="33">
        <f t="shared" si="58"/>
        <v>3234</v>
      </c>
      <c r="J1258" s="33">
        <f t="shared" si="59"/>
        <v>39.4548</v>
      </c>
      <c r="K1258" s="43" t="s">
        <v>9067</v>
      </c>
      <c r="L1258" s="41" t="s">
        <v>32</v>
      </c>
      <c r="M1258" s="37"/>
      <c r="N1258" s="37"/>
      <c r="O1258" s="37"/>
      <c r="P1258" s="37"/>
      <c r="Q1258" s="37"/>
    </row>
    <row r="1259" s="1" customFormat="1" ht="30" customHeight="1" spans="1:17">
      <c r="A1259" s="15">
        <v>1252</v>
      </c>
      <c r="B1259" s="15" t="s">
        <v>9065</v>
      </c>
      <c r="C1259" s="38" t="s">
        <v>538</v>
      </c>
      <c r="D1259" s="38" t="s">
        <v>9066</v>
      </c>
      <c r="E1259" s="37" t="s">
        <v>1204</v>
      </c>
      <c r="F1259" s="24">
        <v>3.5</v>
      </c>
      <c r="G1259" s="24">
        <v>3.5</v>
      </c>
      <c r="H1259" s="33">
        <f t="shared" si="57"/>
        <v>164.395</v>
      </c>
      <c r="I1259" s="33">
        <f t="shared" si="58"/>
        <v>2695</v>
      </c>
      <c r="J1259" s="33">
        <f t="shared" si="59"/>
        <v>32.879</v>
      </c>
      <c r="K1259" s="43" t="s">
        <v>9067</v>
      </c>
      <c r="L1259" s="41" t="s">
        <v>32</v>
      </c>
      <c r="M1259" s="37"/>
      <c r="N1259" s="37"/>
      <c r="O1259" s="37"/>
      <c r="P1259" s="37"/>
      <c r="Q1259" s="37"/>
    </row>
    <row r="1260" s="1" customFormat="1" ht="30" customHeight="1" spans="1:17">
      <c r="A1260" s="15">
        <v>1253</v>
      </c>
      <c r="B1260" s="15" t="s">
        <v>9068</v>
      </c>
      <c r="C1260" s="38" t="s">
        <v>696</v>
      </c>
      <c r="D1260" s="38" t="s">
        <v>9069</v>
      </c>
      <c r="E1260" s="37" t="s">
        <v>8976</v>
      </c>
      <c r="F1260" s="24">
        <v>5</v>
      </c>
      <c r="G1260" s="24">
        <v>5</v>
      </c>
      <c r="H1260" s="33">
        <f t="shared" si="57"/>
        <v>234.85</v>
      </c>
      <c r="I1260" s="33">
        <f t="shared" si="58"/>
        <v>3850</v>
      </c>
      <c r="J1260" s="33">
        <f t="shared" si="59"/>
        <v>46.97</v>
      </c>
      <c r="K1260" s="43" t="s">
        <v>9070</v>
      </c>
      <c r="L1260" s="41" t="s">
        <v>32</v>
      </c>
      <c r="M1260" s="37"/>
      <c r="N1260" s="37"/>
      <c r="O1260" s="37"/>
      <c r="P1260" s="37"/>
      <c r="Q1260" s="37"/>
    </row>
    <row r="1261" s="1" customFormat="1" ht="30" customHeight="1" spans="1:17">
      <c r="A1261" s="15">
        <v>1254</v>
      </c>
      <c r="B1261" s="15" t="s">
        <v>9068</v>
      </c>
      <c r="C1261" s="38" t="s">
        <v>696</v>
      </c>
      <c r="D1261" s="38" t="s">
        <v>9069</v>
      </c>
      <c r="E1261" s="37" t="s">
        <v>8976</v>
      </c>
      <c r="F1261" s="24">
        <v>6</v>
      </c>
      <c r="G1261" s="24">
        <v>6</v>
      </c>
      <c r="H1261" s="33">
        <f t="shared" si="57"/>
        <v>281.82</v>
      </c>
      <c r="I1261" s="33">
        <f t="shared" si="58"/>
        <v>4620</v>
      </c>
      <c r="J1261" s="33">
        <f t="shared" si="59"/>
        <v>56.364</v>
      </c>
      <c r="K1261" s="43" t="s">
        <v>9070</v>
      </c>
      <c r="L1261" s="41" t="s">
        <v>32</v>
      </c>
      <c r="M1261" s="37"/>
      <c r="N1261" s="37"/>
      <c r="O1261" s="37"/>
      <c r="P1261" s="37"/>
      <c r="Q1261" s="37"/>
    </row>
    <row r="1262" s="1" customFormat="1" ht="30" customHeight="1" spans="1:17">
      <c r="A1262" s="15">
        <v>1255</v>
      </c>
      <c r="B1262" s="15" t="s">
        <v>9068</v>
      </c>
      <c r="C1262" s="38" t="s">
        <v>696</v>
      </c>
      <c r="D1262" s="38" t="s">
        <v>9069</v>
      </c>
      <c r="E1262" s="37" t="s">
        <v>9053</v>
      </c>
      <c r="F1262" s="24">
        <v>5</v>
      </c>
      <c r="G1262" s="24">
        <v>5</v>
      </c>
      <c r="H1262" s="33">
        <f t="shared" si="57"/>
        <v>234.85</v>
      </c>
      <c r="I1262" s="33">
        <f t="shared" si="58"/>
        <v>3850</v>
      </c>
      <c r="J1262" s="33">
        <f t="shared" si="59"/>
        <v>46.97</v>
      </c>
      <c r="K1262" s="43" t="s">
        <v>9070</v>
      </c>
      <c r="L1262" s="41" t="s">
        <v>32</v>
      </c>
      <c r="M1262" s="37"/>
      <c r="N1262" s="37"/>
      <c r="O1262" s="37"/>
      <c r="P1262" s="37"/>
      <c r="Q1262" s="37"/>
    </row>
    <row r="1263" s="1" customFormat="1" ht="30" customHeight="1" spans="1:17">
      <c r="A1263" s="15">
        <v>1256</v>
      </c>
      <c r="B1263" s="15" t="s">
        <v>9068</v>
      </c>
      <c r="C1263" s="38" t="s">
        <v>696</v>
      </c>
      <c r="D1263" s="38" t="s">
        <v>9069</v>
      </c>
      <c r="E1263" s="37" t="s">
        <v>8960</v>
      </c>
      <c r="F1263" s="24">
        <v>3</v>
      </c>
      <c r="G1263" s="24">
        <v>3</v>
      </c>
      <c r="H1263" s="33">
        <f t="shared" si="57"/>
        <v>140.91</v>
      </c>
      <c r="I1263" s="33">
        <f t="shared" si="58"/>
        <v>2310</v>
      </c>
      <c r="J1263" s="33">
        <f t="shared" si="59"/>
        <v>28.182</v>
      </c>
      <c r="K1263" s="43" t="s">
        <v>9070</v>
      </c>
      <c r="L1263" s="41" t="s">
        <v>32</v>
      </c>
      <c r="M1263" s="37"/>
      <c r="N1263" s="37"/>
      <c r="O1263" s="37"/>
      <c r="P1263" s="37"/>
      <c r="Q1263" s="37"/>
    </row>
    <row r="1264" s="1" customFormat="1" ht="30" customHeight="1" spans="1:17">
      <c r="A1264" s="15">
        <v>1257</v>
      </c>
      <c r="B1264" s="15" t="s">
        <v>9068</v>
      </c>
      <c r="C1264" s="38" t="s">
        <v>696</v>
      </c>
      <c r="D1264" s="38" t="s">
        <v>9069</v>
      </c>
      <c r="E1264" s="37" t="s">
        <v>8982</v>
      </c>
      <c r="F1264" s="24">
        <v>4</v>
      </c>
      <c r="G1264" s="24">
        <v>4</v>
      </c>
      <c r="H1264" s="33">
        <f t="shared" si="57"/>
        <v>187.88</v>
      </c>
      <c r="I1264" s="33">
        <f t="shared" si="58"/>
        <v>3080</v>
      </c>
      <c r="J1264" s="33">
        <f t="shared" si="59"/>
        <v>37.576</v>
      </c>
      <c r="K1264" s="43" t="s">
        <v>9070</v>
      </c>
      <c r="L1264" s="41" t="s">
        <v>32</v>
      </c>
      <c r="M1264" s="37"/>
      <c r="N1264" s="37"/>
      <c r="O1264" s="37"/>
      <c r="P1264" s="37"/>
      <c r="Q1264" s="37"/>
    </row>
    <row r="1265" s="1" customFormat="1" ht="30" customHeight="1" spans="1:17">
      <c r="A1265" s="15">
        <v>1258</v>
      </c>
      <c r="B1265" s="15" t="s">
        <v>9071</v>
      </c>
      <c r="C1265" s="38" t="s">
        <v>1154</v>
      </c>
      <c r="D1265" s="38" t="s">
        <v>9072</v>
      </c>
      <c r="E1265" s="37" t="s">
        <v>4326</v>
      </c>
      <c r="F1265" s="24">
        <v>8</v>
      </c>
      <c r="G1265" s="24">
        <v>8</v>
      </c>
      <c r="H1265" s="33">
        <f t="shared" si="57"/>
        <v>375.76</v>
      </c>
      <c r="I1265" s="33">
        <f t="shared" si="58"/>
        <v>6160</v>
      </c>
      <c r="J1265" s="33">
        <f t="shared" si="59"/>
        <v>75.152</v>
      </c>
      <c r="K1265" s="43" t="s">
        <v>9073</v>
      </c>
      <c r="L1265" s="41" t="s">
        <v>32</v>
      </c>
      <c r="M1265" s="37"/>
      <c r="N1265" s="37"/>
      <c r="O1265" s="37"/>
      <c r="P1265" s="37"/>
      <c r="Q1265" s="37"/>
    </row>
    <row r="1266" s="1" customFormat="1" ht="30" customHeight="1" spans="1:17">
      <c r="A1266" s="15">
        <v>1259</v>
      </c>
      <c r="B1266" s="15" t="s">
        <v>9071</v>
      </c>
      <c r="C1266" s="38" t="s">
        <v>1154</v>
      </c>
      <c r="D1266" s="38" t="s">
        <v>9072</v>
      </c>
      <c r="E1266" s="37" t="s">
        <v>4327</v>
      </c>
      <c r="F1266" s="24">
        <v>5</v>
      </c>
      <c r="G1266" s="24">
        <v>5</v>
      </c>
      <c r="H1266" s="33">
        <f t="shared" si="57"/>
        <v>234.85</v>
      </c>
      <c r="I1266" s="33">
        <f t="shared" si="58"/>
        <v>3850</v>
      </c>
      <c r="J1266" s="33">
        <f t="shared" si="59"/>
        <v>46.97</v>
      </c>
      <c r="K1266" s="43" t="s">
        <v>9073</v>
      </c>
      <c r="L1266" s="41" t="s">
        <v>32</v>
      </c>
      <c r="M1266" s="37"/>
      <c r="N1266" s="37"/>
      <c r="O1266" s="37"/>
      <c r="P1266" s="37"/>
      <c r="Q1266" s="37"/>
    </row>
    <row r="1267" s="1" customFormat="1" ht="30" customHeight="1" spans="1:17">
      <c r="A1267" s="15">
        <v>1260</v>
      </c>
      <c r="B1267" s="15" t="s">
        <v>9071</v>
      </c>
      <c r="C1267" s="38" t="s">
        <v>1154</v>
      </c>
      <c r="D1267" s="38" t="s">
        <v>9072</v>
      </c>
      <c r="E1267" s="37" t="s">
        <v>4328</v>
      </c>
      <c r="F1267" s="24">
        <v>3</v>
      </c>
      <c r="G1267" s="24">
        <v>3</v>
      </c>
      <c r="H1267" s="33">
        <f t="shared" si="57"/>
        <v>140.91</v>
      </c>
      <c r="I1267" s="33">
        <f t="shared" si="58"/>
        <v>2310</v>
      </c>
      <c r="J1267" s="33">
        <f t="shared" si="59"/>
        <v>28.182</v>
      </c>
      <c r="K1267" s="43" t="s">
        <v>9073</v>
      </c>
      <c r="L1267" s="41" t="s">
        <v>32</v>
      </c>
      <c r="M1267" s="37"/>
      <c r="N1267" s="37"/>
      <c r="O1267" s="37"/>
      <c r="P1267" s="37"/>
      <c r="Q1267" s="37"/>
    </row>
    <row r="1268" s="1" customFormat="1" ht="30" customHeight="1" spans="1:17">
      <c r="A1268" s="15">
        <v>1261</v>
      </c>
      <c r="B1268" s="15" t="s">
        <v>9071</v>
      </c>
      <c r="C1268" s="38" t="s">
        <v>1154</v>
      </c>
      <c r="D1268" s="38" t="s">
        <v>9072</v>
      </c>
      <c r="E1268" s="37" t="s">
        <v>401</v>
      </c>
      <c r="F1268" s="24">
        <v>4</v>
      </c>
      <c r="G1268" s="24">
        <v>4</v>
      </c>
      <c r="H1268" s="33">
        <f t="shared" si="57"/>
        <v>187.88</v>
      </c>
      <c r="I1268" s="33">
        <f t="shared" si="58"/>
        <v>3080</v>
      </c>
      <c r="J1268" s="33">
        <f t="shared" si="59"/>
        <v>37.576</v>
      </c>
      <c r="K1268" s="43" t="s">
        <v>9073</v>
      </c>
      <c r="L1268" s="41" t="s">
        <v>32</v>
      </c>
      <c r="M1268" s="37"/>
      <c r="N1268" s="37"/>
      <c r="O1268" s="37"/>
      <c r="P1268" s="37"/>
      <c r="Q1268" s="37"/>
    </row>
    <row r="1269" s="1" customFormat="1" ht="30" customHeight="1" spans="1:17">
      <c r="A1269" s="15">
        <v>1262</v>
      </c>
      <c r="B1269" s="15" t="s">
        <v>9071</v>
      </c>
      <c r="C1269" s="38" t="s">
        <v>1154</v>
      </c>
      <c r="D1269" s="38" t="s">
        <v>9072</v>
      </c>
      <c r="E1269" s="37" t="s">
        <v>4571</v>
      </c>
      <c r="F1269" s="24">
        <v>5</v>
      </c>
      <c r="G1269" s="24">
        <v>5</v>
      </c>
      <c r="H1269" s="33">
        <f t="shared" si="57"/>
        <v>234.85</v>
      </c>
      <c r="I1269" s="33">
        <f t="shared" si="58"/>
        <v>3850</v>
      </c>
      <c r="J1269" s="33">
        <f t="shared" si="59"/>
        <v>46.97</v>
      </c>
      <c r="K1269" s="43" t="s">
        <v>9073</v>
      </c>
      <c r="L1269" s="41" t="s">
        <v>32</v>
      </c>
      <c r="M1269" s="37"/>
      <c r="N1269" s="37"/>
      <c r="O1269" s="37"/>
      <c r="P1269" s="37"/>
      <c r="Q1269" s="37"/>
    </row>
    <row r="1270" s="1" customFormat="1" ht="30" customHeight="1" spans="1:17">
      <c r="A1270" s="15">
        <v>1263</v>
      </c>
      <c r="B1270" s="15" t="s">
        <v>9074</v>
      </c>
      <c r="C1270" s="38" t="s">
        <v>814</v>
      </c>
      <c r="D1270" s="38" t="s">
        <v>9075</v>
      </c>
      <c r="E1270" s="37" t="s">
        <v>7178</v>
      </c>
      <c r="F1270" s="24">
        <v>15</v>
      </c>
      <c r="G1270" s="24">
        <v>15</v>
      </c>
      <c r="H1270" s="33">
        <f t="shared" si="57"/>
        <v>704.55</v>
      </c>
      <c r="I1270" s="33">
        <f t="shared" si="58"/>
        <v>11550</v>
      </c>
      <c r="J1270" s="33">
        <f t="shared" si="59"/>
        <v>140.91</v>
      </c>
      <c r="K1270" s="43" t="s">
        <v>5579</v>
      </c>
      <c r="L1270" s="41" t="s">
        <v>32</v>
      </c>
      <c r="M1270" s="37"/>
      <c r="N1270" s="37"/>
      <c r="O1270" s="37"/>
      <c r="P1270" s="37"/>
      <c r="Q1270" s="37"/>
    </row>
    <row r="1271" s="1" customFormat="1" ht="30" customHeight="1" spans="1:17">
      <c r="A1271" s="15">
        <v>1264</v>
      </c>
      <c r="B1271" s="15" t="s">
        <v>9074</v>
      </c>
      <c r="C1271" s="38" t="s">
        <v>814</v>
      </c>
      <c r="D1271" s="38" t="s">
        <v>9075</v>
      </c>
      <c r="E1271" s="37" t="s">
        <v>7178</v>
      </c>
      <c r="F1271" s="24">
        <v>6</v>
      </c>
      <c r="G1271" s="24">
        <v>6</v>
      </c>
      <c r="H1271" s="33">
        <f t="shared" si="57"/>
        <v>281.82</v>
      </c>
      <c r="I1271" s="33">
        <f t="shared" si="58"/>
        <v>4620</v>
      </c>
      <c r="J1271" s="33">
        <f t="shared" si="59"/>
        <v>56.364</v>
      </c>
      <c r="K1271" s="43" t="s">
        <v>5579</v>
      </c>
      <c r="L1271" s="41" t="s">
        <v>32</v>
      </c>
      <c r="M1271" s="37"/>
      <c r="N1271" s="37"/>
      <c r="O1271" s="37"/>
      <c r="P1271" s="37"/>
      <c r="Q1271" s="37"/>
    </row>
    <row r="1272" s="1" customFormat="1" ht="30" customHeight="1" spans="1:17">
      <c r="A1272" s="15">
        <v>1265</v>
      </c>
      <c r="B1272" s="15" t="s">
        <v>9074</v>
      </c>
      <c r="C1272" s="38" t="s">
        <v>814</v>
      </c>
      <c r="D1272" s="38" t="s">
        <v>9075</v>
      </c>
      <c r="E1272" s="37" t="s">
        <v>62</v>
      </c>
      <c r="F1272" s="24">
        <v>5</v>
      </c>
      <c r="G1272" s="24">
        <v>5</v>
      </c>
      <c r="H1272" s="33">
        <f t="shared" si="57"/>
        <v>234.85</v>
      </c>
      <c r="I1272" s="33">
        <f t="shared" si="58"/>
        <v>3850</v>
      </c>
      <c r="J1272" s="33">
        <f t="shared" si="59"/>
        <v>46.97</v>
      </c>
      <c r="K1272" s="43" t="s">
        <v>5579</v>
      </c>
      <c r="L1272" s="41" t="s">
        <v>32</v>
      </c>
      <c r="M1272" s="37"/>
      <c r="N1272" s="37"/>
      <c r="O1272" s="37"/>
      <c r="P1272" s="37"/>
      <c r="Q1272" s="37"/>
    </row>
    <row r="1273" s="1" customFormat="1" ht="30" customHeight="1" spans="1:17">
      <c r="A1273" s="15">
        <v>1266</v>
      </c>
      <c r="B1273" s="15" t="s">
        <v>9074</v>
      </c>
      <c r="C1273" s="38" t="s">
        <v>814</v>
      </c>
      <c r="D1273" s="38" t="s">
        <v>9075</v>
      </c>
      <c r="E1273" s="37" t="s">
        <v>8965</v>
      </c>
      <c r="F1273" s="24">
        <v>3</v>
      </c>
      <c r="G1273" s="24">
        <v>3</v>
      </c>
      <c r="H1273" s="33">
        <f t="shared" si="57"/>
        <v>140.91</v>
      </c>
      <c r="I1273" s="33">
        <f t="shared" si="58"/>
        <v>2310</v>
      </c>
      <c r="J1273" s="33">
        <f t="shared" si="59"/>
        <v>28.182</v>
      </c>
      <c r="K1273" s="43" t="s">
        <v>5579</v>
      </c>
      <c r="L1273" s="41" t="s">
        <v>32</v>
      </c>
      <c r="M1273" s="37"/>
      <c r="N1273" s="37"/>
      <c r="O1273" s="37"/>
      <c r="P1273" s="37"/>
      <c r="Q1273" s="37"/>
    </row>
    <row r="1274" s="1" customFormat="1" ht="30" customHeight="1" spans="1:17">
      <c r="A1274" s="15">
        <v>1267</v>
      </c>
      <c r="B1274" s="15" t="s">
        <v>9074</v>
      </c>
      <c r="C1274" s="38" t="s">
        <v>814</v>
      </c>
      <c r="D1274" s="38" t="s">
        <v>9075</v>
      </c>
      <c r="E1274" s="37" t="s">
        <v>2783</v>
      </c>
      <c r="F1274" s="24">
        <v>4</v>
      </c>
      <c r="G1274" s="24">
        <v>4</v>
      </c>
      <c r="H1274" s="33">
        <f t="shared" si="57"/>
        <v>187.88</v>
      </c>
      <c r="I1274" s="33">
        <f t="shared" si="58"/>
        <v>3080</v>
      </c>
      <c r="J1274" s="33">
        <f t="shared" si="59"/>
        <v>37.576</v>
      </c>
      <c r="K1274" s="43" t="s">
        <v>5579</v>
      </c>
      <c r="L1274" s="41" t="s">
        <v>32</v>
      </c>
      <c r="M1274" s="37"/>
      <c r="N1274" s="37"/>
      <c r="O1274" s="37"/>
      <c r="P1274" s="37"/>
      <c r="Q1274" s="37"/>
    </row>
    <row r="1275" s="1" customFormat="1" ht="30" customHeight="1" spans="1:17">
      <c r="A1275" s="15">
        <v>1268</v>
      </c>
      <c r="B1275" s="15" t="s">
        <v>9076</v>
      </c>
      <c r="C1275" s="38" t="s">
        <v>432</v>
      </c>
      <c r="D1275" s="38" t="s">
        <v>9077</v>
      </c>
      <c r="E1275" s="37" t="s">
        <v>8949</v>
      </c>
      <c r="F1275" s="24">
        <v>3</v>
      </c>
      <c r="G1275" s="24">
        <v>3</v>
      </c>
      <c r="H1275" s="33">
        <f t="shared" si="57"/>
        <v>140.91</v>
      </c>
      <c r="I1275" s="33">
        <f t="shared" si="58"/>
        <v>2310</v>
      </c>
      <c r="J1275" s="33">
        <f t="shared" si="59"/>
        <v>28.182</v>
      </c>
      <c r="K1275" s="43" t="s">
        <v>9078</v>
      </c>
      <c r="L1275" s="41" t="s">
        <v>32</v>
      </c>
      <c r="M1275" s="37"/>
      <c r="N1275" s="37"/>
      <c r="O1275" s="37"/>
      <c r="P1275" s="37"/>
      <c r="Q1275" s="37"/>
    </row>
    <row r="1276" s="1" customFormat="1" ht="30" customHeight="1" spans="1:17">
      <c r="A1276" s="15">
        <v>1269</v>
      </c>
      <c r="B1276" s="15" t="s">
        <v>9076</v>
      </c>
      <c r="C1276" s="38" t="s">
        <v>432</v>
      </c>
      <c r="D1276" s="38" t="s">
        <v>9077</v>
      </c>
      <c r="E1276" s="37" t="s">
        <v>8960</v>
      </c>
      <c r="F1276" s="24">
        <v>5</v>
      </c>
      <c r="G1276" s="24">
        <v>5</v>
      </c>
      <c r="H1276" s="33">
        <f t="shared" si="57"/>
        <v>234.85</v>
      </c>
      <c r="I1276" s="33">
        <f t="shared" si="58"/>
        <v>3850</v>
      </c>
      <c r="J1276" s="33">
        <f t="shared" si="59"/>
        <v>46.97</v>
      </c>
      <c r="K1276" s="43" t="s">
        <v>9078</v>
      </c>
      <c r="L1276" s="41" t="s">
        <v>32</v>
      </c>
      <c r="M1276" s="37"/>
      <c r="N1276" s="37"/>
      <c r="O1276" s="37"/>
      <c r="P1276" s="37"/>
      <c r="Q1276" s="37"/>
    </row>
    <row r="1277" s="1" customFormat="1" ht="30" customHeight="1" spans="1:17">
      <c r="A1277" s="15">
        <v>1270</v>
      </c>
      <c r="B1277" s="15" t="s">
        <v>9076</v>
      </c>
      <c r="C1277" s="38" t="s">
        <v>432</v>
      </c>
      <c r="D1277" s="38" t="s">
        <v>9077</v>
      </c>
      <c r="E1277" s="37" t="s">
        <v>8952</v>
      </c>
      <c r="F1277" s="24">
        <v>2</v>
      </c>
      <c r="G1277" s="24">
        <v>2</v>
      </c>
      <c r="H1277" s="33">
        <f t="shared" si="57"/>
        <v>93.94</v>
      </c>
      <c r="I1277" s="33">
        <f t="shared" si="58"/>
        <v>1540</v>
      </c>
      <c r="J1277" s="33">
        <f t="shared" si="59"/>
        <v>18.788</v>
      </c>
      <c r="K1277" s="43" t="s">
        <v>9078</v>
      </c>
      <c r="L1277" s="41" t="s">
        <v>32</v>
      </c>
      <c r="M1277" s="37"/>
      <c r="N1277" s="37"/>
      <c r="O1277" s="37"/>
      <c r="P1277" s="37"/>
      <c r="Q1277" s="37"/>
    </row>
    <row r="1278" s="1" customFormat="1" ht="30" customHeight="1" spans="1:17">
      <c r="A1278" s="15">
        <v>1271</v>
      </c>
      <c r="B1278" s="15" t="s">
        <v>9076</v>
      </c>
      <c r="C1278" s="38" t="s">
        <v>432</v>
      </c>
      <c r="D1278" s="38" t="s">
        <v>9077</v>
      </c>
      <c r="E1278" s="37" t="s">
        <v>1204</v>
      </c>
      <c r="F1278" s="24">
        <v>6</v>
      </c>
      <c r="G1278" s="24">
        <v>6</v>
      </c>
      <c r="H1278" s="33">
        <f t="shared" si="57"/>
        <v>281.82</v>
      </c>
      <c r="I1278" s="33">
        <f t="shared" si="58"/>
        <v>4620</v>
      </c>
      <c r="J1278" s="33">
        <f t="shared" si="59"/>
        <v>56.364</v>
      </c>
      <c r="K1278" s="43" t="s">
        <v>9078</v>
      </c>
      <c r="L1278" s="41" t="s">
        <v>32</v>
      </c>
      <c r="M1278" s="37"/>
      <c r="N1278" s="37"/>
      <c r="O1278" s="37"/>
      <c r="P1278" s="37"/>
      <c r="Q1278" s="37"/>
    </row>
    <row r="1279" s="1" customFormat="1" ht="30" customHeight="1" spans="1:17">
      <c r="A1279" s="15">
        <v>1272</v>
      </c>
      <c r="B1279" s="15" t="s">
        <v>9076</v>
      </c>
      <c r="C1279" s="38" t="s">
        <v>432</v>
      </c>
      <c r="D1279" s="38" t="s">
        <v>9077</v>
      </c>
      <c r="E1279" s="37" t="s">
        <v>8982</v>
      </c>
      <c r="F1279" s="24">
        <v>4</v>
      </c>
      <c r="G1279" s="24">
        <v>4</v>
      </c>
      <c r="H1279" s="33">
        <f t="shared" si="57"/>
        <v>187.88</v>
      </c>
      <c r="I1279" s="33">
        <f t="shared" si="58"/>
        <v>3080</v>
      </c>
      <c r="J1279" s="33">
        <f t="shared" si="59"/>
        <v>37.576</v>
      </c>
      <c r="K1279" s="43" t="s">
        <v>9078</v>
      </c>
      <c r="L1279" s="41" t="s">
        <v>32</v>
      </c>
      <c r="M1279" s="37"/>
      <c r="N1279" s="37"/>
      <c r="O1279" s="37"/>
      <c r="P1279" s="37"/>
      <c r="Q1279" s="37"/>
    </row>
    <row r="1280" s="1" customFormat="1" ht="30" customHeight="1" spans="1:17">
      <c r="A1280" s="15">
        <v>1273</v>
      </c>
      <c r="B1280" s="15" t="s">
        <v>9079</v>
      </c>
      <c r="C1280" s="38" t="s">
        <v>538</v>
      </c>
      <c r="D1280" s="38" t="s">
        <v>8458</v>
      </c>
      <c r="E1280" s="37" t="s">
        <v>37</v>
      </c>
      <c r="F1280" s="24">
        <v>6.04</v>
      </c>
      <c r="G1280" s="24">
        <v>6.04</v>
      </c>
      <c r="H1280" s="33">
        <f t="shared" si="57"/>
        <v>283.6988</v>
      </c>
      <c r="I1280" s="33">
        <f t="shared" si="58"/>
        <v>4650.8</v>
      </c>
      <c r="J1280" s="33">
        <f t="shared" si="59"/>
        <v>56.73976</v>
      </c>
      <c r="K1280" s="43" t="s">
        <v>1059</v>
      </c>
      <c r="L1280" s="41" t="s">
        <v>32</v>
      </c>
      <c r="M1280" s="37"/>
      <c r="N1280" s="37"/>
      <c r="O1280" s="37"/>
      <c r="P1280" s="37"/>
      <c r="Q1280" s="37"/>
    </row>
    <row r="1281" s="1" customFormat="1" ht="30" customHeight="1" spans="1:17">
      <c r="A1281" s="15">
        <v>1274</v>
      </c>
      <c r="B1281" s="15" t="s">
        <v>9079</v>
      </c>
      <c r="C1281" s="38" t="s">
        <v>538</v>
      </c>
      <c r="D1281" s="38" t="s">
        <v>8458</v>
      </c>
      <c r="E1281" s="37" t="s">
        <v>941</v>
      </c>
      <c r="F1281" s="24">
        <v>5</v>
      </c>
      <c r="G1281" s="24">
        <v>5</v>
      </c>
      <c r="H1281" s="33">
        <f t="shared" si="57"/>
        <v>234.85</v>
      </c>
      <c r="I1281" s="33">
        <f t="shared" si="58"/>
        <v>3850</v>
      </c>
      <c r="J1281" s="33">
        <f t="shared" si="59"/>
        <v>46.97</v>
      </c>
      <c r="K1281" s="43" t="s">
        <v>1059</v>
      </c>
      <c r="L1281" s="41" t="s">
        <v>32</v>
      </c>
      <c r="M1281" s="37"/>
      <c r="N1281" s="37"/>
      <c r="O1281" s="37"/>
      <c r="P1281" s="37"/>
      <c r="Q1281" s="37"/>
    </row>
    <row r="1282" s="1" customFormat="1" ht="30" customHeight="1" spans="1:17">
      <c r="A1282" s="15">
        <v>1275</v>
      </c>
      <c r="B1282" s="15" t="s">
        <v>9079</v>
      </c>
      <c r="C1282" s="38" t="s">
        <v>538</v>
      </c>
      <c r="D1282" s="38" t="s">
        <v>8458</v>
      </c>
      <c r="E1282" s="37" t="s">
        <v>941</v>
      </c>
      <c r="F1282" s="24">
        <v>6</v>
      </c>
      <c r="G1282" s="24">
        <v>6</v>
      </c>
      <c r="H1282" s="33">
        <f t="shared" si="57"/>
        <v>281.82</v>
      </c>
      <c r="I1282" s="33">
        <f t="shared" si="58"/>
        <v>4620</v>
      </c>
      <c r="J1282" s="33">
        <f t="shared" si="59"/>
        <v>56.364</v>
      </c>
      <c r="K1282" s="43" t="s">
        <v>1059</v>
      </c>
      <c r="L1282" s="41" t="s">
        <v>32</v>
      </c>
      <c r="M1282" s="37"/>
      <c r="N1282" s="37"/>
      <c r="O1282" s="37"/>
      <c r="P1282" s="37"/>
      <c r="Q1282" s="37"/>
    </row>
    <row r="1283" s="1" customFormat="1" ht="30" customHeight="1" spans="1:17">
      <c r="A1283" s="15">
        <v>1276</v>
      </c>
      <c r="B1283" s="15" t="s">
        <v>9079</v>
      </c>
      <c r="C1283" s="38" t="s">
        <v>538</v>
      </c>
      <c r="D1283" s="38" t="s">
        <v>8458</v>
      </c>
      <c r="E1283" s="37" t="s">
        <v>941</v>
      </c>
      <c r="F1283" s="24">
        <v>3.65</v>
      </c>
      <c r="G1283" s="24">
        <v>3.65</v>
      </c>
      <c r="H1283" s="33">
        <f t="shared" si="57"/>
        <v>171.4405</v>
      </c>
      <c r="I1283" s="33">
        <f t="shared" si="58"/>
        <v>2810.5</v>
      </c>
      <c r="J1283" s="33">
        <f t="shared" si="59"/>
        <v>34.2881</v>
      </c>
      <c r="K1283" s="43" t="s">
        <v>1059</v>
      </c>
      <c r="L1283" s="41" t="s">
        <v>32</v>
      </c>
      <c r="M1283" s="37"/>
      <c r="N1283" s="37"/>
      <c r="O1283" s="37"/>
      <c r="P1283" s="37"/>
      <c r="Q1283" s="37"/>
    </row>
    <row r="1284" s="1" customFormat="1" ht="30" customHeight="1" spans="1:17">
      <c r="A1284" s="15">
        <v>1277</v>
      </c>
      <c r="B1284" s="15" t="s">
        <v>9079</v>
      </c>
      <c r="C1284" s="38" t="s">
        <v>538</v>
      </c>
      <c r="D1284" s="38" t="s">
        <v>8458</v>
      </c>
      <c r="E1284" s="37" t="s">
        <v>9080</v>
      </c>
      <c r="F1284" s="24">
        <v>8</v>
      </c>
      <c r="G1284" s="24">
        <v>8</v>
      </c>
      <c r="H1284" s="33">
        <f t="shared" si="57"/>
        <v>375.76</v>
      </c>
      <c r="I1284" s="33">
        <f t="shared" si="58"/>
        <v>6160</v>
      </c>
      <c r="J1284" s="33">
        <f t="shared" si="59"/>
        <v>75.152</v>
      </c>
      <c r="K1284" s="43" t="s">
        <v>1059</v>
      </c>
      <c r="L1284" s="41" t="s">
        <v>32</v>
      </c>
      <c r="M1284" s="37"/>
      <c r="N1284" s="37"/>
      <c r="O1284" s="37"/>
      <c r="P1284" s="37"/>
      <c r="Q1284" s="37"/>
    </row>
    <row r="1285" s="1" customFormat="1" ht="30" customHeight="1" spans="1:17">
      <c r="A1285" s="15">
        <v>1278</v>
      </c>
      <c r="B1285" s="15" t="s">
        <v>9081</v>
      </c>
      <c r="C1285" s="38" t="s">
        <v>559</v>
      </c>
      <c r="D1285" s="38" t="s">
        <v>9082</v>
      </c>
      <c r="E1285" s="37" t="s">
        <v>7178</v>
      </c>
      <c r="F1285" s="24">
        <v>5</v>
      </c>
      <c r="G1285" s="24">
        <v>5</v>
      </c>
      <c r="H1285" s="33">
        <f t="shared" si="57"/>
        <v>234.85</v>
      </c>
      <c r="I1285" s="33">
        <f t="shared" si="58"/>
        <v>3850</v>
      </c>
      <c r="J1285" s="33">
        <f t="shared" si="59"/>
        <v>46.97</v>
      </c>
      <c r="K1285" s="43" t="s">
        <v>9083</v>
      </c>
      <c r="L1285" s="41" t="s">
        <v>32</v>
      </c>
      <c r="M1285" s="37"/>
      <c r="N1285" s="37"/>
      <c r="O1285" s="37"/>
      <c r="P1285" s="37"/>
      <c r="Q1285" s="37"/>
    </row>
    <row r="1286" s="1" customFormat="1" ht="30" customHeight="1" spans="1:17">
      <c r="A1286" s="15">
        <v>1279</v>
      </c>
      <c r="B1286" s="15" t="s">
        <v>9081</v>
      </c>
      <c r="C1286" s="38" t="s">
        <v>559</v>
      </c>
      <c r="D1286" s="38" t="s">
        <v>9082</v>
      </c>
      <c r="E1286" s="37" t="s">
        <v>9084</v>
      </c>
      <c r="F1286" s="24">
        <v>6</v>
      </c>
      <c r="G1286" s="24">
        <v>6</v>
      </c>
      <c r="H1286" s="33">
        <f t="shared" si="57"/>
        <v>281.82</v>
      </c>
      <c r="I1286" s="33">
        <f t="shared" si="58"/>
        <v>4620</v>
      </c>
      <c r="J1286" s="33">
        <f t="shared" si="59"/>
        <v>56.364</v>
      </c>
      <c r="K1286" s="43" t="s">
        <v>9083</v>
      </c>
      <c r="L1286" s="41" t="s">
        <v>32</v>
      </c>
      <c r="M1286" s="37"/>
      <c r="N1286" s="37"/>
      <c r="O1286" s="37"/>
      <c r="P1286" s="37"/>
      <c r="Q1286" s="37"/>
    </row>
    <row r="1287" s="1" customFormat="1" ht="30" customHeight="1" spans="1:17">
      <c r="A1287" s="15">
        <v>1280</v>
      </c>
      <c r="B1287" s="15" t="s">
        <v>9081</v>
      </c>
      <c r="C1287" s="38" t="s">
        <v>559</v>
      </c>
      <c r="D1287" s="38" t="s">
        <v>9082</v>
      </c>
      <c r="E1287" s="37" t="s">
        <v>62</v>
      </c>
      <c r="F1287" s="24">
        <v>4</v>
      </c>
      <c r="G1287" s="24">
        <v>4</v>
      </c>
      <c r="H1287" s="33">
        <f t="shared" si="57"/>
        <v>187.88</v>
      </c>
      <c r="I1287" s="33">
        <f t="shared" si="58"/>
        <v>3080</v>
      </c>
      <c r="J1287" s="33">
        <f t="shared" si="59"/>
        <v>37.576</v>
      </c>
      <c r="K1287" s="43" t="s">
        <v>9083</v>
      </c>
      <c r="L1287" s="41" t="s">
        <v>32</v>
      </c>
      <c r="M1287" s="37"/>
      <c r="N1287" s="37"/>
      <c r="O1287" s="37"/>
      <c r="P1287" s="37"/>
      <c r="Q1287" s="37"/>
    </row>
    <row r="1288" s="1" customFormat="1" ht="30" customHeight="1" spans="1:17">
      <c r="A1288" s="15">
        <v>1281</v>
      </c>
      <c r="B1288" s="15" t="s">
        <v>9081</v>
      </c>
      <c r="C1288" s="38" t="s">
        <v>559</v>
      </c>
      <c r="D1288" s="38" t="s">
        <v>9082</v>
      </c>
      <c r="E1288" s="37" t="s">
        <v>8949</v>
      </c>
      <c r="F1288" s="24">
        <v>5</v>
      </c>
      <c r="G1288" s="24">
        <v>5</v>
      </c>
      <c r="H1288" s="33">
        <f t="shared" ref="H1288:H1351" si="60">G1288*46.97</f>
        <v>234.85</v>
      </c>
      <c r="I1288" s="33">
        <f t="shared" ref="I1288:I1351" si="61">G1288*770</f>
        <v>3850</v>
      </c>
      <c r="J1288" s="33">
        <f t="shared" ref="J1288:J1351" si="62">H1288*20%</f>
        <v>46.97</v>
      </c>
      <c r="K1288" s="43" t="s">
        <v>9083</v>
      </c>
      <c r="L1288" s="41" t="s">
        <v>32</v>
      </c>
      <c r="M1288" s="37"/>
      <c r="N1288" s="37"/>
      <c r="O1288" s="37"/>
      <c r="P1288" s="37"/>
      <c r="Q1288" s="37"/>
    </row>
    <row r="1289" s="1" customFormat="1" ht="30" customHeight="1" spans="1:17">
      <c r="A1289" s="15">
        <v>1282</v>
      </c>
      <c r="B1289" s="15" t="s">
        <v>9081</v>
      </c>
      <c r="C1289" s="38" t="s">
        <v>559</v>
      </c>
      <c r="D1289" s="38" t="s">
        <v>9082</v>
      </c>
      <c r="E1289" s="37" t="s">
        <v>113</v>
      </c>
      <c r="F1289" s="24">
        <v>6</v>
      </c>
      <c r="G1289" s="24">
        <v>6</v>
      </c>
      <c r="H1289" s="33">
        <f t="shared" si="60"/>
        <v>281.82</v>
      </c>
      <c r="I1289" s="33">
        <f t="shared" si="61"/>
        <v>4620</v>
      </c>
      <c r="J1289" s="33">
        <f t="shared" si="62"/>
        <v>56.364</v>
      </c>
      <c r="K1289" s="43" t="s">
        <v>9083</v>
      </c>
      <c r="L1289" s="41" t="s">
        <v>32</v>
      </c>
      <c r="M1289" s="37"/>
      <c r="N1289" s="37"/>
      <c r="O1289" s="37"/>
      <c r="P1289" s="37"/>
      <c r="Q1289" s="37"/>
    </row>
    <row r="1290" s="1" customFormat="1" ht="30" customHeight="1" spans="1:17">
      <c r="A1290" s="15">
        <v>1283</v>
      </c>
      <c r="B1290" s="15" t="s">
        <v>9085</v>
      </c>
      <c r="C1290" s="38" t="s">
        <v>640</v>
      </c>
      <c r="D1290" s="38" t="s">
        <v>9086</v>
      </c>
      <c r="E1290" s="37" t="s">
        <v>8986</v>
      </c>
      <c r="F1290" s="24">
        <v>5.6</v>
      </c>
      <c r="G1290" s="24">
        <v>5.6</v>
      </c>
      <c r="H1290" s="33">
        <f t="shared" si="60"/>
        <v>263.032</v>
      </c>
      <c r="I1290" s="33">
        <f t="shared" si="61"/>
        <v>4312</v>
      </c>
      <c r="J1290" s="33">
        <f t="shared" si="62"/>
        <v>52.6064</v>
      </c>
      <c r="K1290" s="43" t="s">
        <v>805</v>
      </c>
      <c r="L1290" s="41" t="s">
        <v>32</v>
      </c>
      <c r="M1290" s="37"/>
      <c r="N1290" s="37"/>
      <c r="O1290" s="37"/>
      <c r="P1290" s="37"/>
      <c r="Q1290" s="37"/>
    </row>
    <row r="1291" s="1" customFormat="1" ht="30" customHeight="1" spans="1:17">
      <c r="A1291" s="15">
        <v>1284</v>
      </c>
      <c r="B1291" s="15" t="s">
        <v>9085</v>
      </c>
      <c r="C1291" s="38" t="s">
        <v>640</v>
      </c>
      <c r="D1291" s="38" t="s">
        <v>9086</v>
      </c>
      <c r="E1291" s="37" t="s">
        <v>8941</v>
      </c>
      <c r="F1291" s="24">
        <v>5.6</v>
      </c>
      <c r="G1291" s="24">
        <v>5.6</v>
      </c>
      <c r="H1291" s="33">
        <f t="shared" si="60"/>
        <v>263.032</v>
      </c>
      <c r="I1291" s="33">
        <f t="shared" si="61"/>
        <v>4312</v>
      </c>
      <c r="J1291" s="33">
        <f t="shared" si="62"/>
        <v>52.6064</v>
      </c>
      <c r="K1291" s="43" t="s">
        <v>805</v>
      </c>
      <c r="L1291" s="41" t="s">
        <v>32</v>
      </c>
      <c r="M1291" s="37"/>
      <c r="N1291" s="37"/>
      <c r="O1291" s="37"/>
      <c r="P1291" s="37"/>
      <c r="Q1291" s="37"/>
    </row>
    <row r="1292" s="1" customFormat="1" ht="30" customHeight="1" spans="1:17">
      <c r="A1292" s="15">
        <v>1285</v>
      </c>
      <c r="B1292" s="15" t="s">
        <v>9085</v>
      </c>
      <c r="C1292" s="38" t="s">
        <v>640</v>
      </c>
      <c r="D1292" s="38" t="s">
        <v>9086</v>
      </c>
      <c r="E1292" s="37" t="s">
        <v>4373</v>
      </c>
      <c r="F1292" s="24">
        <v>9.4</v>
      </c>
      <c r="G1292" s="24">
        <v>9.4</v>
      </c>
      <c r="H1292" s="33">
        <f t="shared" si="60"/>
        <v>441.518</v>
      </c>
      <c r="I1292" s="33">
        <f t="shared" si="61"/>
        <v>7238</v>
      </c>
      <c r="J1292" s="33">
        <f t="shared" si="62"/>
        <v>88.3036</v>
      </c>
      <c r="K1292" s="43" t="s">
        <v>805</v>
      </c>
      <c r="L1292" s="41" t="s">
        <v>32</v>
      </c>
      <c r="M1292" s="37"/>
      <c r="N1292" s="37"/>
      <c r="O1292" s="37"/>
      <c r="P1292" s="37"/>
      <c r="Q1292" s="37"/>
    </row>
    <row r="1293" s="1" customFormat="1" ht="30" customHeight="1" spans="1:17">
      <c r="A1293" s="15">
        <v>1286</v>
      </c>
      <c r="B1293" s="15" t="s">
        <v>9085</v>
      </c>
      <c r="C1293" s="38" t="s">
        <v>640</v>
      </c>
      <c r="D1293" s="38" t="s">
        <v>9086</v>
      </c>
      <c r="E1293" s="37" t="s">
        <v>4373</v>
      </c>
      <c r="F1293" s="24">
        <v>2.5</v>
      </c>
      <c r="G1293" s="24">
        <v>2.5</v>
      </c>
      <c r="H1293" s="33">
        <f t="shared" si="60"/>
        <v>117.425</v>
      </c>
      <c r="I1293" s="33">
        <f t="shared" si="61"/>
        <v>1925</v>
      </c>
      <c r="J1293" s="33">
        <f t="shared" si="62"/>
        <v>23.485</v>
      </c>
      <c r="K1293" s="43" t="s">
        <v>805</v>
      </c>
      <c r="L1293" s="41" t="s">
        <v>32</v>
      </c>
      <c r="M1293" s="37"/>
      <c r="N1293" s="37"/>
      <c r="O1293" s="37"/>
      <c r="P1293" s="37"/>
      <c r="Q1293" s="37"/>
    </row>
    <row r="1294" s="1" customFormat="1" ht="30" customHeight="1" spans="1:17">
      <c r="A1294" s="15">
        <v>1287</v>
      </c>
      <c r="B1294" s="15" t="s">
        <v>9085</v>
      </c>
      <c r="C1294" s="38" t="s">
        <v>640</v>
      </c>
      <c r="D1294" s="38" t="s">
        <v>9086</v>
      </c>
      <c r="E1294" s="37" t="s">
        <v>113</v>
      </c>
      <c r="F1294" s="24">
        <v>3.1</v>
      </c>
      <c r="G1294" s="24">
        <v>3.1</v>
      </c>
      <c r="H1294" s="33">
        <f t="shared" si="60"/>
        <v>145.607</v>
      </c>
      <c r="I1294" s="33">
        <f t="shared" si="61"/>
        <v>2387</v>
      </c>
      <c r="J1294" s="33">
        <f t="shared" si="62"/>
        <v>29.1214</v>
      </c>
      <c r="K1294" s="43" t="s">
        <v>805</v>
      </c>
      <c r="L1294" s="41" t="s">
        <v>32</v>
      </c>
      <c r="M1294" s="37"/>
      <c r="N1294" s="37"/>
      <c r="O1294" s="37"/>
      <c r="P1294" s="37"/>
      <c r="Q1294" s="37"/>
    </row>
    <row r="1295" s="1" customFormat="1" ht="30" customHeight="1" spans="1:17">
      <c r="A1295" s="15">
        <v>1288</v>
      </c>
      <c r="B1295" s="15" t="s">
        <v>9087</v>
      </c>
      <c r="C1295" s="38" t="s">
        <v>559</v>
      </c>
      <c r="D1295" s="38" t="s">
        <v>9088</v>
      </c>
      <c r="E1295" s="37" t="s">
        <v>1834</v>
      </c>
      <c r="F1295" s="24">
        <v>3</v>
      </c>
      <c r="G1295" s="24">
        <v>3</v>
      </c>
      <c r="H1295" s="33">
        <f t="shared" si="60"/>
        <v>140.91</v>
      </c>
      <c r="I1295" s="33">
        <f t="shared" si="61"/>
        <v>2310</v>
      </c>
      <c r="J1295" s="33">
        <f t="shared" si="62"/>
        <v>28.182</v>
      </c>
      <c r="K1295" s="43" t="s">
        <v>8667</v>
      </c>
      <c r="L1295" s="41" t="s">
        <v>32</v>
      </c>
      <c r="M1295" s="37"/>
      <c r="N1295" s="37"/>
      <c r="O1295" s="37"/>
      <c r="P1295" s="37"/>
      <c r="Q1295" s="37"/>
    </row>
    <row r="1296" s="1" customFormat="1" ht="30" customHeight="1" spans="1:17">
      <c r="A1296" s="15">
        <v>1289</v>
      </c>
      <c r="B1296" s="15" t="s">
        <v>9087</v>
      </c>
      <c r="C1296" s="38" t="s">
        <v>559</v>
      </c>
      <c r="D1296" s="38" t="s">
        <v>9088</v>
      </c>
      <c r="E1296" s="37" t="s">
        <v>8965</v>
      </c>
      <c r="F1296" s="24">
        <v>6</v>
      </c>
      <c r="G1296" s="24">
        <v>6</v>
      </c>
      <c r="H1296" s="33">
        <f t="shared" si="60"/>
        <v>281.82</v>
      </c>
      <c r="I1296" s="33">
        <f t="shared" si="61"/>
        <v>4620</v>
      </c>
      <c r="J1296" s="33">
        <f t="shared" si="62"/>
        <v>56.364</v>
      </c>
      <c r="K1296" s="43" t="s">
        <v>8667</v>
      </c>
      <c r="L1296" s="41" t="s">
        <v>32</v>
      </c>
      <c r="M1296" s="37"/>
      <c r="N1296" s="37"/>
      <c r="O1296" s="37"/>
      <c r="P1296" s="37"/>
      <c r="Q1296" s="37"/>
    </row>
    <row r="1297" s="1" customFormat="1" ht="30" customHeight="1" spans="1:17">
      <c r="A1297" s="15">
        <v>1290</v>
      </c>
      <c r="B1297" s="15" t="s">
        <v>9087</v>
      </c>
      <c r="C1297" s="38" t="s">
        <v>559</v>
      </c>
      <c r="D1297" s="38" t="s">
        <v>9088</v>
      </c>
      <c r="E1297" s="37" t="s">
        <v>8957</v>
      </c>
      <c r="F1297" s="24">
        <v>5</v>
      </c>
      <c r="G1297" s="24">
        <v>5</v>
      </c>
      <c r="H1297" s="33">
        <f t="shared" si="60"/>
        <v>234.85</v>
      </c>
      <c r="I1297" s="33">
        <f t="shared" si="61"/>
        <v>3850</v>
      </c>
      <c r="J1297" s="33">
        <f t="shared" si="62"/>
        <v>46.97</v>
      </c>
      <c r="K1297" s="43" t="s">
        <v>8667</v>
      </c>
      <c r="L1297" s="41" t="s">
        <v>32</v>
      </c>
      <c r="M1297" s="37"/>
      <c r="N1297" s="37"/>
      <c r="O1297" s="37"/>
      <c r="P1297" s="37"/>
      <c r="Q1297" s="37"/>
    </row>
    <row r="1298" s="1" customFormat="1" ht="30" customHeight="1" spans="1:17">
      <c r="A1298" s="15">
        <v>1291</v>
      </c>
      <c r="B1298" s="15" t="s">
        <v>9087</v>
      </c>
      <c r="C1298" s="38" t="s">
        <v>559</v>
      </c>
      <c r="D1298" s="38" t="s">
        <v>9088</v>
      </c>
      <c r="E1298" s="37" t="s">
        <v>8965</v>
      </c>
      <c r="F1298" s="24">
        <v>4</v>
      </c>
      <c r="G1298" s="24">
        <v>4</v>
      </c>
      <c r="H1298" s="33">
        <f t="shared" si="60"/>
        <v>187.88</v>
      </c>
      <c r="I1298" s="33">
        <f t="shared" si="61"/>
        <v>3080</v>
      </c>
      <c r="J1298" s="33">
        <f t="shared" si="62"/>
        <v>37.576</v>
      </c>
      <c r="K1298" s="43" t="s">
        <v>8667</v>
      </c>
      <c r="L1298" s="41" t="s">
        <v>32</v>
      </c>
      <c r="M1298" s="37"/>
      <c r="N1298" s="37"/>
      <c r="O1298" s="37"/>
      <c r="P1298" s="37"/>
      <c r="Q1298" s="37"/>
    </row>
    <row r="1299" s="1" customFormat="1" ht="30" customHeight="1" spans="1:17">
      <c r="A1299" s="15">
        <v>1292</v>
      </c>
      <c r="B1299" s="15" t="s">
        <v>9087</v>
      </c>
      <c r="C1299" s="38" t="s">
        <v>559</v>
      </c>
      <c r="D1299" s="38" t="s">
        <v>9088</v>
      </c>
      <c r="E1299" s="37" t="s">
        <v>9089</v>
      </c>
      <c r="F1299" s="24">
        <v>2</v>
      </c>
      <c r="G1299" s="24">
        <v>2</v>
      </c>
      <c r="H1299" s="33">
        <f t="shared" si="60"/>
        <v>93.94</v>
      </c>
      <c r="I1299" s="33">
        <f t="shared" si="61"/>
        <v>1540</v>
      </c>
      <c r="J1299" s="33">
        <f t="shared" si="62"/>
        <v>18.788</v>
      </c>
      <c r="K1299" s="43" t="s">
        <v>8667</v>
      </c>
      <c r="L1299" s="41" t="s">
        <v>32</v>
      </c>
      <c r="M1299" s="37"/>
      <c r="N1299" s="37"/>
      <c r="O1299" s="37"/>
      <c r="P1299" s="37"/>
      <c r="Q1299" s="37"/>
    </row>
    <row r="1300" s="1" customFormat="1" ht="30" customHeight="1" spans="1:17">
      <c r="A1300" s="15">
        <v>1293</v>
      </c>
      <c r="B1300" s="15" t="s">
        <v>9090</v>
      </c>
      <c r="C1300" s="38" t="s">
        <v>412</v>
      </c>
      <c r="D1300" s="38" t="s">
        <v>9091</v>
      </c>
      <c r="E1300" s="37" t="s">
        <v>8941</v>
      </c>
      <c r="F1300" s="24">
        <v>6</v>
      </c>
      <c r="G1300" s="24">
        <v>6</v>
      </c>
      <c r="H1300" s="33">
        <f t="shared" si="60"/>
        <v>281.82</v>
      </c>
      <c r="I1300" s="33">
        <f t="shared" si="61"/>
        <v>4620</v>
      </c>
      <c r="J1300" s="33">
        <f t="shared" si="62"/>
        <v>56.364</v>
      </c>
      <c r="K1300" s="43" t="s">
        <v>1057</v>
      </c>
      <c r="L1300" s="41" t="s">
        <v>32</v>
      </c>
      <c r="M1300" s="37"/>
      <c r="N1300" s="37"/>
      <c r="O1300" s="37"/>
      <c r="P1300" s="37"/>
      <c r="Q1300" s="37"/>
    </row>
    <row r="1301" s="1" customFormat="1" ht="30" customHeight="1" spans="1:17">
      <c r="A1301" s="15">
        <v>1294</v>
      </c>
      <c r="B1301" s="15" t="s">
        <v>9090</v>
      </c>
      <c r="C1301" s="38" t="s">
        <v>412</v>
      </c>
      <c r="D1301" s="38" t="s">
        <v>9091</v>
      </c>
      <c r="E1301" s="37" t="s">
        <v>8941</v>
      </c>
      <c r="F1301" s="24">
        <v>6</v>
      </c>
      <c r="G1301" s="24">
        <v>6</v>
      </c>
      <c r="H1301" s="33">
        <f t="shared" si="60"/>
        <v>281.82</v>
      </c>
      <c r="I1301" s="33">
        <f t="shared" si="61"/>
        <v>4620</v>
      </c>
      <c r="J1301" s="33">
        <f t="shared" si="62"/>
        <v>56.364</v>
      </c>
      <c r="K1301" s="43" t="s">
        <v>1057</v>
      </c>
      <c r="L1301" s="41" t="s">
        <v>32</v>
      </c>
      <c r="M1301" s="37"/>
      <c r="N1301" s="37"/>
      <c r="O1301" s="37"/>
      <c r="P1301" s="37"/>
      <c r="Q1301" s="37"/>
    </row>
    <row r="1302" s="1" customFormat="1" ht="30" customHeight="1" spans="1:17">
      <c r="A1302" s="15">
        <v>1295</v>
      </c>
      <c r="B1302" s="15" t="s">
        <v>9090</v>
      </c>
      <c r="C1302" s="38" t="s">
        <v>412</v>
      </c>
      <c r="D1302" s="38" t="s">
        <v>9091</v>
      </c>
      <c r="E1302" s="37" t="s">
        <v>8640</v>
      </c>
      <c r="F1302" s="24">
        <v>4</v>
      </c>
      <c r="G1302" s="24">
        <v>4</v>
      </c>
      <c r="H1302" s="33">
        <f t="shared" si="60"/>
        <v>187.88</v>
      </c>
      <c r="I1302" s="33">
        <f t="shared" si="61"/>
        <v>3080</v>
      </c>
      <c r="J1302" s="33">
        <f t="shared" si="62"/>
        <v>37.576</v>
      </c>
      <c r="K1302" s="43" t="s">
        <v>1057</v>
      </c>
      <c r="L1302" s="41" t="s">
        <v>32</v>
      </c>
      <c r="M1302" s="37"/>
      <c r="N1302" s="37"/>
      <c r="O1302" s="37"/>
      <c r="P1302" s="37"/>
      <c r="Q1302" s="37"/>
    </row>
    <row r="1303" s="1" customFormat="1" ht="30" customHeight="1" spans="1:17">
      <c r="A1303" s="15">
        <v>1296</v>
      </c>
      <c r="B1303" s="15" t="s">
        <v>9090</v>
      </c>
      <c r="C1303" s="38" t="s">
        <v>412</v>
      </c>
      <c r="D1303" s="38" t="s">
        <v>9091</v>
      </c>
      <c r="E1303" s="37" t="s">
        <v>62</v>
      </c>
      <c r="F1303" s="24">
        <v>5</v>
      </c>
      <c r="G1303" s="24">
        <v>5</v>
      </c>
      <c r="H1303" s="33">
        <f t="shared" si="60"/>
        <v>234.85</v>
      </c>
      <c r="I1303" s="33">
        <f t="shared" si="61"/>
        <v>3850</v>
      </c>
      <c r="J1303" s="33">
        <f t="shared" si="62"/>
        <v>46.97</v>
      </c>
      <c r="K1303" s="43" t="s">
        <v>1057</v>
      </c>
      <c r="L1303" s="41" t="s">
        <v>32</v>
      </c>
      <c r="M1303" s="37"/>
      <c r="N1303" s="37"/>
      <c r="O1303" s="37"/>
      <c r="P1303" s="37"/>
      <c r="Q1303" s="37"/>
    </row>
    <row r="1304" s="1" customFormat="1" ht="30" customHeight="1" spans="1:17">
      <c r="A1304" s="15">
        <v>1297</v>
      </c>
      <c r="B1304" s="15" t="s">
        <v>9090</v>
      </c>
      <c r="C1304" s="38" t="s">
        <v>412</v>
      </c>
      <c r="D1304" s="38" t="s">
        <v>9091</v>
      </c>
      <c r="E1304" s="37" t="s">
        <v>113</v>
      </c>
      <c r="F1304" s="24">
        <v>5</v>
      </c>
      <c r="G1304" s="24">
        <v>5</v>
      </c>
      <c r="H1304" s="33">
        <f t="shared" si="60"/>
        <v>234.85</v>
      </c>
      <c r="I1304" s="33">
        <f t="shared" si="61"/>
        <v>3850</v>
      </c>
      <c r="J1304" s="33">
        <f t="shared" si="62"/>
        <v>46.97</v>
      </c>
      <c r="K1304" s="43" t="s">
        <v>1057</v>
      </c>
      <c r="L1304" s="41" t="s">
        <v>32</v>
      </c>
      <c r="M1304" s="37"/>
      <c r="N1304" s="37"/>
      <c r="O1304" s="37"/>
      <c r="P1304" s="37"/>
      <c r="Q1304" s="37"/>
    </row>
    <row r="1305" s="1" customFormat="1" ht="30" customHeight="1" spans="1:17">
      <c r="A1305" s="15">
        <v>1298</v>
      </c>
      <c r="B1305" s="15" t="s">
        <v>9092</v>
      </c>
      <c r="C1305" s="38" t="s">
        <v>418</v>
      </c>
      <c r="D1305" s="38" t="s">
        <v>9093</v>
      </c>
      <c r="E1305" s="37" t="s">
        <v>8976</v>
      </c>
      <c r="F1305" s="24">
        <v>8</v>
      </c>
      <c r="G1305" s="24">
        <v>8</v>
      </c>
      <c r="H1305" s="33">
        <f t="shared" si="60"/>
        <v>375.76</v>
      </c>
      <c r="I1305" s="33">
        <f t="shared" si="61"/>
        <v>6160</v>
      </c>
      <c r="J1305" s="33">
        <f t="shared" si="62"/>
        <v>75.152</v>
      </c>
      <c r="K1305" s="43" t="s">
        <v>5288</v>
      </c>
      <c r="L1305" s="41" t="s">
        <v>32</v>
      </c>
      <c r="M1305" s="37"/>
      <c r="N1305" s="37"/>
      <c r="O1305" s="37"/>
      <c r="P1305" s="37"/>
      <c r="Q1305" s="37"/>
    </row>
    <row r="1306" s="1" customFormat="1" ht="30" customHeight="1" spans="1:17">
      <c r="A1306" s="15">
        <v>1299</v>
      </c>
      <c r="B1306" s="15" t="s">
        <v>9092</v>
      </c>
      <c r="C1306" s="38" t="s">
        <v>418</v>
      </c>
      <c r="D1306" s="38" t="s">
        <v>9093</v>
      </c>
      <c r="E1306" s="37" t="s">
        <v>8976</v>
      </c>
      <c r="F1306" s="24">
        <v>6</v>
      </c>
      <c r="G1306" s="24">
        <v>6</v>
      </c>
      <c r="H1306" s="33">
        <f t="shared" si="60"/>
        <v>281.82</v>
      </c>
      <c r="I1306" s="33">
        <f t="shared" si="61"/>
        <v>4620</v>
      </c>
      <c r="J1306" s="33">
        <f t="shared" si="62"/>
        <v>56.364</v>
      </c>
      <c r="K1306" s="43" t="s">
        <v>5288</v>
      </c>
      <c r="L1306" s="41" t="s">
        <v>32</v>
      </c>
      <c r="M1306" s="37"/>
      <c r="N1306" s="37"/>
      <c r="O1306" s="37"/>
      <c r="P1306" s="37"/>
      <c r="Q1306" s="37"/>
    </row>
    <row r="1307" s="1" customFormat="1" ht="30" customHeight="1" spans="1:17">
      <c r="A1307" s="15">
        <v>1300</v>
      </c>
      <c r="B1307" s="15" t="s">
        <v>9092</v>
      </c>
      <c r="C1307" s="38" t="s">
        <v>418</v>
      </c>
      <c r="D1307" s="38" t="s">
        <v>9093</v>
      </c>
      <c r="E1307" s="37" t="s">
        <v>8997</v>
      </c>
      <c r="F1307" s="24">
        <v>8</v>
      </c>
      <c r="G1307" s="24">
        <v>8</v>
      </c>
      <c r="H1307" s="33">
        <f t="shared" si="60"/>
        <v>375.76</v>
      </c>
      <c r="I1307" s="33">
        <f t="shared" si="61"/>
        <v>6160</v>
      </c>
      <c r="J1307" s="33">
        <f t="shared" si="62"/>
        <v>75.152</v>
      </c>
      <c r="K1307" s="43" t="s">
        <v>5288</v>
      </c>
      <c r="L1307" s="41" t="s">
        <v>32</v>
      </c>
      <c r="M1307" s="37"/>
      <c r="N1307" s="37"/>
      <c r="O1307" s="37"/>
      <c r="P1307" s="37"/>
      <c r="Q1307" s="37"/>
    </row>
    <row r="1308" s="1" customFormat="1" ht="30" customHeight="1" spans="1:17">
      <c r="A1308" s="15">
        <v>1301</v>
      </c>
      <c r="B1308" s="15" t="s">
        <v>9092</v>
      </c>
      <c r="C1308" s="38" t="s">
        <v>418</v>
      </c>
      <c r="D1308" s="38" t="s">
        <v>9093</v>
      </c>
      <c r="E1308" s="37" t="s">
        <v>37</v>
      </c>
      <c r="F1308" s="24">
        <v>4</v>
      </c>
      <c r="G1308" s="24">
        <v>4</v>
      </c>
      <c r="H1308" s="33">
        <f t="shared" si="60"/>
        <v>187.88</v>
      </c>
      <c r="I1308" s="33">
        <f t="shared" si="61"/>
        <v>3080</v>
      </c>
      <c r="J1308" s="33">
        <f t="shared" si="62"/>
        <v>37.576</v>
      </c>
      <c r="K1308" s="43" t="s">
        <v>5288</v>
      </c>
      <c r="L1308" s="41" t="s">
        <v>32</v>
      </c>
      <c r="M1308" s="37"/>
      <c r="N1308" s="37"/>
      <c r="O1308" s="37"/>
      <c r="P1308" s="37"/>
      <c r="Q1308" s="37"/>
    </row>
    <row r="1309" s="1" customFormat="1" ht="30" customHeight="1" spans="1:17">
      <c r="A1309" s="15">
        <v>1302</v>
      </c>
      <c r="B1309" s="15" t="s">
        <v>9092</v>
      </c>
      <c r="C1309" s="38" t="s">
        <v>418</v>
      </c>
      <c r="D1309" s="38" t="s">
        <v>9093</v>
      </c>
      <c r="E1309" s="37" t="s">
        <v>4324</v>
      </c>
      <c r="F1309" s="24">
        <v>5</v>
      </c>
      <c r="G1309" s="24">
        <v>5</v>
      </c>
      <c r="H1309" s="33">
        <f t="shared" si="60"/>
        <v>234.85</v>
      </c>
      <c r="I1309" s="33">
        <f t="shared" si="61"/>
        <v>3850</v>
      </c>
      <c r="J1309" s="33">
        <f t="shared" si="62"/>
        <v>46.97</v>
      </c>
      <c r="K1309" s="43" t="s">
        <v>5288</v>
      </c>
      <c r="L1309" s="41" t="s">
        <v>32</v>
      </c>
      <c r="M1309" s="37"/>
      <c r="N1309" s="37"/>
      <c r="O1309" s="37"/>
      <c r="P1309" s="37"/>
      <c r="Q1309" s="37"/>
    </row>
    <row r="1310" s="1" customFormat="1" ht="30" customHeight="1" spans="1:17">
      <c r="A1310" s="15">
        <v>1303</v>
      </c>
      <c r="B1310" s="15" t="s">
        <v>9094</v>
      </c>
      <c r="C1310" s="38" t="s">
        <v>559</v>
      </c>
      <c r="D1310" s="38" t="s">
        <v>9095</v>
      </c>
      <c r="E1310" s="37" t="s">
        <v>8960</v>
      </c>
      <c r="F1310" s="24">
        <v>6</v>
      </c>
      <c r="G1310" s="24">
        <v>6</v>
      </c>
      <c r="H1310" s="33">
        <f t="shared" si="60"/>
        <v>281.82</v>
      </c>
      <c r="I1310" s="33">
        <f t="shared" si="61"/>
        <v>4620</v>
      </c>
      <c r="J1310" s="33">
        <f t="shared" si="62"/>
        <v>56.364</v>
      </c>
      <c r="K1310" s="43" t="s">
        <v>5654</v>
      </c>
      <c r="L1310" s="41" t="s">
        <v>32</v>
      </c>
      <c r="M1310" s="37"/>
      <c r="N1310" s="37"/>
      <c r="O1310" s="37"/>
      <c r="P1310" s="37"/>
      <c r="Q1310" s="37"/>
    </row>
    <row r="1311" s="1" customFormat="1" ht="30" customHeight="1" spans="1:17">
      <c r="A1311" s="15">
        <v>1304</v>
      </c>
      <c r="B1311" s="15" t="s">
        <v>9094</v>
      </c>
      <c r="C1311" s="38" t="s">
        <v>559</v>
      </c>
      <c r="D1311" s="38" t="s">
        <v>9095</v>
      </c>
      <c r="E1311" s="37" t="s">
        <v>9053</v>
      </c>
      <c r="F1311" s="24">
        <v>6</v>
      </c>
      <c r="G1311" s="24">
        <v>6</v>
      </c>
      <c r="H1311" s="33">
        <f t="shared" si="60"/>
        <v>281.82</v>
      </c>
      <c r="I1311" s="33">
        <f t="shared" si="61"/>
        <v>4620</v>
      </c>
      <c r="J1311" s="33">
        <f t="shared" si="62"/>
        <v>56.364</v>
      </c>
      <c r="K1311" s="43" t="s">
        <v>5654</v>
      </c>
      <c r="L1311" s="41" t="s">
        <v>32</v>
      </c>
      <c r="M1311" s="37"/>
      <c r="N1311" s="37"/>
      <c r="O1311" s="37"/>
      <c r="P1311" s="37"/>
      <c r="Q1311" s="37"/>
    </row>
    <row r="1312" s="1" customFormat="1" ht="30" customHeight="1" spans="1:17">
      <c r="A1312" s="15">
        <v>1305</v>
      </c>
      <c r="B1312" s="15" t="s">
        <v>9094</v>
      </c>
      <c r="C1312" s="38" t="s">
        <v>559</v>
      </c>
      <c r="D1312" s="38" t="s">
        <v>9095</v>
      </c>
      <c r="E1312" s="37" t="s">
        <v>8960</v>
      </c>
      <c r="F1312" s="24">
        <v>5</v>
      </c>
      <c r="G1312" s="24">
        <v>5</v>
      </c>
      <c r="H1312" s="33">
        <f t="shared" si="60"/>
        <v>234.85</v>
      </c>
      <c r="I1312" s="33">
        <f t="shared" si="61"/>
        <v>3850</v>
      </c>
      <c r="J1312" s="33">
        <f t="shared" si="62"/>
        <v>46.97</v>
      </c>
      <c r="K1312" s="43" t="s">
        <v>5654</v>
      </c>
      <c r="L1312" s="41" t="s">
        <v>32</v>
      </c>
      <c r="M1312" s="37"/>
      <c r="N1312" s="37"/>
      <c r="O1312" s="37"/>
      <c r="P1312" s="37"/>
      <c r="Q1312" s="37"/>
    </row>
    <row r="1313" s="1" customFormat="1" ht="30" customHeight="1" spans="1:17">
      <c r="A1313" s="15">
        <v>1306</v>
      </c>
      <c r="B1313" s="15" t="s">
        <v>9094</v>
      </c>
      <c r="C1313" s="38" t="s">
        <v>559</v>
      </c>
      <c r="D1313" s="38" t="s">
        <v>9095</v>
      </c>
      <c r="E1313" s="37" t="s">
        <v>8952</v>
      </c>
      <c r="F1313" s="24">
        <v>4</v>
      </c>
      <c r="G1313" s="24">
        <v>4</v>
      </c>
      <c r="H1313" s="33">
        <f t="shared" si="60"/>
        <v>187.88</v>
      </c>
      <c r="I1313" s="33">
        <f t="shared" si="61"/>
        <v>3080</v>
      </c>
      <c r="J1313" s="33">
        <f t="shared" si="62"/>
        <v>37.576</v>
      </c>
      <c r="K1313" s="43" t="s">
        <v>5654</v>
      </c>
      <c r="L1313" s="41" t="s">
        <v>32</v>
      </c>
      <c r="M1313" s="37"/>
      <c r="N1313" s="37"/>
      <c r="O1313" s="37"/>
      <c r="P1313" s="37"/>
      <c r="Q1313" s="37"/>
    </row>
    <row r="1314" s="1" customFormat="1" ht="30" customHeight="1" spans="1:17">
      <c r="A1314" s="15">
        <v>1307</v>
      </c>
      <c r="B1314" s="15" t="s">
        <v>9094</v>
      </c>
      <c r="C1314" s="38" t="s">
        <v>559</v>
      </c>
      <c r="D1314" s="38" t="s">
        <v>9095</v>
      </c>
      <c r="E1314" s="37" t="s">
        <v>2415</v>
      </c>
      <c r="F1314" s="24">
        <v>19</v>
      </c>
      <c r="G1314" s="24">
        <v>19</v>
      </c>
      <c r="H1314" s="33">
        <f t="shared" si="60"/>
        <v>892.43</v>
      </c>
      <c r="I1314" s="33">
        <f t="shared" si="61"/>
        <v>14630</v>
      </c>
      <c r="J1314" s="33">
        <f t="shared" si="62"/>
        <v>178.486</v>
      </c>
      <c r="K1314" s="43" t="s">
        <v>5654</v>
      </c>
      <c r="L1314" s="41" t="s">
        <v>32</v>
      </c>
      <c r="M1314" s="37"/>
      <c r="N1314" s="37"/>
      <c r="O1314" s="37"/>
      <c r="P1314" s="37"/>
      <c r="Q1314" s="37"/>
    </row>
    <row r="1315" s="1" customFormat="1" ht="30" customHeight="1" spans="1:17">
      <c r="A1315" s="15">
        <v>1308</v>
      </c>
      <c r="B1315" s="15" t="s">
        <v>9096</v>
      </c>
      <c r="C1315" s="38" t="s">
        <v>559</v>
      </c>
      <c r="D1315" s="38" t="s">
        <v>9097</v>
      </c>
      <c r="E1315" s="37" t="s">
        <v>1834</v>
      </c>
      <c r="F1315" s="24">
        <v>6</v>
      </c>
      <c r="G1315" s="24">
        <v>6</v>
      </c>
      <c r="H1315" s="33">
        <f t="shared" si="60"/>
        <v>281.82</v>
      </c>
      <c r="I1315" s="33">
        <f t="shared" si="61"/>
        <v>4620</v>
      </c>
      <c r="J1315" s="33">
        <f t="shared" si="62"/>
        <v>56.364</v>
      </c>
      <c r="K1315" s="43" t="s">
        <v>5202</v>
      </c>
      <c r="L1315" s="41" t="s">
        <v>32</v>
      </c>
      <c r="M1315" s="37"/>
      <c r="N1315" s="37"/>
      <c r="O1315" s="37"/>
      <c r="P1315" s="37"/>
      <c r="Q1315" s="37"/>
    </row>
    <row r="1316" s="1" customFormat="1" ht="30" customHeight="1" spans="1:17">
      <c r="A1316" s="15">
        <v>1309</v>
      </c>
      <c r="B1316" s="15" t="s">
        <v>9096</v>
      </c>
      <c r="C1316" s="38" t="s">
        <v>559</v>
      </c>
      <c r="D1316" s="38" t="s">
        <v>9097</v>
      </c>
      <c r="E1316" s="37" t="s">
        <v>8986</v>
      </c>
      <c r="F1316" s="24">
        <v>6</v>
      </c>
      <c r="G1316" s="24">
        <v>6</v>
      </c>
      <c r="H1316" s="33">
        <f t="shared" si="60"/>
        <v>281.82</v>
      </c>
      <c r="I1316" s="33">
        <f t="shared" si="61"/>
        <v>4620</v>
      </c>
      <c r="J1316" s="33">
        <f t="shared" si="62"/>
        <v>56.364</v>
      </c>
      <c r="K1316" s="43" t="s">
        <v>5202</v>
      </c>
      <c r="L1316" s="41" t="s">
        <v>32</v>
      </c>
      <c r="M1316" s="37"/>
      <c r="N1316" s="37"/>
      <c r="O1316" s="37"/>
      <c r="P1316" s="37"/>
      <c r="Q1316" s="37"/>
    </row>
    <row r="1317" s="1" customFormat="1" ht="30" customHeight="1" spans="1:17">
      <c r="A1317" s="15">
        <v>1310</v>
      </c>
      <c r="B1317" s="15" t="s">
        <v>9096</v>
      </c>
      <c r="C1317" s="38" t="s">
        <v>559</v>
      </c>
      <c r="D1317" s="38" t="s">
        <v>9097</v>
      </c>
      <c r="E1317" s="37" t="s">
        <v>4373</v>
      </c>
      <c r="F1317" s="24">
        <v>2</v>
      </c>
      <c r="G1317" s="24">
        <v>2</v>
      </c>
      <c r="H1317" s="33">
        <f t="shared" si="60"/>
        <v>93.94</v>
      </c>
      <c r="I1317" s="33">
        <f t="shared" si="61"/>
        <v>1540</v>
      </c>
      <c r="J1317" s="33">
        <f t="shared" si="62"/>
        <v>18.788</v>
      </c>
      <c r="K1317" s="43" t="s">
        <v>5202</v>
      </c>
      <c r="L1317" s="41" t="s">
        <v>32</v>
      </c>
      <c r="M1317" s="37"/>
      <c r="N1317" s="37"/>
      <c r="O1317" s="37"/>
      <c r="P1317" s="37"/>
      <c r="Q1317" s="37"/>
    </row>
    <row r="1318" s="1" customFormat="1" ht="30" customHeight="1" spans="1:17">
      <c r="A1318" s="15">
        <v>1311</v>
      </c>
      <c r="B1318" s="15" t="s">
        <v>9096</v>
      </c>
      <c r="C1318" s="38" t="s">
        <v>559</v>
      </c>
      <c r="D1318" s="38" t="s">
        <v>9097</v>
      </c>
      <c r="E1318" s="37" t="s">
        <v>62</v>
      </c>
      <c r="F1318" s="24">
        <v>4</v>
      </c>
      <c r="G1318" s="24">
        <v>4</v>
      </c>
      <c r="H1318" s="33">
        <f t="shared" si="60"/>
        <v>187.88</v>
      </c>
      <c r="I1318" s="33">
        <f t="shared" si="61"/>
        <v>3080</v>
      </c>
      <c r="J1318" s="33">
        <f t="shared" si="62"/>
        <v>37.576</v>
      </c>
      <c r="K1318" s="43" t="s">
        <v>5202</v>
      </c>
      <c r="L1318" s="41" t="s">
        <v>32</v>
      </c>
      <c r="M1318" s="37"/>
      <c r="N1318" s="37"/>
      <c r="O1318" s="37"/>
      <c r="P1318" s="37"/>
      <c r="Q1318" s="37"/>
    </row>
    <row r="1319" s="1" customFormat="1" ht="30" customHeight="1" spans="1:17">
      <c r="A1319" s="15">
        <v>1312</v>
      </c>
      <c r="B1319" s="15" t="s">
        <v>9096</v>
      </c>
      <c r="C1319" s="38" t="s">
        <v>559</v>
      </c>
      <c r="D1319" s="38" t="s">
        <v>9097</v>
      </c>
      <c r="E1319" s="37" t="s">
        <v>8960</v>
      </c>
      <c r="F1319" s="24">
        <v>8</v>
      </c>
      <c r="G1319" s="24">
        <v>8</v>
      </c>
      <c r="H1319" s="33">
        <f t="shared" si="60"/>
        <v>375.76</v>
      </c>
      <c r="I1319" s="33">
        <f t="shared" si="61"/>
        <v>6160</v>
      </c>
      <c r="J1319" s="33">
        <f t="shared" si="62"/>
        <v>75.152</v>
      </c>
      <c r="K1319" s="43" t="s">
        <v>5202</v>
      </c>
      <c r="L1319" s="41" t="s">
        <v>32</v>
      </c>
      <c r="M1319" s="37"/>
      <c r="N1319" s="37"/>
      <c r="O1319" s="37"/>
      <c r="P1319" s="37"/>
      <c r="Q1319" s="37"/>
    </row>
    <row r="1320" s="1" customFormat="1" ht="30" customHeight="1" spans="1:17">
      <c r="A1320" s="15">
        <v>1313</v>
      </c>
      <c r="B1320" s="15" t="s">
        <v>9098</v>
      </c>
      <c r="C1320" s="38" t="s">
        <v>720</v>
      </c>
      <c r="D1320" s="38" t="s">
        <v>9099</v>
      </c>
      <c r="E1320" s="37" t="s">
        <v>62</v>
      </c>
      <c r="F1320" s="24">
        <v>17</v>
      </c>
      <c r="G1320" s="24">
        <v>17</v>
      </c>
      <c r="H1320" s="33">
        <f t="shared" si="60"/>
        <v>798.49</v>
      </c>
      <c r="I1320" s="33">
        <f t="shared" si="61"/>
        <v>13090</v>
      </c>
      <c r="J1320" s="33">
        <f t="shared" si="62"/>
        <v>159.698</v>
      </c>
      <c r="K1320" s="43" t="s">
        <v>8600</v>
      </c>
      <c r="L1320" s="41" t="s">
        <v>32</v>
      </c>
      <c r="M1320" s="37"/>
      <c r="N1320" s="37"/>
      <c r="O1320" s="37"/>
      <c r="P1320" s="37"/>
      <c r="Q1320" s="37"/>
    </row>
    <row r="1321" s="1" customFormat="1" ht="30" customHeight="1" spans="1:17">
      <c r="A1321" s="15">
        <v>1314</v>
      </c>
      <c r="B1321" s="15" t="s">
        <v>9098</v>
      </c>
      <c r="C1321" s="38" t="s">
        <v>720</v>
      </c>
      <c r="D1321" s="38" t="s">
        <v>9099</v>
      </c>
      <c r="E1321" s="37" t="s">
        <v>8987</v>
      </c>
      <c r="F1321" s="24">
        <v>6</v>
      </c>
      <c r="G1321" s="24">
        <v>6</v>
      </c>
      <c r="H1321" s="33">
        <f t="shared" si="60"/>
        <v>281.82</v>
      </c>
      <c r="I1321" s="33">
        <f t="shared" si="61"/>
        <v>4620</v>
      </c>
      <c r="J1321" s="33">
        <f t="shared" si="62"/>
        <v>56.364</v>
      </c>
      <c r="K1321" s="43" t="s">
        <v>8600</v>
      </c>
      <c r="L1321" s="41" t="s">
        <v>32</v>
      </c>
      <c r="M1321" s="37"/>
      <c r="N1321" s="37"/>
      <c r="O1321" s="37"/>
      <c r="P1321" s="37"/>
      <c r="Q1321" s="37"/>
    </row>
    <row r="1322" s="1" customFormat="1" ht="30" customHeight="1" spans="1:17">
      <c r="A1322" s="15">
        <v>1315</v>
      </c>
      <c r="B1322" s="15" t="s">
        <v>9098</v>
      </c>
      <c r="C1322" s="38" t="s">
        <v>720</v>
      </c>
      <c r="D1322" s="38" t="s">
        <v>9099</v>
      </c>
      <c r="E1322" s="37" t="s">
        <v>8986</v>
      </c>
      <c r="F1322" s="24">
        <v>8</v>
      </c>
      <c r="G1322" s="24">
        <v>8</v>
      </c>
      <c r="H1322" s="33">
        <f t="shared" si="60"/>
        <v>375.76</v>
      </c>
      <c r="I1322" s="33">
        <f t="shared" si="61"/>
        <v>6160</v>
      </c>
      <c r="J1322" s="33">
        <f t="shared" si="62"/>
        <v>75.152</v>
      </c>
      <c r="K1322" s="43" t="s">
        <v>8600</v>
      </c>
      <c r="L1322" s="41" t="s">
        <v>32</v>
      </c>
      <c r="M1322" s="37"/>
      <c r="N1322" s="37"/>
      <c r="O1322" s="37"/>
      <c r="P1322" s="37"/>
      <c r="Q1322" s="37"/>
    </row>
    <row r="1323" s="1" customFormat="1" ht="30" customHeight="1" spans="1:17">
      <c r="A1323" s="15">
        <v>1316</v>
      </c>
      <c r="B1323" s="15" t="s">
        <v>9098</v>
      </c>
      <c r="C1323" s="38" t="s">
        <v>720</v>
      </c>
      <c r="D1323" s="38" t="s">
        <v>9099</v>
      </c>
      <c r="E1323" s="37" t="s">
        <v>8965</v>
      </c>
      <c r="F1323" s="24">
        <v>4</v>
      </c>
      <c r="G1323" s="24">
        <v>4</v>
      </c>
      <c r="H1323" s="33">
        <f t="shared" si="60"/>
        <v>187.88</v>
      </c>
      <c r="I1323" s="33">
        <f t="shared" si="61"/>
        <v>3080</v>
      </c>
      <c r="J1323" s="33">
        <f t="shared" si="62"/>
        <v>37.576</v>
      </c>
      <c r="K1323" s="43" t="s">
        <v>8600</v>
      </c>
      <c r="L1323" s="41" t="s">
        <v>32</v>
      </c>
      <c r="M1323" s="37"/>
      <c r="N1323" s="37"/>
      <c r="O1323" s="37"/>
      <c r="P1323" s="37"/>
      <c r="Q1323" s="37"/>
    </row>
    <row r="1324" s="1" customFormat="1" ht="30" customHeight="1" spans="1:17">
      <c r="A1324" s="15">
        <v>1317</v>
      </c>
      <c r="B1324" s="15" t="s">
        <v>9100</v>
      </c>
      <c r="C1324" s="38" t="s">
        <v>491</v>
      </c>
      <c r="D1324" s="38" t="s">
        <v>9101</v>
      </c>
      <c r="E1324" s="37" t="s">
        <v>952</v>
      </c>
      <c r="F1324" s="24">
        <v>4.48</v>
      </c>
      <c r="G1324" s="24">
        <v>4.48</v>
      </c>
      <c r="H1324" s="33">
        <f t="shared" si="60"/>
        <v>210.4256</v>
      </c>
      <c r="I1324" s="33">
        <f t="shared" si="61"/>
        <v>3449.6</v>
      </c>
      <c r="J1324" s="33">
        <f t="shared" si="62"/>
        <v>42.08512</v>
      </c>
      <c r="K1324" s="43" t="s">
        <v>435</v>
      </c>
      <c r="L1324" s="41" t="s">
        <v>32</v>
      </c>
      <c r="M1324" s="37"/>
      <c r="N1324" s="37"/>
      <c r="O1324" s="37"/>
      <c r="P1324" s="37"/>
      <c r="Q1324" s="37"/>
    </row>
    <row r="1325" s="1" customFormat="1" ht="30" customHeight="1" spans="1:17">
      <c r="A1325" s="15">
        <v>1318</v>
      </c>
      <c r="B1325" s="15" t="s">
        <v>9100</v>
      </c>
      <c r="C1325" s="38" t="s">
        <v>491</v>
      </c>
      <c r="D1325" s="38" t="s">
        <v>9101</v>
      </c>
      <c r="E1325" s="37" t="s">
        <v>8976</v>
      </c>
      <c r="F1325" s="24">
        <v>5</v>
      </c>
      <c r="G1325" s="24">
        <v>5</v>
      </c>
      <c r="H1325" s="33">
        <f t="shared" si="60"/>
        <v>234.85</v>
      </c>
      <c r="I1325" s="33">
        <f t="shared" si="61"/>
        <v>3850</v>
      </c>
      <c r="J1325" s="33">
        <f t="shared" si="62"/>
        <v>46.97</v>
      </c>
      <c r="K1325" s="43" t="s">
        <v>435</v>
      </c>
      <c r="L1325" s="41" t="s">
        <v>32</v>
      </c>
      <c r="M1325" s="37"/>
      <c r="N1325" s="37"/>
      <c r="O1325" s="37"/>
      <c r="P1325" s="37"/>
      <c r="Q1325" s="37"/>
    </row>
    <row r="1326" s="1" customFormat="1" ht="30" customHeight="1" spans="1:17">
      <c r="A1326" s="15">
        <v>1319</v>
      </c>
      <c r="B1326" s="15" t="s">
        <v>9100</v>
      </c>
      <c r="C1326" s="38" t="s">
        <v>491</v>
      </c>
      <c r="D1326" s="38" t="s">
        <v>9101</v>
      </c>
      <c r="E1326" s="37" t="s">
        <v>8976</v>
      </c>
      <c r="F1326" s="24">
        <v>6.5</v>
      </c>
      <c r="G1326" s="24">
        <v>6.5</v>
      </c>
      <c r="H1326" s="33">
        <f t="shared" si="60"/>
        <v>305.305</v>
      </c>
      <c r="I1326" s="33">
        <f t="shared" si="61"/>
        <v>5005</v>
      </c>
      <c r="J1326" s="33">
        <f t="shared" si="62"/>
        <v>61.061</v>
      </c>
      <c r="K1326" s="43" t="s">
        <v>435</v>
      </c>
      <c r="L1326" s="41" t="s">
        <v>32</v>
      </c>
      <c r="M1326" s="37"/>
      <c r="N1326" s="37"/>
      <c r="O1326" s="37"/>
      <c r="P1326" s="37"/>
      <c r="Q1326" s="37"/>
    </row>
    <row r="1327" s="1" customFormat="1" ht="30" customHeight="1" spans="1:17">
      <c r="A1327" s="15">
        <v>1320</v>
      </c>
      <c r="B1327" s="15" t="s">
        <v>9100</v>
      </c>
      <c r="C1327" s="38" t="s">
        <v>491</v>
      </c>
      <c r="D1327" s="38" t="s">
        <v>9101</v>
      </c>
      <c r="E1327" s="37" t="s">
        <v>9046</v>
      </c>
      <c r="F1327" s="24">
        <v>11</v>
      </c>
      <c r="G1327" s="24">
        <v>11</v>
      </c>
      <c r="H1327" s="33">
        <f t="shared" si="60"/>
        <v>516.67</v>
      </c>
      <c r="I1327" s="33">
        <f t="shared" si="61"/>
        <v>8470</v>
      </c>
      <c r="J1327" s="33">
        <f t="shared" si="62"/>
        <v>103.334</v>
      </c>
      <c r="K1327" s="43" t="s">
        <v>435</v>
      </c>
      <c r="L1327" s="41" t="s">
        <v>32</v>
      </c>
      <c r="M1327" s="37"/>
      <c r="N1327" s="37"/>
      <c r="O1327" s="37"/>
      <c r="P1327" s="37"/>
      <c r="Q1327" s="37"/>
    </row>
    <row r="1328" s="1" customFormat="1" ht="30" customHeight="1" spans="1:17">
      <c r="A1328" s="15">
        <v>1321</v>
      </c>
      <c r="B1328" s="15" t="s">
        <v>9100</v>
      </c>
      <c r="C1328" s="38" t="s">
        <v>491</v>
      </c>
      <c r="D1328" s="38" t="s">
        <v>9101</v>
      </c>
      <c r="E1328" s="37" t="s">
        <v>9102</v>
      </c>
      <c r="F1328" s="24">
        <v>3.5</v>
      </c>
      <c r="G1328" s="24">
        <v>3.5</v>
      </c>
      <c r="H1328" s="33">
        <f t="shared" si="60"/>
        <v>164.395</v>
      </c>
      <c r="I1328" s="33">
        <f t="shared" si="61"/>
        <v>2695</v>
      </c>
      <c r="J1328" s="33">
        <f t="shared" si="62"/>
        <v>32.879</v>
      </c>
      <c r="K1328" s="43" t="s">
        <v>435</v>
      </c>
      <c r="L1328" s="41" t="s">
        <v>32</v>
      </c>
      <c r="M1328" s="37"/>
      <c r="N1328" s="37"/>
      <c r="O1328" s="37"/>
      <c r="P1328" s="37"/>
      <c r="Q1328" s="37"/>
    </row>
    <row r="1329" s="1" customFormat="1" ht="30" customHeight="1" spans="1:17">
      <c r="A1329" s="15">
        <v>1322</v>
      </c>
      <c r="B1329" s="15" t="s">
        <v>9103</v>
      </c>
      <c r="C1329" s="38" t="s">
        <v>412</v>
      </c>
      <c r="D1329" s="38" t="s">
        <v>9104</v>
      </c>
      <c r="E1329" s="37" t="s">
        <v>7178</v>
      </c>
      <c r="F1329" s="24">
        <v>6</v>
      </c>
      <c r="G1329" s="24">
        <v>6</v>
      </c>
      <c r="H1329" s="33">
        <f t="shared" si="60"/>
        <v>281.82</v>
      </c>
      <c r="I1329" s="33">
        <f t="shared" si="61"/>
        <v>4620</v>
      </c>
      <c r="J1329" s="33">
        <f t="shared" si="62"/>
        <v>56.364</v>
      </c>
      <c r="K1329" s="43" t="s">
        <v>9105</v>
      </c>
      <c r="L1329" s="41" t="s">
        <v>32</v>
      </c>
      <c r="M1329" s="37"/>
      <c r="N1329" s="37"/>
      <c r="O1329" s="37"/>
      <c r="P1329" s="37"/>
      <c r="Q1329" s="37"/>
    </row>
    <row r="1330" s="1" customFormat="1" ht="30" customHeight="1" spans="1:17">
      <c r="A1330" s="15">
        <v>1323</v>
      </c>
      <c r="B1330" s="15" t="s">
        <v>9103</v>
      </c>
      <c r="C1330" s="38" t="s">
        <v>412</v>
      </c>
      <c r="D1330" s="38" t="s">
        <v>9104</v>
      </c>
      <c r="E1330" s="37" t="s">
        <v>9106</v>
      </c>
      <c r="F1330" s="24">
        <v>9</v>
      </c>
      <c r="G1330" s="24">
        <v>9</v>
      </c>
      <c r="H1330" s="33">
        <f t="shared" si="60"/>
        <v>422.73</v>
      </c>
      <c r="I1330" s="33">
        <f t="shared" si="61"/>
        <v>6930</v>
      </c>
      <c r="J1330" s="33">
        <f t="shared" si="62"/>
        <v>84.546</v>
      </c>
      <c r="K1330" s="43" t="s">
        <v>9105</v>
      </c>
      <c r="L1330" s="41" t="s">
        <v>32</v>
      </c>
      <c r="M1330" s="37"/>
      <c r="N1330" s="37"/>
      <c r="O1330" s="37"/>
      <c r="P1330" s="37"/>
      <c r="Q1330" s="37"/>
    </row>
    <row r="1331" s="1" customFormat="1" ht="30" customHeight="1" spans="1:17">
      <c r="A1331" s="15">
        <v>1324</v>
      </c>
      <c r="B1331" s="15" t="s">
        <v>9103</v>
      </c>
      <c r="C1331" s="38" t="s">
        <v>412</v>
      </c>
      <c r="D1331" s="38" t="s">
        <v>9104</v>
      </c>
      <c r="E1331" s="37" t="s">
        <v>8986</v>
      </c>
      <c r="F1331" s="24">
        <v>5</v>
      </c>
      <c r="G1331" s="24">
        <v>5</v>
      </c>
      <c r="H1331" s="33">
        <f t="shared" si="60"/>
        <v>234.85</v>
      </c>
      <c r="I1331" s="33">
        <f t="shared" si="61"/>
        <v>3850</v>
      </c>
      <c r="J1331" s="33">
        <f t="shared" si="62"/>
        <v>46.97</v>
      </c>
      <c r="K1331" s="43" t="s">
        <v>9105</v>
      </c>
      <c r="L1331" s="41" t="s">
        <v>32</v>
      </c>
      <c r="M1331" s="37"/>
      <c r="N1331" s="37"/>
      <c r="O1331" s="37"/>
      <c r="P1331" s="37"/>
      <c r="Q1331" s="37"/>
    </row>
    <row r="1332" s="1" customFormat="1" ht="30" customHeight="1" spans="1:17">
      <c r="A1332" s="15">
        <v>1325</v>
      </c>
      <c r="B1332" s="15" t="s">
        <v>9103</v>
      </c>
      <c r="C1332" s="38" t="s">
        <v>412</v>
      </c>
      <c r="D1332" s="38" t="s">
        <v>9104</v>
      </c>
      <c r="E1332" s="37" t="s">
        <v>9107</v>
      </c>
      <c r="F1332" s="24">
        <v>7</v>
      </c>
      <c r="G1332" s="24">
        <v>7</v>
      </c>
      <c r="H1332" s="33">
        <f t="shared" si="60"/>
        <v>328.79</v>
      </c>
      <c r="I1332" s="33">
        <f t="shared" si="61"/>
        <v>5390</v>
      </c>
      <c r="J1332" s="33">
        <f t="shared" si="62"/>
        <v>65.758</v>
      </c>
      <c r="K1332" s="43" t="s">
        <v>9105</v>
      </c>
      <c r="L1332" s="41" t="s">
        <v>32</v>
      </c>
      <c r="M1332" s="37"/>
      <c r="N1332" s="37"/>
      <c r="O1332" s="37"/>
      <c r="P1332" s="37"/>
      <c r="Q1332" s="37"/>
    </row>
    <row r="1333" s="1" customFormat="1" ht="30" customHeight="1" spans="1:17">
      <c r="A1333" s="15">
        <v>1326</v>
      </c>
      <c r="B1333" s="15" t="s">
        <v>9103</v>
      </c>
      <c r="C1333" s="38" t="s">
        <v>412</v>
      </c>
      <c r="D1333" s="38" t="s">
        <v>9104</v>
      </c>
      <c r="E1333" s="37" t="s">
        <v>952</v>
      </c>
      <c r="F1333" s="24">
        <v>8</v>
      </c>
      <c r="G1333" s="24">
        <v>8</v>
      </c>
      <c r="H1333" s="33">
        <f t="shared" si="60"/>
        <v>375.76</v>
      </c>
      <c r="I1333" s="33">
        <f t="shared" si="61"/>
        <v>6160</v>
      </c>
      <c r="J1333" s="33">
        <f t="shared" si="62"/>
        <v>75.152</v>
      </c>
      <c r="K1333" s="43" t="s">
        <v>9105</v>
      </c>
      <c r="L1333" s="41" t="s">
        <v>32</v>
      </c>
      <c r="M1333" s="37"/>
      <c r="N1333" s="37"/>
      <c r="O1333" s="37"/>
      <c r="P1333" s="37"/>
      <c r="Q1333" s="37"/>
    </row>
    <row r="1334" s="1" customFormat="1" ht="30" customHeight="1" spans="1:17">
      <c r="A1334" s="15">
        <v>1327</v>
      </c>
      <c r="B1334" s="15" t="s">
        <v>9108</v>
      </c>
      <c r="C1334" s="38" t="s">
        <v>538</v>
      </c>
      <c r="D1334" s="38" t="s">
        <v>9109</v>
      </c>
      <c r="E1334" s="37" t="s">
        <v>8976</v>
      </c>
      <c r="F1334" s="24">
        <v>5.07</v>
      </c>
      <c r="G1334" s="24">
        <v>5.07</v>
      </c>
      <c r="H1334" s="33">
        <f t="shared" si="60"/>
        <v>238.1379</v>
      </c>
      <c r="I1334" s="33">
        <f t="shared" si="61"/>
        <v>3903.9</v>
      </c>
      <c r="J1334" s="33">
        <f t="shared" si="62"/>
        <v>47.62758</v>
      </c>
      <c r="K1334" s="43" t="s">
        <v>694</v>
      </c>
      <c r="L1334" s="41" t="s">
        <v>32</v>
      </c>
      <c r="M1334" s="37"/>
      <c r="N1334" s="37"/>
      <c r="O1334" s="37"/>
      <c r="P1334" s="37"/>
      <c r="Q1334" s="37"/>
    </row>
    <row r="1335" s="1" customFormat="1" ht="30" customHeight="1" spans="1:17">
      <c r="A1335" s="15">
        <v>1328</v>
      </c>
      <c r="B1335" s="15" t="s">
        <v>9108</v>
      </c>
      <c r="C1335" s="38" t="s">
        <v>538</v>
      </c>
      <c r="D1335" s="38" t="s">
        <v>9109</v>
      </c>
      <c r="E1335" s="37" t="s">
        <v>8976</v>
      </c>
      <c r="F1335" s="24">
        <v>5.6</v>
      </c>
      <c r="G1335" s="24">
        <v>5.6</v>
      </c>
      <c r="H1335" s="33">
        <f t="shared" si="60"/>
        <v>263.032</v>
      </c>
      <c r="I1335" s="33">
        <f t="shared" si="61"/>
        <v>4312</v>
      </c>
      <c r="J1335" s="33">
        <f t="shared" si="62"/>
        <v>52.6064</v>
      </c>
      <c r="K1335" s="43" t="s">
        <v>694</v>
      </c>
      <c r="L1335" s="41" t="s">
        <v>32</v>
      </c>
      <c r="M1335" s="37"/>
      <c r="N1335" s="37"/>
      <c r="O1335" s="37"/>
      <c r="P1335" s="37"/>
      <c r="Q1335" s="37"/>
    </row>
    <row r="1336" s="1" customFormat="1" ht="30" customHeight="1" spans="1:17">
      <c r="A1336" s="15">
        <v>1329</v>
      </c>
      <c r="B1336" s="15" t="s">
        <v>9108</v>
      </c>
      <c r="C1336" s="38" t="s">
        <v>538</v>
      </c>
      <c r="D1336" s="38" t="s">
        <v>9109</v>
      </c>
      <c r="E1336" s="37" t="s">
        <v>952</v>
      </c>
      <c r="F1336" s="24">
        <v>6.2</v>
      </c>
      <c r="G1336" s="24">
        <v>6.2</v>
      </c>
      <c r="H1336" s="33">
        <f t="shared" si="60"/>
        <v>291.214</v>
      </c>
      <c r="I1336" s="33">
        <f t="shared" si="61"/>
        <v>4774</v>
      </c>
      <c r="J1336" s="33">
        <f t="shared" si="62"/>
        <v>58.2428</v>
      </c>
      <c r="K1336" s="43" t="s">
        <v>694</v>
      </c>
      <c r="L1336" s="41" t="s">
        <v>32</v>
      </c>
      <c r="M1336" s="37"/>
      <c r="N1336" s="37"/>
      <c r="O1336" s="37"/>
      <c r="P1336" s="37"/>
      <c r="Q1336" s="37"/>
    </row>
    <row r="1337" s="1" customFormat="1" ht="30" customHeight="1" spans="1:17">
      <c r="A1337" s="15">
        <v>1330</v>
      </c>
      <c r="B1337" s="15" t="s">
        <v>9108</v>
      </c>
      <c r="C1337" s="38" t="s">
        <v>538</v>
      </c>
      <c r="D1337" s="38" t="s">
        <v>9109</v>
      </c>
      <c r="E1337" s="37" t="s">
        <v>8976</v>
      </c>
      <c r="F1337" s="24">
        <v>3.1</v>
      </c>
      <c r="G1337" s="24">
        <v>3.1</v>
      </c>
      <c r="H1337" s="33">
        <f t="shared" si="60"/>
        <v>145.607</v>
      </c>
      <c r="I1337" s="33">
        <f t="shared" si="61"/>
        <v>2387</v>
      </c>
      <c r="J1337" s="33">
        <f t="shared" si="62"/>
        <v>29.1214</v>
      </c>
      <c r="K1337" s="43" t="s">
        <v>694</v>
      </c>
      <c r="L1337" s="41" t="s">
        <v>32</v>
      </c>
      <c r="M1337" s="37"/>
      <c r="N1337" s="37"/>
      <c r="O1337" s="37"/>
      <c r="P1337" s="37"/>
      <c r="Q1337" s="37"/>
    </row>
    <row r="1338" s="1" customFormat="1" ht="30" customHeight="1" spans="1:17">
      <c r="A1338" s="15">
        <v>1331</v>
      </c>
      <c r="B1338" s="15" t="s">
        <v>9108</v>
      </c>
      <c r="C1338" s="38" t="s">
        <v>538</v>
      </c>
      <c r="D1338" s="38" t="s">
        <v>9109</v>
      </c>
      <c r="E1338" s="37" t="s">
        <v>8976</v>
      </c>
      <c r="F1338" s="24">
        <v>2.5</v>
      </c>
      <c r="G1338" s="24">
        <v>2.5</v>
      </c>
      <c r="H1338" s="33">
        <f t="shared" si="60"/>
        <v>117.425</v>
      </c>
      <c r="I1338" s="33">
        <f t="shared" si="61"/>
        <v>1925</v>
      </c>
      <c r="J1338" s="33">
        <f t="shared" si="62"/>
        <v>23.485</v>
      </c>
      <c r="K1338" s="43" t="s">
        <v>694</v>
      </c>
      <c r="L1338" s="41" t="s">
        <v>32</v>
      </c>
      <c r="M1338" s="37"/>
      <c r="N1338" s="37"/>
      <c r="O1338" s="37"/>
      <c r="P1338" s="37"/>
      <c r="Q1338" s="37"/>
    </row>
    <row r="1339" s="1" customFormat="1" ht="30" customHeight="1" spans="1:17">
      <c r="A1339" s="15">
        <v>1332</v>
      </c>
      <c r="B1339" s="15" t="s">
        <v>9110</v>
      </c>
      <c r="C1339" s="38" t="s">
        <v>491</v>
      </c>
      <c r="D1339" s="38" t="s">
        <v>9111</v>
      </c>
      <c r="E1339" s="37" t="s">
        <v>552</v>
      </c>
      <c r="F1339" s="24">
        <v>4</v>
      </c>
      <c r="G1339" s="24">
        <v>4</v>
      </c>
      <c r="H1339" s="33">
        <f t="shared" si="60"/>
        <v>187.88</v>
      </c>
      <c r="I1339" s="33">
        <f t="shared" si="61"/>
        <v>3080</v>
      </c>
      <c r="J1339" s="33">
        <f t="shared" si="62"/>
        <v>37.576</v>
      </c>
      <c r="K1339" s="43" t="s">
        <v>9112</v>
      </c>
      <c r="L1339" s="41" t="s">
        <v>32</v>
      </c>
      <c r="M1339" s="37"/>
      <c r="N1339" s="37"/>
      <c r="O1339" s="37"/>
      <c r="P1339" s="37"/>
      <c r="Q1339" s="37"/>
    </row>
    <row r="1340" s="1" customFormat="1" ht="30" customHeight="1" spans="1:17">
      <c r="A1340" s="15">
        <v>1333</v>
      </c>
      <c r="B1340" s="15" t="s">
        <v>9110</v>
      </c>
      <c r="C1340" s="38" t="s">
        <v>491</v>
      </c>
      <c r="D1340" s="38" t="s">
        <v>9111</v>
      </c>
      <c r="E1340" s="37" t="s">
        <v>288</v>
      </c>
      <c r="F1340" s="24">
        <v>6</v>
      </c>
      <c r="G1340" s="24">
        <v>6</v>
      </c>
      <c r="H1340" s="33">
        <f t="shared" si="60"/>
        <v>281.82</v>
      </c>
      <c r="I1340" s="33">
        <f t="shared" si="61"/>
        <v>4620</v>
      </c>
      <c r="J1340" s="33">
        <f t="shared" si="62"/>
        <v>56.364</v>
      </c>
      <c r="K1340" s="43" t="s">
        <v>9112</v>
      </c>
      <c r="L1340" s="41" t="s">
        <v>32</v>
      </c>
      <c r="M1340" s="37"/>
      <c r="N1340" s="37"/>
      <c r="O1340" s="37"/>
      <c r="P1340" s="37"/>
      <c r="Q1340" s="37"/>
    </row>
    <row r="1341" s="1" customFormat="1" ht="30" customHeight="1" spans="1:17">
      <c r="A1341" s="15">
        <v>1334</v>
      </c>
      <c r="B1341" s="15" t="s">
        <v>9110</v>
      </c>
      <c r="C1341" s="38" t="s">
        <v>491</v>
      </c>
      <c r="D1341" s="38" t="s">
        <v>9111</v>
      </c>
      <c r="E1341" s="37" t="s">
        <v>8982</v>
      </c>
      <c r="F1341" s="24">
        <v>5</v>
      </c>
      <c r="G1341" s="24">
        <v>5</v>
      </c>
      <c r="H1341" s="33">
        <f t="shared" si="60"/>
        <v>234.85</v>
      </c>
      <c r="I1341" s="33">
        <f t="shared" si="61"/>
        <v>3850</v>
      </c>
      <c r="J1341" s="33">
        <f t="shared" si="62"/>
        <v>46.97</v>
      </c>
      <c r="K1341" s="43" t="s">
        <v>9112</v>
      </c>
      <c r="L1341" s="41" t="s">
        <v>32</v>
      </c>
      <c r="M1341" s="37"/>
      <c r="N1341" s="37"/>
      <c r="O1341" s="37"/>
      <c r="P1341" s="37"/>
      <c r="Q1341" s="37"/>
    </row>
    <row r="1342" s="1" customFormat="1" ht="30" customHeight="1" spans="1:17">
      <c r="A1342" s="15">
        <v>1335</v>
      </c>
      <c r="B1342" s="15" t="s">
        <v>9110</v>
      </c>
      <c r="C1342" s="38" t="s">
        <v>491</v>
      </c>
      <c r="D1342" s="38" t="s">
        <v>9111</v>
      </c>
      <c r="E1342" s="37" t="s">
        <v>8978</v>
      </c>
      <c r="F1342" s="24">
        <v>4</v>
      </c>
      <c r="G1342" s="24">
        <v>4</v>
      </c>
      <c r="H1342" s="33">
        <f t="shared" si="60"/>
        <v>187.88</v>
      </c>
      <c r="I1342" s="33">
        <f t="shared" si="61"/>
        <v>3080</v>
      </c>
      <c r="J1342" s="33">
        <f t="shared" si="62"/>
        <v>37.576</v>
      </c>
      <c r="K1342" s="43" t="s">
        <v>9112</v>
      </c>
      <c r="L1342" s="41" t="s">
        <v>32</v>
      </c>
      <c r="M1342" s="37"/>
      <c r="N1342" s="37"/>
      <c r="O1342" s="37"/>
      <c r="P1342" s="37"/>
      <c r="Q1342" s="37"/>
    </row>
    <row r="1343" s="1" customFormat="1" ht="30" customHeight="1" spans="1:17">
      <c r="A1343" s="15">
        <v>1336</v>
      </c>
      <c r="B1343" s="15" t="s">
        <v>9110</v>
      </c>
      <c r="C1343" s="38" t="s">
        <v>491</v>
      </c>
      <c r="D1343" s="38" t="s">
        <v>9111</v>
      </c>
      <c r="E1343" s="37" t="s">
        <v>8997</v>
      </c>
      <c r="F1343" s="24">
        <v>3</v>
      </c>
      <c r="G1343" s="24">
        <v>3</v>
      </c>
      <c r="H1343" s="33">
        <f t="shared" si="60"/>
        <v>140.91</v>
      </c>
      <c r="I1343" s="33">
        <f t="shared" si="61"/>
        <v>2310</v>
      </c>
      <c r="J1343" s="33">
        <f t="shared" si="62"/>
        <v>28.182</v>
      </c>
      <c r="K1343" s="43" t="s">
        <v>9112</v>
      </c>
      <c r="L1343" s="41" t="s">
        <v>32</v>
      </c>
      <c r="M1343" s="37"/>
      <c r="N1343" s="37"/>
      <c r="O1343" s="37"/>
      <c r="P1343" s="37"/>
      <c r="Q1343" s="37"/>
    </row>
    <row r="1344" s="1" customFormat="1" ht="30" customHeight="1" spans="1:17">
      <c r="A1344" s="15">
        <v>1337</v>
      </c>
      <c r="B1344" s="15" t="s">
        <v>9113</v>
      </c>
      <c r="C1344" s="38" t="s">
        <v>447</v>
      </c>
      <c r="D1344" s="38" t="s">
        <v>9114</v>
      </c>
      <c r="E1344" s="37" t="s">
        <v>4477</v>
      </c>
      <c r="F1344" s="24">
        <v>13</v>
      </c>
      <c r="G1344" s="24">
        <v>13</v>
      </c>
      <c r="H1344" s="33">
        <f t="shared" si="60"/>
        <v>610.61</v>
      </c>
      <c r="I1344" s="33">
        <f t="shared" si="61"/>
        <v>10010</v>
      </c>
      <c r="J1344" s="33">
        <f t="shared" si="62"/>
        <v>122.122</v>
      </c>
      <c r="K1344" s="43" t="s">
        <v>9115</v>
      </c>
      <c r="L1344" s="41" t="s">
        <v>32</v>
      </c>
      <c r="M1344" s="37"/>
      <c r="N1344" s="37"/>
      <c r="O1344" s="37"/>
      <c r="P1344" s="37"/>
      <c r="Q1344" s="37"/>
    </row>
    <row r="1345" s="1" customFormat="1" ht="30" customHeight="1" spans="1:17">
      <c r="A1345" s="15">
        <v>1338</v>
      </c>
      <c r="B1345" s="15" t="s">
        <v>9113</v>
      </c>
      <c r="C1345" s="38" t="s">
        <v>447</v>
      </c>
      <c r="D1345" s="38" t="s">
        <v>9114</v>
      </c>
      <c r="E1345" s="37" t="s">
        <v>9116</v>
      </c>
      <c r="F1345" s="24">
        <v>6</v>
      </c>
      <c r="G1345" s="24">
        <v>6</v>
      </c>
      <c r="H1345" s="33">
        <f t="shared" si="60"/>
        <v>281.82</v>
      </c>
      <c r="I1345" s="33">
        <f t="shared" si="61"/>
        <v>4620</v>
      </c>
      <c r="J1345" s="33">
        <f t="shared" si="62"/>
        <v>56.364</v>
      </c>
      <c r="K1345" s="43" t="s">
        <v>9115</v>
      </c>
      <c r="L1345" s="41" t="s">
        <v>32</v>
      </c>
      <c r="M1345" s="37"/>
      <c r="N1345" s="37"/>
      <c r="O1345" s="37"/>
      <c r="P1345" s="37"/>
      <c r="Q1345" s="37"/>
    </row>
    <row r="1346" s="1" customFormat="1" ht="30" customHeight="1" spans="1:17">
      <c r="A1346" s="15">
        <v>1339</v>
      </c>
      <c r="B1346" s="15" t="s">
        <v>9113</v>
      </c>
      <c r="C1346" s="38" t="s">
        <v>447</v>
      </c>
      <c r="D1346" s="38" t="s">
        <v>9114</v>
      </c>
      <c r="E1346" s="37" t="s">
        <v>8957</v>
      </c>
      <c r="F1346" s="24">
        <v>5</v>
      </c>
      <c r="G1346" s="24">
        <v>5</v>
      </c>
      <c r="H1346" s="33">
        <f t="shared" si="60"/>
        <v>234.85</v>
      </c>
      <c r="I1346" s="33">
        <f t="shared" si="61"/>
        <v>3850</v>
      </c>
      <c r="J1346" s="33">
        <f t="shared" si="62"/>
        <v>46.97</v>
      </c>
      <c r="K1346" s="43" t="s">
        <v>9115</v>
      </c>
      <c r="L1346" s="41" t="s">
        <v>32</v>
      </c>
      <c r="M1346" s="37"/>
      <c r="N1346" s="37"/>
      <c r="O1346" s="37"/>
      <c r="P1346" s="37"/>
      <c r="Q1346" s="37"/>
    </row>
    <row r="1347" s="1" customFormat="1" ht="30" customHeight="1" spans="1:17">
      <c r="A1347" s="15">
        <v>1340</v>
      </c>
      <c r="B1347" s="15" t="s">
        <v>9113</v>
      </c>
      <c r="C1347" s="38" t="s">
        <v>447</v>
      </c>
      <c r="D1347" s="38" t="s">
        <v>9114</v>
      </c>
      <c r="E1347" s="37" t="s">
        <v>8957</v>
      </c>
      <c r="F1347" s="24">
        <v>2</v>
      </c>
      <c r="G1347" s="24">
        <v>2</v>
      </c>
      <c r="H1347" s="33">
        <f t="shared" si="60"/>
        <v>93.94</v>
      </c>
      <c r="I1347" s="33">
        <f t="shared" si="61"/>
        <v>1540</v>
      </c>
      <c r="J1347" s="33">
        <f t="shared" si="62"/>
        <v>18.788</v>
      </c>
      <c r="K1347" s="43" t="s">
        <v>9115</v>
      </c>
      <c r="L1347" s="41" t="s">
        <v>32</v>
      </c>
      <c r="M1347" s="37"/>
      <c r="N1347" s="37"/>
      <c r="O1347" s="37"/>
      <c r="P1347" s="37"/>
      <c r="Q1347" s="37"/>
    </row>
    <row r="1348" s="1" customFormat="1" ht="30" customHeight="1" spans="1:17">
      <c r="A1348" s="15">
        <v>1341</v>
      </c>
      <c r="B1348" s="15" t="s">
        <v>9117</v>
      </c>
      <c r="C1348" s="38" t="s">
        <v>459</v>
      </c>
      <c r="D1348" s="38" t="s">
        <v>9118</v>
      </c>
      <c r="E1348" s="37" t="s">
        <v>37</v>
      </c>
      <c r="F1348" s="24">
        <v>6</v>
      </c>
      <c r="G1348" s="24">
        <v>6</v>
      </c>
      <c r="H1348" s="33">
        <f t="shared" si="60"/>
        <v>281.82</v>
      </c>
      <c r="I1348" s="33">
        <f t="shared" si="61"/>
        <v>4620</v>
      </c>
      <c r="J1348" s="33">
        <f t="shared" si="62"/>
        <v>56.364</v>
      </c>
      <c r="K1348" s="43" t="s">
        <v>8469</v>
      </c>
      <c r="L1348" s="41" t="s">
        <v>32</v>
      </c>
      <c r="M1348" s="37"/>
      <c r="N1348" s="37"/>
      <c r="O1348" s="37"/>
      <c r="P1348" s="37"/>
      <c r="Q1348" s="37"/>
    </row>
    <row r="1349" s="1" customFormat="1" ht="30" customHeight="1" spans="1:17">
      <c r="A1349" s="15">
        <v>1342</v>
      </c>
      <c r="B1349" s="15" t="s">
        <v>9117</v>
      </c>
      <c r="C1349" s="38" t="s">
        <v>459</v>
      </c>
      <c r="D1349" s="38" t="s">
        <v>9118</v>
      </c>
      <c r="E1349" s="37" t="s">
        <v>9057</v>
      </c>
      <c r="F1349" s="24">
        <v>6</v>
      </c>
      <c r="G1349" s="24">
        <v>6</v>
      </c>
      <c r="H1349" s="33">
        <f t="shared" si="60"/>
        <v>281.82</v>
      </c>
      <c r="I1349" s="33">
        <f t="shared" si="61"/>
        <v>4620</v>
      </c>
      <c r="J1349" s="33">
        <f t="shared" si="62"/>
        <v>56.364</v>
      </c>
      <c r="K1349" s="43" t="s">
        <v>8469</v>
      </c>
      <c r="L1349" s="41" t="s">
        <v>32</v>
      </c>
      <c r="M1349" s="37"/>
      <c r="N1349" s="37"/>
      <c r="O1349" s="37"/>
      <c r="P1349" s="37"/>
      <c r="Q1349" s="37"/>
    </row>
    <row r="1350" s="1" customFormat="1" ht="30" customHeight="1" spans="1:17">
      <c r="A1350" s="15">
        <v>1343</v>
      </c>
      <c r="B1350" s="15" t="s">
        <v>9117</v>
      </c>
      <c r="C1350" s="38" t="s">
        <v>459</v>
      </c>
      <c r="D1350" s="38" t="s">
        <v>9118</v>
      </c>
      <c r="E1350" s="37" t="s">
        <v>9119</v>
      </c>
      <c r="F1350" s="24">
        <v>4</v>
      </c>
      <c r="G1350" s="24">
        <v>4</v>
      </c>
      <c r="H1350" s="33">
        <f t="shared" si="60"/>
        <v>187.88</v>
      </c>
      <c r="I1350" s="33">
        <f t="shared" si="61"/>
        <v>3080</v>
      </c>
      <c r="J1350" s="33">
        <f t="shared" si="62"/>
        <v>37.576</v>
      </c>
      <c r="K1350" s="43" t="s">
        <v>8469</v>
      </c>
      <c r="L1350" s="41" t="s">
        <v>32</v>
      </c>
      <c r="M1350" s="37"/>
      <c r="N1350" s="37"/>
      <c r="O1350" s="37"/>
      <c r="P1350" s="37"/>
      <c r="Q1350" s="37"/>
    </row>
    <row r="1351" s="1" customFormat="1" ht="30" customHeight="1" spans="1:17">
      <c r="A1351" s="15">
        <v>1344</v>
      </c>
      <c r="B1351" s="15" t="s">
        <v>9117</v>
      </c>
      <c r="C1351" s="38" t="s">
        <v>459</v>
      </c>
      <c r="D1351" s="38" t="s">
        <v>9118</v>
      </c>
      <c r="E1351" s="37" t="s">
        <v>9057</v>
      </c>
      <c r="F1351" s="24">
        <v>5</v>
      </c>
      <c r="G1351" s="24">
        <v>5</v>
      </c>
      <c r="H1351" s="33">
        <f t="shared" si="60"/>
        <v>234.85</v>
      </c>
      <c r="I1351" s="33">
        <f t="shared" si="61"/>
        <v>3850</v>
      </c>
      <c r="J1351" s="33">
        <f t="shared" si="62"/>
        <v>46.97</v>
      </c>
      <c r="K1351" s="43" t="s">
        <v>8469</v>
      </c>
      <c r="L1351" s="41" t="s">
        <v>32</v>
      </c>
      <c r="M1351" s="37"/>
      <c r="N1351" s="37"/>
      <c r="O1351" s="37"/>
      <c r="P1351" s="37"/>
      <c r="Q1351" s="37"/>
    </row>
    <row r="1352" s="1" customFormat="1" ht="30" customHeight="1" spans="1:17">
      <c r="A1352" s="15">
        <v>1345</v>
      </c>
      <c r="B1352" s="15" t="s">
        <v>9117</v>
      </c>
      <c r="C1352" s="38" t="s">
        <v>459</v>
      </c>
      <c r="D1352" s="38" t="s">
        <v>9118</v>
      </c>
      <c r="E1352" s="37" t="s">
        <v>2521</v>
      </c>
      <c r="F1352" s="24">
        <v>8</v>
      </c>
      <c r="G1352" s="24">
        <v>8</v>
      </c>
      <c r="H1352" s="33">
        <f t="shared" ref="H1352:H1415" si="63">G1352*46.97</f>
        <v>375.76</v>
      </c>
      <c r="I1352" s="33">
        <f t="shared" ref="I1352:I1415" si="64">G1352*770</f>
        <v>6160</v>
      </c>
      <c r="J1352" s="33">
        <f t="shared" ref="J1352:J1415" si="65">H1352*20%</f>
        <v>75.152</v>
      </c>
      <c r="K1352" s="43" t="s">
        <v>8469</v>
      </c>
      <c r="L1352" s="41" t="s">
        <v>32</v>
      </c>
      <c r="M1352" s="37"/>
      <c r="N1352" s="37"/>
      <c r="O1352" s="37"/>
      <c r="P1352" s="37"/>
      <c r="Q1352" s="37"/>
    </row>
    <row r="1353" s="1" customFormat="1" ht="30" customHeight="1" spans="1:17">
      <c r="A1353" s="15">
        <v>1346</v>
      </c>
      <c r="B1353" s="15" t="s">
        <v>9120</v>
      </c>
      <c r="C1353" s="38" t="s">
        <v>569</v>
      </c>
      <c r="D1353" s="38" t="s">
        <v>9121</v>
      </c>
      <c r="E1353" s="37" t="s">
        <v>8968</v>
      </c>
      <c r="F1353" s="24">
        <v>2</v>
      </c>
      <c r="G1353" s="24">
        <v>2</v>
      </c>
      <c r="H1353" s="33">
        <f t="shared" si="63"/>
        <v>93.94</v>
      </c>
      <c r="I1353" s="33">
        <f t="shared" si="64"/>
        <v>1540</v>
      </c>
      <c r="J1353" s="33">
        <f t="shared" si="65"/>
        <v>18.788</v>
      </c>
      <c r="K1353" s="43" t="s">
        <v>5384</v>
      </c>
      <c r="L1353" s="41" t="s">
        <v>32</v>
      </c>
      <c r="M1353" s="37"/>
      <c r="N1353" s="37"/>
      <c r="O1353" s="37"/>
      <c r="P1353" s="37"/>
      <c r="Q1353" s="37"/>
    </row>
    <row r="1354" s="1" customFormat="1" ht="30" customHeight="1" spans="1:17">
      <c r="A1354" s="15">
        <v>1347</v>
      </c>
      <c r="B1354" s="15" t="s">
        <v>9120</v>
      </c>
      <c r="C1354" s="38" t="s">
        <v>569</v>
      </c>
      <c r="D1354" s="38" t="s">
        <v>9121</v>
      </c>
      <c r="E1354" s="37" t="s">
        <v>8968</v>
      </c>
      <c r="F1354" s="24">
        <v>9</v>
      </c>
      <c r="G1354" s="24">
        <v>9</v>
      </c>
      <c r="H1354" s="33">
        <f t="shared" si="63"/>
        <v>422.73</v>
      </c>
      <c r="I1354" s="33">
        <f t="shared" si="64"/>
        <v>6930</v>
      </c>
      <c r="J1354" s="33">
        <f t="shared" si="65"/>
        <v>84.546</v>
      </c>
      <c r="K1354" s="43" t="s">
        <v>5384</v>
      </c>
      <c r="L1354" s="41" t="s">
        <v>32</v>
      </c>
      <c r="M1354" s="37"/>
      <c r="N1354" s="37"/>
      <c r="O1354" s="37"/>
      <c r="P1354" s="37"/>
      <c r="Q1354" s="37"/>
    </row>
    <row r="1355" s="1" customFormat="1" ht="30" customHeight="1" spans="1:17">
      <c r="A1355" s="15">
        <v>1348</v>
      </c>
      <c r="B1355" s="15" t="s">
        <v>9120</v>
      </c>
      <c r="C1355" s="38" t="s">
        <v>569</v>
      </c>
      <c r="D1355" s="38" t="s">
        <v>9121</v>
      </c>
      <c r="E1355" s="37" t="s">
        <v>1087</v>
      </c>
      <c r="F1355" s="24">
        <v>5</v>
      </c>
      <c r="G1355" s="24">
        <v>5</v>
      </c>
      <c r="H1355" s="33">
        <f t="shared" si="63"/>
        <v>234.85</v>
      </c>
      <c r="I1355" s="33">
        <f t="shared" si="64"/>
        <v>3850</v>
      </c>
      <c r="J1355" s="33">
        <f t="shared" si="65"/>
        <v>46.97</v>
      </c>
      <c r="K1355" s="43" t="s">
        <v>5384</v>
      </c>
      <c r="L1355" s="41" t="s">
        <v>32</v>
      </c>
      <c r="M1355" s="37"/>
      <c r="N1355" s="37"/>
      <c r="O1355" s="37"/>
      <c r="P1355" s="37"/>
      <c r="Q1355" s="37"/>
    </row>
    <row r="1356" s="1" customFormat="1" ht="30" customHeight="1" spans="1:17">
      <c r="A1356" s="15">
        <v>1349</v>
      </c>
      <c r="B1356" s="15" t="s">
        <v>9120</v>
      </c>
      <c r="C1356" s="38" t="s">
        <v>569</v>
      </c>
      <c r="D1356" s="38" t="s">
        <v>9121</v>
      </c>
      <c r="E1356" s="37" t="s">
        <v>62</v>
      </c>
      <c r="F1356" s="24">
        <v>8</v>
      </c>
      <c r="G1356" s="24">
        <v>8</v>
      </c>
      <c r="H1356" s="33">
        <f t="shared" si="63"/>
        <v>375.76</v>
      </c>
      <c r="I1356" s="33">
        <f t="shared" si="64"/>
        <v>6160</v>
      </c>
      <c r="J1356" s="33">
        <f t="shared" si="65"/>
        <v>75.152</v>
      </c>
      <c r="K1356" s="43" t="s">
        <v>5384</v>
      </c>
      <c r="L1356" s="41" t="s">
        <v>32</v>
      </c>
      <c r="M1356" s="37"/>
      <c r="N1356" s="37"/>
      <c r="O1356" s="37"/>
      <c r="P1356" s="37"/>
      <c r="Q1356" s="37"/>
    </row>
    <row r="1357" s="1" customFormat="1" ht="30" customHeight="1" spans="1:17">
      <c r="A1357" s="15">
        <v>1350</v>
      </c>
      <c r="B1357" s="15" t="s">
        <v>9120</v>
      </c>
      <c r="C1357" s="38" t="s">
        <v>569</v>
      </c>
      <c r="D1357" s="38" t="s">
        <v>9121</v>
      </c>
      <c r="E1357" s="37" t="s">
        <v>113</v>
      </c>
      <c r="F1357" s="24">
        <v>6</v>
      </c>
      <c r="G1357" s="24">
        <v>6</v>
      </c>
      <c r="H1357" s="33">
        <f t="shared" si="63"/>
        <v>281.82</v>
      </c>
      <c r="I1357" s="33">
        <f t="shared" si="64"/>
        <v>4620</v>
      </c>
      <c r="J1357" s="33">
        <f t="shared" si="65"/>
        <v>56.364</v>
      </c>
      <c r="K1357" s="43" t="s">
        <v>5384</v>
      </c>
      <c r="L1357" s="41" t="s">
        <v>32</v>
      </c>
      <c r="M1357" s="37"/>
      <c r="N1357" s="37"/>
      <c r="O1357" s="37"/>
      <c r="P1357" s="37"/>
      <c r="Q1357" s="37"/>
    </row>
    <row r="1358" s="1" customFormat="1" ht="30" customHeight="1" spans="1:17">
      <c r="A1358" s="15">
        <v>1351</v>
      </c>
      <c r="B1358" s="15" t="s">
        <v>9122</v>
      </c>
      <c r="C1358" s="38" t="s">
        <v>447</v>
      </c>
      <c r="D1358" s="38" t="s">
        <v>9123</v>
      </c>
      <c r="E1358" s="37" t="s">
        <v>8941</v>
      </c>
      <c r="F1358" s="24">
        <v>14</v>
      </c>
      <c r="G1358" s="24">
        <v>14</v>
      </c>
      <c r="H1358" s="33">
        <f t="shared" si="63"/>
        <v>657.58</v>
      </c>
      <c r="I1358" s="33">
        <f t="shared" si="64"/>
        <v>10780</v>
      </c>
      <c r="J1358" s="33">
        <f t="shared" si="65"/>
        <v>131.516</v>
      </c>
      <c r="K1358" s="43" t="s">
        <v>867</v>
      </c>
      <c r="L1358" s="41" t="s">
        <v>32</v>
      </c>
      <c r="M1358" s="37"/>
      <c r="N1358" s="37"/>
      <c r="O1358" s="37"/>
      <c r="P1358" s="37"/>
      <c r="Q1358" s="37"/>
    </row>
    <row r="1359" s="1" customFormat="1" ht="30" customHeight="1" spans="1:17">
      <c r="A1359" s="15">
        <v>1352</v>
      </c>
      <c r="B1359" s="15" t="s">
        <v>9122</v>
      </c>
      <c r="C1359" s="38" t="s">
        <v>447</v>
      </c>
      <c r="D1359" s="38" t="s">
        <v>9123</v>
      </c>
      <c r="E1359" s="37" t="s">
        <v>7178</v>
      </c>
      <c r="F1359" s="24">
        <v>8</v>
      </c>
      <c r="G1359" s="24">
        <v>8</v>
      </c>
      <c r="H1359" s="33">
        <f t="shared" si="63"/>
        <v>375.76</v>
      </c>
      <c r="I1359" s="33">
        <f t="shared" si="64"/>
        <v>6160</v>
      </c>
      <c r="J1359" s="33">
        <f t="shared" si="65"/>
        <v>75.152</v>
      </c>
      <c r="K1359" s="43" t="s">
        <v>867</v>
      </c>
      <c r="L1359" s="41" t="s">
        <v>32</v>
      </c>
      <c r="M1359" s="37"/>
      <c r="N1359" s="37"/>
      <c r="O1359" s="37"/>
      <c r="P1359" s="37"/>
      <c r="Q1359" s="37"/>
    </row>
    <row r="1360" s="1" customFormat="1" ht="30" customHeight="1" spans="1:17">
      <c r="A1360" s="15">
        <v>1353</v>
      </c>
      <c r="B1360" s="15" t="s">
        <v>9122</v>
      </c>
      <c r="C1360" s="38" t="s">
        <v>447</v>
      </c>
      <c r="D1360" s="38" t="s">
        <v>9123</v>
      </c>
      <c r="E1360" s="37" t="s">
        <v>8640</v>
      </c>
      <c r="F1360" s="24">
        <v>9</v>
      </c>
      <c r="G1360" s="24">
        <v>9</v>
      </c>
      <c r="H1360" s="33">
        <f t="shared" si="63"/>
        <v>422.73</v>
      </c>
      <c r="I1360" s="33">
        <f t="shared" si="64"/>
        <v>6930</v>
      </c>
      <c r="J1360" s="33">
        <f t="shared" si="65"/>
        <v>84.546</v>
      </c>
      <c r="K1360" s="43" t="s">
        <v>867</v>
      </c>
      <c r="L1360" s="41" t="s">
        <v>32</v>
      </c>
      <c r="M1360" s="37"/>
      <c r="N1360" s="37"/>
      <c r="O1360" s="37"/>
      <c r="P1360" s="37"/>
      <c r="Q1360" s="37"/>
    </row>
    <row r="1361" s="1" customFormat="1" ht="30" customHeight="1" spans="1:17">
      <c r="A1361" s="15">
        <v>1354</v>
      </c>
      <c r="B1361" s="15" t="s">
        <v>9122</v>
      </c>
      <c r="C1361" s="38" t="s">
        <v>447</v>
      </c>
      <c r="D1361" s="38" t="s">
        <v>9123</v>
      </c>
      <c r="E1361" s="37" t="s">
        <v>8943</v>
      </c>
      <c r="F1361" s="24">
        <v>4</v>
      </c>
      <c r="G1361" s="24">
        <v>4</v>
      </c>
      <c r="H1361" s="33">
        <f t="shared" si="63"/>
        <v>187.88</v>
      </c>
      <c r="I1361" s="33">
        <f t="shared" si="64"/>
        <v>3080</v>
      </c>
      <c r="J1361" s="33">
        <f t="shared" si="65"/>
        <v>37.576</v>
      </c>
      <c r="K1361" s="43" t="s">
        <v>867</v>
      </c>
      <c r="L1361" s="41" t="s">
        <v>32</v>
      </c>
      <c r="M1361" s="37"/>
      <c r="N1361" s="37"/>
      <c r="O1361" s="37"/>
      <c r="P1361" s="37"/>
      <c r="Q1361" s="37"/>
    </row>
    <row r="1362" s="1" customFormat="1" ht="30" customHeight="1" spans="1:17">
      <c r="A1362" s="15">
        <v>1355</v>
      </c>
      <c r="B1362" s="15" t="s">
        <v>9122</v>
      </c>
      <c r="C1362" s="38" t="s">
        <v>447</v>
      </c>
      <c r="D1362" s="38" t="s">
        <v>9123</v>
      </c>
      <c r="E1362" s="37" t="s">
        <v>62</v>
      </c>
      <c r="F1362" s="24">
        <v>15</v>
      </c>
      <c r="G1362" s="24">
        <v>15</v>
      </c>
      <c r="H1362" s="33">
        <f t="shared" si="63"/>
        <v>704.55</v>
      </c>
      <c r="I1362" s="33">
        <f t="shared" si="64"/>
        <v>11550</v>
      </c>
      <c r="J1362" s="33">
        <f t="shared" si="65"/>
        <v>140.91</v>
      </c>
      <c r="K1362" s="43" t="s">
        <v>867</v>
      </c>
      <c r="L1362" s="41" t="s">
        <v>32</v>
      </c>
      <c r="M1362" s="37"/>
      <c r="N1362" s="37"/>
      <c r="O1362" s="37"/>
      <c r="P1362" s="37"/>
      <c r="Q1362" s="37"/>
    </row>
    <row r="1363" s="1" customFormat="1" ht="30" customHeight="1" spans="1:17">
      <c r="A1363" s="15">
        <v>1356</v>
      </c>
      <c r="B1363" s="15" t="s">
        <v>9124</v>
      </c>
      <c r="C1363" s="38" t="s">
        <v>538</v>
      </c>
      <c r="D1363" s="38" t="s">
        <v>9125</v>
      </c>
      <c r="E1363" s="37" t="s">
        <v>8976</v>
      </c>
      <c r="F1363" s="24">
        <v>2.44</v>
      </c>
      <c r="G1363" s="24">
        <v>2.44</v>
      </c>
      <c r="H1363" s="33">
        <f t="shared" si="63"/>
        <v>114.6068</v>
      </c>
      <c r="I1363" s="33">
        <f t="shared" si="64"/>
        <v>1878.8</v>
      </c>
      <c r="J1363" s="33">
        <f t="shared" si="65"/>
        <v>22.92136</v>
      </c>
      <c r="K1363" s="43" t="s">
        <v>9126</v>
      </c>
      <c r="L1363" s="41" t="s">
        <v>32</v>
      </c>
      <c r="M1363" s="37"/>
      <c r="N1363" s="37"/>
      <c r="O1363" s="37"/>
      <c r="P1363" s="37"/>
      <c r="Q1363" s="37"/>
    </row>
    <row r="1364" s="1" customFormat="1" ht="30" customHeight="1" spans="1:17">
      <c r="A1364" s="15">
        <v>1357</v>
      </c>
      <c r="B1364" s="15" t="s">
        <v>9124</v>
      </c>
      <c r="C1364" s="38" t="s">
        <v>538</v>
      </c>
      <c r="D1364" s="38" t="s">
        <v>9125</v>
      </c>
      <c r="E1364" s="37" t="s">
        <v>8978</v>
      </c>
      <c r="F1364" s="24">
        <v>5</v>
      </c>
      <c r="G1364" s="24">
        <v>5</v>
      </c>
      <c r="H1364" s="33">
        <f t="shared" si="63"/>
        <v>234.85</v>
      </c>
      <c r="I1364" s="33">
        <f t="shared" si="64"/>
        <v>3850</v>
      </c>
      <c r="J1364" s="33">
        <f t="shared" si="65"/>
        <v>46.97</v>
      </c>
      <c r="K1364" s="43" t="s">
        <v>9126</v>
      </c>
      <c r="L1364" s="41" t="s">
        <v>32</v>
      </c>
      <c r="M1364" s="37"/>
      <c r="N1364" s="37"/>
      <c r="O1364" s="37"/>
      <c r="P1364" s="37"/>
      <c r="Q1364" s="37"/>
    </row>
    <row r="1365" s="1" customFormat="1" ht="30" customHeight="1" spans="1:17">
      <c r="A1365" s="15">
        <v>1358</v>
      </c>
      <c r="B1365" s="15" t="s">
        <v>9124</v>
      </c>
      <c r="C1365" s="38" t="s">
        <v>538</v>
      </c>
      <c r="D1365" s="38" t="s">
        <v>9125</v>
      </c>
      <c r="E1365" s="37" t="s">
        <v>8982</v>
      </c>
      <c r="F1365" s="24">
        <v>3.21</v>
      </c>
      <c r="G1365" s="24">
        <v>3.21</v>
      </c>
      <c r="H1365" s="33">
        <f t="shared" si="63"/>
        <v>150.7737</v>
      </c>
      <c r="I1365" s="33">
        <f t="shared" si="64"/>
        <v>2471.7</v>
      </c>
      <c r="J1365" s="33">
        <f t="shared" si="65"/>
        <v>30.15474</v>
      </c>
      <c r="K1365" s="43" t="s">
        <v>9126</v>
      </c>
      <c r="L1365" s="41" t="s">
        <v>32</v>
      </c>
      <c r="M1365" s="37"/>
      <c r="N1365" s="37"/>
      <c r="O1365" s="37"/>
      <c r="P1365" s="37"/>
      <c r="Q1365" s="37"/>
    </row>
    <row r="1366" s="1" customFormat="1" ht="30" customHeight="1" spans="1:17">
      <c r="A1366" s="15">
        <v>1359</v>
      </c>
      <c r="B1366" s="15" t="s">
        <v>9124</v>
      </c>
      <c r="C1366" s="38" t="s">
        <v>538</v>
      </c>
      <c r="D1366" s="38" t="s">
        <v>9125</v>
      </c>
      <c r="E1366" s="37" t="s">
        <v>4326</v>
      </c>
      <c r="F1366" s="24">
        <v>1.55</v>
      </c>
      <c r="G1366" s="24">
        <v>1.55</v>
      </c>
      <c r="H1366" s="33">
        <f t="shared" si="63"/>
        <v>72.8035</v>
      </c>
      <c r="I1366" s="33">
        <f t="shared" si="64"/>
        <v>1193.5</v>
      </c>
      <c r="J1366" s="33">
        <f t="shared" si="65"/>
        <v>14.5607</v>
      </c>
      <c r="K1366" s="43" t="s">
        <v>9126</v>
      </c>
      <c r="L1366" s="41" t="s">
        <v>32</v>
      </c>
      <c r="M1366" s="37"/>
      <c r="N1366" s="37"/>
      <c r="O1366" s="37"/>
      <c r="P1366" s="37"/>
      <c r="Q1366" s="37"/>
    </row>
    <row r="1367" s="1" customFormat="1" ht="30" customHeight="1" spans="1:17">
      <c r="A1367" s="15">
        <v>1360</v>
      </c>
      <c r="B1367" s="15" t="s">
        <v>9124</v>
      </c>
      <c r="C1367" s="38" t="s">
        <v>538</v>
      </c>
      <c r="D1367" s="38" t="s">
        <v>9125</v>
      </c>
      <c r="E1367" s="37" t="s">
        <v>4327</v>
      </c>
      <c r="F1367" s="24">
        <v>2.6</v>
      </c>
      <c r="G1367" s="24">
        <v>2.6</v>
      </c>
      <c r="H1367" s="33">
        <f t="shared" si="63"/>
        <v>122.122</v>
      </c>
      <c r="I1367" s="33">
        <f t="shared" si="64"/>
        <v>2002</v>
      </c>
      <c r="J1367" s="33">
        <f t="shared" si="65"/>
        <v>24.4244</v>
      </c>
      <c r="K1367" s="43" t="s">
        <v>9126</v>
      </c>
      <c r="L1367" s="41" t="s">
        <v>32</v>
      </c>
      <c r="M1367" s="37"/>
      <c r="N1367" s="37"/>
      <c r="O1367" s="37"/>
      <c r="P1367" s="37"/>
      <c r="Q1367" s="37"/>
    </row>
    <row r="1368" s="1" customFormat="1" ht="30" customHeight="1" spans="1:17">
      <c r="A1368" s="15">
        <v>1361</v>
      </c>
      <c r="B1368" s="15" t="s">
        <v>9127</v>
      </c>
      <c r="C1368" s="38" t="s">
        <v>569</v>
      </c>
      <c r="D1368" s="38" t="s">
        <v>9128</v>
      </c>
      <c r="E1368" s="37" t="s">
        <v>8977</v>
      </c>
      <c r="F1368" s="24">
        <v>10</v>
      </c>
      <c r="G1368" s="24">
        <v>10</v>
      </c>
      <c r="H1368" s="33">
        <f t="shared" si="63"/>
        <v>469.7</v>
      </c>
      <c r="I1368" s="33">
        <f t="shared" si="64"/>
        <v>7700</v>
      </c>
      <c r="J1368" s="33">
        <f t="shared" si="65"/>
        <v>93.94</v>
      </c>
      <c r="K1368" s="43" t="s">
        <v>5735</v>
      </c>
      <c r="L1368" s="41" t="s">
        <v>32</v>
      </c>
      <c r="M1368" s="37"/>
      <c r="N1368" s="37"/>
      <c r="O1368" s="37"/>
      <c r="P1368" s="37"/>
      <c r="Q1368" s="37"/>
    </row>
    <row r="1369" s="1" customFormat="1" ht="30" customHeight="1" spans="1:17">
      <c r="A1369" s="15">
        <v>1362</v>
      </c>
      <c r="B1369" s="15" t="s">
        <v>9127</v>
      </c>
      <c r="C1369" s="38" t="s">
        <v>569</v>
      </c>
      <c r="D1369" s="38" t="s">
        <v>9128</v>
      </c>
      <c r="E1369" s="37" t="s">
        <v>8977</v>
      </c>
      <c r="F1369" s="24">
        <v>9</v>
      </c>
      <c r="G1369" s="24">
        <v>9</v>
      </c>
      <c r="H1369" s="33">
        <f t="shared" si="63"/>
        <v>422.73</v>
      </c>
      <c r="I1369" s="33">
        <f t="shared" si="64"/>
        <v>6930</v>
      </c>
      <c r="J1369" s="33">
        <f t="shared" si="65"/>
        <v>84.546</v>
      </c>
      <c r="K1369" s="43" t="s">
        <v>5735</v>
      </c>
      <c r="L1369" s="41" t="s">
        <v>32</v>
      </c>
      <c r="M1369" s="37"/>
      <c r="N1369" s="37"/>
      <c r="O1369" s="37"/>
      <c r="P1369" s="37"/>
      <c r="Q1369" s="37"/>
    </row>
    <row r="1370" s="1" customFormat="1" ht="30" customHeight="1" spans="1:17">
      <c r="A1370" s="15">
        <v>1363</v>
      </c>
      <c r="B1370" s="15" t="s">
        <v>9127</v>
      </c>
      <c r="C1370" s="38" t="s">
        <v>569</v>
      </c>
      <c r="D1370" s="38" t="s">
        <v>9128</v>
      </c>
      <c r="E1370" s="37" t="s">
        <v>8976</v>
      </c>
      <c r="F1370" s="24">
        <v>5</v>
      </c>
      <c r="G1370" s="24">
        <v>5</v>
      </c>
      <c r="H1370" s="33">
        <f t="shared" si="63"/>
        <v>234.85</v>
      </c>
      <c r="I1370" s="33">
        <f t="shared" si="64"/>
        <v>3850</v>
      </c>
      <c r="J1370" s="33">
        <f t="shared" si="65"/>
        <v>46.97</v>
      </c>
      <c r="K1370" s="43" t="s">
        <v>5735</v>
      </c>
      <c r="L1370" s="41" t="s">
        <v>32</v>
      </c>
      <c r="M1370" s="37"/>
      <c r="N1370" s="37"/>
      <c r="O1370" s="37"/>
      <c r="P1370" s="37"/>
      <c r="Q1370" s="37"/>
    </row>
    <row r="1371" s="1" customFormat="1" ht="30" customHeight="1" spans="1:17">
      <c r="A1371" s="15">
        <v>1364</v>
      </c>
      <c r="B1371" s="15" t="s">
        <v>9127</v>
      </c>
      <c r="C1371" s="38" t="s">
        <v>569</v>
      </c>
      <c r="D1371" s="38" t="s">
        <v>9128</v>
      </c>
      <c r="E1371" s="37" t="s">
        <v>8976</v>
      </c>
      <c r="F1371" s="24">
        <v>6</v>
      </c>
      <c r="G1371" s="24">
        <v>6</v>
      </c>
      <c r="H1371" s="33">
        <f t="shared" si="63"/>
        <v>281.82</v>
      </c>
      <c r="I1371" s="33">
        <f t="shared" si="64"/>
        <v>4620</v>
      </c>
      <c r="J1371" s="33">
        <f t="shared" si="65"/>
        <v>56.364</v>
      </c>
      <c r="K1371" s="43" t="s">
        <v>5735</v>
      </c>
      <c r="L1371" s="41" t="s">
        <v>32</v>
      </c>
      <c r="M1371" s="37"/>
      <c r="N1371" s="37"/>
      <c r="O1371" s="37"/>
      <c r="P1371" s="37"/>
      <c r="Q1371" s="37"/>
    </row>
    <row r="1372" s="1" customFormat="1" ht="30" customHeight="1" spans="1:17">
      <c r="A1372" s="15">
        <v>1365</v>
      </c>
      <c r="B1372" s="15" t="s">
        <v>9127</v>
      </c>
      <c r="C1372" s="38" t="s">
        <v>569</v>
      </c>
      <c r="D1372" s="38" t="s">
        <v>9128</v>
      </c>
      <c r="E1372" s="37" t="s">
        <v>2783</v>
      </c>
      <c r="F1372" s="24">
        <v>8</v>
      </c>
      <c r="G1372" s="24">
        <v>8</v>
      </c>
      <c r="H1372" s="33">
        <f t="shared" si="63"/>
        <v>375.76</v>
      </c>
      <c r="I1372" s="33">
        <f t="shared" si="64"/>
        <v>6160</v>
      </c>
      <c r="J1372" s="33">
        <f t="shared" si="65"/>
        <v>75.152</v>
      </c>
      <c r="K1372" s="43" t="s">
        <v>5735</v>
      </c>
      <c r="L1372" s="41" t="s">
        <v>32</v>
      </c>
      <c r="M1372" s="37"/>
      <c r="N1372" s="37"/>
      <c r="O1372" s="37"/>
      <c r="P1372" s="37"/>
      <c r="Q1372" s="37"/>
    </row>
    <row r="1373" s="1" customFormat="1" ht="30" customHeight="1" spans="1:17">
      <c r="A1373" s="15">
        <v>1366</v>
      </c>
      <c r="B1373" s="15" t="s">
        <v>9129</v>
      </c>
      <c r="C1373" s="38" t="s">
        <v>459</v>
      </c>
      <c r="D1373" s="38" t="s">
        <v>9130</v>
      </c>
      <c r="E1373" s="37" t="s">
        <v>8976</v>
      </c>
      <c r="F1373" s="24">
        <v>7.5</v>
      </c>
      <c r="G1373" s="24">
        <v>7.5</v>
      </c>
      <c r="H1373" s="33">
        <f t="shared" si="63"/>
        <v>352.275</v>
      </c>
      <c r="I1373" s="33">
        <f t="shared" si="64"/>
        <v>5775</v>
      </c>
      <c r="J1373" s="33">
        <f t="shared" si="65"/>
        <v>70.455</v>
      </c>
      <c r="K1373" s="43" t="s">
        <v>8477</v>
      </c>
      <c r="L1373" s="41" t="s">
        <v>32</v>
      </c>
      <c r="M1373" s="37"/>
      <c r="N1373" s="37"/>
      <c r="O1373" s="37"/>
      <c r="P1373" s="37"/>
      <c r="Q1373" s="37"/>
    </row>
    <row r="1374" s="1" customFormat="1" ht="30" customHeight="1" spans="1:17">
      <c r="A1374" s="15">
        <v>1367</v>
      </c>
      <c r="B1374" s="15" t="s">
        <v>9129</v>
      </c>
      <c r="C1374" s="38" t="s">
        <v>459</v>
      </c>
      <c r="D1374" s="38" t="s">
        <v>9130</v>
      </c>
      <c r="E1374" s="37" t="s">
        <v>8978</v>
      </c>
      <c r="F1374" s="24">
        <v>5.6</v>
      </c>
      <c r="G1374" s="24">
        <v>5.6</v>
      </c>
      <c r="H1374" s="33">
        <f t="shared" si="63"/>
        <v>263.032</v>
      </c>
      <c r="I1374" s="33">
        <f t="shared" si="64"/>
        <v>4312</v>
      </c>
      <c r="J1374" s="33">
        <f t="shared" si="65"/>
        <v>52.6064</v>
      </c>
      <c r="K1374" s="43" t="s">
        <v>8477</v>
      </c>
      <c r="L1374" s="41" t="s">
        <v>32</v>
      </c>
      <c r="M1374" s="37"/>
      <c r="N1374" s="37"/>
      <c r="O1374" s="37"/>
      <c r="P1374" s="37"/>
      <c r="Q1374" s="37"/>
    </row>
    <row r="1375" s="1" customFormat="1" ht="30" customHeight="1" spans="1:17">
      <c r="A1375" s="15">
        <v>1368</v>
      </c>
      <c r="B1375" s="15" t="s">
        <v>9129</v>
      </c>
      <c r="C1375" s="38" t="s">
        <v>459</v>
      </c>
      <c r="D1375" s="38" t="s">
        <v>9130</v>
      </c>
      <c r="E1375" s="37" t="s">
        <v>8976</v>
      </c>
      <c r="F1375" s="24">
        <v>9.6</v>
      </c>
      <c r="G1375" s="24">
        <v>9.6</v>
      </c>
      <c r="H1375" s="33">
        <f t="shared" si="63"/>
        <v>450.912</v>
      </c>
      <c r="I1375" s="33">
        <f t="shared" si="64"/>
        <v>7392</v>
      </c>
      <c r="J1375" s="33">
        <f t="shared" si="65"/>
        <v>90.1824</v>
      </c>
      <c r="K1375" s="43" t="s">
        <v>8477</v>
      </c>
      <c r="L1375" s="41" t="s">
        <v>32</v>
      </c>
      <c r="M1375" s="37"/>
      <c r="N1375" s="37"/>
      <c r="O1375" s="37"/>
      <c r="P1375" s="37"/>
      <c r="Q1375" s="37"/>
    </row>
    <row r="1376" s="1" customFormat="1" ht="30" customHeight="1" spans="1:17">
      <c r="A1376" s="15">
        <v>1369</v>
      </c>
      <c r="B1376" s="15" t="s">
        <v>9129</v>
      </c>
      <c r="C1376" s="38" t="s">
        <v>459</v>
      </c>
      <c r="D1376" s="38" t="s">
        <v>9130</v>
      </c>
      <c r="E1376" s="37" t="s">
        <v>9030</v>
      </c>
      <c r="F1376" s="24">
        <v>3.5</v>
      </c>
      <c r="G1376" s="24">
        <v>3.5</v>
      </c>
      <c r="H1376" s="33">
        <f t="shared" si="63"/>
        <v>164.395</v>
      </c>
      <c r="I1376" s="33">
        <f t="shared" si="64"/>
        <v>2695</v>
      </c>
      <c r="J1376" s="33">
        <f t="shared" si="65"/>
        <v>32.879</v>
      </c>
      <c r="K1376" s="43" t="s">
        <v>8477</v>
      </c>
      <c r="L1376" s="41" t="s">
        <v>32</v>
      </c>
      <c r="M1376" s="37"/>
      <c r="N1376" s="37"/>
      <c r="O1376" s="37"/>
      <c r="P1376" s="37"/>
      <c r="Q1376" s="37"/>
    </row>
    <row r="1377" s="1" customFormat="1" ht="30" customHeight="1" spans="1:17">
      <c r="A1377" s="15">
        <v>1370</v>
      </c>
      <c r="B1377" s="15" t="s">
        <v>9129</v>
      </c>
      <c r="C1377" s="38" t="s">
        <v>459</v>
      </c>
      <c r="D1377" s="38" t="s">
        <v>9130</v>
      </c>
      <c r="E1377" s="37" t="s">
        <v>9102</v>
      </c>
      <c r="F1377" s="24">
        <v>5.6</v>
      </c>
      <c r="G1377" s="24">
        <v>5.6</v>
      </c>
      <c r="H1377" s="33">
        <f t="shared" si="63"/>
        <v>263.032</v>
      </c>
      <c r="I1377" s="33">
        <f t="shared" si="64"/>
        <v>4312</v>
      </c>
      <c r="J1377" s="33">
        <f t="shared" si="65"/>
        <v>52.6064</v>
      </c>
      <c r="K1377" s="43" t="s">
        <v>8477</v>
      </c>
      <c r="L1377" s="41" t="s">
        <v>32</v>
      </c>
      <c r="M1377" s="37"/>
      <c r="N1377" s="37"/>
      <c r="O1377" s="37"/>
      <c r="P1377" s="37"/>
      <c r="Q1377" s="37"/>
    </row>
    <row r="1378" s="1" customFormat="1" ht="30" customHeight="1" spans="1:17">
      <c r="A1378" s="15">
        <v>1371</v>
      </c>
      <c r="B1378" s="15" t="s">
        <v>9131</v>
      </c>
      <c r="C1378" s="38" t="s">
        <v>432</v>
      </c>
      <c r="D1378" s="38" t="s">
        <v>9132</v>
      </c>
      <c r="E1378" s="37" t="s">
        <v>8968</v>
      </c>
      <c r="F1378" s="24">
        <v>11.86</v>
      </c>
      <c r="G1378" s="24">
        <v>11.86</v>
      </c>
      <c r="H1378" s="33">
        <f t="shared" si="63"/>
        <v>557.0642</v>
      </c>
      <c r="I1378" s="33">
        <f t="shared" si="64"/>
        <v>9132.2</v>
      </c>
      <c r="J1378" s="33">
        <f t="shared" si="65"/>
        <v>111.41284</v>
      </c>
      <c r="K1378" s="43" t="s">
        <v>9133</v>
      </c>
      <c r="L1378" s="41" t="s">
        <v>32</v>
      </c>
      <c r="M1378" s="37"/>
      <c r="N1378" s="37"/>
      <c r="O1378" s="37"/>
      <c r="P1378" s="37"/>
      <c r="Q1378" s="37"/>
    </row>
    <row r="1379" s="1" customFormat="1" ht="30" customHeight="1" spans="1:17">
      <c r="A1379" s="15">
        <v>1372</v>
      </c>
      <c r="B1379" s="15" t="s">
        <v>9131</v>
      </c>
      <c r="C1379" s="38" t="s">
        <v>432</v>
      </c>
      <c r="D1379" s="38" t="s">
        <v>9132</v>
      </c>
      <c r="E1379" s="37" t="s">
        <v>8640</v>
      </c>
      <c r="F1379" s="24">
        <v>9</v>
      </c>
      <c r="G1379" s="24">
        <v>9</v>
      </c>
      <c r="H1379" s="33">
        <f t="shared" si="63"/>
        <v>422.73</v>
      </c>
      <c r="I1379" s="33">
        <f t="shared" si="64"/>
        <v>6930</v>
      </c>
      <c r="J1379" s="33">
        <f t="shared" si="65"/>
        <v>84.546</v>
      </c>
      <c r="K1379" s="43" t="s">
        <v>9133</v>
      </c>
      <c r="L1379" s="41" t="s">
        <v>32</v>
      </c>
      <c r="M1379" s="37"/>
      <c r="N1379" s="37"/>
      <c r="O1379" s="37"/>
      <c r="P1379" s="37"/>
      <c r="Q1379" s="37"/>
    </row>
    <row r="1380" s="1" customFormat="1" ht="30" customHeight="1" spans="1:17">
      <c r="A1380" s="15">
        <v>1373</v>
      </c>
      <c r="B1380" s="15" t="s">
        <v>9131</v>
      </c>
      <c r="C1380" s="38" t="s">
        <v>432</v>
      </c>
      <c r="D1380" s="38" t="s">
        <v>9132</v>
      </c>
      <c r="E1380" s="37" t="s">
        <v>8640</v>
      </c>
      <c r="F1380" s="24">
        <v>5</v>
      </c>
      <c r="G1380" s="24">
        <v>5</v>
      </c>
      <c r="H1380" s="33">
        <f t="shared" si="63"/>
        <v>234.85</v>
      </c>
      <c r="I1380" s="33">
        <f t="shared" si="64"/>
        <v>3850</v>
      </c>
      <c r="J1380" s="33">
        <f t="shared" si="65"/>
        <v>46.97</v>
      </c>
      <c r="K1380" s="43" t="s">
        <v>9133</v>
      </c>
      <c r="L1380" s="41" t="s">
        <v>32</v>
      </c>
      <c r="M1380" s="37"/>
      <c r="N1380" s="37"/>
      <c r="O1380" s="37"/>
      <c r="P1380" s="37"/>
      <c r="Q1380" s="37"/>
    </row>
    <row r="1381" s="1" customFormat="1" ht="30" customHeight="1" spans="1:17">
      <c r="A1381" s="15">
        <v>1374</v>
      </c>
      <c r="B1381" s="15" t="s">
        <v>9131</v>
      </c>
      <c r="C1381" s="38" t="s">
        <v>432</v>
      </c>
      <c r="D1381" s="38" t="s">
        <v>9132</v>
      </c>
      <c r="E1381" s="37" t="s">
        <v>2783</v>
      </c>
      <c r="F1381" s="24">
        <v>7</v>
      </c>
      <c r="G1381" s="24">
        <v>7</v>
      </c>
      <c r="H1381" s="33">
        <f t="shared" si="63"/>
        <v>328.79</v>
      </c>
      <c r="I1381" s="33">
        <f t="shared" si="64"/>
        <v>5390</v>
      </c>
      <c r="J1381" s="33">
        <f t="shared" si="65"/>
        <v>65.758</v>
      </c>
      <c r="K1381" s="43" t="s">
        <v>9133</v>
      </c>
      <c r="L1381" s="41" t="s">
        <v>32</v>
      </c>
      <c r="M1381" s="37"/>
      <c r="N1381" s="37"/>
      <c r="O1381" s="37"/>
      <c r="P1381" s="37"/>
      <c r="Q1381" s="37"/>
    </row>
    <row r="1382" s="1" customFormat="1" ht="30" customHeight="1" spans="1:17">
      <c r="A1382" s="15">
        <v>1375</v>
      </c>
      <c r="B1382" s="15" t="s">
        <v>9131</v>
      </c>
      <c r="C1382" s="38" t="s">
        <v>432</v>
      </c>
      <c r="D1382" s="38" t="s">
        <v>9132</v>
      </c>
      <c r="E1382" s="37" t="s">
        <v>62</v>
      </c>
      <c r="F1382" s="24">
        <v>6.55</v>
      </c>
      <c r="G1382" s="24">
        <v>6.55</v>
      </c>
      <c r="H1382" s="33">
        <f t="shared" si="63"/>
        <v>307.6535</v>
      </c>
      <c r="I1382" s="33">
        <f t="shared" si="64"/>
        <v>5043.5</v>
      </c>
      <c r="J1382" s="33">
        <f t="shared" si="65"/>
        <v>61.5307</v>
      </c>
      <c r="K1382" s="43" t="s">
        <v>9133</v>
      </c>
      <c r="L1382" s="41" t="s">
        <v>32</v>
      </c>
      <c r="M1382" s="37"/>
      <c r="N1382" s="37"/>
      <c r="O1382" s="37"/>
      <c r="P1382" s="37"/>
      <c r="Q1382" s="37"/>
    </row>
    <row r="1383" s="1" customFormat="1" ht="30" customHeight="1" spans="1:17">
      <c r="A1383" s="15">
        <v>1376</v>
      </c>
      <c r="B1383" s="15" t="s">
        <v>9134</v>
      </c>
      <c r="C1383" s="38" t="s">
        <v>491</v>
      </c>
      <c r="D1383" s="38" t="s">
        <v>9135</v>
      </c>
      <c r="E1383" s="37" t="s">
        <v>9136</v>
      </c>
      <c r="F1383" s="24">
        <v>9.44</v>
      </c>
      <c r="G1383" s="24">
        <v>9.44</v>
      </c>
      <c r="H1383" s="33">
        <f t="shared" si="63"/>
        <v>443.3968</v>
      </c>
      <c r="I1383" s="33">
        <f t="shared" si="64"/>
        <v>7268.8</v>
      </c>
      <c r="J1383" s="33">
        <f t="shared" si="65"/>
        <v>88.67936</v>
      </c>
      <c r="K1383" s="43" t="s">
        <v>613</v>
      </c>
      <c r="L1383" s="41" t="s">
        <v>32</v>
      </c>
      <c r="M1383" s="37"/>
      <c r="N1383" s="37"/>
      <c r="O1383" s="37"/>
      <c r="P1383" s="37"/>
      <c r="Q1383" s="37"/>
    </row>
    <row r="1384" s="1" customFormat="1" ht="30" customHeight="1" spans="1:17">
      <c r="A1384" s="15">
        <v>1377</v>
      </c>
      <c r="B1384" s="15" t="s">
        <v>9134</v>
      </c>
      <c r="C1384" s="38" t="s">
        <v>491</v>
      </c>
      <c r="D1384" s="38" t="s">
        <v>9135</v>
      </c>
      <c r="E1384" s="37" t="s">
        <v>8957</v>
      </c>
      <c r="F1384" s="24">
        <v>9</v>
      </c>
      <c r="G1384" s="24">
        <v>9</v>
      </c>
      <c r="H1384" s="33">
        <f t="shared" si="63"/>
        <v>422.73</v>
      </c>
      <c r="I1384" s="33">
        <f t="shared" si="64"/>
        <v>6930</v>
      </c>
      <c r="J1384" s="33">
        <f t="shared" si="65"/>
        <v>84.546</v>
      </c>
      <c r="K1384" s="43" t="s">
        <v>613</v>
      </c>
      <c r="L1384" s="41" t="s">
        <v>32</v>
      </c>
      <c r="M1384" s="37"/>
      <c r="N1384" s="37"/>
      <c r="O1384" s="37"/>
      <c r="P1384" s="37"/>
      <c r="Q1384" s="37"/>
    </row>
    <row r="1385" s="1" customFormat="1" ht="30" customHeight="1" spans="1:17">
      <c r="A1385" s="15">
        <v>1378</v>
      </c>
      <c r="B1385" s="15" t="s">
        <v>9134</v>
      </c>
      <c r="C1385" s="38" t="s">
        <v>491</v>
      </c>
      <c r="D1385" s="38" t="s">
        <v>9135</v>
      </c>
      <c r="E1385" s="37" t="s">
        <v>62</v>
      </c>
      <c r="F1385" s="24">
        <v>5.66</v>
      </c>
      <c r="G1385" s="24">
        <v>5.66</v>
      </c>
      <c r="H1385" s="33">
        <f t="shared" si="63"/>
        <v>265.8502</v>
      </c>
      <c r="I1385" s="33">
        <f t="shared" si="64"/>
        <v>4358.2</v>
      </c>
      <c r="J1385" s="33">
        <f t="shared" si="65"/>
        <v>53.17004</v>
      </c>
      <c r="K1385" s="43" t="s">
        <v>613</v>
      </c>
      <c r="L1385" s="41" t="s">
        <v>32</v>
      </c>
      <c r="M1385" s="37"/>
      <c r="N1385" s="37"/>
      <c r="O1385" s="37"/>
      <c r="P1385" s="37"/>
      <c r="Q1385" s="37"/>
    </row>
    <row r="1386" s="1" customFormat="1" ht="30" customHeight="1" spans="1:17">
      <c r="A1386" s="15">
        <v>1379</v>
      </c>
      <c r="B1386" s="15" t="s">
        <v>9134</v>
      </c>
      <c r="C1386" s="38" t="s">
        <v>491</v>
      </c>
      <c r="D1386" s="38" t="s">
        <v>9135</v>
      </c>
      <c r="E1386" s="37" t="s">
        <v>8956</v>
      </c>
      <c r="F1386" s="24">
        <v>5</v>
      </c>
      <c r="G1386" s="24">
        <v>5</v>
      </c>
      <c r="H1386" s="33">
        <f t="shared" si="63"/>
        <v>234.85</v>
      </c>
      <c r="I1386" s="33">
        <f t="shared" si="64"/>
        <v>3850</v>
      </c>
      <c r="J1386" s="33">
        <f t="shared" si="65"/>
        <v>46.97</v>
      </c>
      <c r="K1386" s="43" t="s">
        <v>613</v>
      </c>
      <c r="L1386" s="41" t="s">
        <v>32</v>
      </c>
      <c r="M1386" s="37"/>
      <c r="N1386" s="37"/>
      <c r="O1386" s="37"/>
      <c r="P1386" s="37"/>
      <c r="Q1386" s="37"/>
    </row>
    <row r="1387" s="1" customFormat="1" ht="30" customHeight="1" spans="1:17">
      <c r="A1387" s="15">
        <v>1380</v>
      </c>
      <c r="B1387" s="15" t="s">
        <v>9134</v>
      </c>
      <c r="C1387" s="38" t="s">
        <v>491</v>
      </c>
      <c r="D1387" s="38" t="s">
        <v>9135</v>
      </c>
      <c r="E1387" s="37" t="s">
        <v>113</v>
      </c>
      <c r="F1387" s="24">
        <v>8</v>
      </c>
      <c r="G1387" s="24">
        <v>8</v>
      </c>
      <c r="H1387" s="33">
        <f t="shared" si="63"/>
        <v>375.76</v>
      </c>
      <c r="I1387" s="33">
        <f t="shared" si="64"/>
        <v>6160</v>
      </c>
      <c r="J1387" s="33">
        <f t="shared" si="65"/>
        <v>75.152</v>
      </c>
      <c r="K1387" s="43" t="s">
        <v>613</v>
      </c>
      <c r="L1387" s="41" t="s">
        <v>32</v>
      </c>
      <c r="M1387" s="37"/>
      <c r="N1387" s="37"/>
      <c r="O1387" s="37"/>
      <c r="P1387" s="37"/>
      <c r="Q1387" s="37"/>
    </row>
    <row r="1388" s="1" customFormat="1" ht="30" customHeight="1" spans="1:17">
      <c r="A1388" s="15">
        <v>1381</v>
      </c>
      <c r="B1388" s="15" t="s">
        <v>9137</v>
      </c>
      <c r="C1388" s="38" t="s">
        <v>688</v>
      </c>
      <c r="D1388" s="38" t="s">
        <v>9138</v>
      </c>
      <c r="E1388" s="37" t="s">
        <v>8941</v>
      </c>
      <c r="F1388" s="24">
        <v>7.9</v>
      </c>
      <c r="G1388" s="24">
        <v>7.9</v>
      </c>
      <c r="H1388" s="33">
        <f t="shared" si="63"/>
        <v>371.063</v>
      </c>
      <c r="I1388" s="33">
        <f t="shared" si="64"/>
        <v>6083</v>
      </c>
      <c r="J1388" s="33">
        <f t="shared" si="65"/>
        <v>74.2126</v>
      </c>
      <c r="K1388" s="43" t="s">
        <v>594</v>
      </c>
      <c r="L1388" s="41" t="s">
        <v>32</v>
      </c>
      <c r="M1388" s="37"/>
      <c r="N1388" s="37"/>
      <c r="O1388" s="37"/>
      <c r="P1388" s="37"/>
      <c r="Q1388" s="37"/>
    </row>
    <row r="1389" s="1" customFormat="1" ht="30" customHeight="1" spans="1:17">
      <c r="A1389" s="15">
        <v>1382</v>
      </c>
      <c r="B1389" s="15" t="s">
        <v>9137</v>
      </c>
      <c r="C1389" s="38" t="s">
        <v>688</v>
      </c>
      <c r="D1389" s="38" t="s">
        <v>9138</v>
      </c>
      <c r="E1389" s="37" t="s">
        <v>9107</v>
      </c>
      <c r="F1389" s="24">
        <v>5.6</v>
      </c>
      <c r="G1389" s="24">
        <v>5.6</v>
      </c>
      <c r="H1389" s="33">
        <f t="shared" si="63"/>
        <v>263.032</v>
      </c>
      <c r="I1389" s="33">
        <f t="shared" si="64"/>
        <v>4312</v>
      </c>
      <c r="J1389" s="33">
        <f t="shared" si="65"/>
        <v>52.6064</v>
      </c>
      <c r="K1389" s="43" t="s">
        <v>594</v>
      </c>
      <c r="L1389" s="41" t="s">
        <v>32</v>
      </c>
      <c r="M1389" s="37"/>
      <c r="N1389" s="37"/>
      <c r="O1389" s="37"/>
      <c r="P1389" s="37"/>
      <c r="Q1389" s="37"/>
    </row>
    <row r="1390" s="1" customFormat="1" ht="30" customHeight="1" spans="1:17">
      <c r="A1390" s="15">
        <v>1383</v>
      </c>
      <c r="B1390" s="15" t="s">
        <v>9137</v>
      </c>
      <c r="C1390" s="38" t="s">
        <v>688</v>
      </c>
      <c r="D1390" s="38" t="s">
        <v>9138</v>
      </c>
      <c r="E1390" s="37" t="s">
        <v>8965</v>
      </c>
      <c r="F1390" s="24">
        <v>11</v>
      </c>
      <c r="G1390" s="24">
        <v>11</v>
      </c>
      <c r="H1390" s="33">
        <f t="shared" si="63"/>
        <v>516.67</v>
      </c>
      <c r="I1390" s="33">
        <f t="shared" si="64"/>
        <v>8470</v>
      </c>
      <c r="J1390" s="33">
        <f t="shared" si="65"/>
        <v>103.334</v>
      </c>
      <c r="K1390" s="43" t="s">
        <v>594</v>
      </c>
      <c r="L1390" s="41" t="s">
        <v>32</v>
      </c>
      <c r="M1390" s="37"/>
      <c r="N1390" s="37"/>
      <c r="O1390" s="37"/>
      <c r="P1390" s="37"/>
      <c r="Q1390" s="37"/>
    </row>
    <row r="1391" s="1" customFormat="1" ht="30" customHeight="1" spans="1:17">
      <c r="A1391" s="15">
        <v>1384</v>
      </c>
      <c r="B1391" s="15" t="s">
        <v>9137</v>
      </c>
      <c r="C1391" s="38" t="s">
        <v>688</v>
      </c>
      <c r="D1391" s="38" t="s">
        <v>9138</v>
      </c>
      <c r="E1391" s="37" t="s">
        <v>8965</v>
      </c>
      <c r="F1391" s="24">
        <v>9.6</v>
      </c>
      <c r="G1391" s="24">
        <v>9.6</v>
      </c>
      <c r="H1391" s="33">
        <f t="shared" si="63"/>
        <v>450.912</v>
      </c>
      <c r="I1391" s="33">
        <f t="shared" si="64"/>
        <v>7392</v>
      </c>
      <c r="J1391" s="33">
        <f t="shared" si="65"/>
        <v>90.1824</v>
      </c>
      <c r="K1391" s="43" t="s">
        <v>594</v>
      </c>
      <c r="L1391" s="41" t="s">
        <v>32</v>
      </c>
      <c r="M1391" s="37"/>
      <c r="N1391" s="37"/>
      <c r="O1391" s="37"/>
      <c r="P1391" s="37"/>
      <c r="Q1391" s="37"/>
    </row>
    <row r="1392" s="1" customFormat="1" ht="30" customHeight="1" spans="1:17">
      <c r="A1392" s="15">
        <v>1385</v>
      </c>
      <c r="B1392" s="15" t="s">
        <v>9137</v>
      </c>
      <c r="C1392" s="38" t="s">
        <v>688</v>
      </c>
      <c r="D1392" s="38" t="s">
        <v>9138</v>
      </c>
      <c r="E1392" s="37" t="s">
        <v>8965</v>
      </c>
      <c r="F1392" s="24">
        <v>12.5</v>
      </c>
      <c r="G1392" s="24">
        <v>12.5</v>
      </c>
      <c r="H1392" s="33">
        <f t="shared" si="63"/>
        <v>587.125</v>
      </c>
      <c r="I1392" s="33">
        <f t="shared" si="64"/>
        <v>9625</v>
      </c>
      <c r="J1392" s="33">
        <f t="shared" si="65"/>
        <v>117.425</v>
      </c>
      <c r="K1392" s="43" t="s">
        <v>594</v>
      </c>
      <c r="L1392" s="41" t="s">
        <v>32</v>
      </c>
      <c r="M1392" s="37"/>
      <c r="N1392" s="37"/>
      <c r="O1392" s="37"/>
      <c r="P1392" s="37"/>
      <c r="Q1392" s="37"/>
    </row>
    <row r="1393" s="1" customFormat="1" ht="30" customHeight="1" spans="1:17">
      <c r="A1393" s="15">
        <v>1386</v>
      </c>
      <c r="B1393" s="15" t="s">
        <v>9139</v>
      </c>
      <c r="C1393" s="38" t="s">
        <v>447</v>
      </c>
      <c r="D1393" s="38" t="s">
        <v>9140</v>
      </c>
      <c r="E1393" s="37" t="s">
        <v>8941</v>
      </c>
      <c r="F1393" s="24">
        <v>11.1</v>
      </c>
      <c r="G1393" s="24">
        <v>11.1</v>
      </c>
      <c r="H1393" s="33">
        <f t="shared" si="63"/>
        <v>521.367</v>
      </c>
      <c r="I1393" s="33">
        <f t="shared" si="64"/>
        <v>8547</v>
      </c>
      <c r="J1393" s="33">
        <f t="shared" si="65"/>
        <v>104.2734</v>
      </c>
      <c r="K1393" s="43" t="s">
        <v>940</v>
      </c>
      <c r="L1393" s="41" t="s">
        <v>32</v>
      </c>
      <c r="M1393" s="37"/>
      <c r="N1393" s="37"/>
      <c r="O1393" s="37"/>
      <c r="P1393" s="37"/>
      <c r="Q1393" s="37"/>
    </row>
    <row r="1394" s="1" customFormat="1" ht="30" customHeight="1" spans="1:17">
      <c r="A1394" s="15">
        <v>1387</v>
      </c>
      <c r="B1394" s="15" t="s">
        <v>9139</v>
      </c>
      <c r="C1394" s="38" t="s">
        <v>447</v>
      </c>
      <c r="D1394" s="38" t="s">
        <v>9140</v>
      </c>
      <c r="E1394" s="37" t="s">
        <v>8965</v>
      </c>
      <c r="F1394" s="24">
        <v>14</v>
      </c>
      <c r="G1394" s="24">
        <v>14</v>
      </c>
      <c r="H1394" s="33">
        <f t="shared" si="63"/>
        <v>657.58</v>
      </c>
      <c r="I1394" s="33">
        <f t="shared" si="64"/>
        <v>10780</v>
      </c>
      <c r="J1394" s="33">
        <f t="shared" si="65"/>
        <v>131.516</v>
      </c>
      <c r="K1394" s="43" t="s">
        <v>940</v>
      </c>
      <c r="L1394" s="41" t="s">
        <v>32</v>
      </c>
      <c r="M1394" s="37"/>
      <c r="N1394" s="37"/>
      <c r="O1394" s="37"/>
      <c r="P1394" s="37"/>
      <c r="Q1394" s="37"/>
    </row>
    <row r="1395" s="1" customFormat="1" ht="30" customHeight="1" spans="1:17">
      <c r="A1395" s="15">
        <v>1388</v>
      </c>
      <c r="B1395" s="15" t="s">
        <v>9139</v>
      </c>
      <c r="C1395" s="38" t="s">
        <v>447</v>
      </c>
      <c r="D1395" s="38" t="s">
        <v>9140</v>
      </c>
      <c r="E1395" s="37" t="s">
        <v>9141</v>
      </c>
      <c r="F1395" s="24">
        <v>6.5</v>
      </c>
      <c r="G1395" s="24">
        <v>6.5</v>
      </c>
      <c r="H1395" s="33">
        <f t="shared" si="63"/>
        <v>305.305</v>
      </c>
      <c r="I1395" s="33">
        <f t="shared" si="64"/>
        <v>5005</v>
      </c>
      <c r="J1395" s="33">
        <f t="shared" si="65"/>
        <v>61.061</v>
      </c>
      <c r="K1395" s="43" t="s">
        <v>940</v>
      </c>
      <c r="L1395" s="41" t="s">
        <v>32</v>
      </c>
      <c r="M1395" s="37"/>
      <c r="N1395" s="37"/>
      <c r="O1395" s="37"/>
      <c r="P1395" s="37"/>
      <c r="Q1395" s="37"/>
    </row>
    <row r="1396" s="1" customFormat="1" ht="30" customHeight="1" spans="1:17">
      <c r="A1396" s="15">
        <v>1389</v>
      </c>
      <c r="B1396" s="15" t="s">
        <v>9139</v>
      </c>
      <c r="C1396" s="38" t="s">
        <v>447</v>
      </c>
      <c r="D1396" s="38" t="s">
        <v>9140</v>
      </c>
      <c r="E1396" s="37" t="s">
        <v>62</v>
      </c>
      <c r="F1396" s="24">
        <v>5</v>
      </c>
      <c r="G1396" s="24">
        <v>5</v>
      </c>
      <c r="H1396" s="33">
        <f t="shared" si="63"/>
        <v>234.85</v>
      </c>
      <c r="I1396" s="33">
        <f t="shared" si="64"/>
        <v>3850</v>
      </c>
      <c r="J1396" s="33">
        <f t="shared" si="65"/>
        <v>46.97</v>
      </c>
      <c r="K1396" s="43" t="s">
        <v>940</v>
      </c>
      <c r="L1396" s="41" t="s">
        <v>32</v>
      </c>
      <c r="M1396" s="37"/>
      <c r="N1396" s="37"/>
      <c r="O1396" s="37"/>
      <c r="P1396" s="37"/>
      <c r="Q1396" s="37"/>
    </row>
    <row r="1397" s="1" customFormat="1" ht="30" customHeight="1" spans="1:17">
      <c r="A1397" s="15">
        <v>1390</v>
      </c>
      <c r="B1397" s="15" t="s">
        <v>9139</v>
      </c>
      <c r="C1397" s="38" t="s">
        <v>447</v>
      </c>
      <c r="D1397" s="38" t="s">
        <v>9140</v>
      </c>
      <c r="E1397" s="37" t="s">
        <v>8986</v>
      </c>
      <c r="F1397" s="24">
        <v>8.9</v>
      </c>
      <c r="G1397" s="24">
        <v>8.9</v>
      </c>
      <c r="H1397" s="33">
        <f t="shared" si="63"/>
        <v>418.033</v>
      </c>
      <c r="I1397" s="33">
        <f t="shared" si="64"/>
        <v>6853</v>
      </c>
      <c r="J1397" s="33">
        <f t="shared" si="65"/>
        <v>83.6066</v>
      </c>
      <c r="K1397" s="43" t="s">
        <v>940</v>
      </c>
      <c r="L1397" s="41" t="s">
        <v>32</v>
      </c>
      <c r="M1397" s="37"/>
      <c r="N1397" s="37"/>
      <c r="O1397" s="37"/>
      <c r="P1397" s="37"/>
      <c r="Q1397" s="37"/>
    </row>
    <row r="1398" s="1" customFormat="1" ht="30" customHeight="1" spans="1:17">
      <c r="A1398" s="15">
        <v>1391</v>
      </c>
      <c r="B1398" s="15" t="s">
        <v>9142</v>
      </c>
      <c r="C1398" s="38" t="s">
        <v>447</v>
      </c>
      <c r="D1398" s="38" t="s">
        <v>9143</v>
      </c>
      <c r="E1398" s="37" t="s">
        <v>8941</v>
      </c>
      <c r="F1398" s="24">
        <v>7</v>
      </c>
      <c r="G1398" s="24">
        <v>7</v>
      </c>
      <c r="H1398" s="33">
        <f t="shared" si="63"/>
        <v>328.79</v>
      </c>
      <c r="I1398" s="33">
        <f t="shared" si="64"/>
        <v>5390</v>
      </c>
      <c r="J1398" s="33">
        <f t="shared" si="65"/>
        <v>65.758</v>
      </c>
      <c r="K1398" s="43" t="s">
        <v>9144</v>
      </c>
      <c r="L1398" s="41" t="s">
        <v>32</v>
      </c>
      <c r="M1398" s="37"/>
      <c r="N1398" s="37"/>
      <c r="O1398" s="37"/>
      <c r="P1398" s="37"/>
      <c r="Q1398" s="37"/>
    </row>
    <row r="1399" s="1" customFormat="1" ht="30" customHeight="1" spans="1:17">
      <c r="A1399" s="15">
        <v>1392</v>
      </c>
      <c r="B1399" s="15" t="s">
        <v>9142</v>
      </c>
      <c r="C1399" s="38" t="s">
        <v>447</v>
      </c>
      <c r="D1399" s="38" t="s">
        <v>9143</v>
      </c>
      <c r="E1399" s="37" t="s">
        <v>8941</v>
      </c>
      <c r="F1399" s="24">
        <v>5</v>
      </c>
      <c r="G1399" s="24">
        <v>5</v>
      </c>
      <c r="H1399" s="33">
        <f t="shared" si="63"/>
        <v>234.85</v>
      </c>
      <c r="I1399" s="33">
        <f t="shared" si="64"/>
        <v>3850</v>
      </c>
      <c r="J1399" s="33">
        <f t="shared" si="65"/>
        <v>46.97</v>
      </c>
      <c r="K1399" s="43" t="s">
        <v>9144</v>
      </c>
      <c r="L1399" s="41" t="s">
        <v>32</v>
      </c>
      <c r="M1399" s="37"/>
      <c r="N1399" s="37"/>
      <c r="O1399" s="37"/>
      <c r="P1399" s="37"/>
      <c r="Q1399" s="37"/>
    </row>
    <row r="1400" s="1" customFormat="1" ht="30" customHeight="1" spans="1:17">
      <c r="A1400" s="15">
        <v>1393</v>
      </c>
      <c r="B1400" s="15" t="s">
        <v>9142</v>
      </c>
      <c r="C1400" s="38" t="s">
        <v>447</v>
      </c>
      <c r="D1400" s="38" t="s">
        <v>9143</v>
      </c>
      <c r="E1400" s="37" t="s">
        <v>8943</v>
      </c>
      <c r="F1400" s="24">
        <v>9</v>
      </c>
      <c r="G1400" s="24">
        <v>9</v>
      </c>
      <c r="H1400" s="33">
        <f t="shared" si="63"/>
        <v>422.73</v>
      </c>
      <c r="I1400" s="33">
        <f t="shared" si="64"/>
        <v>6930</v>
      </c>
      <c r="J1400" s="33">
        <f t="shared" si="65"/>
        <v>84.546</v>
      </c>
      <c r="K1400" s="43" t="s">
        <v>9144</v>
      </c>
      <c r="L1400" s="41" t="s">
        <v>32</v>
      </c>
      <c r="M1400" s="37"/>
      <c r="N1400" s="37"/>
      <c r="O1400" s="37"/>
      <c r="P1400" s="37"/>
      <c r="Q1400" s="37"/>
    </row>
    <row r="1401" s="1" customFormat="1" ht="30" customHeight="1" spans="1:17">
      <c r="A1401" s="15">
        <v>1394</v>
      </c>
      <c r="B1401" s="15" t="s">
        <v>9142</v>
      </c>
      <c r="C1401" s="38" t="s">
        <v>447</v>
      </c>
      <c r="D1401" s="38" t="s">
        <v>9143</v>
      </c>
      <c r="E1401" s="37" t="s">
        <v>8943</v>
      </c>
      <c r="F1401" s="24">
        <v>11</v>
      </c>
      <c r="G1401" s="24">
        <v>11</v>
      </c>
      <c r="H1401" s="33">
        <f t="shared" si="63"/>
        <v>516.67</v>
      </c>
      <c r="I1401" s="33">
        <f t="shared" si="64"/>
        <v>8470</v>
      </c>
      <c r="J1401" s="33">
        <f t="shared" si="65"/>
        <v>103.334</v>
      </c>
      <c r="K1401" s="43" t="s">
        <v>9144</v>
      </c>
      <c r="L1401" s="41" t="s">
        <v>32</v>
      </c>
      <c r="M1401" s="37"/>
      <c r="N1401" s="37"/>
      <c r="O1401" s="37"/>
      <c r="P1401" s="37"/>
      <c r="Q1401" s="37"/>
    </row>
    <row r="1402" s="1" customFormat="1" ht="30" customHeight="1" spans="1:17">
      <c r="A1402" s="15">
        <v>1395</v>
      </c>
      <c r="B1402" s="15" t="s">
        <v>9142</v>
      </c>
      <c r="C1402" s="38" t="s">
        <v>447</v>
      </c>
      <c r="D1402" s="38" t="s">
        <v>9143</v>
      </c>
      <c r="E1402" s="37" t="s">
        <v>8943</v>
      </c>
      <c r="F1402" s="24">
        <v>8</v>
      </c>
      <c r="G1402" s="24">
        <v>8</v>
      </c>
      <c r="H1402" s="33">
        <f t="shared" si="63"/>
        <v>375.76</v>
      </c>
      <c r="I1402" s="33">
        <f t="shared" si="64"/>
        <v>6160</v>
      </c>
      <c r="J1402" s="33">
        <f t="shared" si="65"/>
        <v>75.152</v>
      </c>
      <c r="K1402" s="43" t="s">
        <v>9144</v>
      </c>
      <c r="L1402" s="41" t="s">
        <v>32</v>
      </c>
      <c r="M1402" s="37"/>
      <c r="N1402" s="37"/>
      <c r="O1402" s="37"/>
      <c r="P1402" s="37"/>
      <c r="Q1402" s="37"/>
    </row>
    <row r="1403" s="1" customFormat="1" ht="30" customHeight="1" spans="1:17">
      <c r="A1403" s="15">
        <v>1396</v>
      </c>
      <c r="B1403" s="15" t="s">
        <v>9145</v>
      </c>
      <c r="C1403" s="38" t="s">
        <v>447</v>
      </c>
      <c r="D1403" s="38" t="s">
        <v>9146</v>
      </c>
      <c r="E1403" s="37" t="s">
        <v>8996</v>
      </c>
      <c r="F1403" s="24">
        <v>13</v>
      </c>
      <c r="G1403" s="24">
        <v>13</v>
      </c>
      <c r="H1403" s="33">
        <f t="shared" si="63"/>
        <v>610.61</v>
      </c>
      <c r="I1403" s="33">
        <f t="shared" si="64"/>
        <v>10010</v>
      </c>
      <c r="J1403" s="33">
        <f t="shared" si="65"/>
        <v>122.122</v>
      </c>
      <c r="K1403" s="43" t="s">
        <v>798</v>
      </c>
      <c r="L1403" s="41" t="s">
        <v>32</v>
      </c>
      <c r="M1403" s="37"/>
      <c r="N1403" s="37"/>
      <c r="O1403" s="37"/>
      <c r="P1403" s="37"/>
      <c r="Q1403" s="37"/>
    </row>
    <row r="1404" s="1" customFormat="1" ht="30" customHeight="1" spans="1:17">
      <c r="A1404" s="15">
        <v>1397</v>
      </c>
      <c r="B1404" s="15" t="s">
        <v>9145</v>
      </c>
      <c r="C1404" s="38" t="s">
        <v>447</v>
      </c>
      <c r="D1404" s="38" t="s">
        <v>9146</v>
      </c>
      <c r="E1404" s="37" t="s">
        <v>8960</v>
      </c>
      <c r="F1404" s="24">
        <v>9</v>
      </c>
      <c r="G1404" s="24">
        <v>9</v>
      </c>
      <c r="H1404" s="33">
        <f t="shared" si="63"/>
        <v>422.73</v>
      </c>
      <c r="I1404" s="33">
        <f t="shared" si="64"/>
        <v>6930</v>
      </c>
      <c r="J1404" s="33">
        <f t="shared" si="65"/>
        <v>84.546</v>
      </c>
      <c r="K1404" s="43" t="s">
        <v>798</v>
      </c>
      <c r="L1404" s="41" t="s">
        <v>32</v>
      </c>
      <c r="M1404" s="37"/>
      <c r="N1404" s="37"/>
      <c r="O1404" s="37"/>
      <c r="P1404" s="37"/>
      <c r="Q1404" s="37"/>
    </row>
    <row r="1405" s="1" customFormat="1" ht="30" customHeight="1" spans="1:17">
      <c r="A1405" s="15">
        <v>1398</v>
      </c>
      <c r="B1405" s="15" t="s">
        <v>9145</v>
      </c>
      <c r="C1405" s="38" t="s">
        <v>447</v>
      </c>
      <c r="D1405" s="38" t="s">
        <v>9146</v>
      </c>
      <c r="E1405" s="37" t="s">
        <v>8961</v>
      </c>
      <c r="F1405" s="24">
        <v>8</v>
      </c>
      <c r="G1405" s="24">
        <v>8</v>
      </c>
      <c r="H1405" s="33">
        <f t="shared" si="63"/>
        <v>375.76</v>
      </c>
      <c r="I1405" s="33">
        <f t="shared" si="64"/>
        <v>6160</v>
      </c>
      <c r="J1405" s="33">
        <f t="shared" si="65"/>
        <v>75.152</v>
      </c>
      <c r="K1405" s="43" t="s">
        <v>798</v>
      </c>
      <c r="L1405" s="41" t="s">
        <v>32</v>
      </c>
      <c r="M1405" s="37"/>
      <c r="N1405" s="37"/>
      <c r="O1405" s="37"/>
      <c r="P1405" s="37"/>
      <c r="Q1405" s="37"/>
    </row>
    <row r="1406" s="1" customFormat="1" ht="30" customHeight="1" spans="1:17">
      <c r="A1406" s="15">
        <v>1399</v>
      </c>
      <c r="B1406" s="15" t="s">
        <v>9145</v>
      </c>
      <c r="C1406" s="38" t="s">
        <v>447</v>
      </c>
      <c r="D1406" s="38" t="s">
        <v>9146</v>
      </c>
      <c r="E1406" s="37" t="s">
        <v>8976</v>
      </c>
      <c r="F1406" s="24">
        <v>11</v>
      </c>
      <c r="G1406" s="24">
        <v>11</v>
      </c>
      <c r="H1406" s="33">
        <f t="shared" si="63"/>
        <v>516.67</v>
      </c>
      <c r="I1406" s="33">
        <f t="shared" si="64"/>
        <v>8470</v>
      </c>
      <c r="J1406" s="33">
        <f t="shared" si="65"/>
        <v>103.334</v>
      </c>
      <c r="K1406" s="43" t="s">
        <v>798</v>
      </c>
      <c r="L1406" s="41" t="s">
        <v>32</v>
      </c>
      <c r="M1406" s="37"/>
      <c r="N1406" s="37"/>
      <c r="O1406" s="37"/>
      <c r="P1406" s="37"/>
      <c r="Q1406" s="37"/>
    </row>
    <row r="1407" s="1" customFormat="1" ht="30" customHeight="1" spans="1:17">
      <c r="A1407" s="15">
        <v>1400</v>
      </c>
      <c r="B1407" s="15" t="s">
        <v>9145</v>
      </c>
      <c r="C1407" s="38" t="s">
        <v>447</v>
      </c>
      <c r="D1407" s="38" t="s">
        <v>9146</v>
      </c>
      <c r="E1407" s="37" t="s">
        <v>8952</v>
      </c>
      <c r="F1407" s="24">
        <v>9</v>
      </c>
      <c r="G1407" s="24">
        <v>9</v>
      </c>
      <c r="H1407" s="33">
        <f t="shared" si="63"/>
        <v>422.73</v>
      </c>
      <c r="I1407" s="33">
        <f t="shared" si="64"/>
        <v>6930</v>
      </c>
      <c r="J1407" s="33">
        <f t="shared" si="65"/>
        <v>84.546</v>
      </c>
      <c r="K1407" s="43" t="s">
        <v>798</v>
      </c>
      <c r="L1407" s="41" t="s">
        <v>32</v>
      </c>
      <c r="M1407" s="37"/>
      <c r="N1407" s="37"/>
      <c r="O1407" s="37"/>
      <c r="P1407" s="37"/>
      <c r="Q1407" s="37"/>
    </row>
    <row r="1408" s="1" customFormat="1" ht="30" customHeight="1" spans="1:17">
      <c r="A1408" s="15">
        <v>1401</v>
      </c>
      <c r="B1408" s="15" t="s">
        <v>9147</v>
      </c>
      <c r="C1408" s="38" t="s">
        <v>669</v>
      </c>
      <c r="D1408" s="38" t="s">
        <v>9148</v>
      </c>
      <c r="E1408" s="37" t="s">
        <v>9136</v>
      </c>
      <c r="F1408" s="24">
        <v>7</v>
      </c>
      <c r="G1408" s="24">
        <v>7</v>
      </c>
      <c r="H1408" s="33">
        <f t="shared" si="63"/>
        <v>328.79</v>
      </c>
      <c r="I1408" s="33">
        <f t="shared" si="64"/>
        <v>5390</v>
      </c>
      <c r="J1408" s="33">
        <f t="shared" si="65"/>
        <v>65.758</v>
      </c>
      <c r="K1408" s="43" t="s">
        <v>8333</v>
      </c>
      <c r="L1408" s="41" t="s">
        <v>32</v>
      </c>
      <c r="M1408" s="37"/>
      <c r="N1408" s="37"/>
      <c r="O1408" s="37"/>
      <c r="P1408" s="37"/>
      <c r="Q1408" s="37"/>
    </row>
    <row r="1409" s="1" customFormat="1" ht="30" customHeight="1" spans="1:17">
      <c r="A1409" s="15">
        <v>1402</v>
      </c>
      <c r="B1409" s="15" t="s">
        <v>9147</v>
      </c>
      <c r="C1409" s="38" t="s">
        <v>669</v>
      </c>
      <c r="D1409" s="38" t="s">
        <v>9148</v>
      </c>
      <c r="E1409" s="37" t="s">
        <v>62</v>
      </c>
      <c r="F1409" s="24">
        <v>8</v>
      </c>
      <c r="G1409" s="24">
        <v>8</v>
      </c>
      <c r="H1409" s="33">
        <f t="shared" si="63"/>
        <v>375.76</v>
      </c>
      <c r="I1409" s="33">
        <f t="shared" si="64"/>
        <v>6160</v>
      </c>
      <c r="J1409" s="33">
        <f t="shared" si="65"/>
        <v>75.152</v>
      </c>
      <c r="K1409" s="43" t="s">
        <v>8333</v>
      </c>
      <c r="L1409" s="41" t="s">
        <v>32</v>
      </c>
      <c r="M1409" s="37"/>
      <c r="N1409" s="37"/>
      <c r="O1409" s="37"/>
      <c r="P1409" s="37"/>
      <c r="Q1409" s="37"/>
    </row>
    <row r="1410" s="1" customFormat="1" ht="30" customHeight="1" spans="1:17">
      <c r="A1410" s="15">
        <v>1403</v>
      </c>
      <c r="B1410" s="15" t="s">
        <v>9147</v>
      </c>
      <c r="C1410" s="38" t="s">
        <v>669</v>
      </c>
      <c r="D1410" s="38" t="s">
        <v>9148</v>
      </c>
      <c r="E1410" s="37" t="s">
        <v>8960</v>
      </c>
      <c r="F1410" s="24">
        <v>9.5</v>
      </c>
      <c r="G1410" s="24">
        <v>9.5</v>
      </c>
      <c r="H1410" s="33">
        <f t="shared" si="63"/>
        <v>446.215</v>
      </c>
      <c r="I1410" s="33">
        <f t="shared" si="64"/>
        <v>7315</v>
      </c>
      <c r="J1410" s="33">
        <f t="shared" si="65"/>
        <v>89.243</v>
      </c>
      <c r="K1410" s="43" t="s">
        <v>8333</v>
      </c>
      <c r="L1410" s="41" t="s">
        <v>32</v>
      </c>
      <c r="M1410" s="37"/>
      <c r="N1410" s="37"/>
      <c r="O1410" s="37"/>
      <c r="P1410" s="37"/>
      <c r="Q1410" s="37"/>
    </row>
    <row r="1411" s="1" customFormat="1" ht="30" customHeight="1" spans="1:17">
      <c r="A1411" s="15">
        <v>1404</v>
      </c>
      <c r="B1411" s="15" t="s">
        <v>9147</v>
      </c>
      <c r="C1411" s="38" t="s">
        <v>669</v>
      </c>
      <c r="D1411" s="38" t="s">
        <v>9148</v>
      </c>
      <c r="E1411" s="37" t="s">
        <v>8960</v>
      </c>
      <c r="F1411" s="24">
        <v>4</v>
      </c>
      <c r="G1411" s="24">
        <v>4</v>
      </c>
      <c r="H1411" s="33">
        <f t="shared" si="63"/>
        <v>187.88</v>
      </c>
      <c r="I1411" s="33">
        <f t="shared" si="64"/>
        <v>3080</v>
      </c>
      <c r="J1411" s="33">
        <f t="shared" si="65"/>
        <v>37.576</v>
      </c>
      <c r="K1411" s="43" t="s">
        <v>8333</v>
      </c>
      <c r="L1411" s="41" t="s">
        <v>32</v>
      </c>
      <c r="M1411" s="37"/>
      <c r="N1411" s="37"/>
      <c r="O1411" s="37"/>
      <c r="P1411" s="37"/>
      <c r="Q1411" s="37"/>
    </row>
    <row r="1412" s="1" customFormat="1" ht="30" customHeight="1" spans="1:17">
      <c r="A1412" s="15">
        <v>1405</v>
      </c>
      <c r="B1412" s="15" t="s">
        <v>9147</v>
      </c>
      <c r="C1412" s="38" t="s">
        <v>669</v>
      </c>
      <c r="D1412" s="38" t="s">
        <v>9148</v>
      </c>
      <c r="E1412" s="37" t="s">
        <v>8957</v>
      </c>
      <c r="F1412" s="24">
        <v>16</v>
      </c>
      <c r="G1412" s="24">
        <v>16</v>
      </c>
      <c r="H1412" s="33">
        <f t="shared" si="63"/>
        <v>751.52</v>
      </c>
      <c r="I1412" s="33">
        <f t="shared" si="64"/>
        <v>12320</v>
      </c>
      <c r="J1412" s="33">
        <f t="shared" si="65"/>
        <v>150.304</v>
      </c>
      <c r="K1412" s="43" t="s">
        <v>8333</v>
      </c>
      <c r="L1412" s="41" t="s">
        <v>32</v>
      </c>
      <c r="M1412" s="37"/>
      <c r="N1412" s="37"/>
      <c r="O1412" s="37"/>
      <c r="P1412" s="37"/>
      <c r="Q1412" s="37"/>
    </row>
    <row r="1413" s="1" customFormat="1" ht="30" customHeight="1" spans="1:17">
      <c r="A1413" s="15">
        <v>1406</v>
      </c>
      <c r="B1413" s="15" t="s">
        <v>9149</v>
      </c>
      <c r="C1413" s="38" t="s">
        <v>447</v>
      </c>
      <c r="D1413" s="38" t="s">
        <v>9150</v>
      </c>
      <c r="E1413" s="37" t="s">
        <v>8951</v>
      </c>
      <c r="F1413" s="24">
        <v>7</v>
      </c>
      <c r="G1413" s="24">
        <v>7</v>
      </c>
      <c r="H1413" s="33">
        <f t="shared" si="63"/>
        <v>328.79</v>
      </c>
      <c r="I1413" s="33">
        <f t="shared" si="64"/>
        <v>5390</v>
      </c>
      <c r="J1413" s="33">
        <f t="shared" si="65"/>
        <v>65.758</v>
      </c>
      <c r="K1413" s="43" t="s">
        <v>5614</v>
      </c>
      <c r="L1413" s="41" t="s">
        <v>32</v>
      </c>
      <c r="M1413" s="37"/>
      <c r="N1413" s="37"/>
      <c r="O1413" s="37"/>
      <c r="P1413" s="37"/>
      <c r="Q1413" s="37"/>
    </row>
    <row r="1414" s="1" customFormat="1" ht="30" customHeight="1" spans="1:17">
      <c r="A1414" s="15">
        <v>1407</v>
      </c>
      <c r="B1414" s="15" t="s">
        <v>9149</v>
      </c>
      <c r="C1414" s="38" t="s">
        <v>447</v>
      </c>
      <c r="D1414" s="38" t="s">
        <v>9150</v>
      </c>
      <c r="E1414" s="37" t="s">
        <v>8952</v>
      </c>
      <c r="F1414" s="24">
        <v>6</v>
      </c>
      <c r="G1414" s="24">
        <v>6</v>
      </c>
      <c r="H1414" s="33">
        <f t="shared" si="63"/>
        <v>281.82</v>
      </c>
      <c r="I1414" s="33">
        <f t="shared" si="64"/>
        <v>4620</v>
      </c>
      <c r="J1414" s="33">
        <f t="shared" si="65"/>
        <v>56.364</v>
      </c>
      <c r="K1414" s="43" t="s">
        <v>5614</v>
      </c>
      <c r="L1414" s="41" t="s">
        <v>32</v>
      </c>
      <c r="M1414" s="37"/>
      <c r="N1414" s="37"/>
      <c r="O1414" s="37"/>
      <c r="P1414" s="37"/>
      <c r="Q1414" s="37"/>
    </row>
    <row r="1415" s="1" customFormat="1" ht="30" customHeight="1" spans="1:17">
      <c r="A1415" s="15">
        <v>1408</v>
      </c>
      <c r="B1415" s="15" t="s">
        <v>9149</v>
      </c>
      <c r="C1415" s="38" t="s">
        <v>447</v>
      </c>
      <c r="D1415" s="38" t="s">
        <v>9150</v>
      </c>
      <c r="E1415" s="37" t="s">
        <v>8978</v>
      </c>
      <c r="F1415" s="24">
        <v>5</v>
      </c>
      <c r="G1415" s="24">
        <v>5</v>
      </c>
      <c r="H1415" s="33">
        <f t="shared" si="63"/>
        <v>234.85</v>
      </c>
      <c r="I1415" s="33">
        <f t="shared" si="64"/>
        <v>3850</v>
      </c>
      <c r="J1415" s="33">
        <f t="shared" si="65"/>
        <v>46.97</v>
      </c>
      <c r="K1415" s="43" t="s">
        <v>5614</v>
      </c>
      <c r="L1415" s="41" t="s">
        <v>32</v>
      </c>
      <c r="M1415" s="37"/>
      <c r="N1415" s="37"/>
      <c r="O1415" s="37"/>
      <c r="P1415" s="37"/>
      <c r="Q1415" s="37"/>
    </row>
    <row r="1416" s="1" customFormat="1" ht="30" customHeight="1" spans="1:17">
      <c r="A1416" s="15">
        <v>1409</v>
      </c>
      <c r="B1416" s="15" t="s">
        <v>9149</v>
      </c>
      <c r="C1416" s="38" t="s">
        <v>447</v>
      </c>
      <c r="D1416" s="38" t="s">
        <v>9150</v>
      </c>
      <c r="E1416" s="37" t="s">
        <v>8982</v>
      </c>
      <c r="F1416" s="24">
        <v>2</v>
      </c>
      <c r="G1416" s="24">
        <v>2</v>
      </c>
      <c r="H1416" s="33">
        <f t="shared" ref="H1416:H1479" si="66">G1416*46.97</f>
        <v>93.94</v>
      </c>
      <c r="I1416" s="33">
        <f t="shared" ref="I1416:I1479" si="67">G1416*770</f>
        <v>1540</v>
      </c>
      <c r="J1416" s="33">
        <f t="shared" ref="J1416:J1479" si="68">H1416*20%</f>
        <v>18.788</v>
      </c>
      <c r="K1416" s="43" t="s">
        <v>5614</v>
      </c>
      <c r="L1416" s="41" t="s">
        <v>32</v>
      </c>
      <c r="M1416" s="37"/>
      <c r="N1416" s="37"/>
      <c r="O1416" s="37"/>
      <c r="P1416" s="37"/>
      <c r="Q1416" s="37"/>
    </row>
    <row r="1417" s="1" customFormat="1" ht="30" customHeight="1" spans="1:17">
      <c r="A1417" s="15">
        <v>1410</v>
      </c>
      <c r="B1417" s="15" t="s">
        <v>9151</v>
      </c>
      <c r="C1417" s="38" t="s">
        <v>533</v>
      </c>
      <c r="D1417" s="38" t="s">
        <v>9152</v>
      </c>
      <c r="E1417" s="37" t="s">
        <v>62</v>
      </c>
      <c r="F1417" s="24">
        <v>12</v>
      </c>
      <c r="G1417" s="24">
        <v>12</v>
      </c>
      <c r="H1417" s="33">
        <f t="shared" si="66"/>
        <v>563.64</v>
      </c>
      <c r="I1417" s="33">
        <f t="shared" si="67"/>
        <v>9240</v>
      </c>
      <c r="J1417" s="33">
        <f t="shared" si="68"/>
        <v>112.728</v>
      </c>
      <c r="K1417" s="43" t="s">
        <v>8474</v>
      </c>
      <c r="L1417" s="41" t="s">
        <v>32</v>
      </c>
      <c r="M1417" s="37"/>
      <c r="N1417" s="37"/>
      <c r="O1417" s="37"/>
      <c r="P1417" s="37"/>
      <c r="Q1417" s="37"/>
    </row>
    <row r="1418" s="1" customFormat="1" ht="30" customHeight="1" spans="1:17">
      <c r="A1418" s="15">
        <v>1411</v>
      </c>
      <c r="B1418" s="15" t="s">
        <v>9151</v>
      </c>
      <c r="C1418" s="38" t="s">
        <v>533</v>
      </c>
      <c r="D1418" s="38" t="s">
        <v>9152</v>
      </c>
      <c r="E1418" s="37" t="s">
        <v>8987</v>
      </c>
      <c r="F1418" s="24">
        <v>12</v>
      </c>
      <c r="G1418" s="24">
        <v>12</v>
      </c>
      <c r="H1418" s="33">
        <f t="shared" si="66"/>
        <v>563.64</v>
      </c>
      <c r="I1418" s="33">
        <f t="shared" si="67"/>
        <v>9240</v>
      </c>
      <c r="J1418" s="33">
        <f t="shared" si="68"/>
        <v>112.728</v>
      </c>
      <c r="K1418" s="43" t="s">
        <v>8474</v>
      </c>
      <c r="L1418" s="41" t="s">
        <v>32</v>
      </c>
      <c r="M1418" s="37"/>
      <c r="N1418" s="37"/>
      <c r="O1418" s="37"/>
      <c r="P1418" s="37"/>
      <c r="Q1418" s="37"/>
    </row>
    <row r="1419" s="1" customFormat="1" ht="30" customHeight="1" spans="1:17">
      <c r="A1419" s="15">
        <v>1412</v>
      </c>
      <c r="B1419" s="15" t="s">
        <v>9151</v>
      </c>
      <c r="C1419" s="38" t="s">
        <v>533</v>
      </c>
      <c r="D1419" s="38" t="s">
        <v>9152</v>
      </c>
      <c r="E1419" s="37" t="s">
        <v>8986</v>
      </c>
      <c r="F1419" s="24">
        <v>3.5</v>
      </c>
      <c r="G1419" s="24">
        <v>3.5</v>
      </c>
      <c r="H1419" s="33">
        <f t="shared" si="66"/>
        <v>164.395</v>
      </c>
      <c r="I1419" s="33">
        <f t="shared" si="67"/>
        <v>2695</v>
      </c>
      <c r="J1419" s="33">
        <f t="shared" si="68"/>
        <v>32.879</v>
      </c>
      <c r="K1419" s="43" t="s">
        <v>8474</v>
      </c>
      <c r="L1419" s="41" t="s">
        <v>32</v>
      </c>
      <c r="M1419" s="37"/>
      <c r="N1419" s="37"/>
      <c r="O1419" s="37"/>
      <c r="P1419" s="37"/>
      <c r="Q1419" s="37"/>
    </row>
    <row r="1420" s="1" customFormat="1" ht="30" customHeight="1" spans="1:17">
      <c r="A1420" s="15">
        <v>1413</v>
      </c>
      <c r="B1420" s="15" t="s">
        <v>9151</v>
      </c>
      <c r="C1420" s="38" t="s">
        <v>533</v>
      </c>
      <c r="D1420" s="38" t="s">
        <v>9152</v>
      </c>
      <c r="E1420" s="37" t="s">
        <v>113</v>
      </c>
      <c r="F1420" s="24">
        <v>8</v>
      </c>
      <c r="G1420" s="24">
        <v>8</v>
      </c>
      <c r="H1420" s="33">
        <f t="shared" si="66"/>
        <v>375.76</v>
      </c>
      <c r="I1420" s="33">
        <f t="shared" si="67"/>
        <v>6160</v>
      </c>
      <c r="J1420" s="33">
        <f t="shared" si="68"/>
        <v>75.152</v>
      </c>
      <c r="K1420" s="43" t="s">
        <v>8474</v>
      </c>
      <c r="L1420" s="41" t="s">
        <v>32</v>
      </c>
      <c r="M1420" s="37"/>
      <c r="N1420" s="37"/>
      <c r="O1420" s="37"/>
      <c r="P1420" s="37"/>
      <c r="Q1420" s="37"/>
    </row>
    <row r="1421" s="1" customFormat="1" ht="30" customHeight="1" spans="1:17">
      <c r="A1421" s="15">
        <v>1414</v>
      </c>
      <c r="B1421" s="15" t="s">
        <v>9153</v>
      </c>
      <c r="C1421" s="38" t="s">
        <v>533</v>
      </c>
      <c r="D1421" s="38" t="s">
        <v>9154</v>
      </c>
      <c r="E1421" s="37" t="s">
        <v>37</v>
      </c>
      <c r="F1421" s="24">
        <v>6</v>
      </c>
      <c r="G1421" s="24">
        <v>6</v>
      </c>
      <c r="H1421" s="33">
        <f t="shared" si="66"/>
        <v>281.82</v>
      </c>
      <c r="I1421" s="33">
        <f t="shared" si="67"/>
        <v>4620</v>
      </c>
      <c r="J1421" s="33">
        <f t="shared" si="68"/>
        <v>56.364</v>
      </c>
      <c r="K1421" s="43" t="s">
        <v>820</v>
      </c>
      <c r="L1421" s="41" t="s">
        <v>32</v>
      </c>
      <c r="M1421" s="37"/>
      <c r="N1421" s="37"/>
      <c r="O1421" s="37"/>
      <c r="P1421" s="37"/>
      <c r="Q1421" s="37"/>
    </row>
    <row r="1422" s="1" customFormat="1" ht="30" customHeight="1" spans="1:17">
      <c r="A1422" s="15">
        <v>1415</v>
      </c>
      <c r="B1422" s="15" t="s">
        <v>9153</v>
      </c>
      <c r="C1422" s="38" t="s">
        <v>533</v>
      </c>
      <c r="D1422" s="38" t="s">
        <v>9154</v>
      </c>
      <c r="E1422" s="37" t="s">
        <v>4901</v>
      </c>
      <c r="F1422" s="24">
        <v>6</v>
      </c>
      <c r="G1422" s="24">
        <v>6</v>
      </c>
      <c r="H1422" s="33">
        <f t="shared" si="66"/>
        <v>281.82</v>
      </c>
      <c r="I1422" s="33">
        <f t="shared" si="67"/>
        <v>4620</v>
      </c>
      <c r="J1422" s="33">
        <f t="shared" si="68"/>
        <v>56.364</v>
      </c>
      <c r="K1422" s="43" t="s">
        <v>820</v>
      </c>
      <c r="L1422" s="41" t="s">
        <v>32</v>
      </c>
      <c r="M1422" s="37"/>
      <c r="N1422" s="37"/>
      <c r="O1422" s="37"/>
      <c r="P1422" s="37"/>
      <c r="Q1422" s="37"/>
    </row>
    <row r="1423" s="1" customFormat="1" ht="30" customHeight="1" spans="1:17">
      <c r="A1423" s="15">
        <v>1416</v>
      </c>
      <c r="B1423" s="15" t="s">
        <v>9153</v>
      </c>
      <c r="C1423" s="38" t="s">
        <v>533</v>
      </c>
      <c r="D1423" s="38" t="s">
        <v>9154</v>
      </c>
      <c r="E1423" s="37" t="s">
        <v>9155</v>
      </c>
      <c r="F1423" s="24">
        <v>9</v>
      </c>
      <c r="G1423" s="24">
        <v>9</v>
      </c>
      <c r="H1423" s="33">
        <f t="shared" si="66"/>
        <v>422.73</v>
      </c>
      <c r="I1423" s="33">
        <f t="shared" si="67"/>
        <v>6930</v>
      </c>
      <c r="J1423" s="33">
        <f t="shared" si="68"/>
        <v>84.546</v>
      </c>
      <c r="K1423" s="43" t="s">
        <v>820</v>
      </c>
      <c r="L1423" s="41" t="s">
        <v>32</v>
      </c>
      <c r="M1423" s="37"/>
      <c r="N1423" s="37"/>
      <c r="O1423" s="37"/>
      <c r="P1423" s="37"/>
      <c r="Q1423" s="37"/>
    </row>
    <row r="1424" s="1" customFormat="1" ht="30" customHeight="1" spans="1:17">
      <c r="A1424" s="15">
        <v>1417</v>
      </c>
      <c r="B1424" s="15" t="s">
        <v>9153</v>
      </c>
      <c r="C1424" s="38" t="s">
        <v>533</v>
      </c>
      <c r="D1424" s="38" t="s">
        <v>9154</v>
      </c>
      <c r="E1424" s="37" t="s">
        <v>9155</v>
      </c>
      <c r="F1424" s="24">
        <v>4</v>
      </c>
      <c r="G1424" s="24">
        <v>4</v>
      </c>
      <c r="H1424" s="33">
        <f t="shared" si="66"/>
        <v>187.88</v>
      </c>
      <c r="I1424" s="33">
        <f t="shared" si="67"/>
        <v>3080</v>
      </c>
      <c r="J1424" s="33">
        <f t="shared" si="68"/>
        <v>37.576</v>
      </c>
      <c r="K1424" s="43" t="s">
        <v>820</v>
      </c>
      <c r="L1424" s="41" t="s">
        <v>32</v>
      </c>
      <c r="M1424" s="37"/>
      <c r="N1424" s="37"/>
      <c r="O1424" s="37"/>
      <c r="P1424" s="37"/>
      <c r="Q1424" s="37"/>
    </row>
    <row r="1425" s="1" customFormat="1" ht="30" customHeight="1" spans="1:17">
      <c r="A1425" s="15">
        <v>1418</v>
      </c>
      <c r="B1425" s="15" t="s">
        <v>9153</v>
      </c>
      <c r="C1425" s="38" t="s">
        <v>533</v>
      </c>
      <c r="D1425" s="38" t="s">
        <v>9154</v>
      </c>
      <c r="E1425" s="37" t="s">
        <v>7362</v>
      </c>
      <c r="F1425" s="24">
        <v>5</v>
      </c>
      <c r="G1425" s="24">
        <v>5</v>
      </c>
      <c r="H1425" s="33">
        <f t="shared" si="66"/>
        <v>234.85</v>
      </c>
      <c r="I1425" s="33">
        <f t="shared" si="67"/>
        <v>3850</v>
      </c>
      <c r="J1425" s="33">
        <f t="shared" si="68"/>
        <v>46.97</v>
      </c>
      <c r="K1425" s="43" t="s">
        <v>820</v>
      </c>
      <c r="L1425" s="41" t="s">
        <v>32</v>
      </c>
      <c r="M1425" s="37"/>
      <c r="N1425" s="37"/>
      <c r="O1425" s="37"/>
      <c r="P1425" s="37"/>
      <c r="Q1425" s="37"/>
    </row>
    <row r="1426" s="1" customFormat="1" ht="30" customHeight="1" spans="1:17">
      <c r="A1426" s="15">
        <v>1419</v>
      </c>
      <c r="B1426" s="15" t="s">
        <v>9156</v>
      </c>
      <c r="C1426" s="38" t="s">
        <v>406</v>
      </c>
      <c r="D1426" s="38" t="s">
        <v>9157</v>
      </c>
      <c r="E1426" s="37" t="s">
        <v>552</v>
      </c>
      <c r="F1426" s="24">
        <v>2</v>
      </c>
      <c r="G1426" s="24">
        <v>2</v>
      </c>
      <c r="H1426" s="33">
        <f t="shared" si="66"/>
        <v>93.94</v>
      </c>
      <c r="I1426" s="33">
        <f t="shared" si="67"/>
        <v>1540</v>
      </c>
      <c r="J1426" s="33">
        <f t="shared" si="68"/>
        <v>18.788</v>
      </c>
      <c r="K1426" s="43" t="s">
        <v>9158</v>
      </c>
      <c r="L1426" s="41" t="s">
        <v>32</v>
      </c>
      <c r="M1426" s="37"/>
      <c r="N1426" s="37"/>
      <c r="O1426" s="37"/>
      <c r="P1426" s="37"/>
      <c r="Q1426" s="37"/>
    </row>
    <row r="1427" s="1" customFormat="1" ht="30" customHeight="1" spans="1:17">
      <c r="A1427" s="15">
        <v>1420</v>
      </c>
      <c r="B1427" s="15" t="s">
        <v>9156</v>
      </c>
      <c r="C1427" s="38" t="s">
        <v>406</v>
      </c>
      <c r="D1427" s="38" t="s">
        <v>9157</v>
      </c>
      <c r="E1427" s="37" t="s">
        <v>578</v>
      </c>
      <c r="F1427" s="24">
        <v>6</v>
      </c>
      <c r="G1427" s="24">
        <v>6</v>
      </c>
      <c r="H1427" s="33">
        <f t="shared" si="66"/>
        <v>281.82</v>
      </c>
      <c r="I1427" s="33">
        <f t="shared" si="67"/>
        <v>4620</v>
      </c>
      <c r="J1427" s="33">
        <f t="shared" si="68"/>
        <v>56.364</v>
      </c>
      <c r="K1427" s="43" t="s">
        <v>9158</v>
      </c>
      <c r="L1427" s="41" t="s">
        <v>32</v>
      </c>
      <c r="M1427" s="37"/>
      <c r="N1427" s="37"/>
      <c r="O1427" s="37"/>
      <c r="P1427" s="37"/>
      <c r="Q1427" s="37"/>
    </row>
    <row r="1428" s="1" customFormat="1" ht="30" customHeight="1" spans="1:17">
      <c r="A1428" s="15">
        <v>1421</v>
      </c>
      <c r="B1428" s="15" t="s">
        <v>9156</v>
      </c>
      <c r="C1428" s="38" t="s">
        <v>406</v>
      </c>
      <c r="D1428" s="38" t="s">
        <v>9157</v>
      </c>
      <c r="E1428" s="37" t="s">
        <v>8976</v>
      </c>
      <c r="F1428" s="24">
        <v>3</v>
      </c>
      <c r="G1428" s="24">
        <v>3</v>
      </c>
      <c r="H1428" s="33">
        <f t="shared" si="66"/>
        <v>140.91</v>
      </c>
      <c r="I1428" s="33">
        <f t="shared" si="67"/>
        <v>2310</v>
      </c>
      <c r="J1428" s="33">
        <f t="shared" si="68"/>
        <v>28.182</v>
      </c>
      <c r="K1428" s="43" t="s">
        <v>9158</v>
      </c>
      <c r="L1428" s="41" t="s">
        <v>32</v>
      </c>
      <c r="M1428" s="37"/>
      <c r="N1428" s="37"/>
      <c r="O1428" s="37"/>
      <c r="P1428" s="37"/>
      <c r="Q1428" s="37"/>
    </row>
    <row r="1429" s="1" customFormat="1" ht="30" customHeight="1" spans="1:17">
      <c r="A1429" s="15">
        <v>1422</v>
      </c>
      <c r="B1429" s="15" t="s">
        <v>9156</v>
      </c>
      <c r="C1429" s="38" t="s">
        <v>406</v>
      </c>
      <c r="D1429" s="38" t="s">
        <v>9157</v>
      </c>
      <c r="E1429" s="37" t="s">
        <v>8997</v>
      </c>
      <c r="F1429" s="24">
        <v>5</v>
      </c>
      <c r="G1429" s="24">
        <v>5</v>
      </c>
      <c r="H1429" s="33">
        <f t="shared" si="66"/>
        <v>234.85</v>
      </c>
      <c r="I1429" s="33">
        <f t="shared" si="67"/>
        <v>3850</v>
      </c>
      <c r="J1429" s="33">
        <f t="shared" si="68"/>
        <v>46.97</v>
      </c>
      <c r="K1429" s="43" t="s">
        <v>9158</v>
      </c>
      <c r="L1429" s="41" t="s">
        <v>32</v>
      </c>
      <c r="M1429" s="37"/>
      <c r="N1429" s="37"/>
      <c r="O1429" s="37"/>
      <c r="P1429" s="37"/>
      <c r="Q1429" s="37"/>
    </row>
    <row r="1430" s="1" customFormat="1" ht="30" customHeight="1" spans="1:17">
      <c r="A1430" s="15">
        <v>1423</v>
      </c>
      <c r="B1430" s="15" t="s">
        <v>9156</v>
      </c>
      <c r="C1430" s="38" t="s">
        <v>406</v>
      </c>
      <c r="D1430" s="38" t="s">
        <v>9157</v>
      </c>
      <c r="E1430" s="37" t="s">
        <v>1204</v>
      </c>
      <c r="F1430" s="24">
        <v>4</v>
      </c>
      <c r="G1430" s="24">
        <v>4</v>
      </c>
      <c r="H1430" s="33">
        <f t="shared" si="66"/>
        <v>187.88</v>
      </c>
      <c r="I1430" s="33">
        <f t="shared" si="67"/>
        <v>3080</v>
      </c>
      <c r="J1430" s="33">
        <f t="shared" si="68"/>
        <v>37.576</v>
      </c>
      <c r="K1430" s="43" t="s">
        <v>9158</v>
      </c>
      <c r="L1430" s="41" t="s">
        <v>32</v>
      </c>
      <c r="M1430" s="37"/>
      <c r="N1430" s="37"/>
      <c r="O1430" s="37"/>
      <c r="P1430" s="37"/>
      <c r="Q1430" s="37"/>
    </row>
    <row r="1431" s="1" customFormat="1" ht="30" customHeight="1" spans="1:17">
      <c r="A1431" s="15">
        <v>1424</v>
      </c>
      <c r="B1431" s="15" t="s">
        <v>9159</v>
      </c>
      <c r="C1431" s="38" t="s">
        <v>569</v>
      </c>
      <c r="D1431" s="38" t="s">
        <v>9160</v>
      </c>
      <c r="E1431" s="37" t="s">
        <v>7178</v>
      </c>
      <c r="F1431" s="24">
        <v>11.59</v>
      </c>
      <c r="G1431" s="24">
        <v>11.59</v>
      </c>
      <c r="H1431" s="33">
        <f t="shared" si="66"/>
        <v>544.3823</v>
      </c>
      <c r="I1431" s="33">
        <f t="shared" si="67"/>
        <v>8924.3</v>
      </c>
      <c r="J1431" s="33">
        <f t="shared" si="68"/>
        <v>108.87646</v>
      </c>
      <c r="K1431" s="43" t="s">
        <v>9161</v>
      </c>
      <c r="L1431" s="41" t="s">
        <v>32</v>
      </c>
      <c r="M1431" s="37"/>
      <c r="N1431" s="37"/>
      <c r="O1431" s="37"/>
      <c r="P1431" s="37"/>
      <c r="Q1431" s="37"/>
    </row>
    <row r="1432" s="1" customFormat="1" ht="30" customHeight="1" spans="1:17">
      <c r="A1432" s="15">
        <v>1425</v>
      </c>
      <c r="B1432" s="15" t="s">
        <v>9159</v>
      </c>
      <c r="C1432" s="38" t="s">
        <v>569</v>
      </c>
      <c r="D1432" s="38" t="s">
        <v>9160</v>
      </c>
      <c r="E1432" s="37" t="s">
        <v>7178</v>
      </c>
      <c r="F1432" s="24">
        <v>5.6</v>
      </c>
      <c r="G1432" s="24">
        <v>5.6</v>
      </c>
      <c r="H1432" s="33">
        <f t="shared" si="66"/>
        <v>263.032</v>
      </c>
      <c r="I1432" s="33">
        <f t="shared" si="67"/>
        <v>4312</v>
      </c>
      <c r="J1432" s="33">
        <f t="shared" si="68"/>
        <v>52.6064</v>
      </c>
      <c r="K1432" s="43" t="s">
        <v>9161</v>
      </c>
      <c r="L1432" s="41" t="s">
        <v>32</v>
      </c>
      <c r="M1432" s="37"/>
      <c r="N1432" s="37"/>
      <c r="O1432" s="37"/>
      <c r="P1432" s="37"/>
      <c r="Q1432" s="37"/>
    </row>
    <row r="1433" s="1" customFormat="1" ht="30" customHeight="1" spans="1:17">
      <c r="A1433" s="15">
        <v>1426</v>
      </c>
      <c r="B1433" s="15" t="s">
        <v>9159</v>
      </c>
      <c r="C1433" s="38" t="s">
        <v>569</v>
      </c>
      <c r="D1433" s="38" t="s">
        <v>9160</v>
      </c>
      <c r="E1433" s="37" t="s">
        <v>1087</v>
      </c>
      <c r="F1433" s="24">
        <v>9</v>
      </c>
      <c r="G1433" s="24">
        <v>9</v>
      </c>
      <c r="H1433" s="33">
        <f t="shared" si="66"/>
        <v>422.73</v>
      </c>
      <c r="I1433" s="33">
        <f t="shared" si="67"/>
        <v>6930</v>
      </c>
      <c r="J1433" s="33">
        <f t="shared" si="68"/>
        <v>84.546</v>
      </c>
      <c r="K1433" s="43" t="s">
        <v>9161</v>
      </c>
      <c r="L1433" s="41" t="s">
        <v>32</v>
      </c>
      <c r="M1433" s="37"/>
      <c r="N1433" s="37"/>
      <c r="O1433" s="37"/>
      <c r="P1433" s="37"/>
      <c r="Q1433" s="37"/>
    </row>
    <row r="1434" s="1" customFormat="1" ht="30" customHeight="1" spans="1:17">
      <c r="A1434" s="15">
        <v>1427</v>
      </c>
      <c r="B1434" s="15" t="s">
        <v>9159</v>
      </c>
      <c r="C1434" s="38" t="s">
        <v>569</v>
      </c>
      <c r="D1434" s="38" t="s">
        <v>9160</v>
      </c>
      <c r="E1434" s="37" t="s">
        <v>665</v>
      </c>
      <c r="F1434" s="24">
        <v>4</v>
      </c>
      <c r="G1434" s="24">
        <v>4</v>
      </c>
      <c r="H1434" s="33">
        <f t="shared" si="66"/>
        <v>187.88</v>
      </c>
      <c r="I1434" s="33">
        <f t="shared" si="67"/>
        <v>3080</v>
      </c>
      <c r="J1434" s="33">
        <f t="shared" si="68"/>
        <v>37.576</v>
      </c>
      <c r="K1434" s="43" t="s">
        <v>9161</v>
      </c>
      <c r="L1434" s="41" t="s">
        <v>32</v>
      </c>
      <c r="M1434" s="37"/>
      <c r="N1434" s="37"/>
      <c r="O1434" s="37"/>
      <c r="P1434" s="37"/>
      <c r="Q1434" s="37"/>
    </row>
    <row r="1435" s="1" customFormat="1" ht="30" customHeight="1" spans="1:17">
      <c r="A1435" s="15">
        <v>1428</v>
      </c>
      <c r="B1435" s="15" t="s">
        <v>9159</v>
      </c>
      <c r="C1435" s="38" t="s">
        <v>569</v>
      </c>
      <c r="D1435" s="38" t="s">
        <v>9160</v>
      </c>
      <c r="E1435" s="37" t="s">
        <v>8943</v>
      </c>
      <c r="F1435" s="24">
        <v>5.12</v>
      </c>
      <c r="G1435" s="24">
        <v>5.12</v>
      </c>
      <c r="H1435" s="33">
        <f t="shared" si="66"/>
        <v>240.4864</v>
      </c>
      <c r="I1435" s="33">
        <f t="shared" si="67"/>
        <v>3942.4</v>
      </c>
      <c r="J1435" s="33">
        <f t="shared" si="68"/>
        <v>48.09728</v>
      </c>
      <c r="K1435" s="43" t="s">
        <v>9161</v>
      </c>
      <c r="L1435" s="41" t="s">
        <v>32</v>
      </c>
      <c r="M1435" s="37"/>
      <c r="N1435" s="37"/>
      <c r="O1435" s="37"/>
      <c r="P1435" s="37"/>
      <c r="Q1435" s="37"/>
    </row>
    <row r="1436" s="1" customFormat="1" ht="30" customHeight="1" spans="1:17">
      <c r="A1436" s="15">
        <v>1429</v>
      </c>
      <c r="B1436" s="15" t="s">
        <v>9162</v>
      </c>
      <c r="C1436" s="38" t="s">
        <v>459</v>
      </c>
      <c r="D1436" s="38" t="s">
        <v>9163</v>
      </c>
      <c r="E1436" s="37" t="s">
        <v>8977</v>
      </c>
      <c r="F1436" s="24">
        <v>4</v>
      </c>
      <c r="G1436" s="24">
        <v>4</v>
      </c>
      <c r="H1436" s="33">
        <f t="shared" si="66"/>
        <v>187.88</v>
      </c>
      <c r="I1436" s="33">
        <f t="shared" si="67"/>
        <v>3080</v>
      </c>
      <c r="J1436" s="33">
        <f t="shared" si="68"/>
        <v>37.576</v>
      </c>
      <c r="K1436" s="43" t="s">
        <v>763</v>
      </c>
      <c r="L1436" s="41" t="s">
        <v>32</v>
      </c>
      <c r="M1436" s="37"/>
      <c r="N1436" s="37"/>
      <c r="O1436" s="37"/>
      <c r="P1436" s="37"/>
      <c r="Q1436" s="37"/>
    </row>
    <row r="1437" s="1" customFormat="1" ht="30" customHeight="1" spans="1:17">
      <c r="A1437" s="15">
        <v>1430</v>
      </c>
      <c r="B1437" s="15" t="s">
        <v>9162</v>
      </c>
      <c r="C1437" s="38" t="s">
        <v>459</v>
      </c>
      <c r="D1437" s="38" t="s">
        <v>9163</v>
      </c>
      <c r="E1437" s="37" t="s">
        <v>9164</v>
      </c>
      <c r="F1437" s="24">
        <v>6</v>
      </c>
      <c r="G1437" s="24">
        <v>6</v>
      </c>
      <c r="H1437" s="33">
        <f t="shared" si="66"/>
        <v>281.82</v>
      </c>
      <c r="I1437" s="33">
        <f t="shared" si="67"/>
        <v>4620</v>
      </c>
      <c r="J1437" s="33">
        <f t="shared" si="68"/>
        <v>56.364</v>
      </c>
      <c r="K1437" s="43" t="s">
        <v>763</v>
      </c>
      <c r="L1437" s="41" t="s">
        <v>32</v>
      </c>
      <c r="M1437" s="37"/>
      <c r="N1437" s="37"/>
      <c r="O1437" s="37"/>
      <c r="P1437" s="37"/>
      <c r="Q1437" s="37"/>
    </row>
    <row r="1438" s="1" customFormat="1" ht="30" customHeight="1" spans="1:17">
      <c r="A1438" s="15">
        <v>1431</v>
      </c>
      <c r="B1438" s="15" t="s">
        <v>9162</v>
      </c>
      <c r="C1438" s="38" t="s">
        <v>459</v>
      </c>
      <c r="D1438" s="38" t="s">
        <v>9163</v>
      </c>
      <c r="E1438" s="37" t="s">
        <v>8976</v>
      </c>
      <c r="F1438" s="24">
        <v>3</v>
      </c>
      <c r="G1438" s="24">
        <v>3</v>
      </c>
      <c r="H1438" s="33">
        <f t="shared" si="66"/>
        <v>140.91</v>
      </c>
      <c r="I1438" s="33">
        <f t="shared" si="67"/>
        <v>2310</v>
      </c>
      <c r="J1438" s="33">
        <f t="shared" si="68"/>
        <v>28.182</v>
      </c>
      <c r="K1438" s="43" t="s">
        <v>763</v>
      </c>
      <c r="L1438" s="41" t="s">
        <v>32</v>
      </c>
      <c r="M1438" s="37"/>
      <c r="N1438" s="37"/>
      <c r="O1438" s="37"/>
      <c r="P1438" s="37"/>
      <c r="Q1438" s="37"/>
    </row>
    <row r="1439" s="1" customFormat="1" ht="30" customHeight="1" spans="1:17">
      <c r="A1439" s="15">
        <v>1432</v>
      </c>
      <c r="B1439" s="15" t="s">
        <v>9162</v>
      </c>
      <c r="C1439" s="38" t="s">
        <v>459</v>
      </c>
      <c r="D1439" s="38" t="s">
        <v>9163</v>
      </c>
      <c r="E1439" s="37" t="s">
        <v>8997</v>
      </c>
      <c r="F1439" s="24">
        <v>5</v>
      </c>
      <c r="G1439" s="24">
        <v>5</v>
      </c>
      <c r="H1439" s="33">
        <f t="shared" si="66"/>
        <v>234.85</v>
      </c>
      <c r="I1439" s="33">
        <f t="shared" si="67"/>
        <v>3850</v>
      </c>
      <c r="J1439" s="33">
        <f t="shared" si="68"/>
        <v>46.97</v>
      </c>
      <c r="K1439" s="43" t="s">
        <v>763</v>
      </c>
      <c r="L1439" s="41" t="s">
        <v>32</v>
      </c>
      <c r="M1439" s="37"/>
      <c r="N1439" s="37"/>
      <c r="O1439" s="37"/>
      <c r="P1439" s="37"/>
      <c r="Q1439" s="37"/>
    </row>
    <row r="1440" s="1" customFormat="1" ht="30" customHeight="1" spans="1:17">
      <c r="A1440" s="15">
        <v>1433</v>
      </c>
      <c r="B1440" s="15" t="s">
        <v>9162</v>
      </c>
      <c r="C1440" s="38" t="s">
        <v>459</v>
      </c>
      <c r="D1440" s="38" t="s">
        <v>9163</v>
      </c>
      <c r="E1440" s="37" t="s">
        <v>8961</v>
      </c>
      <c r="F1440" s="24">
        <v>4</v>
      </c>
      <c r="G1440" s="24">
        <v>4</v>
      </c>
      <c r="H1440" s="33">
        <f t="shared" si="66"/>
        <v>187.88</v>
      </c>
      <c r="I1440" s="33">
        <f t="shared" si="67"/>
        <v>3080</v>
      </c>
      <c r="J1440" s="33">
        <f t="shared" si="68"/>
        <v>37.576</v>
      </c>
      <c r="K1440" s="43" t="s">
        <v>763</v>
      </c>
      <c r="L1440" s="41" t="s">
        <v>32</v>
      </c>
      <c r="M1440" s="37"/>
      <c r="N1440" s="37"/>
      <c r="O1440" s="37"/>
      <c r="P1440" s="37"/>
      <c r="Q1440" s="37"/>
    </row>
    <row r="1441" s="1" customFormat="1" ht="30" customHeight="1" spans="1:17">
      <c r="A1441" s="15">
        <v>1434</v>
      </c>
      <c r="B1441" s="15" t="s">
        <v>9165</v>
      </c>
      <c r="C1441" s="38" t="s">
        <v>538</v>
      </c>
      <c r="D1441" s="38" t="s">
        <v>9166</v>
      </c>
      <c r="E1441" s="37" t="s">
        <v>8986</v>
      </c>
      <c r="F1441" s="24">
        <v>18</v>
      </c>
      <c r="G1441" s="24">
        <v>18</v>
      </c>
      <c r="H1441" s="33">
        <f t="shared" si="66"/>
        <v>845.46</v>
      </c>
      <c r="I1441" s="33">
        <f t="shared" si="67"/>
        <v>13860</v>
      </c>
      <c r="J1441" s="33">
        <f t="shared" si="68"/>
        <v>169.092</v>
      </c>
      <c r="K1441" s="43" t="s">
        <v>887</v>
      </c>
      <c r="L1441" s="41" t="s">
        <v>32</v>
      </c>
      <c r="M1441" s="37"/>
      <c r="N1441" s="37"/>
      <c r="O1441" s="37"/>
      <c r="P1441" s="37"/>
      <c r="Q1441" s="37"/>
    </row>
    <row r="1442" s="1" customFormat="1" ht="30" customHeight="1" spans="1:17">
      <c r="A1442" s="15">
        <v>1435</v>
      </c>
      <c r="B1442" s="15" t="s">
        <v>9165</v>
      </c>
      <c r="C1442" s="38" t="s">
        <v>538</v>
      </c>
      <c r="D1442" s="38" t="s">
        <v>9166</v>
      </c>
      <c r="E1442" s="37" t="s">
        <v>8949</v>
      </c>
      <c r="F1442" s="24">
        <v>6</v>
      </c>
      <c r="G1442" s="24">
        <v>6</v>
      </c>
      <c r="H1442" s="33">
        <f t="shared" si="66"/>
        <v>281.82</v>
      </c>
      <c r="I1442" s="33">
        <f t="shared" si="67"/>
        <v>4620</v>
      </c>
      <c r="J1442" s="33">
        <f t="shared" si="68"/>
        <v>56.364</v>
      </c>
      <c r="K1442" s="43" t="s">
        <v>887</v>
      </c>
      <c r="L1442" s="41" t="s">
        <v>32</v>
      </c>
      <c r="M1442" s="37"/>
      <c r="N1442" s="37"/>
      <c r="O1442" s="37"/>
      <c r="P1442" s="37"/>
      <c r="Q1442" s="37"/>
    </row>
    <row r="1443" s="1" customFormat="1" ht="30" customHeight="1" spans="1:17">
      <c r="A1443" s="15">
        <v>1436</v>
      </c>
      <c r="B1443" s="15" t="s">
        <v>9165</v>
      </c>
      <c r="C1443" s="38" t="s">
        <v>538</v>
      </c>
      <c r="D1443" s="38" t="s">
        <v>9166</v>
      </c>
      <c r="E1443" s="37" t="s">
        <v>8949</v>
      </c>
      <c r="F1443" s="24">
        <v>4</v>
      </c>
      <c r="G1443" s="24">
        <v>4</v>
      </c>
      <c r="H1443" s="33">
        <f t="shared" si="66"/>
        <v>187.88</v>
      </c>
      <c r="I1443" s="33">
        <f t="shared" si="67"/>
        <v>3080</v>
      </c>
      <c r="J1443" s="33">
        <f t="shared" si="68"/>
        <v>37.576</v>
      </c>
      <c r="K1443" s="43" t="s">
        <v>887</v>
      </c>
      <c r="L1443" s="41" t="s">
        <v>32</v>
      </c>
      <c r="M1443" s="37"/>
      <c r="N1443" s="37"/>
      <c r="O1443" s="37"/>
      <c r="P1443" s="37"/>
      <c r="Q1443" s="37"/>
    </row>
    <row r="1444" s="1" customFormat="1" ht="30" customHeight="1" spans="1:17">
      <c r="A1444" s="15">
        <v>1437</v>
      </c>
      <c r="B1444" s="15" t="s">
        <v>9165</v>
      </c>
      <c r="C1444" s="38" t="s">
        <v>538</v>
      </c>
      <c r="D1444" s="38" t="s">
        <v>9166</v>
      </c>
      <c r="E1444" s="37" t="s">
        <v>113</v>
      </c>
      <c r="F1444" s="24">
        <v>8</v>
      </c>
      <c r="G1444" s="24">
        <v>8</v>
      </c>
      <c r="H1444" s="33">
        <f t="shared" si="66"/>
        <v>375.76</v>
      </c>
      <c r="I1444" s="33">
        <f t="shared" si="67"/>
        <v>6160</v>
      </c>
      <c r="J1444" s="33">
        <f t="shared" si="68"/>
        <v>75.152</v>
      </c>
      <c r="K1444" s="43" t="s">
        <v>887</v>
      </c>
      <c r="L1444" s="41" t="s">
        <v>32</v>
      </c>
      <c r="M1444" s="37"/>
      <c r="N1444" s="37"/>
      <c r="O1444" s="37"/>
      <c r="P1444" s="37"/>
      <c r="Q1444" s="37"/>
    </row>
    <row r="1445" s="1" customFormat="1" ht="30" customHeight="1" spans="1:17">
      <c r="A1445" s="15">
        <v>1438</v>
      </c>
      <c r="B1445" s="15" t="s">
        <v>9167</v>
      </c>
      <c r="C1445" s="38" t="s">
        <v>669</v>
      </c>
      <c r="D1445" s="38" t="s">
        <v>9168</v>
      </c>
      <c r="E1445" s="37" t="s">
        <v>8941</v>
      </c>
      <c r="F1445" s="24">
        <v>3</v>
      </c>
      <c r="G1445" s="24">
        <v>3</v>
      </c>
      <c r="H1445" s="33">
        <f t="shared" si="66"/>
        <v>140.91</v>
      </c>
      <c r="I1445" s="33">
        <f t="shared" si="67"/>
        <v>2310</v>
      </c>
      <c r="J1445" s="33">
        <f t="shared" si="68"/>
        <v>28.182</v>
      </c>
      <c r="K1445" s="43" t="s">
        <v>9169</v>
      </c>
      <c r="L1445" s="41" t="s">
        <v>32</v>
      </c>
      <c r="M1445" s="37"/>
      <c r="N1445" s="37"/>
      <c r="O1445" s="37"/>
      <c r="P1445" s="37"/>
      <c r="Q1445" s="37"/>
    </row>
    <row r="1446" s="1" customFormat="1" ht="30" customHeight="1" spans="1:17">
      <c r="A1446" s="15">
        <v>1439</v>
      </c>
      <c r="B1446" s="15" t="s">
        <v>9167</v>
      </c>
      <c r="C1446" s="38" t="s">
        <v>669</v>
      </c>
      <c r="D1446" s="38" t="s">
        <v>9168</v>
      </c>
      <c r="E1446" s="37" t="s">
        <v>9107</v>
      </c>
      <c r="F1446" s="24">
        <v>8</v>
      </c>
      <c r="G1446" s="24">
        <v>8</v>
      </c>
      <c r="H1446" s="33">
        <f t="shared" si="66"/>
        <v>375.76</v>
      </c>
      <c r="I1446" s="33">
        <f t="shared" si="67"/>
        <v>6160</v>
      </c>
      <c r="J1446" s="33">
        <f t="shared" si="68"/>
        <v>75.152</v>
      </c>
      <c r="K1446" s="43" t="s">
        <v>9169</v>
      </c>
      <c r="L1446" s="41" t="s">
        <v>32</v>
      </c>
      <c r="M1446" s="37"/>
      <c r="N1446" s="37"/>
      <c r="O1446" s="37"/>
      <c r="P1446" s="37"/>
      <c r="Q1446" s="37"/>
    </row>
    <row r="1447" s="1" customFormat="1" ht="30" customHeight="1" spans="1:17">
      <c r="A1447" s="15">
        <v>1440</v>
      </c>
      <c r="B1447" s="15" t="s">
        <v>9167</v>
      </c>
      <c r="C1447" s="38" t="s">
        <v>669</v>
      </c>
      <c r="D1447" s="38" t="s">
        <v>9168</v>
      </c>
      <c r="E1447" s="37" t="s">
        <v>4373</v>
      </c>
      <c r="F1447" s="24">
        <v>2</v>
      </c>
      <c r="G1447" s="24">
        <v>2</v>
      </c>
      <c r="H1447" s="33">
        <f t="shared" si="66"/>
        <v>93.94</v>
      </c>
      <c r="I1447" s="33">
        <f t="shared" si="67"/>
        <v>1540</v>
      </c>
      <c r="J1447" s="33">
        <f t="shared" si="68"/>
        <v>18.788</v>
      </c>
      <c r="K1447" s="43" t="s">
        <v>9169</v>
      </c>
      <c r="L1447" s="41" t="s">
        <v>32</v>
      </c>
      <c r="M1447" s="37"/>
      <c r="N1447" s="37"/>
      <c r="O1447" s="37"/>
      <c r="P1447" s="37"/>
      <c r="Q1447" s="37"/>
    </row>
    <row r="1448" s="1" customFormat="1" ht="30" customHeight="1" spans="1:17">
      <c r="A1448" s="15">
        <v>1441</v>
      </c>
      <c r="B1448" s="15" t="s">
        <v>9167</v>
      </c>
      <c r="C1448" s="38" t="s">
        <v>669</v>
      </c>
      <c r="D1448" s="38" t="s">
        <v>9168</v>
      </c>
      <c r="E1448" s="37" t="s">
        <v>8957</v>
      </c>
      <c r="F1448" s="24">
        <v>9</v>
      </c>
      <c r="G1448" s="24">
        <v>9</v>
      </c>
      <c r="H1448" s="33">
        <f t="shared" si="66"/>
        <v>422.73</v>
      </c>
      <c r="I1448" s="33">
        <f t="shared" si="67"/>
        <v>6930</v>
      </c>
      <c r="J1448" s="33">
        <f t="shared" si="68"/>
        <v>84.546</v>
      </c>
      <c r="K1448" s="43" t="s">
        <v>9169</v>
      </c>
      <c r="L1448" s="41" t="s">
        <v>32</v>
      </c>
      <c r="M1448" s="37"/>
      <c r="N1448" s="37"/>
      <c r="O1448" s="37"/>
      <c r="P1448" s="37"/>
      <c r="Q1448" s="37"/>
    </row>
    <row r="1449" s="1" customFormat="1" ht="30" customHeight="1" spans="1:17">
      <c r="A1449" s="15">
        <v>1442</v>
      </c>
      <c r="B1449" s="15" t="s">
        <v>9167</v>
      </c>
      <c r="C1449" s="38" t="s">
        <v>669</v>
      </c>
      <c r="D1449" s="38" t="s">
        <v>9168</v>
      </c>
      <c r="E1449" s="37" t="s">
        <v>952</v>
      </c>
      <c r="F1449" s="24">
        <v>4</v>
      </c>
      <c r="G1449" s="24">
        <v>4</v>
      </c>
      <c r="H1449" s="33">
        <f t="shared" si="66"/>
        <v>187.88</v>
      </c>
      <c r="I1449" s="33">
        <f t="shared" si="67"/>
        <v>3080</v>
      </c>
      <c r="J1449" s="33">
        <f t="shared" si="68"/>
        <v>37.576</v>
      </c>
      <c r="K1449" s="43" t="s">
        <v>9169</v>
      </c>
      <c r="L1449" s="41" t="s">
        <v>32</v>
      </c>
      <c r="M1449" s="37"/>
      <c r="N1449" s="37"/>
      <c r="O1449" s="37"/>
      <c r="P1449" s="37"/>
      <c r="Q1449" s="37"/>
    </row>
    <row r="1450" s="1" customFormat="1" ht="30" customHeight="1" spans="1:17">
      <c r="A1450" s="15">
        <v>1443</v>
      </c>
      <c r="B1450" s="15" t="s">
        <v>9170</v>
      </c>
      <c r="C1450" s="38" t="s">
        <v>412</v>
      </c>
      <c r="D1450" s="38" t="s">
        <v>9171</v>
      </c>
      <c r="E1450" s="37" t="s">
        <v>882</v>
      </c>
      <c r="F1450" s="24">
        <v>3.23</v>
      </c>
      <c r="G1450" s="24">
        <v>3.23</v>
      </c>
      <c r="H1450" s="33">
        <f t="shared" si="66"/>
        <v>151.7131</v>
      </c>
      <c r="I1450" s="33">
        <f t="shared" si="67"/>
        <v>2487.1</v>
      </c>
      <c r="J1450" s="33">
        <f t="shared" si="68"/>
        <v>30.34262</v>
      </c>
      <c r="K1450" s="43" t="s">
        <v>9172</v>
      </c>
      <c r="L1450" s="41" t="s">
        <v>32</v>
      </c>
      <c r="M1450" s="37"/>
      <c r="N1450" s="37"/>
      <c r="O1450" s="37"/>
      <c r="P1450" s="37"/>
      <c r="Q1450" s="37"/>
    </row>
    <row r="1451" s="1" customFormat="1" ht="30" customHeight="1" spans="1:17">
      <c r="A1451" s="15">
        <v>1444</v>
      </c>
      <c r="B1451" s="15" t="s">
        <v>9170</v>
      </c>
      <c r="C1451" s="38" t="s">
        <v>412</v>
      </c>
      <c r="D1451" s="38" t="s">
        <v>9171</v>
      </c>
      <c r="E1451" s="37" t="s">
        <v>1063</v>
      </c>
      <c r="F1451" s="24">
        <v>3.36</v>
      </c>
      <c r="G1451" s="24">
        <v>3.36</v>
      </c>
      <c r="H1451" s="33">
        <f t="shared" si="66"/>
        <v>157.8192</v>
      </c>
      <c r="I1451" s="33">
        <f t="shared" si="67"/>
        <v>2587.2</v>
      </c>
      <c r="J1451" s="33">
        <f t="shared" si="68"/>
        <v>31.56384</v>
      </c>
      <c r="K1451" s="43" t="s">
        <v>9172</v>
      </c>
      <c r="L1451" s="41" t="s">
        <v>32</v>
      </c>
      <c r="M1451" s="37"/>
      <c r="N1451" s="37"/>
      <c r="O1451" s="37"/>
      <c r="P1451" s="37"/>
      <c r="Q1451" s="37"/>
    </row>
    <row r="1452" s="1" customFormat="1" ht="30" customHeight="1" spans="1:17">
      <c r="A1452" s="15">
        <v>1445</v>
      </c>
      <c r="B1452" s="15" t="s">
        <v>9170</v>
      </c>
      <c r="C1452" s="38" t="s">
        <v>412</v>
      </c>
      <c r="D1452" s="38" t="s">
        <v>9171</v>
      </c>
      <c r="E1452" s="37" t="s">
        <v>9173</v>
      </c>
      <c r="F1452" s="24">
        <v>4.6</v>
      </c>
      <c r="G1452" s="24">
        <v>4.6</v>
      </c>
      <c r="H1452" s="33">
        <f t="shared" si="66"/>
        <v>216.062</v>
      </c>
      <c r="I1452" s="33">
        <f t="shared" si="67"/>
        <v>3542</v>
      </c>
      <c r="J1452" s="33">
        <f t="shared" si="68"/>
        <v>43.2124</v>
      </c>
      <c r="K1452" s="43" t="s">
        <v>9172</v>
      </c>
      <c r="L1452" s="41" t="s">
        <v>32</v>
      </c>
      <c r="M1452" s="37"/>
      <c r="N1452" s="37"/>
      <c r="O1452" s="37"/>
      <c r="P1452" s="37"/>
      <c r="Q1452" s="37"/>
    </row>
    <row r="1453" s="1" customFormat="1" ht="30" customHeight="1" spans="1:17">
      <c r="A1453" s="15">
        <v>1446</v>
      </c>
      <c r="B1453" s="15" t="s">
        <v>9170</v>
      </c>
      <c r="C1453" s="38" t="s">
        <v>412</v>
      </c>
      <c r="D1453" s="38" t="s">
        <v>9171</v>
      </c>
      <c r="E1453" s="37" t="s">
        <v>952</v>
      </c>
      <c r="F1453" s="24">
        <v>9</v>
      </c>
      <c r="G1453" s="24">
        <v>9</v>
      </c>
      <c r="H1453" s="33">
        <f t="shared" si="66"/>
        <v>422.73</v>
      </c>
      <c r="I1453" s="33">
        <f t="shared" si="67"/>
        <v>6930</v>
      </c>
      <c r="J1453" s="33">
        <f t="shared" si="68"/>
        <v>84.546</v>
      </c>
      <c r="K1453" s="43" t="s">
        <v>9172</v>
      </c>
      <c r="L1453" s="41" t="s">
        <v>32</v>
      </c>
      <c r="M1453" s="37"/>
      <c r="N1453" s="37"/>
      <c r="O1453" s="37"/>
      <c r="P1453" s="37"/>
      <c r="Q1453" s="37"/>
    </row>
    <row r="1454" s="1" customFormat="1" ht="30" customHeight="1" spans="1:17">
      <c r="A1454" s="15">
        <v>1447</v>
      </c>
      <c r="B1454" s="15" t="s">
        <v>9170</v>
      </c>
      <c r="C1454" s="38" t="s">
        <v>412</v>
      </c>
      <c r="D1454" s="38" t="s">
        <v>9171</v>
      </c>
      <c r="E1454" s="37" t="s">
        <v>952</v>
      </c>
      <c r="F1454" s="24">
        <v>2.5</v>
      </c>
      <c r="G1454" s="24">
        <v>2.5</v>
      </c>
      <c r="H1454" s="33">
        <f t="shared" si="66"/>
        <v>117.425</v>
      </c>
      <c r="I1454" s="33">
        <f t="shared" si="67"/>
        <v>1925</v>
      </c>
      <c r="J1454" s="33">
        <f t="shared" si="68"/>
        <v>23.485</v>
      </c>
      <c r="K1454" s="43" t="s">
        <v>9172</v>
      </c>
      <c r="L1454" s="41" t="s">
        <v>32</v>
      </c>
      <c r="M1454" s="37"/>
      <c r="N1454" s="37"/>
      <c r="O1454" s="37"/>
      <c r="P1454" s="37"/>
      <c r="Q1454" s="37"/>
    </row>
    <row r="1455" s="1" customFormat="1" ht="30" customHeight="1" spans="1:17">
      <c r="A1455" s="15">
        <v>1448</v>
      </c>
      <c r="B1455" s="15" t="s">
        <v>9174</v>
      </c>
      <c r="C1455" s="38" t="s">
        <v>5529</v>
      </c>
      <c r="D1455" s="38" t="s">
        <v>9175</v>
      </c>
      <c r="E1455" s="37" t="s">
        <v>952</v>
      </c>
      <c r="F1455" s="24">
        <v>12</v>
      </c>
      <c r="G1455" s="24">
        <v>12</v>
      </c>
      <c r="H1455" s="33">
        <f t="shared" si="66"/>
        <v>563.64</v>
      </c>
      <c r="I1455" s="33">
        <f t="shared" si="67"/>
        <v>9240</v>
      </c>
      <c r="J1455" s="33">
        <f t="shared" si="68"/>
        <v>112.728</v>
      </c>
      <c r="K1455" s="43" t="s">
        <v>9176</v>
      </c>
      <c r="L1455" s="41" t="s">
        <v>32</v>
      </c>
      <c r="M1455" s="37"/>
      <c r="N1455" s="37"/>
      <c r="O1455" s="37"/>
      <c r="P1455" s="37"/>
      <c r="Q1455" s="37"/>
    </row>
    <row r="1456" s="1" customFormat="1" ht="30" customHeight="1" spans="1:17">
      <c r="A1456" s="15">
        <v>1449</v>
      </c>
      <c r="B1456" s="15" t="s">
        <v>9174</v>
      </c>
      <c r="C1456" s="38" t="s">
        <v>5529</v>
      </c>
      <c r="D1456" s="38" t="s">
        <v>9175</v>
      </c>
      <c r="E1456" s="37" t="s">
        <v>2783</v>
      </c>
      <c r="F1456" s="24">
        <v>9</v>
      </c>
      <c r="G1456" s="24">
        <v>9</v>
      </c>
      <c r="H1456" s="33">
        <f t="shared" si="66"/>
        <v>422.73</v>
      </c>
      <c r="I1456" s="33">
        <f t="shared" si="67"/>
        <v>6930</v>
      </c>
      <c r="J1456" s="33">
        <f t="shared" si="68"/>
        <v>84.546</v>
      </c>
      <c r="K1456" s="43" t="s">
        <v>9176</v>
      </c>
      <c r="L1456" s="41" t="s">
        <v>32</v>
      </c>
      <c r="M1456" s="37"/>
      <c r="N1456" s="37"/>
      <c r="O1456" s="37"/>
      <c r="P1456" s="37"/>
      <c r="Q1456" s="37"/>
    </row>
    <row r="1457" s="1" customFormat="1" ht="30" customHeight="1" spans="1:17">
      <c r="A1457" s="15">
        <v>1450</v>
      </c>
      <c r="B1457" s="15" t="s">
        <v>9174</v>
      </c>
      <c r="C1457" s="38" t="s">
        <v>5529</v>
      </c>
      <c r="D1457" s="38" t="s">
        <v>9175</v>
      </c>
      <c r="E1457" s="37" t="s">
        <v>578</v>
      </c>
      <c r="F1457" s="24">
        <v>6</v>
      </c>
      <c r="G1457" s="24">
        <v>6</v>
      </c>
      <c r="H1457" s="33">
        <f t="shared" si="66"/>
        <v>281.82</v>
      </c>
      <c r="I1457" s="33">
        <f t="shared" si="67"/>
        <v>4620</v>
      </c>
      <c r="J1457" s="33">
        <f t="shared" si="68"/>
        <v>56.364</v>
      </c>
      <c r="K1457" s="43" t="s">
        <v>9176</v>
      </c>
      <c r="L1457" s="41" t="s">
        <v>32</v>
      </c>
      <c r="M1457" s="37"/>
      <c r="N1457" s="37"/>
      <c r="O1457" s="37"/>
      <c r="P1457" s="37"/>
      <c r="Q1457" s="37"/>
    </row>
    <row r="1458" s="1" customFormat="1" ht="30" customHeight="1" spans="1:17">
      <c r="A1458" s="15">
        <v>1451</v>
      </c>
      <c r="B1458" s="15" t="s">
        <v>9174</v>
      </c>
      <c r="C1458" s="38" t="s">
        <v>5529</v>
      </c>
      <c r="D1458" s="38" t="s">
        <v>9175</v>
      </c>
      <c r="E1458" s="37" t="s">
        <v>8976</v>
      </c>
      <c r="F1458" s="24">
        <v>4</v>
      </c>
      <c r="G1458" s="24">
        <v>4</v>
      </c>
      <c r="H1458" s="33">
        <f t="shared" si="66"/>
        <v>187.88</v>
      </c>
      <c r="I1458" s="33">
        <f t="shared" si="67"/>
        <v>3080</v>
      </c>
      <c r="J1458" s="33">
        <f t="shared" si="68"/>
        <v>37.576</v>
      </c>
      <c r="K1458" s="43" t="s">
        <v>9176</v>
      </c>
      <c r="L1458" s="41" t="s">
        <v>32</v>
      </c>
      <c r="M1458" s="37"/>
      <c r="N1458" s="37"/>
      <c r="O1458" s="37"/>
      <c r="P1458" s="37"/>
      <c r="Q1458" s="37"/>
    </row>
    <row r="1459" s="1" customFormat="1" ht="30" customHeight="1" spans="1:17">
      <c r="A1459" s="15">
        <v>1452</v>
      </c>
      <c r="B1459" s="15" t="s">
        <v>9174</v>
      </c>
      <c r="C1459" s="38" t="s">
        <v>5529</v>
      </c>
      <c r="D1459" s="38" t="s">
        <v>9175</v>
      </c>
      <c r="E1459" s="37" t="s">
        <v>288</v>
      </c>
      <c r="F1459" s="24">
        <v>8</v>
      </c>
      <c r="G1459" s="24">
        <v>8</v>
      </c>
      <c r="H1459" s="33">
        <f t="shared" si="66"/>
        <v>375.76</v>
      </c>
      <c r="I1459" s="33">
        <f t="shared" si="67"/>
        <v>6160</v>
      </c>
      <c r="J1459" s="33">
        <f t="shared" si="68"/>
        <v>75.152</v>
      </c>
      <c r="K1459" s="43" t="s">
        <v>9176</v>
      </c>
      <c r="L1459" s="41" t="s">
        <v>32</v>
      </c>
      <c r="M1459" s="37"/>
      <c r="N1459" s="37"/>
      <c r="O1459" s="37"/>
      <c r="P1459" s="37"/>
      <c r="Q1459" s="37"/>
    </row>
    <row r="1460" s="1" customFormat="1" ht="30" customHeight="1" spans="1:17">
      <c r="A1460" s="15">
        <v>1453</v>
      </c>
      <c r="B1460" s="15" t="s">
        <v>9177</v>
      </c>
      <c r="C1460" s="38" t="s">
        <v>2247</v>
      </c>
      <c r="D1460" s="38" t="s">
        <v>9178</v>
      </c>
      <c r="E1460" s="37" t="s">
        <v>8956</v>
      </c>
      <c r="F1460" s="24">
        <v>6.77</v>
      </c>
      <c r="G1460" s="24">
        <v>6.77</v>
      </c>
      <c r="H1460" s="33">
        <f t="shared" si="66"/>
        <v>317.9869</v>
      </c>
      <c r="I1460" s="33">
        <f t="shared" si="67"/>
        <v>5212.9</v>
      </c>
      <c r="J1460" s="33">
        <f t="shared" si="68"/>
        <v>63.59738</v>
      </c>
      <c r="K1460" s="43" t="s">
        <v>660</v>
      </c>
      <c r="L1460" s="41" t="s">
        <v>32</v>
      </c>
      <c r="M1460" s="37"/>
      <c r="N1460" s="37"/>
      <c r="O1460" s="37"/>
      <c r="P1460" s="37"/>
      <c r="Q1460" s="37"/>
    </row>
    <row r="1461" s="1" customFormat="1" ht="30" customHeight="1" spans="1:17">
      <c r="A1461" s="15">
        <v>1454</v>
      </c>
      <c r="B1461" s="15" t="s">
        <v>9177</v>
      </c>
      <c r="C1461" s="38" t="s">
        <v>2247</v>
      </c>
      <c r="D1461" s="38" t="s">
        <v>9178</v>
      </c>
      <c r="E1461" s="37" t="s">
        <v>665</v>
      </c>
      <c r="F1461" s="24">
        <v>6.9</v>
      </c>
      <c r="G1461" s="24">
        <v>6.9</v>
      </c>
      <c r="H1461" s="33">
        <f t="shared" si="66"/>
        <v>324.093</v>
      </c>
      <c r="I1461" s="33">
        <f t="shared" si="67"/>
        <v>5313</v>
      </c>
      <c r="J1461" s="33">
        <f t="shared" si="68"/>
        <v>64.8186</v>
      </c>
      <c r="K1461" s="43" t="s">
        <v>660</v>
      </c>
      <c r="L1461" s="41" t="s">
        <v>32</v>
      </c>
      <c r="M1461" s="37"/>
      <c r="N1461" s="37"/>
      <c r="O1461" s="37"/>
      <c r="P1461" s="37"/>
      <c r="Q1461" s="37"/>
    </row>
    <row r="1462" s="1" customFormat="1" ht="30" customHeight="1" spans="1:17">
      <c r="A1462" s="15">
        <v>1455</v>
      </c>
      <c r="B1462" s="15" t="s">
        <v>9177</v>
      </c>
      <c r="C1462" s="38" t="s">
        <v>2247</v>
      </c>
      <c r="D1462" s="38" t="s">
        <v>9178</v>
      </c>
      <c r="E1462" s="37" t="s">
        <v>8957</v>
      </c>
      <c r="F1462" s="24">
        <v>11.6</v>
      </c>
      <c r="G1462" s="24">
        <v>11.6</v>
      </c>
      <c r="H1462" s="33">
        <f t="shared" si="66"/>
        <v>544.852</v>
      </c>
      <c r="I1462" s="33">
        <f t="shared" si="67"/>
        <v>8932</v>
      </c>
      <c r="J1462" s="33">
        <f t="shared" si="68"/>
        <v>108.9704</v>
      </c>
      <c r="K1462" s="43" t="s">
        <v>660</v>
      </c>
      <c r="L1462" s="41" t="s">
        <v>32</v>
      </c>
      <c r="M1462" s="37"/>
      <c r="N1462" s="37"/>
      <c r="O1462" s="37"/>
      <c r="P1462" s="37"/>
      <c r="Q1462" s="37"/>
    </row>
    <row r="1463" s="1" customFormat="1" ht="30" customHeight="1" spans="1:17">
      <c r="A1463" s="15">
        <v>1456</v>
      </c>
      <c r="B1463" s="15" t="s">
        <v>9177</v>
      </c>
      <c r="C1463" s="38" t="s">
        <v>2247</v>
      </c>
      <c r="D1463" s="38" t="s">
        <v>9178</v>
      </c>
      <c r="E1463" s="37" t="s">
        <v>8957</v>
      </c>
      <c r="F1463" s="24">
        <v>5.63</v>
      </c>
      <c r="G1463" s="24">
        <v>5.63</v>
      </c>
      <c r="H1463" s="33">
        <f t="shared" si="66"/>
        <v>264.4411</v>
      </c>
      <c r="I1463" s="33">
        <f t="shared" si="67"/>
        <v>4335.1</v>
      </c>
      <c r="J1463" s="33">
        <f t="shared" si="68"/>
        <v>52.88822</v>
      </c>
      <c r="K1463" s="43" t="s">
        <v>660</v>
      </c>
      <c r="L1463" s="41" t="s">
        <v>32</v>
      </c>
      <c r="M1463" s="37"/>
      <c r="N1463" s="37"/>
      <c r="O1463" s="37"/>
      <c r="P1463" s="37"/>
      <c r="Q1463" s="37"/>
    </row>
    <row r="1464" s="1" customFormat="1" ht="30" customHeight="1" spans="1:17">
      <c r="A1464" s="15">
        <v>1457</v>
      </c>
      <c r="B1464" s="15" t="s">
        <v>9177</v>
      </c>
      <c r="C1464" s="38" t="s">
        <v>2247</v>
      </c>
      <c r="D1464" s="38" t="s">
        <v>9178</v>
      </c>
      <c r="E1464" s="37" t="s">
        <v>2783</v>
      </c>
      <c r="F1464" s="24">
        <v>4</v>
      </c>
      <c r="G1464" s="24">
        <v>4</v>
      </c>
      <c r="H1464" s="33">
        <f t="shared" si="66"/>
        <v>187.88</v>
      </c>
      <c r="I1464" s="33">
        <f t="shared" si="67"/>
        <v>3080</v>
      </c>
      <c r="J1464" s="33">
        <f t="shared" si="68"/>
        <v>37.576</v>
      </c>
      <c r="K1464" s="43" t="s">
        <v>660</v>
      </c>
      <c r="L1464" s="41" t="s">
        <v>32</v>
      </c>
      <c r="M1464" s="37"/>
      <c r="N1464" s="37"/>
      <c r="O1464" s="37"/>
      <c r="P1464" s="37"/>
      <c r="Q1464" s="37"/>
    </row>
    <row r="1465" s="1" customFormat="1" ht="30" customHeight="1" spans="1:17">
      <c r="A1465" s="15">
        <v>1458</v>
      </c>
      <c r="B1465" s="15" t="s">
        <v>9179</v>
      </c>
      <c r="C1465" s="38" t="s">
        <v>1074</v>
      </c>
      <c r="D1465" s="38" t="s">
        <v>9180</v>
      </c>
      <c r="E1465" s="37" t="s">
        <v>1834</v>
      </c>
      <c r="F1465" s="24">
        <v>8</v>
      </c>
      <c r="G1465" s="24">
        <v>8</v>
      </c>
      <c r="H1465" s="33">
        <f t="shared" si="66"/>
        <v>375.76</v>
      </c>
      <c r="I1465" s="33">
        <f t="shared" si="67"/>
        <v>6160</v>
      </c>
      <c r="J1465" s="33">
        <f t="shared" si="68"/>
        <v>75.152</v>
      </c>
      <c r="K1465" s="43" t="s">
        <v>5227</v>
      </c>
      <c r="L1465" s="41" t="s">
        <v>32</v>
      </c>
      <c r="M1465" s="37"/>
      <c r="N1465" s="37"/>
      <c r="O1465" s="37"/>
      <c r="P1465" s="37"/>
      <c r="Q1465" s="37"/>
    </row>
    <row r="1466" s="1" customFormat="1" ht="30" customHeight="1" spans="1:17">
      <c r="A1466" s="15">
        <v>1459</v>
      </c>
      <c r="B1466" s="15" t="s">
        <v>9179</v>
      </c>
      <c r="C1466" s="38" t="s">
        <v>1074</v>
      </c>
      <c r="D1466" s="38" t="s">
        <v>9180</v>
      </c>
      <c r="E1466" s="37" t="s">
        <v>62</v>
      </c>
      <c r="F1466" s="24">
        <v>9</v>
      </c>
      <c r="G1466" s="24">
        <v>9</v>
      </c>
      <c r="H1466" s="33">
        <f t="shared" si="66"/>
        <v>422.73</v>
      </c>
      <c r="I1466" s="33">
        <f t="shared" si="67"/>
        <v>6930</v>
      </c>
      <c r="J1466" s="33">
        <f t="shared" si="68"/>
        <v>84.546</v>
      </c>
      <c r="K1466" s="43" t="s">
        <v>5227</v>
      </c>
      <c r="L1466" s="41" t="s">
        <v>32</v>
      </c>
      <c r="M1466" s="37"/>
      <c r="N1466" s="37"/>
      <c r="O1466" s="37"/>
      <c r="P1466" s="37"/>
      <c r="Q1466" s="37"/>
    </row>
    <row r="1467" s="1" customFormat="1" ht="30" customHeight="1" spans="1:17">
      <c r="A1467" s="15">
        <v>1460</v>
      </c>
      <c r="B1467" s="15" t="s">
        <v>9179</v>
      </c>
      <c r="C1467" s="38" t="s">
        <v>1074</v>
      </c>
      <c r="D1467" s="38" t="s">
        <v>9180</v>
      </c>
      <c r="E1467" s="37" t="s">
        <v>8957</v>
      </c>
      <c r="F1467" s="24">
        <v>15</v>
      </c>
      <c r="G1467" s="24">
        <v>15</v>
      </c>
      <c r="H1467" s="33">
        <f t="shared" si="66"/>
        <v>704.55</v>
      </c>
      <c r="I1467" s="33">
        <f t="shared" si="67"/>
        <v>11550</v>
      </c>
      <c r="J1467" s="33">
        <f t="shared" si="68"/>
        <v>140.91</v>
      </c>
      <c r="K1467" s="43" t="s">
        <v>5227</v>
      </c>
      <c r="L1467" s="41" t="s">
        <v>32</v>
      </c>
      <c r="M1467" s="37"/>
      <c r="N1467" s="37"/>
      <c r="O1467" s="37"/>
      <c r="P1467" s="37"/>
      <c r="Q1467" s="37"/>
    </row>
    <row r="1468" s="1" customFormat="1" ht="30" customHeight="1" spans="1:17">
      <c r="A1468" s="15">
        <v>1461</v>
      </c>
      <c r="B1468" s="15" t="s">
        <v>9179</v>
      </c>
      <c r="C1468" s="38" t="s">
        <v>1074</v>
      </c>
      <c r="D1468" s="38" t="s">
        <v>9180</v>
      </c>
      <c r="E1468" s="37" t="s">
        <v>8965</v>
      </c>
      <c r="F1468" s="24">
        <v>11</v>
      </c>
      <c r="G1468" s="24">
        <v>11</v>
      </c>
      <c r="H1468" s="33">
        <f t="shared" si="66"/>
        <v>516.67</v>
      </c>
      <c r="I1468" s="33">
        <f t="shared" si="67"/>
        <v>8470</v>
      </c>
      <c r="J1468" s="33">
        <f t="shared" si="68"/>
        <v>103.334</v>
      </c>
      <c r="K1468" s="43" t="s">
        <v>5227</v>
      </c>
      <c r="L1468" s="41" t="s">
        <v>32</v>
      </c>
      <c r="M1468" s="37"/>
      <c r="N1468" s="37"/>
      <c r="O1468" s="37"/>
      <c r="P1468" s="37"/>
      <c r="Q1468" s="37"/>
    </row>
    <row r="1469" s="1" customFormat="1" ht="30" customHeight="1" spans="1:17">
      <c r="A1469" s="15">
        <v>1462</v>
      </c>
      <c r="B1469" s="15" t="s">
        <v>9181</v>
      </c>
      <c r="C1469" s="38" t="s">
        <v>2247</v>
      </c>
      <c r="D1469" s="38" t="s">
        <v>9182</v>
      </c>
      <c r="E1469" s="37" t="s">
        <v>8976</v>
      </c>
      <c r="F1469" s="24">
        <v>7</v>
      </c>
      <c r="G1469" s="24">
        <v>7</v>
      </c>
      <c r="H1469" s="33">
        <f t="shared" si="66"/>
        <v>328.79</v>
      </c>
      <c r="I1469" s="33">
        <f t="shared" si="67"/>
        <v>5390</v>
      </c>
      <c r="J1469" s="33">
        <f t="shared" si="68"/>
        <v>65.758</v>
      </c>
      <c r="K1469" s="43" t="s">
        <v>730</v>
      </c>
      <c r="L1469" s="41" t="s">
        <v>32</v>
      </c>
      <c r="M1469" s="37"/>
      <c r="N1469" s="37"/>
      <c r="O1469" s="37"/>
      <c r="P1469" s="37"/>
      <c r="Q1469" s="37"/>
    </row>
    <row r="1470" s="1" customFormat="1" ht="30" customHeight="1" spans="1:17">
      <c r="A1470" s="15">
        <v>1463</v>
      </c>
      <c r="B1470" s="15" t="s">
        <v>9181</v>
      </c>
      <c r="C1470" s="38" t="s">
        <v>2247</v>
      </c>
      <c r="D1470" s="38" t="s">
        <v>9182</v>
      </c>
      <c r="E1470" s="37" t="s">
        <v>8977</v>
      </c>
      <c r="F1470" s="24">
        <v>6.6</v>
      </c>
      <c r="G1470" s="24">
        <v>6.6</v>
      </c>
      <c r="H1470" s="33">
        <f t="shared" si="66"/>
        <v>310.002</v>
      </c>
      <c r="I1470" s="33">
        <f t="shared" si="67"/>
        <v>5082</v>
      </c>
      <c r="J1470" s="33">
        <f t="shared" si="68"/>
        <v>62.0004</v>
      </c>
      <c r="K1470" s="43" t="s">
        <v>730</v>
      </c>
      <c r="L1470" s="41" t="s">
        <v>32</v>
      </c>
      <c r="M1470" s="37"/>
      <c r="N1470" s="37"/>
      <c r="O1470" s="37"/>
      <c r="P1470" s="37"/>
      <c r="Q1470" s="37"/>
    </row>
    <row r="1471" s="1" customFormat="1" ht="30" customHeight="1" spans="1:17">
      <c r="A1471" s="15">
        <v>1464</v>
      </c>
      <c r="B1471" s="15" t="s">
        <v>9181</v>
      </c>
      <c r="C1471" s="38" t="s">
        <v>2247</v>
      </c>
      <c r="D1471" s="38" t="s">
        <v>9182</v>
      </c>
      <c r="E1471" s="37" t="s">
        <v>8976</v>
      </c>
      <c r="F1471" s="24">
        <v>9.4</v>
      </c>
      <c r="G1471" s="24">
        <v>9.4</v>
      </c>
      <c r="H1471" s="33">
        <f t="shared" si="66"/>
        <v>441.518</v>
      </c>
      <c r="I1471" s="33">
        <f t="shared" si="67"/>
        <v>7238</v>
      </c>
      <c r="J1471" s="33">
        <f t="shared" si="68"/>
        <v>88.3036</v>
      </c>
      <c r="K1471" s="43" t="s">
        <v>730</v>
      </c>
      <c r="L1471" s="41" t="s">
        <v>32</v>
      </c>
      <c r="M1471" s="37"/>
      <c r="N1471" s="37"/>
      <c r="O1471" s="37"/>
      <c r="P1471" s="37"/>
      <c r="Q1471" s="37"/>
    </row>
    <row r="1472" s="1" customFormat="1" ht="30" customHeight="1" spans="1:17">
      <c r="A1472" s="15">
        <v>1465</v>
      </c>
      <c r="B1472" s="15" t="s">
        <v>9181</v>
      </c>
      <c r="C1472" s="38" t="s">
        <v>2247</v>
      </c>
      <c r="D1472" s="38" t="s">
        <v>9182</v>
      </c>
      <c r="E1472" s="37" t="s">
        <v>9046</v>
      </c>
      <c r="F1472" s="24">
        <v>5.34</v>
      </c>
      <c r="G1472" s="24">
        <v>5.34</v>
      </c>
      <c r="H1472" s="33">
        <f t="shared" si="66"/>
        <v>250.8198</v>
      </c>
      <c r="I1472" s="33">
        <f t="shared" si="67"/>
        <v>4111.8</v>
      </c>
      <c r="J1472" s="33">
        <f t="shared" si="68"/>
        <v>50.16396</v>
      </c>
      <c r="K1472" s="43" t="s">
        <v>730</v>
      </c>
      <c r="L1472" s="41" t="s">
        <v>32</v>
      </c>
      <c r="M1472" s="37"/>
      <c r="N1472" s="37"/>
      <c r="O1472" s="37"/>
      <c r="P1472" s="37"/>
      <c r="Q1472" s="37"/>
    </row>
    <row r="1473" s="1" customFormat="1" ht="30" customHeight="1" spans="1:17">
      <c r="A1473" s="15">
        <v>1466</v>
      </c>
      <c r="B1473" s="15" t="s">
        <v>9181</v>
      </c>
      <c r="C1473" s="38" t="s">
        <v>2247</v>
      </c>
      <c r="D1473" s="38" t="s">
        <v>9182</v>
      </c>
      <c r="E1473" s="37" t="s">
        <v>8978</v>
      </c>
      <c r="F1473" s="24">
        <v>2</v>
      </c>
      <c r="G1473" s="24">
        <v>2</v>
      </c>
      <c r="H1473" s="33">
        <f t="shared" si="66"/>
        <v>93.94</v>
      </c>
      <c r="I1473" s="33">
        <f t="shared" si="67"/>
        <v>1540</v>
      </c>
      <c r="J1473" s="33">
        <f t="shared" si="68"/>
        <v>18.788</v>
      </c>
      <c r="K1473" s="43" t="s">
        <v>730</v>
      </c>
      <c r="L1473" s="41" t="s">
        <v>32</v>
      </c>
      <c r="M1473" s="37"/>
      <c r="N1473" s="37"/>
      <c r="O1473" s="37"/>
      <c r="P1473" s="37"/>
      <c r="Q1473" s="37"/>
    </row>
    <row r="1474" s="1" customFormat="1" ht="30" customHeight="1" spans="1:17">
      <c r="A1474" s="15">
        <v>1467</v>
      </c>
      <c r="B1474" s="15" t="s">
        <v>9183</v>
      </c>
      <c r="C1474" s="38" t="s">
        <v>692</v>
      </c>
      <c r="D1474" s="38" t="s">
        <v>9184</v>
      </c>
      <c r="E1474" s="37" t="s">
        <v>8941</v>
      </c>
      <c r="F1474" s="24">
        <v>15.55</v>
      </c>
      <c r="G1474" s="24">
        <v>15.55</v>
      </c>
      <c r="H1474" s="33">
        <f t="shared" si="66"/>
        <v>730.3835</v>
      </c>
      <c r="I1474" s="33">
        <f t="shared" si="67"/>
        <v>11973.5</v>
      </c>
      <c r="J1474" s="33">
        <f t="shared" si="68"/>
        <v>146.0767</v>
      </c>
      <c r="K1474" s="43" t="s">
        <v>9185</v>
      </c>
      <c r="L1474" s="41" t="s">
        <v>32</v>
      </c>
      <c r="M1474" s="37"/>
      <c r="N1474" s="37"/>
      <c r="O1474" s="37"/>
      <c r="P1474" s="37"/>
      <c r="Q1474" s="37"/>
    </row>
    <row r="1475" s="1" customFormat="1" ht="30" customHeight="1" spans="1:17">
      <c r="A1475" s="15">
        <v>1468</v>
      </c>
      <c r="B1475" s="15" t="s">
        <v>9183</v>
      </c>
      <c r="C1475" s="38" t="s">
        <v>692</v>
      </c>
      <c r="D1475" s="38" t="s">
        <v>9184</v>
      </c>
      <c r="E1475" s="37" t="s">
        <v>8986</v>
      </c>
      <c r="F1475" s="24">
        <v>9</v>
      </c>
      <c r="G1475" s="24">
        <v>9</v>
      </c>
      <c r="H1475" s="33">
        <f t="shared" si="66"/>
        <v>422.73</v>
      </c>
      <c r="I1475" s="33">
        <f t="shared" si="67"/>
        <v>6930</v>
      </c>
      <c r="J1475" s="33">
        <f t="shared" si="68"/>
        <v>84.546</v>
      </c>
      <c r="K1475" s="43" t="s">
        <v>9185</v>
      </c>
      <c r="L1475" s="41" t="s">
        <v>32</v>
      </c>
      <c r="M1475" s="37"/>
      <c r="N1475" s="37"/>
      <c r="O1475" s="37"/>
      <c r="P1475" s="37"/>
      <c r="Q1475" s="37"/>
    </row>
    <row r="1476" s="1" customFormat="1" ht="30" customHeight="1" spans="1:17">
      <c r="A1476" s="15">
        <v>1469</v>
      </c>
      <c r="B1476" s="15" t="s">
        <v>9183</v>
      </c>
      <c r="C1476" s="38" t="s">
        <v>692</v>
      </c>
      <c r="D1476" s="38" t="s">
        <v>9184</v>
      </c>
      <c r="E1476" s="37" t="s">
        <v>8987</v>
      </c>
      <c r="F1476" s="24">
        <v>5.6</v>
      </c>
      <c r="G1476" s="24">
        <v>5.6</v>
      </c>
      <c r="H1476" s="33">
        <f t="shared" si="66"/>
        <v>263.032</v>
      </c>
      <c r="I1476" s="33">
        <f t="shared" si="67"/>
        <v>4312</v>
      </c>
      <c r="J1476" s="33">
        <f t="shared" si="68"/>
        <v>52.6064</v>
      </c>
      <c r="K1476" s="43" t="s">
        <v>9185</v>
      </c>
      <c r="L1476" s="41" t="s">
        <v>32</v>
      </c>
      <c r="M1476" s="37"/>
      <c r="N1476" s="37"/>
      <c r="O1476" s="37"/>
      <c r="P1476" s="37"/>
      <c r="Q1476" s="37"/>
    </row>
    <row r="1477" s="1" customFormat="1" ht="30" customHeight="1" spans="1:17">
      <c r="A1477" s="15">
        <v>1470</v>
      </c>
      <c r="B1477" s="15" t="s">
        <v>9183</v>
      </c>
      <c r="C1477" s="38" t="s">
        <v>692</v>
      </c>
      <c r="D1477" s="38" t="s">
        <v>9184</v>
      </c>
      <c r="E1477" s="37" t="s">
        <v>113</v>
      </c>
      <c r="F1477" s="24">
        <v>4.5</v>
      </c>
      <c r="G1477" s="24">
        <v>4.5</v>
      </c>
      <c r="H1477" s="33">
        <f t="shared" si="66"/>
        <v>211.365</v>
      </c>
      <c r="I1477" s="33">
        <f t="shared" si="67"/>
        <v>3465</v>
      </c>
      <c r="J1477" s="33">
        <f t="shared" si="68"/>
        <v>42.273</v>
      </c>
      <c r="K1477" s="43" t="s">
        <v>9185</v>
      </c>
      <c r="L1477" s="41" t="s">
        <v>32</v>
      </c>
      <c r="M1477" s="37"/>
      <c r="N1477" s="37"/>
      <c r="O1477" s="37"/>
      <c r="P1477" s="37"/>
      <c r="Q1477" s="37"/>
    </row>
    <row r="1478" s="1" customFormat="1" ht="30" customHeight="1" spans="1:17">
      <c r="A1478" s="15">
        <v>1471</v>
      </c>
      <c r="B1478" s="15" t="s">
        <v>9186</v>
      </c>
      <c r="C1478" s="38" t="s">
        <v>711</v>
      </c>
      <c r="D1478" s="38" t="s">
        <v>9187</v>
      </c>
      <c r="E1478" s="37" t="s">
        <v>442</v>
      </c>
      <c r="F1478" s="24">
        <v>5</v>
      </c>
      <c r="G1478" s="24">
        <v>5</v>
      </c>
      <c r="H1478" s="33">
        <f t="shared" si="66"/>
        <v>234.85</v>
      </c>
      <c r="I1478" s="33">
        <f t="shared" si="67"/>
        <v>3850</v>
      </c>
      <c r="J1478" s="33">
        <f t="shared" si="68"/>
        <v>46.97</v>
      </c>
      <c r="K1478" s="43" t="s">
        <v>9188</v>
      </c>
      <c r="L1478" s="41" t="s">
        <v>32</v>
      </c>
      <c r="M1478" s="37"/>
      <c r="N1478" s="37"/>
      <c r="O1478" s="37"/>
      <c r="P1478" s="37"/>
      <c r="Q1478" s="37"/>
    </row>
    <row r="1479" s="1" customFormat="1" ht="30" customHeight="1" spans="1:17">
      <c r="A1479" s="15">
        <v>1472</v>
      </c>
      <c r="B1479" s="15" t="s">
        <v>9186</v>
      </c>
      <c r="C1479" s="38" t="s">
        <v>711</v>
      </c>
      <c r="D1479" s="38" t="s">
        <v>9187</v>
      </c>
      <c r="E1479" s="37" t="s">
        <v>8977</v>
      </c>
      <c r="F1479" s="24">
        <v>9</v>
      </c>
      <c r="G1479" s="24">
        <v>9</v>
      </c>
      <c r="H1479" s="33">
        <f t="shared" si="66"/>
        <v>422.73</v>
      </c>
      <c r="I1479" s="33">
        <f t="shared" si="67"/>
        <v>6930</v>
      </c>
      <c r="J1479" s="33">
        <f t="shared" si="68"/>
        <v>84.546</v>
      </c>
      <c r="K1479" s="43" t="s">
        <v>9188</v>
      </c>
      <c r="L1479" s="41" t="s">
        <v>32</v>
      </c>
      <c r="M1479" s="37"/>
      <c r="N1479" s="37"/>
      <c r="O1479" s="37"/>
      <c r="P1479" s="37"/>
      <c r="Q1479" s="37"/>
    </row>
    <row r="1480" s="1" customFormat="1" ht="30" customHeight="1" spans="1:17">
      <c r="A1480" s="15">
        <v>1473</v>
      </c>
      <c r="B1480" s="15" t="s">
        <v>9186</v>
      </c>
      <c r="C1480" s="38" t="s">
        <v>711</v>
      </c>
      <c r="D1480" s="38" t="s">
        <v>9187</v>
      </c>
      <c r="E1480" s="37" t="s">
        <v>37</v>
      </c>
      <c r="F1480" s="24">
        <v>5</v>
      </c>
      <c r="G1480" s="24">
        <v>5</v>
      </c>
      <c r="H1480" s="33">
        <f t="shared" ref="H1480:H1502" si="69">G1480*46.97</f>
        <v>234.85</v>
      </c>
      <c r="I1480" s="33">
        <f t="shared" ref="I1480:I1502" si="70">G1480*770</f>
        <v>3850</v>
      </c>
      <c r="J1480" s="33">
        <f t="shared" ref="J1480:J1502" si="71">H1480*20%</f>
        <v>46.97</v>
      </c>
      <c r="K1480" s="43" t="s">
        <v>9188</v>
      </c>
      <c r="L1480" s="41" t="s">
        <v>32</v>
      </c>
      <c r="M1480" s="37"/>
      <c r="N1480" s="37"/>
      <c r="O1480" s="37"/>
      <c r="P1480" s="37"/>
      <c r="Q1480" s="37"/>
    </row>
    <row r="1481" s="1" customFormat="1" ht="30" customHeight="1" spans="1:17">
      <c r="A1481" s="15">
        <v>1474</v>
      </c>
      <c r="B1481" s="15" t="s">
        <v>9186</v>
      </c>
      <c r="C1481" s="38" t="s">
        <v>711</v>
      </c>
      <c r="D1481" s="38" t="s">
        <v>9187</v>
      </c>
      <c r="E1481" s="37" t="s">
        <v>8982</v>
      </c>
      <c r="F1481" s="24">
        <v>4</v>
      </c>
      <c r="G1481" s="24">
        <v>4</v>
      </c>
      <c r="H1481" s="33">
        <f t="shared" si="69"/>
        <v>187.88</v>
      </c>
      <c r="I1481" s="33">
        <f t="shared" si="70"/>
        <v>3080</v>
      </c>
      <c r="J1481" s="33">
        <f t="shared" si="71"/>
        <v>37.576</v>
      </c>
      <c r="K1481" s="43" t="s">
        <v>9188</v>
      </c>
      <c r="L1481" s="41" t="s">
        <v>32</v>
      </c>
      <c r="M1481" s="37"/>
      <c r="N1481" s="37"/>
      <c r="O1481" s="37"/>
      <c r="P1481" s="37"/>
      <c r="Q1481" s="37"/>
    </row>
    <row r="1482" s="1" customFormat="1" ht="30" customHeight="1" spans="1:17">
      <c r="A1482" s="15">
        <v>1475</v>
      </c>
      <c r="B1482" s="15" t="s">
        <v>9186</v>
      </c>
      <c r="C1482" s="38" t="s">
        <v>711</v>
      </c>
      <c r="D1482" s="38" t="s">
        <v>9187</v>
      </c>
      <c r="E1482" s="37" t="s">
        <v>785</v>
      </c>
      <c r="F1482" s="24">
        <v>6</v>
      </c>
      <c r="G1482" s="24">
        <v>6</v>
      </c>
      <c r="H1482" s="33">
        <f t="shared" si="69"/>
        <v>281.82</v>
      </c>
      <c r="I1482" s="33">
        <f t="shared" si="70"/>
        <v>4620</v>
      </c>
      <c r="J1482" s="33">
        <f t="shared" si="71"/>
        <v>56.364</v>
      </c>
      <c r="K1482" s="43" t="s">
        <v>9188</v>
      </c>
      <c r="L1482" s="41" t="s">
        <v>32</v>
      </c>
      <c r="M1482" s="37"/>
      <c r="N1482" s="37"/>
      <c r="O1482" s="37"/>
      <c r="P1482" s="37"/>
      <c r="Q1482" s="37"/>
    </row>
    <row r="1483" s="1" customFormat="1" ht="30" customHeight="1" spans="1:17">
      <c r="A1483" s="15">
        <v>1476</v>
      </c>
      <c r="B1483" s="15" t="s">
        <v>9189</v>
      </c>
      <c r="C1483" s="38" t="s">
        <v>2247</v>
      </c>
      <c r="D1483" s="38" t="s">
        <v>9190</v>
      </c>
      <c r="E1483" s="37" t="s">
        <v>952</v>
      </c>
      <c r="F1483" s="24">
        <v>13</v>
      </c>
      <c r="G1483" s="24">
        <v>13</v>
      </c>
      <c r="H1483" s="33">
        <f t="shared" si="69"/>
        <v>610.61</v>
      </c>
      <c r="I1483" s="33">
        <f t="shared" si="70"/>
        <v>10010</v>
      </c>
      <c r="J1483" s="33">
        <f t="shared" si="71"/>
        <v>122.122</v>
      </c>
      <c r="K1483" s="43" t="s">
        <v>903</v>
      </c>
      <c r="L1483" s="41" t="s">
        <v>32</v>
      </c>
      <c r="M1483" s="37"/>
      <c r="N1483" s="37"/>
      <c r="O1483" s="37"/>
      <c r="P1483" s="37"/>
      <c r="Q1483" s="37"/>
    </row>
    <row r="1484" s="1" customFormat="1" ht="30" customHeight="1" spans="1:17">
      <c r="A1484" s="15">
        <v>1477</v>
      </c>
      <c r="B1484" s="15" t="s">
        <v>9189</v>
      </c>
      <c r="C1484" s="38" t="s">
        <v>2247</v>
      </c>
      <c r="D1484" s="38" t="s">
        <v>9190</v>
      </c>
      <c r="E1484" s="37" t="s">
        <v>665</v>
      </c>
      <c r="F1484" s="24">
        <v>9</v>
      </c>
      <c r="G1484" s="24">
        <v>9</v>
      </c>
      <c r="H1484" s="33">
        <f t="shared" si="69"/>
        <v>422.73</v>
      </c>
      <c r="I1484" s="33">
        <f t="shared" si="70"/>
        <v>6930</v>
      </c>
      <c r="J1484" s="33">
        <f t="shared" si="71"/>
        <v>84.546</v>
      </c>
      <c r="K1484" s="43" t="s">
        <v>903</v>
      </c>
      <c r="L1484" s="41" t="s">
        <v>32</v>
      </c>
      <c r="M1484" s="37"/>
      <c r="N1484" s="37"/>
      <c r="O1484" s="37"/>
      <c r="P1484" s="37"/>
      <c r="Q1484" s="37"/>
    </row>
    <row r="1485" s="1" customFormat="1" ht="30" customHeight="1" spans="1:17">
      <c r="A1485" s="15">
        <v>1478</v>
      </c>
      <c r="B1485" s="15" t="s">
        <v>9189</v>
      </c>
      <c r="C1485" s="38" t="s">
        <v>2247</v>
      </c>
      <c r="D1485" s="38" t="s">
        <v>9190</v>
      </c>
      <c r="E1485" s="37" t="s">
        <v>4373</v>
      </c>
      <c r="F1485" s="24">
        <v>11</v>
      </c>
      <c r="G1485" s="24">
        <v>11</v>
      </c>
      <c r="H1485" s="33">
        <f t="shared" si="69"/>
        <v>516.67</v>
      </c>
      <c r="I1485" s="33">
        <f t="shared" si="70"/>
        <v>8470</v>
      </c>
      <c r="J1485" s="33">
        <f t="shared" si="71"/>
        <v>103.334</v>
      </c>
      <c r="K1485" s="43" t="s">
        <v>903</v>
      </c>
      <c r="L1485" s="41" t="s">
        <v>32</v>
      </c>
      <c r="M1485" s="37"/>
      <c r="N1485" s="37"/>
      <c r="O1485" s="37"/>
      <c r="P1485" s="37"/>
      <c r="Q1485" s="37"/>
    </row>
    <row r="1486" s="1" customFormat="1" ht="30" customHeight="1" spans="1:17">
      <c r="A1486" s="15">
        <v>1479</v>
      </c>
      <c r="B1486" s="15" t="s">
        <v>9189</v>
      </c>
      <c r="C1486" s="38" t="s">
        <v>2247</v>
      </c>
      <c r="D1486" s="38" t="s">
        <v>9190</v>
      </c>
      <c r="E1486" s="37" t="s">
        <v>4373</v>
      </c>
      <c r="F1486" s="24">
        <v>8</v>
      </c>
      <c r="G1486" s="24">
        <v>8</v>
      </c>
      <c r="H1486" s="33">
        <f t="shared" si="69"/>
        <v>375.76</v>
      </c>
      <c r="I1486" s="33">
        <f t="shared" si="70"/>
        <v>6160</v>
      </c>
      <c r="J1486" s="33">
        <f t="shared" si="71"/>
        <v>75.152</v>
      </c>
      <c r="K1486" s="43" t="s">
        <v>903</v>
      </c>
      <c r="L1486" s="41" t="s">
        <v>32</v>
      </c>
      <c r="M1486" s="37"/>
      <c r="N1486" s="37"/>
      <c r="O1486" s="37"/>
      <c r="P1486" s="37"/>
      <c r="Q1486" s="37"/>
    </row>
    <row r="1487" s="1" customFormat="1" ht="30" customHeight="1" spans="1:17">
      <c r="A1487" s="15">
        <v>1480</v>
      </c>
      <c r="B1487" s="15" t="s">
        <v>9189</v>
      </c>
      <c r="C1487" s="38" t="s">
        <v>2247</v>
      </c>
      <c r="D1487" s="38" t="s">
        <v>9190</v>
      </c>
      <c r="E1487" s="37" t="s">
        <v>8986</v>
      </c>
      <c r="F1487" s="24">
        <v>9</v>
      </c>
      <c r="G1487" s="24">
        <v>9</v>
      </c>
      <c r="H1487" s="33">
        <f t="shared" si="69"/>
        <v>422.73</v>
      </c>
      <c r="I1487" s="33">
        <f t="shared" si="70"/>
        <v>6930</v>
      </c>
      <c r="J1487" s="33">
        <f t="shared" si="71"/>
        <v>84.546</v>
      </c>
      <c r="K1487" s="43" t="s">
        <v>903</v>
      </c>
      <c r="L1487" s="41" t="s">
        <v>32</v>
      </c>
      <c r="M1487" s="37"/>
      <c r="N1487" s="37"/>
      <c r="O1487" s="37"/>
      <c r="P1487" s="37"/>
      <c r="Q1487" s="37"/>
    </row>
    <row r="1488" s="1" customFormat="1" ht="30" customHeight="1" spans="1:17">
      <c r="A1488" s="15">
        <v>1481</v>
      </c>
      <c r="B1488" s="15" t="s">
        <v>9191</v>
      </c>
      <c r="C1488" s="38" t="s">
        <v>1130</v>
      </c>
      <c r="D1488" s="38" t="s">
        <v>9192</v>
      </c>
      <c r="E1488" s="37" t="s">
        <v>9141</v>
      </c>
      <c r="F1488" s="24">
        <v>8</v>
      </c>
      <c r="G1488" s="24">
        <v>8</v>
      </c>
      <c r="H1488" s="33">
        <f t="shared" si="69"/>
        <v>375.76</v>
      </c>
      <c r="I1488" s="33">
        <f t="shared" si="70"/>
        <v>6160</v>
      </c>
      <c r="J1488" s="33">
        <f t="shared" si="71"/>
        <v>75.152</v>
      </c>
      <c r="K1488" s="43" t="s">
        <v>8689</v>
      </c>
      <c r="L1488" s="41" t="s">
        <v>32</v>
      </c>
      <c r="M1488" s="37"/>
      <c r="N1488" s="37"/>
      <c r="O1488" s="37"/>
      <c r="P1488" s="37"/>
      <c r="Q1488" s="37"/>
    </row>
    <row r="1489" s="1" customFormat="1" ht="30" customHeight="1" spans="1:17">
      <c r="A1489" s="15">
        <v>1482</v>
      </c>
      <c r="B1489" s="15" t="s">
        <v>9191</v>
      </c>
      <c r="C1489" s="38" t="s">
        <v>1130</v>
      </c>
      <c r="D1489" s="38" t="s">
        <v>9192</v>
      </c>
      <c r="E1489" s="37" t="s">
        <v>8986</v>
      </c>
      <c r="F1489" s="24">
        <v>8</v>
      </c>
      <c r="G1489" s="24">
        <v>8</v>
      </c>
      <c r="H1489" s="33">
        <f t="shared" si="69"/>
        <v>375.76</v>
      </c>
      <c r="I1489" s="33">
        <f t="shared" si="70"/>
        <v>6160</v>
      </c>
      <c r="J1489" s="33">
        <f t="shared" si="71"/>
        <v>75.152</v>
      </c>
      <c r="K1489" s="43" t="s">
        <v>8689</v>
      </c>
      <c r="L1489" s="41" t="s">
        <v>32</v>
      </c>
      <c r="M1489" s="37"/>
      <c r="N1489" s="37"/>
      <c r="O1489" s="37"/>
      <c r="P1489" s="37"/>
      <c r="Q1489" s="37"/>
    </row>
    <row r="1490" s="1" customFormat="1" ht="30" customHeight="1" spans="1:17">
      <c r="A1490" s="15">
        <v>1483</v>
      </c>
      <c r="B1490" s="15" t="s">
        <v>9191</v>
      </c>
      <c r="C1490" s="38" t="s">
        <v>1130</v>
      </c>
      <c r="D1490" s="38" t="s">
        <v>9192</v>
      </c>
      <c r="E1490" s="37" t="s">
        <v>4373</v>
      </c>
      <c r="F1490" s="24">
        <v>6</v>
      </c>
      <c r="G1490" s="24">
        <v>6</v>
      </c>
      <c r="H1490" s="33">
        <f t="shared" si="69"/>
        <v>281.82</v>
      </c>
      <c r="I1490" s="33">
        <f t="shared" si="70"/>
        <v>4620</v>
      </c>
      <c r="J1490" s="33">
        <f t="shared" si="71"/>
        <v>56.364</v>
      </c>
      <c r="K1490" s="43" t="s">
        <v>8689</v>
      </c>
      <c r="L1490" s="41" t="s">
        <v>32</v>
      </c>
      <c r="M1490" s="37"/>
      <c r="N1490" s="37"/>
      <c r="O1490" s="37"/>
      <c r="P1490" s="37"/>
      <c r="Q1490" s="37"/>
    </row>
    <row r="1491" s="1" customFormat="1" ht="30" customHeight="1" spans="1:17">
      <c r="A1491" s="15">
        <v>1484</v>
      </c>
      <c r="B1491" s="15" t="s">
        <v>9191</v>
      </c>
      <c r="C1491" s="38" t="s">
        <v>1130</v>
      </c>
      <c r="D1491" s="38" t="s">
        <v>9192</v>
      </c>
      <c r="E1491" s="37" t="s">
        <v>9193</v>
      </c>
      <c r="F1491" s="24">
        <v>7</v>
      </c>
      <c r="G1491" s="24">
        <v>7</v>
      </c>
      <c r="H1491" s="33">
        <f t="shared" si="69"/>
        <v>328.79</v>
      </c>
      <c r="I1491" s="33">
        <f t="shared" si="70"/>
        <v>5390</v>
      </c>
      <c r="J1491" s="33">
        <f t="shared" si="71"/>
        <v>65.758</v>
      </c>
      <c r="K1491" s="43" t="s">
        <v>8689</v>
      </c>
      <c r="L1491" s="41" t="s">
        <v>32</v>
      </c>
      <c r="M1491" s="37"/>
      <c r="N1491" s="37"/>
      <c r="O1491" s="37"/>
      <c r="P1491" s="37"/>
      <c r="Q1491" s="37"/>
    </row>
    <row r="1492" s="1" customFormat="1" ht="30" customHeight="1" spans="1:17">
      <c r="A1492" s="15">
        <v>1485</v>
      </c>
      <c r="B1492" s="15" t="s">
        <v>9191</v>
      </c>
      <c r="C1492" s="38" t="s">
        <v>1130</v>
      </c>
      <c r="D1492" s="38" t="s">
        <v>9192</v>
      </c>
      <c r="E1492" s="37" t="s">
        <v>62</v>
      </c>
      <c r="F1492" s="24">
        <v>9</v>
      </c>
      <c r="G1492" s="24">
        <v>9</v>
      </c>
      <c r="H1492" s="33">
        <f t="shared" si="69"/>
        <v>422.73</v>
      </c>
      <c r="I1492" s="33">
        <f t="shared" si="70"/>
        <v>6930</v>
      </c>
      <c r="J1492" s="33">
        <f t="shared" si="71"/>
        <v>84.546</v>
      </c>
      <c r="K1492" s="43" t="s">
        <v>8689</v>
      </c>
      <c r="L1492" s="41" t="s">
        <v>32</v>
      </c>
      <c r="M1492" s="37"/>
      <c r="N1492" s="37"/>
      <c r="O1492" s="37"/>
      <c r="P1492" s="37"/>
      <c r="Q1492" s="37"/>
    </row>
    <row r="1493" s="1" customFormat="1" ht="30" customHeight="1" spans="1:17">
      <c r="A1493" s="15">
        <v>1486</v>
      </c>
      <c r="B1493" s="15" t="s">
        <v>9194</v>
      </c>
      <c r="C1493" s="38" t="s">
        <v>9195</v>
      </c>
      <c r="D1493" s="38" t="s">
        <v>9196</v>
      </c>
      <c r="E1493" s="37" t="s">
        <v>9046</v>
      </c>
      <c r="F1493" s="24">
        <v>6.39</v>
      </c>
      <c r="G1493" s="24">
        <v>6.39</v>
      </c>
      <c r="H1493" s="33">
        <f t="shared" si="69"/>
        <v>300.1383</v>
      </c>
      <c r="I1493" s="33">
        <f t="shared" si="70"/>
        <v>4920.3</v>
      </c>
      <c r="J1493" s="33">
        <f t="shared" si="71"/>
        <v>60.02766</v>
      </c>
      <c r="K1493" s="43" t="s">
        <v>9197</v>
      </c>
      <c r="L1493" s="41" t="s">
        <v>32</v>
      </c>
      <c r="M1493" s="37"/>
      <c r="N1493" s="37"/>
      <c r="O1493" s="37"/>
      <c r="P1493" s="37"/>
      <c r="Q1493" s="37"/>
    </row>
    <row r="1494" s="1" customFormat="1" ht="30" customHeight="1" spans="1:17">
      <c r="A1494" s="15">
        <v>1487</v>
      </c>
      <c r="B1494" s="15" t="s">
        <v>9194</v>
      </c>
      <c r="C1494" s="38" t="s">
        <v>9195</v>
      </c>
      <c r="D1494" s="38" t="s">
        <v>9196</v>
      </c>
      <c r="E1494" s="37" t="s">
        <v>665</v>
      </c>
      <c r="F1494" s="24">
        <v>9.65</v>
      </c>
      <c r="G1494" s="24">
        <v>9.65</v>
      </c>
      <c r="H1494" s="33">
        <f t="shared" si="69"/>
        <v>453.2605</v>
      </c>
      <c r="I1494" s="33">
        <f t="shared" si="70"/>
        <v>7430.5</v>
      </c>
      <c r="J1494" s="33">
        <f t="shared" si="71"/>
        <v>90.6521</v>
      </c>
      <c r="K1494" s="43" t="s">
        <v>9197</v>
      </c>
      <c r="L1494" s="41" t="s">
        <v>32</v>
      </c>
      <c r="M1494" s="37"/>
      <c r="N1494" s="37"/>
      <c r="O1494" s="37"/>
      <c r="P1494" s="37"/>
      <c r="Q1494" s="37"/>
    </row>
    <row r="1495" s="1" customFormat="1" ht="30" customHeight="1" spans="1:17">
      <c r="A1495" s="15">
        <v>1488</v>
      </c>
      <c r="B1495" s="15" t="s">
        <v>9194</v>
      </c>
      <c r="C1495" s="38" t="s">
        <v>9195</v>
      </c>
      <c r="D1495" s="38" t="s">
        <v>9196</v>
      </c>
      <c r="E1495" s="37" t="s">
        <v>665</v>
      </c>
      <c r="F1495" s="24">
        <v>8</v>
      </c>
      <c r="G1495" s="24">
        <v>8</v>
      </c>
      <c r="H1495" s="33">
        <f t="shared" si="69"/>
        <v>375.76</v>
      </c>
      <c r="I1495" s="33">
        <f t="shared" si="70"/>
        <v>6160</v>
      </c>
      <c r="J1495" s="33">
        <f t="shared" si="71"/>
        <v>75.152</v>
      </c>
      <c r="K1495" s="43" t="s">
        <v>9197</v>
      </c>
      <c r="L1495" s="41" t="s">
        <v>32</v>
      </c>
      <c r="M1495" s="37"/>
      <c r="N1495" s="37"/>
      <c r="O1495" s="37"/>
      <c r="P1495" s="37"/>
      <c r="Q1495" s="37"/>
    </row>
    <row r="1496" s="1" customFormat="1" ht="30" customHeight="1" spans="1:17">
      <c r="A1496" s="15">
        <v>1489</v>
      </c>
      <c r="B1496" s="15" t="s">
        <v>9194</v>
      </c>
      <c r="C1496" s="38" t="s">
        <v>9195</v>
      </c>
      <c r="D1496" s="38" t="s">
        <v>9196</v>
      </c>
      <c r="E1496" s="37" t="s">
        <v>8986</v>
      </c>
      <c r="F1496" s="24">
        <v>12.36</v>
      </c>
      <c r="G1496" s="24">
        <v>12.36</v>
      </c>
      <c r="H1496" s="33">
        <f t="shared" si="69"/>
        <v>580.5492</v>
      </c>
      <c r="I1496" s="33">
        <f t="shared" si="70"/>
        <v>9517.2</v>
      </c>
      <c r="J1496" s="33">
        <f t="shared" si="71"/>
        <v>116.10984</v>
      </c>
      <c r="K1496" s="43" t="s">
        <v>9197</v>
      </c>
      <c r="L1496" s="41" t="s">
        <v>32</v>
      </c>
      <c r="M1496" s="37"/>
      <c r="N1496" s="37"/>
      <c r="O1496" s="37"/>
      <c r="P1496" s="37"/>
      <c r="Q1496" s="37"/>
    </row>
    <row r="1497" s="1" customFormat="1" ht="30" customHeight="1" spans="1:17">
      <c r="A1497" s="15">
        <v>1490</v>
      </c>
      <c r="B1497" s="15" t="s">
        <v>9194</v>
      </c>
      <c r="C1497" s="38" t="s">
        <v>9195</v>
      </c>
      <c r="D1497" s="38" t="s">
        <v>9196</v>
      </c>
      <c r="E1497" s="37" t="s">
        <v>2783</v>
      </c>
      <c r="F1497" s="24">
        <v>8</v>
      </c>
      <c r="G1497" s="24">
        <v>8</v>
      </c>
      <c r="H1497" s="33">
        <f t="shared" si="69"/>
        <v>375.76</v>
      </c>
      <c r="I1497" s="33">
        <f t="shared" si="70"/>
        <v>6160</v>
      </c>
      <c r="J1497" s="33">
        <f t="shared" si="71"/>
        <v>75.152</v>
      </c>
      <c r="K1497" s="43" t="s">
        <v>9197</v>
      </c>
      <c r="L1497" s="41" t="s">
        <v>32</v>
      </c>
      <c r="M1497" s="37"/>
      <c r="N1497" s="37"/>
      <c r="O1497" s="37"/>
      <c r="P1497" s="37"/>
      <c r="Q1497" s="37"/>
    </row>
    <row r="1498" s="1" customFormat="1" ht="30" customHeight="1" spans="1:17">
      <c r="A1498" s="15">
        <v>1491</v>
      </c>
      <c r="B1498" s="15" t="s">
        <v>9198</v>
      </c>
      <c r="C1498" s="38" t="s">
        <v>2158</v>
      </c>
      <c r="D1498" s="38" t="s">
        <v>9199</v>
      </c>
      <c r="E1498" s="37" t="s">
        <v>4328</v>
      </c>
      <c r="F1498" s="24">
        <v>21.6</v>
      </c>
      <c r="G1498" s="24">
        <v>21.6</v>
      </c>
      <c r="H1498" s="33">
        <f t="shared" si="69"/>
        <v>1014.552</v>
      </c>
      <c r="I1498" s="33">
        <f t="shared" si="70"/>
        <v>16632</v>
      </c>
      <c r="J1498" s="33">
        <f t="shared" si="71"/>
        <v>202.9104</v>
      </c>
      <c r="K1498" s="43" t="s">
        <v>9200</v>
      </c>
      <c r="L1498" s="41" t="s">
        <v>32</v>
      </c>
      <c r="M1498" s="37"/>
      <c r="N1498" s="37"/>
      <c r="O1498" s="37"/>
      <c r="P1498" s="37"/>
      <c r="Q1498" s="37"/>
    </row>
    <row r="1499" s="1" customFormat="1" ht="30" customHeight="1" spans="1:17">
      <c r="A1499" s="15">
        <v>1492</v>
      </c>
      <c r="B1499" s="15" t="s">
        <v>9198</v>
      </c>
      <c r="C1499" s="38" t="s">
        <v>2158</v>
      </c>
      <c r="D1499" s="38" t="s">
        <v>9199</v>
      </c>
      <c r="E1499" s="37" t="s">
        <v>401</v>
      </c>
      <c r="F1499" s="24">
        <v>15.6</v>
      </c>
      <c r="G1499" s="24">
        <v>15.6</v>
      </c>
      <c r="H1499" s="33">
        <f t="shared" si="69"/>
        <v>732.732</v>
      </c>
      <c r="I1499" s="33">
        <f t="shared" si="70"/>
        <v>12012</v>
      </c>
      <c r="J1499" s="33">
        <f t="shared" si="71"/>
        <v>146.5464</v>
      </c>
      <c r="K1499" s="43" t="s">
        <v>9200</v>
      </c>
      <c r="L1499" s="41" t="s">
        <v>32</v>
      </c>
      <c r="M1499" s="37"/>
      <c r="N1499" s="37"/>
      <c r="O1499" s="37"/>
      <c r="P1499" s="37"/>
      <c r="Q1499" s="37"/>
    </row>
    <row r="1500" s="1" customFormat="1" ht="30" customHeight="1" spans="1:17">
      <c r="A1500" s="15">
        <v>1493</v>
      </c>
      <c r="B1500" s="15" t="s">
        <v>9198</v>
      </c>
      <c r="C1500" s="38" t="s">
        <v>2158</v>
      </c>
      <c r="D1500" s="38" t="s">
        <v>9199</v>
      </c>
      <c r="E1500" s="37" t="s">
        <v>3478</v>
      </c>
      <c r="F1500" s="24">
        <v>19</v>
      </c>
      <c r="G1500" s="24">
        <v>19</v>
      </c>
      <c r="H1500" s="33">
        <f t="shared" si="69"/>
        <v>892.43</v>
      </c>
      <c r="I1500" s="33">
        <f t="shared" si="70"/>
        <v>14630</v>
      </c>
      <c r="J1500" s="33">
        <f t="shared" si="71"/>
        <v>178.486</v>
      </c>
      <c r="K1500" s="43" t="s">
        <v>9200</v>
      </c>
      <c r="L1500" s="41" t="s">
        <v>32</v>
      </c>
      <c r="M1500" s="37"/>
      <c r="N1500" s="37"/>
      <c r="O1500" s="37"/>
      <c r="P1500" s="37"/>
      <c r="Q1500" s="37"/>
    </row>
    <row r="1501" s="1" customFormat="1" ht="30" customHeight="1" spans="1:17">
      <c r="A1501" s="15">
        <v>1494</v>
      </c>
      <c r="B1501" s="15" t="s">
        <v>9198</v>
      </c>
      <c r="C1501" s="38" t="s">
        <v>2158</v>
      </c>
      <c r="D1501" s="38" t="s">
        <v>9199</v>
      </c>
      <c r="E1501" s="37" t="s">
        <v>2804</v>
      </c>
      <c r="F1501" s="24">
        <v>26</v>
      </c>
      <c r="G1501" s="24">
        <v>26</v>
      </c>
      <c r="H1501" s="33">
        <f t="shared" si="69"/>
        <v>1221.22</v>
      </c>
      <c r="I1501" s="33">
        <f t="shared" si="70"/>
        <v>20020</v>
      </c>
      <c r="J1501" s="33">
        <f t="shared" si="71"/>
        <v>244.244</v>
      </c>
      <c r="K1501" s="43" t="s">
        <v>9200</v>
      </c>
      <c r="L1501" s="41" t="s">
        <v>32</v>
      </c>
      <c r="M1501" s="37"/>
      <c r="N1501" s="37"/>
      <c r="O1501" s="37"/>
      <c r="P1501" s="37"/>
      <c r="Q1501" s="37"/>
    </row>
    <row r="1502" s="1" customFormat="1" ht="30" customHeight="1" spans="1:17">
      <c r="A1502" s="15">
        <v>1495</v>
      </c>
      <c r="B1502" s="15" t="s">
        <v>9198</v>
      </c>
      <c r="C1502" s="38" t="s">
        <v>2158</v>
      </c>
      <c r="D1502" s="38" t="s">
        <v>9199</v>
      </c>
      <c r="E1502" s="37" t="s">
        <v>4417</v>
      </c>
      <c r="F1502" s="24">
        <v>16.3</v>
      </c>
      <c r="G1502" s="24">
        <v>16.3</v>
      </c>
      <c r="H1502" s="33">
        <f t="shared" si="69"/>
        <v>765.611</v>
      </c>
      <c r="I1502" s="33">
        <f t="shared" si="70"/>
        <v>12551</v>
      </c>
      <c r="J1502" s="33">
        <f t="shared" si="71"/>
        <v>153.1222</v>
      </c>
      <c r="K1502" s="43" t="s">
        <v>9200</v>
      </c>
      <c r="L1502" s="41" t="s">
        <v>32</v>
      </c>
      <c r="M1502" s="37"/>
      <c r="N1502" s="37"/>
      <c r="O1502" s="37"/>
      <c r="P1502" s="37"/>
      <c r="Q1502" s="37"/>
    </row>
    <row r="1503" s="1" customFormat="1" customHeight="1" spans="1:17">
      <c r="A1503" s="50" t="s">
        <v>390</v>
      </c>
      <c r="B1503" s="51"/>
      <c r="C1503" s="51"/>
      <c r="D1503" s="51"/>
      <c r="E1503" s="40"/>
      <c r="F1503" s="52">
        <f t="shared" ref="F1503:J1503" si="72">SUM(F8:F1502)</f>
        <v>8797.60000000002</v>
      </c>
      <c r="G1503" s="52">
        <f t="shared" si="72"/>
        <v>8797.60000000002</v>
      </c>
      <c r="H1503" s="34">
        <f t="shared" si="72"/>
        <v>413223.271999999</v>
      </c>
      <c r="I1503" s="34">
        <f t="shared" si="72"/>
        <v>6774152</v>
      </c>
      <c r="J1503" s="34">
        <f t="shared" si="72"/>
        <v>82644.654400001</v>
      </c>
      <c r="K1503" s="52"/>
      <c r="L1503" s="52"/>
      <c r="M1503" s="55"/>
      <c r="N1503" s="52"/>
      <c r="O1503" s="52"/>
      <c r="P1503" s="24"/>
      <c r="Q1503" s="24"/>
    </row>
    <row r="1504" s="4" customFormat="1" ht="54" customHeight="1" spans="1:17">
      <c r="A1504" s="53" t="s">
        <v>391</v>
      </c>
      <c r="B1504" s="54"/>
      <c r="C1504" s="54"/>
      <c r="D1504" s="54"/>
      <c r="E1504" s="54"/>
      <c r="F1504" s="54"/>
      <c r="G1504" s="54"/>
      <c r="H1504" s="54"/>
      <c r="I1504" s="54"/>
      <c r="J1504" s="54"/>
      <c r="K1504" s="54"/>
      <c r="L1504" s="54"/>
      <c r="M1504" s="56"/>
      <c r="N1504" s="53" t="s">
        <v>392</v>
      </c>
      <c r="O1504" s="54"/>
      <c r="P1504" s="54"/>
      <c r="Q1504" s="56"/>
    </row>
  </sheetData>
  <mergeCells count="308">
    <mergeCell ref="A2:Q2"/>
    <mergeCell ref="A1503:E1503"/>
    <mergeCell ref="A1504:M1504"/>
    <mergeCell ref="N1504:Q1504"/>
    <mergeCell ref="M8:M12"/>
    <mergeCell ref="M13:M17"/>
    <mergeCell ref="M18:M22"/>
    <mergeCell ref="M23:M27"/>
    <mergeCell ref="M28:M32"/>
    <mergeCell ref="M33:M36"/>
    <mergeCell ref="M37:M41"/>
    <mergeCell ref="M42:M46"/>
    <mergeCell ref="M47:M51"/>
    <mergeCell ref="M52:M56"/>
    <mergeCell ref="M57:M61"/>
    <mergeCell ref="M62:M66"/>
    <mergeCell ref="M67:M71"/>
    <mergeCell ref="M72:M76"/>
    <mergeCell ref="M77:M81"/>
    <mergeCell ref="M82:M86"/>
    <mergeCell ref="M87:M91"/>
    <mergeCell ref="M92:M96"/>
    <mergeCell ref="M97:M101"/>
    <mergeCell ref="M102:M106"/>
    <mergeCell ref="M107:M111"/>
    <mergeCell ref="M112:M116"/>
    <mergeCell ref="M117:M121"/>
    <mergeCell ref="M122:M126"/>
    <mergeCell ref="M127:M131"/>
    <mergeCell ref="M132:M136"/>
    <mergeCell ref="M137:M141"/>
    <mergeCell ref="M142:M146"/>
    <mergeCell ref="M147:M151"/>
    <mergeCell ref="M152:M156"/>
    <mergeCell ref="M157:M161"/>
    <mergeCell ref="M162:M166"/>
    <mergeCell ref="M167:M171"/>
    <mergeCell ref="M172:M176"/>
    <mergeCell ref="M177:M181"/>
    <mergeCell ref="M182:M186"/>
    <mergeCell ref="M187:M191"/>
    <mergeCell ref="M192:M196"/>
    <mergeCell ref="M197:M201"/>
    <mergeCell ref="M202:M206"/>
    <mergeCell ref="M207:M211"/>
    <mergeCell ref="M212:M216"/>
    <mergeCell ref="M217:M221"/>
    <mergeCell ref="M222:M226"/>
    <mergeCell ref="M227:M231"/>
    <mergeCell ref="M232:M236"/>
    <mergeCell ref="M237:M241"/>
    <mergeCell ref="M242:M246"/>
    <mergeCell ref="M247:M251"/>
    <mergeCell ref="M252:M256"/>
    <mergeCell ref="M257:M261"/>
    <mergeCell ref="M262:M266"/>
    <mergeCell ref="M267:M271"/>
    <mergeCell ref="M272:M276"/>
    <mergeCell ref="M277:M281"/>
    <mergeCell ref="M282:M286"/>
    <mergeCell ref="M287:M291"/>
    <mergeCell ref="M292:M296"/>
    <mergeCell ref="M297:M301"/>
    <mergeCell ref="M302:M306"/>
    <mergeCell ref="M307:M310"/>
    <mergeCell ref="M311:M314"/>
    <mergeCell ref="M315:M319"/>
    <mergeCell ref="M320:M324"/>
    <mergeCell ref="M325:M329"/>
    <mergeCell ref="M330:M333"/>
    <mergeCell ref="M334:M338"/>
    <mergeCell ref="M339:M343"/>
    <mergeCell ref="M344:M348"/>
    <mergeCell ref="M349:M353"/>
    <mergeCell ref="M354:M358"/>
    <mergeCell ref="M359:M363"/>
    <mergeCell ref="M364:M368"/>
    <mergeCell ref="M369:M373"/>
    <mergeCell ref="M374:M378"/>
    <mergeCell ref="M379:M383"/>
    <mergeCell ref="M384:M387"/>
    <mergeCell ref="M388:M392"/>
    <mergeCell ref="M393:M396"/>
    <mergeCell ref="M397:M401"/>
    <mergeCell ref="M402:M406"/>
    <mergeCell ref="M407:M410"/>
    <mergeCell ref="M411:M415"/>
    <mergeCell ref="M416:M420"/>
    <mergeCell ref="M421:M425"/>
    <mergeCell ref="M426:M430"/>
    <mergeCell ref="M431:M435"/>
    <mergeCell ref="M436:M440"/>
    <mergeCell ref="M441:M445"/>
    <mergeCell ref="M446:M450"/>
    <mergeCell ref="M451:M455"/>
    <mergeCell ref="M456:M460"/>
    <mergeCell ref="M461:M465"/>
    <mergeCell ref="M466:M470"/>
    <mergeCell ref="M471:M475"/>
    <mergeCell ref="M476:M480"/>
    <mergeCell ref="M481:M485"/>
    <mergeCell ref="M486:M490"/>
    <mergeCell ref="M491:M495"/>
    <mergeCell ref="M496:M500"/>
    <mergeCell ref="M501:M505"/>
    <mergeCell ref="M506:M510"/>
    <mergeCell ref="M511:M515"/>
    <mergeCell ref="M516:M520"/>
    <mergeCell ref="M521:M525"/>
    <mergeCell ref="M526:M530"/>
    <mergeCell ref="M531:M535"/>
    <mergeCell ref="M536:M540"/>
    <mergeCell ref="M541:M545"/>
    <mergeCell ref="M546:M550"/>
    <mergeCell ref="M551:M555"/>
    <mergeCell ref="M556:M560"/>
    <mergeCell ref="M561:M565"/>
    <mergeCell ref="M566:M570"/>
    <mergeCell ref="M571:M575"/>
    <mergeCell ref="M576:M579"/>
    <mergeCell ref="M580:M584"/>
    <mergeCell ref="M585:M589"/>
    <mergeCell ref="M590:M593"/>
    <mergeCell ref="M594:M598"/>
    <mergeCell ref="M599:M603"/>
    <mergeCell ref="M604:M608"/>
    <mergeCell ref="M609:M613"/>
    <mergeCell ref="M614:M618"/>
    <mergeCell ref="M619:M624"/>
    <mergeCell ref="M625:M629"/>
    <mergeCell ref="M630:M634"/>
    <mergeCell ref="M635:M639"/>
    <mergeCell ref="M640:M644"/>
    <mergeCell ref="M645:M649"/>
    <mergeCell ref="M650:M654"/>
    <mergeCell ref="M655:M659"/>
    <mergeCell ref="M660:M664"/>
    <mergeCell ref="M665:M669"/>
    <mergeCell ref="M670:M674"/>
    <mergeCell ref="M675:M679"/>
    <mergeCell ref="M680:M683"/>
    <mergeCell ref="M684:M688"/>
    <mergeCell ref="M689:M693"/>
    <mergeCell ref="M694:M698"/>
    <mergeCell ref="M699:M703"/>
    <mergeCell ref="M704:M708"/>
    <mergeCell ref="M709:M713"/>
    <mergeCell ref="M714:M718"/>
    <mergeCell ref="M719:M723"/>
    <mergeCell ref="M724:M728"/>
    <mergeCell ref="M729:M732"/>
    <mergeCell ref="M733:M737"/>
    <mergeCell ref="M738:M742"/>
    <mergeCell ref="M743:M747"/>
    <mergeCell ref="M748:M752"/>
    <mergeCell ref="M753:M757"/>
    <mergeCell ref="M758:M762"/>
    <mergeCell ref="M763:M767"/>
    <mergeCell ref="M768:M772"/>
    <mergeCell ref="M773:M777"/>
    <mergeCell ref="M778:M782"/>
    <mergeCell ref="M783:M787"/>
    <mergeCell ref="M788:M792"/>
    <mergeCell ref="M793:M797"/>
    <mergeCell ref="M798:M802"/>
    <mergeCell ref="M803:M807"/>
    <mergeCell ref="M808:M812"/>
    <mergeCell ref="M813:M817"/>
    <mergeCell ref="M818:M822"/>
    <mergeCell ref="M823:M827"/>
    <mergeCell ref="M828:M832"/>
    <mergeCell ref="M833:M837"/>
    <mergeCell ref="M838:M842"/>
    <mergeCell ref="M843:M846"/>
    <mergeCell ref="M847:M851"/>
    <mergeCell ref="M852:M856"/>
    <mergeCell ref="M857:M861"/>
    <mergeCell ref="M862:M866"/>
    <mergeCell ref="M867:M871"/>
    <mergeCell ref="M872:M876"/>
    <mergeCell ref="M877:M881"/>
    <mergeCell ref="M882:M886"/>
    <mergeCell ref="M887:M891"/>
    <mergeCell ref="M892:M896"/>
    <mergeCell ref="M897:M901"/>
    <mergeCell ref="M902:M906"/>
    <mergeCell ref="M907:M911"/>
    <mergeCell ref="M912:M916"/>
    <mergeCell ref="M917:M921"/>
    <mergeCell ref="M922:M926"/>
    <mergeCell ref="M927:M931"/>
    <mergeCell ref="M932:M936"/>
    <mergeCell ref="M937:M941"/>
    <mergeCell ref="M942:M946"/>
    <mergeCell ref="M947:M951"/>
    <mergeCell ref="M952:M956"/>
    <mergeCell ref="M957:M961"/>
    <mergeCell ref="M962:M966"/>
    <mergeCell ref="M967:M971"/>
    <mergeCell ref="M972:M976"/>
    <mergeCell ref="M977:M981"/>
    <mergeCell ref="M982:M986"/>
    <mergeCell ref="M987:M991"/>
    <mergeCell ref="M992:M996"/>
    <mergeCell ref="M997:M1001"/>
    <mergeCell ref="M1002:M1006"/>
    <mergeCell ref="M1007:M1011"/>
    <mergeCell ref="M1012:M1016"/>
    <mergeCell ref="M1017:M1021"/>
    <mergeCell ref="M1022:M1026"/>
    <mergeCell ref="M1027:M1031"/>
    <mergeCell ref="M1032:M1036"/>
    <mergeCell ref="M1037:M1041"/>
    <mergeCell ref="M1042:M1046"/>
    <mergeCell ref="M1047:M1051"/>
    <mergeCell ref="M1052:M1056"/>
    <mergeCell ref="M1057:M1061"/>
    <mergeCell ref="M1062:M1066"/>
    <mergeCell ref="M1067:M1070"/>
    <mergeCell ref="M1071:M1075"/>
    <mergeCell ref="M1076:M1080"/>
    <mergeCell ref="M1081:M1085"/>
    <mergeCell ref="M1086:M1090"/>
    <mergeCell ref="M1091:M1095"/>
    <mergeCell ref="M1096:M1100"/>
    <mergeCell ref="M1101:M1105"/>
    <mergeCell ref="M1106:M1110"/>
    <mergeCell ref="M1111:M1114"/>
    <mergeCell ref="M1115:M1119"/>
    <mergeCell ref="M1120:M1124"/>
    <mergeCell ref="M1125:M1129"/>
    <mergeCell ref="M1130:M1133"/>
    <mergeCell ref="M1134:M1138"/>
    <mergeCell ref="M1139:M1143"/>
    <mergeCell ref="M1144:M1147"/>
    <mergeCell ref="M1148:M1152"/>
    <mergeCell ref="M1153:M1157"/>
    <mergeCell ref="M1158:M1162"/>
    <mergeCell ref="M1163:M1167"/>
    <mergeCell ref="M1168:M1172"/>
    <mergeCell ref="M1173:M1177"/>
    <mergeCell ref="M1178:M1181"/>
    <mergeCell ref="M1182:M1186"/>
    <mergeCell ref="M1187:M1191"/>
    <mergeCell ref="M1192:M1196"/>
    <mergeCell ref="M1197:M1201"/>
    <mergeCell ref="M1202:M1206"/>
    <mergeCell ref="M1207:M1211"/>
    <mergeCell ref="M1212:M1215"/>
    <mergeCell ref="M1216:M1220"/>
    <mergeCell ref="M1221:M1225"/>
    <mergeCell ref="M1226:M1230"/>
    <mergeCell ref="M1231:M1235"/>
    <mergeCell ref="M1236:M1240"/>
    <mergeCell ref="M1241:M1244"/>
    <mergeCell ref="M1245:M1249"/>
    <mergeCell ref="M1250:M1254"/>
    <mergeCell ref="M1255:M1259"/>
    <mergeCell ref="M1260:M1264"/>
    <mergeCell ref="M1265:M1269"/>
    <mergeCell ref="M1270:M1274"/>
    <mergeCell ref="M1275:M1279"/>
    <mergeCell ref="M1280:M1284"/>
    <mergeCell ref="M1285:M1289"/>
    <mergeCell ref="M1290:M1294"/>
    <mergeCell ref="M1295:M1299"/>
    <mergeCell ref="M1300:M1304"/>
    <mergeCell ref="M1305:M1309"/>
    <mergeCell ref="M1310:M1314"/>
    <mergeCell ref="M1315:M1319"/>
    <mergeCell ref="M1320:M1323"/>
    <mergeCell ref="M1324:M1328"/>
    <mergeCell ref="M1329:M1333"/>
    <mergeCell ref="M1334:M1338"/>
    <mergeCell ref="M1339:M1343"/>
    <mergeCell ref="M1344:M1347"/>
    <mergeCell ref="M1348:M1352"/>
    <mergeCell ref="M1353:M1357"/>
    <mergeCell ref="M1358:M1362"/>
    <mergeCell ref="M1363:M1367"/>
    <mergeCell ref="M1368:M1372"/>
    <mergeCell ref="M1373:M1377"/>
    <mergeCell ref="M1378:M1382"/>
    <mergeCell ref="M1383:M1387"/>
    <mergeCell ref="M1388:M1392"/>
    <mergeCell ref="M1393:M1397"/>
    <mergeCell ref="M1398:M1402"/>
    <mergeCell ref="M1403:M1407"/>
    <mergeCell ref="M1408:M1412"/>
    <mergeCell ref="M1413:M1416"/>
    <mergeCell ref="M1417:M1420"/>
    <mergeCell ref="M1421:M1425"/>
    <mergeCell ref="M1426:M1430"/>
    <mergeCell ref="M1431:M1435"/>
    <mergeCell ref="M1436:M1440"/>
    <mergeCell ref="M1441:M1444"/>
    <mergeCell ref="M1445:M1449"/>
    <mergeCell ref="M1450:M1454"/>
    <mergeCell ref="M1455:M1459"/>
    <mergeCell ref="M1460:M1464"/>
    <mergeCell ref="M1465:M1468"/>
    <mergeCell ref="M1469:M1473"/>
    <mergeCell ref="M1474:M1477"/>
    <mergeCell ref="M1478:M1482"/>
    <mergeCell ref="M1483:M1487"/>
    <mergeCell ref="M1488:M1492"/>
    <mergeCell ref="M1493:M1497"/>
    <mergeCell ref="M1498:M1502"/>
  </mergeCells>
  <pageMargins left="0.751388888888889" right="0.751388888888889" top="1" bottom="1" header="0.5" footer="0.5"/>
  <pageSetup paperSize="9" scale="68" orientation="landscape" horizontalDpi="600"/>
  <headerFooter>
    <oddFooter>&amp;C第 &amp;P 页，共 &amp;N 页</oddFooter>
  </headerFooter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16"/>
  <sheetViews>
    <sheetView tabSelected="1" view="pageBreakPreview" zoomScaleNormal="100" topLeftCell="A197" workbookViewId="0">
      <selection activeCell="G204" sqref="G204"/>
    </sheetView>
  </sheetViews>
  <sheetFormatPr defaultColWidth="9" defaultRowHeight="32" customHeight="1"/>
  <cols>
    <col min="1" max="1" width="4.875" style="5" customWidth="1"/>
    <col min="2" max="2" width="7.75" style="5" customWidth="1"/>
    <col min="3" max="3" width="17.875" style="5" customWidth="1"/>
    <col min="4" max="4" width="11.125" style="5" customWidth="1"/>
    <col min="5" max="5" width="17.875" style="5" customWidth="1"/>
    <col min="6" max="6" width="9.625" style="6" customWidth="1"/>
    <col min="7" max="7" width="9.75" style="6" customWidth="1"/>
    <col min="8" max="9" width="10.75" style="6" customWidth="1"/>
    <col min="10" max="10" width="10.125" style="6" customWidth="1"/>
    <col min="11" max="11" width="18.875" style="5" customWidth="1"/>
    <col min="12" max="12" width="21.875" style="5" customWidth="1"/>
    <col min="13" max="13" width="13.625" style="5" customWidth="1"/>
    <col min="14" max="14" width="8.5" style="5" customWidth="1"/>
    <col min="15" max="17" width="8.5" style="1" customWidth="1"/>
    <col min="18" max="16383" width="9" style="1"/>
  </cols>
  <sheetData>
    <row r="1" s="1" customFormat="1" customHeight="1" spans="1:14">
      <c r="A1" s="5"/>
      <c r="B1" s="5"/>
      <c r="C1" s="5"/>
      <c r="D1" s="5"/>
      <c r="E1" s="5"/>
      <c r="F1" s="6"/>
      <c r="G1" s="6"/>
      <c r="H1" s="6"/>
      <c r="I1" s="6"/>
      <c r="J1" s="6"/>
      <c r="K1" s="5"/>
      <c r="L1" s="5"/>
      <c r="M1" s="5"/>
      <c r="N1" s="5"/>
    </row>
    <row r="2" s="1" customFormat="1" customHeight="1" spans="1:14">
      <c r="A2" s="7" t="s">
        <v>0</v>
      </c>
      <c r="B2" s="7"/>
      <c r="C2" s="7"/>
      <c r="D2" s="7"/>
      <c r="E2" s="7"/>
      <c r="F2" s="8"/>
      <c r="G2" s="8"/>
      <c r="H2" s="8"/>
      <c r="I2" s="8"/>
      <c r="J2" s="8"/>
      <c r="K2" s="7"/>
      <c r="L2" s="7"/>
      <c r="M2" s="7"/>
      <c r="N2" s="7"/>
    </row>
    <row r="3" s="2" customFormat="1" customHeight="1" spans="1:14">
      <c r="A3" s="2" t="s">
        <v>9201</v>
      </c>
      <c r="F3" s="9"/>
      <c r="G3" s="9"/>
      <c r="H3" s="9"/>
      <c r="I3" s="9"/>
      <c r="J3" s="9"/>
      <c r="M3" s="21"/>
      <c r="N3" s="21" t="s">
        <v>2</v>
      </c>
    </row>
    <row r="4" s="2" customFormat="1" customHeight="1" spans="1:14">
      <c r="A4" s="10" t="s">
        <v>9202</v>
      </c>
      <c r="B4" s="10"/>
      <c r="C4" s="10"/>
      <c r="D4" s="10"/>
      <c r="E4" s="10"/>
      <c r="F4" s="11"/>
      <c r="G4" s="11"/>
      <c r="H4" s="11"/>
      <c r="I4" s="11"/>
      <c r="J4" s="11"/>
      <c r="K4" s="10"/>
      <c r="L4" s="10"/>
      <c r="M4" s="10"/>
      <c r="N4" s="10"/>
    </row>
    <row r="5" s="2" customFormat="1" customHeight="1" spans="1:14">
      <c r="A5" s="10" t="s">
        <v>4</v>
      </c>
      <c r="B5" s="12"/>
      <c r="C5" s="12"/>
      <c r="D5" s="10"/>
      <c r="E5" s="10"/>
      <c r="F5" s="11"/>
      <c r="G5" s="9"/>
      <c r="H5" s="11" t="s">
        <v>5</v>
      </c>
      <c r="I5" s="22"/>
      <c r="J5" s="22"/>
      <c r="K5" s="12"/>
      <c r="L5" s="12"/>
      <c r="M5" s="12"/>
      <c r="N5" s="12"/>
    </row>
    <row r="6" s="2" customFormat="1" customHeight="1" spans="1:15">
      <c r="A6" s="10" t="s">
        <v>9203</v>
      </c>
      <c r="B6" s="10"/>
      <c r="C6" s="10"/>
      <c r="D6" s="10"/>
      <c r="E6" s="10"/>
      <c r="F6" s="11"/>
      <c r="G6" s="9"/>
      <c r="H6" s="11" t="s">
        <v>7</v>
      </c>
      <c r="I6" s="11"/>
      <c r="J6" s="11"/>
      <c r="K6" s="10"/>
      <c r="L6" s="10" t="s">
        <v>8</v>
      </c>
      <c r="N6" s="10"/>
      <c r="O6" s="23" t="s">
        <v>9</v>
      </c>
    </row>
    <row r="7" s="3" customFormat="1" ht="42" customHeight="1" spans="1:17">
      <c r="A7" s="13" t="s">
        <v>10</v>
      </c>
      <c r="B7" s="13" t="s">
        <v>11</v>
      </c>
      <c r="C7" s="13" t="s">
        <v>12</v>
      </c>
      <c r="D7" s="13" t="s">
        <v>13</v>
      </c>
      <c r="E7" s="13" t="s">
        <v>14</v>
      </c>
      <c r="F7" s="14" t="s">
        <v>15</v>
      </c>
      <c r="G7" s="14" t="s">
        <v>16</v>
      </c>
      <c r="H7" s="14" t="s">
        <v>17</v>
      </c>
      <c r="I7" s="14" t="s">
        <v>18</v>
      </c>
      <c r="J7" s="14" t="s">
        <v>19</v>
      </c>
      <c r="K7" s="13" t="s">
        <v>20</v>
      </c>
      <c r="L7" s="13" t="s">
        <v>21</v>
      </c>
      <c r="M7" s="13" t="s">
        <v>22</v>
      </c>
      <c r="N7" s="24" t="s">
        <v>23</v>
      </c>
      <c r="O7" s="13" t="s">
        <v>24</v>
      </c>
      <c r="P7" s="13" t="s">
        <v>25</v>
      </c>
      <c r="Q7" s="13" t="s">
        <v>26</v>
      </c>
    </row>
    <row r="8" s="3" customFormat="1" ht="26" customHeight="1" spans="1:17">
      <c r="A8" s="15">
        <v>1</v>
      </c>
      <c r="B8" s="15" t="s">
        <v>9204</v>
      </c>
      <c r="C8" s="15" t="s">
        <v>617</v>
      </c>
      <c r="D8" s="15" t="s">
        <v>9205</v>
      </c>
      <c r="E8" s="16" t="s">
        <v>9206</v>
      </c>
      <c r="F8" s="17">
        <v>4.08</v>
      </c>
      <c r="G8" s="17">
        <v>4.08</v>
      </c>
      <c r="H8" s="18">
        <f t="shared" ref="H8:H71" si="0">G8*46.97</f>
        <v>191.6376</v>
      </c>
      <c r="I8" s="18">
        <f t="shared" ref="I8:I71" si="1">G8*770</f>
        <v>3141.6</v>
      </c>
      <c r="J8" s="18">
        <f t="shared" ref="J8:J71" si="2">H8*20%</f>
        <v>38.32752</v>
      </c>
      <c r="K8" s="15" t="s">
        <v>9207</v>
      </c>
      <c r="L8" s="25" t="s">
        <v>2402</v>
      </c>
      <c r="M8" s="26"/>
      <c r="N8" s="26"/>
      <c r="O8" s="26"/>
      <c r="P8" s="26"/>
      <c r="Q8" s="26"/>
    </row>
    <row r="9" s="3" customFormat="1" ht="26" customHeight="1" spans="1:17">
      <c r="A9" s="15"/>
      <c r="B9" s="15"/>
      <c r="C9" s="15"/>
      <c r="D9" s="15"/>
      <c r="E9" s="16" t="s">
        <v>9208</v>
      </c>
      <c r="F9" s="19">
        <v>4.51</v>
      </c>
      <c r="G9" s="19">
        <v>4.51</v>
      </c>
      <c r="H9" s="18">
        <f t="shared" si="0"/>
        <v>211.8347</v>
      </c>
      <c r="I9" s="18">
        <f t="shared" si="1"/>
        <v>3472.7</v>
      </c>
      <c r="J9" s="18">
        <f t="shared" si="2"/>
        <v>42.36694</v>
      </c>
      <c r="K9" s="15"/>
      <c r="L9" s="25"/>
      <c r="M9" s="27"/>
      <c r="N9" s="27"/>
      <c r="O9" s="27"/>
      <c r="P9" s="27"/>
      <c r="Q9" s="27"/>
    </row>
    <row r="10" s="3" customFormat="1" ht="26" customHeight="1" spans="1:17">
      <c r="A10" s="15"/>
      <c r="B10" s="15"/>
      <c r="C10" s="15"/>
      <c r="D10" s="15"/>
      <c r="E10" s="16" t="s">
        <v>9209</v>
      </c>
      <c r="F10" s="19">
        <v>4.8</v>
      </c>
      <c r="G10" s="19">
        <v>4.8</v>
      </c>
      <c r="H10" s="18">
        <f t="shared" si="0"/>
        <v>225.456</v>
      </c>
      <c r="I10" s="18">
        <f t="shared" si="1"/>
        <v>3696</v>
      </c>
      <c r="J10" s="18">
        <f t="shared" si="2"/>
        <v>45.0912</v>
      </c>
      <c r="K10" s="15"/>
      <c r="L10" s="25"/>
      <c r="M10" s="27"/>
      <c r="N10" s="27"/>
      <c r="O10" s="27"/>
      <c r="P10" s="27"/>
      <c r="Q10" s="27"/>
    </row>
    <row r="11" s="3" customFormat="1" ht="26" customHeight="1" spans="1:17">
      <c r="A11" s="15"/>
      <c r="B11" s="15"/>
      <c r="C11" s="15"/>
      <c r="D11" s="15"/>
      <c r="E11" s="16" t="s">
        <v>9210</v>
      </c>
      <c r="F11" s="19">
        <v>7.16</v>
      </c>
      <c r="G11" s="19">
        <v>7.16</v>
      </c>
      <c r="H11" s="18">
        <f t="shared" si="0"/>
        <v>336.3052</v>
      </c>
      <c r="I11" s="18">
        <f t="shared" si="1"/>
        <v>5513.2</v>
      </c>
      <c r="J11" s="18">
        <f t="shared" si="2"/>
        <v>67.26104</v>
      </c>
      <c r="K11" s="15"/>
      <c r="L11" s="25"/>
      <c r="M11" s="27"/>
      <c r="N11" s="27"/>
      <c r="O11" s="27"/>
      <c r="P11" s="27"/>
      <c r="Q11" s="27"/>
    </row>
    <row r="12" s="3" customFormat="1" ht="26" customHeight="1" spans="1:17">
      <c r="A12" s="15"/>
      <c r="B12" s="15"/>
      <c r="C12" s="15"/>
      <c r="D12" s="15"/>
      <c r="E12" s="16" t="s">
        <v>37</v>
      </c>
      <c r="F12" s="19">
        <v>0.83</v>
      </c>
      <c r="G12" s="19">
        <v>0.83</v>
      </c>
      <c r="H12" s="18">
        <f t="shared" si="0"/>
        <v>38.9851</v>
      </c>
      <c r="I12" s="18">
        <f t="shared" si="1"/>
        <v>639.1</v>
      </c>
      <c r="J12" s="18">
        <f t="shared" si="2"/>
        <v>7.79702</v>
      </c>
      <c r="K12" s="15"/>
      <c r="L12" s="25"/>
      <c r="M12" s="27"/>
      <c r="N12" s="27"/>
      <c r="O12" s="27"/>
      <c r="P12" s="27"/>
      <c r="Q12" s="27"/>
    </row>
    <row r="13" s="3" customFormat="1" ht="26" customHeight="1" spans="1:17">
      <c r="A13" s="15"/>
      <c r="B13" s="15"/>
      <c r="C13" s="15"/>
      <c r="D13" s="15"/>
      <c r="E13" s="16" t="s">
        <v>9211</v>
      </c>
      <c r="F13" s="19">
        <v>6.62</v>
      </c>
      <c r="G13" s="19">
        <v>6.62</v>
      </c>
      <c r="H13" s="18">
        <f t="shared" si="0"/>
        <v>310.9414</v>
      </c>
      <c r="I13" s="18">
        <f t="shared" si="1"/>
        <v>5097.4</v>
      </c>
      <c r="J13" s="18">
        <f t="shared" si="2"/>
        <v>62.18828</v>
      </c>
      <c r="K13" s="15"/>
      <c r="L13" s="25"/>
      <c r="M13" s="28"/>
      <c r="N13" s="28"/>
      <c r="O13" s="28"/>
      <c r="P13" s="28"/>
      <c r="Q13" s="28"/>
    </row>
    <row r="14" s="3" customFormat="1" ht="26" customHeight="1" spans="1:17">
      <c r="A14" s="15">
        <v>2</v>
      </c>
      <c r="B14" s="15" t="s">
        <v>9212</v>
      </c>
      <c r="C14" s="15" t="s">
        <v>9213</v>
      </c>
      <c r="D14" s="15">
        <v>15040351893</v>
      </c>
      <c r="E14" s="20" t="s">
        <v>1859</v>
      </c>
      <c r="F14" s="17">
        <v>9.2</v>
      </c>
      <c r="G14" s="17">
        <v>9.2</v>
      </c>
      <c r="H14" s="18">
        <f t="shared" si="0"/>
        <v>432.124</v>
      </c>
      <c r="I14" s="18">
        <f t="shared" si="1"/>
        <v>7084</v>
      </c>
      <c r="J14" s="18">
        <f t="shared" si="2"/>
        <v>86.4248</v>
      </c>
      <c r="K14" s="15" t="s">
        <v>9214</v>
      </c>
      <c r="L14" s="25" t="s">
        <v>2402</v>
      </c>
      <c r="M14" s="29"/>
      <c r="N14" s="29"/>
      <c r="O14" s="29"/>
      <c r="P14" s="29"/>
      <c r="Q14" s="29"/>
    </row>
    <row r="15" s="3" customFormat="1" ht="26" customHeight="1" spans="1:17">
      <c r="A15" s="15"/>
      <c r="B15" s="15"/>
      <c r="C15" s="15"/>
      <c r="D15" s="15"/>
      <c r="E15" s="20" t="s">
        <v>9215</v>
      </c>
      <c r="F15" s="17">
        <v>3.5</v>
      </c>
      <c r="G15" s="17">
        <v>3.5</v>
      </c>
      <c r="H15" s="18">
        <f t="shared" si="0"/>
        <v>164.395</v>
      </c>
      <c r="I15" s="18">
        <f t="shared" si="1"/>
        <v>2695</v>
      </c>
      <c r="J15" s="18">
        <f t="shared" si="2"/>
        <v>32.879</v>
      </c>
      <c r="K15" s="15"/>
      <c r="L15" s="25"/>
      <c r="M15" s="30"/>
      <c r="N15" s="30"/>
      <c r="O15" s="30"/>
      <c r="P15" s="30"/>
      <c r="Q15" s="30"/>
    </row>
    <row r="16" s="3" customFormat="1" ht="26" customHeight="1" spans="1:17">
      <c r="A16" s="15"/>
      <c r="B16" s="15"/>
      <c r="C16" s="15"/>
      <c r="D16" s="15"/>
      <c r="E16" s="20" t="s">
        <v>2014</v>
      </c>
      <c r="F16" s="17">
        <v>1.2</v>
      </c>
      <c r="G16" s="17">
        <v>1.2</v>
      </c>
      <c r="H16" s="18">
        <f t="shared" si="0"/>
        <v>56.364</v>
      </c>
      <c r="I16" s="18">
        <f t="shared" si="1"/>
        <v>924</v>
      </c>
      <c r="J16" s="18">
        <f t="shared" si="2"/>
        <v>11.2728</v>
      </c>
      <c r="K16" s="15"/>
      <c r="L16" s="25"/>
      <c r="M16" s="30"/>
      <c r="N16" s="30"/>
      <c r="O16" s="30"/>
      <c r="P16" s="30"/>
      <c r="Q16" s="30"/>
    </row>
    <row r="17" s="3" customFormat="1" ht="26" customHeight="1" spans="1:17">
      <c r="A17" s="15"/>
      <c r="B17" s="15"/>
      <c r="C17" s="15"/>
      <c r="D17" s="15"/>
      <c r="E17" s="20" t="s">
        <v>7115</v>
      </c>
      <c r="F17" s="17">
        <v>7.6</v>
      </c>
      <c r="G17" s="17">
        <v>7.6</v>
      </c>
      <c r="H17" s="18">
        <f t="shared" si="0"/>
        <v>356.972</v>
      </c>
      <c r="I17" s="18">
        <f t="shared" si="1"/>
        <v>5852</v>
      </c>
      <c r="J17" s="18">
        <f t="shared" si="2"/>
        <v>71.3944</v>
      </c>
      <c r="K17" s="15"/>
      <c r="L17" s="25"/>
      <c r="M17" s="30"/>
      <c r="N17" s="30"/>
      <c r="O17" s="30"/>
      <c r="P17" s="30"/>
      <c r="Q17" s="30"/>
    </row>
    <row r="18" s="3" customFormat="1" ht="26" customHeight="1" spans="1:17">
      <c r="A18" s="15"/>
      <c r="B18" s="15"/>
      <c r="C18" s="15"/>
      <c r="D18" s="15"/>
      <c r="E18" s="20" t="s">
        <v>9216</v>
      </c>
      <c r="F18" s="17">
        <v>1.13</v>
      </c>
      <c r="G18" s="17">
        <v>1.13</v>
      </c>
      <c r="H18" s="18">
        <f t="shared" si="0"/>
        <v>53.0761</v>
      </c>
      <c r="I18" s="18">
        <f t="shared" si="1"/>
        <v>870.1</v>
      </c>
      <c r="J18" s="18">
        <f t="shared" si="2"/>
        <v>10.61522</v>
      </c>
      <c r="K18" s="15"/>
      <c r="L18" s="25"/>
      <c r="M18" s="31"/>
      <c r="N18" s="31"/>
      <c r="O18" s="31"/>
      <c r="P18" s="31"/>
      <c r="Q18" s="31"/>
    </row>
    <row r="19" s="3" customFormat="1" ht="26" customHeight="1" spans="1:17">
      <c r="A19" s="15">
        <v>3</v>
      </c>
      <c r="B19" s="15" t="s">
        <v>9217</v>
      </c>
      <c r="C19" s="15" t="s">
        <v>9218</v>
      </c>
      <c r="D19" s="15">
        <v>13709881464</v>
      </c>
      <c r="E19" s="20" t="s">
        <v>9219</v>
      </c>
      <c r="F19" s="17">
        <v>19.4</v>
      </c>
      <c r="G19" s="17">
        <v>19.4</v>
      </c>
      <c r="H19" s="18">
        <f t="shared" si="0"/>
        <v>911.218</v>
      </c>
      <c r="I19" s="18">
        <f t="shared" si="1"/>
        <v>14938</v>
      </c>
      <c r="J19" s="18">
        <f t="shared" si="2"/>
        <v>182.2436</v>
      </c>
      <c r="K19" s="15" t="s">
        <v>9220</v>
      </c>
      <c r="L19" s="25" t="s">
        <v>2402</v>
      </c>
      <c r="M19" s="29"/>
      <c r="N19" s="29"/>
      <c r="O19" s="29"/>
      <c r="P19" s="29"/>
      <c r="Q19" s="29"/>
    </row>
    <row r="20" s="3" customFormat="1" ht="26" customHeight="1" spans="1:17">
      <c r="A20" s="15"/>
      <c r="B20" s="15"/>
      <c r="C20" s="15"/>
      <c r="D20" s="15"/>
      <c r="E20" s="20" t="s">
        <v>9221</v>
      </c>
      <c r="F20" s="17">
        <v>23.2</v>
      </c>
      <c r="G20" s="17">
        <v>23.2</v>
      </c>
      <c r="H20" s="18">
        <f t="shared" si="0"/>
        <v>1089.704</v>
      </c>
      <c r="I20" s="18">
        <f t="shared" si="1"/>
        <v>17864</v>
      </c>
      <c r="J20" s="18">
        <f t="shared" si="2"/>
        <v>217.9408</v>
      </c>
      <c r="K20" s="15"/>
      <c r="L20" s="25"/>
      <c r="M20" s="30"/>
      <c r="N20" s="30"/>
      <c r="O20" s="30"/>
      <c r="P20" s="30"/>
      <c r="Q20" s="30"/>
    </row>
    <row r="21" s="3" customFormat="1" ht="26" customHeight="1" spans="1:17">
      <c r="A21" s="15"/>
      <c r="B21" s="15"/>
      <c r="C21" s="15"/>
      <c r="D21" s="15"/>
      <c r="E21" s="20" t="s">
        <v>9222</v>
      </c>
      <c r="F21" s="17">
        <v>18.9</v>
      </c>
      <c r="G21" s="17">
        <v>18.9</v>
      </c>
      <c r="H21" s="18">
        <f t="shared" si="0"/>
        <v>887.733</v>
      </c>
      <c r="I21" s="18">
        <f t="shared" si="1"/>
        <v>14553</v>
      </c>
      <c r="J21" s="18">
        <f t="shared" si="2"/>
        <v>177.5466</v>
      </c>
      <c r="K21" s="15"/>
      <c r="L21" s="25"/>
      <c r="M21" s="30"/>
      <c r="N21" s="30"/>
      <c r="O21" s="30"/>
      <c r="P21" s="30"/>
      <c r="Q21" s="30"/>
    </row>
    <row r="22" s="3" customFormat="1" ht="26" customHeight="1" spans="1:17">
      <c r="A22" s="15"/>
      <c r="B22" s="15"/>
      <c r="C22" s="15"/>
      <c r="D22" s="15"/>
      <c r="E22" s="20" t="s">
        <v>3159</v>
      </c>
      <c r="F22" s="17">
        <v>3.42</v>
      </c>
      <c r="G22" s="17">
        <v>3.42</v>
      </c>
      <c r="H22" s="18">
        <f t="shared" si="0"/>
        <v>160.6374</v>
      </c>
      <c r="I22" s="18">
        <f t="shared" si="1"/>
        <v>2633.4</v>
      </c>
      <c r="J22" s="18">
        <f t="shared" si="2"/>
        <v>32.12748</v>
      </c>
      <c r="K22" s="15"/>
      <c r="L22" s="25"/>
      <c r="M22" s="31"/>
      <c r="N22" s="31"/>
      <c r="O22" s="31"/>
      <c r="P22" s="31"/>
      <c r="Q22" s="31"/>
    </row>
    <row r="23" s="3" customFormat="1" ht="26" customHeight="1" spans="1:17">
      <c r="A23" s="15">
        <v>4</v>
      </c>
      <c r="B23" s="15" t="s">
        <v>9223</v>
      </c>
      <c r="C23" s="15" t="s">
        <v>9224</v>
      </c>
      <c r="D23" s="15">
        <v>17640121555</v>
      </c>
      <c r="E23" s="20" t="s">
        <v>9225</v>
      </c>
      <c r="F23" s="17">
        <v>10.5</v>
      </c>
      <c r="G23" s="17">
        <v>10.5</v>
      </c>
      <c r="H23" s="18">
        <f t="shared" si="0"/>
        <v>493.185</v>
      </c>
      <c r="I23" s="18">
        <f t="shared" si="1"/>
        <v>8085</v>
      </c>
      <c r="J23" s="18">
        <f t="shared" si="2"/>
        <v>98.637</v>
      </c>
      <c r="K23" s="15" t="s">
        <v>9226</v>
      </c>
      <c r="L23" s="25" t="s">
        <v>2402</v>
      </c>
      <c r="M23" s="29"/>
      <c r="N23" s="29"/>
      <c r="O23" s="29"/>
      <c r="P23" s="29"/>
      <c r="Q23" s="29"/>
    </row>
    <row r="24" s="3" customFormat="1" ht="26" customHeight="1" spans="1:17">
      <c r="A24" s="15"/>
      <c r="B24" s="15"/>
      <c r="C24" s="15"/>
      <c r="D24" s="15"/>
      <c r="E24" s="20" t="s">
        <v>952</v>
      </c>
      <c r="F24" s="17">
        <v>3</v>
      </c>
      <c r="G24" s="17">
        <v>3</v>
      </c>
      <c r="H24" s="18">
        <f t="shared" si="0"/>
        <v>140.91</v>
      </c>
      <c r="I24" s="18">
        <f t="shared" si="1"/>
        <v>2310</v>
      </c>
      <c r="J24" s="18">
        <f t="shared" si="2"/>
        <v>28.182</v>
      </c>
      <c r="K24" s="15"/>
      <c r="L24" s="25"/>
      <c r="M24" s="30"/>
      <c r="N24" s="30"/>
      <c r="O24" s="30"/>
      <c r="P24" s="30"/>
      <c r="Q24" s="30"/>
    </row>
    <row r="25" s="3" customFormat="1" ht="26" customHeight="1" spans="1:17">
      <c r="A25" s="15"/>
      <c r="B25" s="15"/>
      <c r="C25" s="15"/>
      <c r="D25" s="15"/>
      <c r="E25" s="20" t="s">
        <v>9227</v>
      </c>
      <c r="F25" s="17">
        <v>11</v>
      </c>
      <c r="G25" s="17">
        <v>11</v>
      </c>
      <c r="H25" s="18">
        <f t="shared" si="0"/>
        <v>516.67</v>
      </c>
      <c r="I25" s="18">
        <f t="shared" si="1"/>
        <v>8470</v>
      </c>
      <c r="J25" s="18">
        <f t="shared" si="2"/>
        <v>103.334</v>
      </c>
      <c r="K25" s="15"/>
      <c r="L25" s="25"/>
      <c r="M25" s="30"/>
      <c r="N25" s="30"/>
      <c r="O25" s="30"/>
      <c r="P25" s="30"/>
      <c r="Q25" s="30"/>
    </row>
    <row r="26" s="3" customFormat="1" ht="26" customHeight="1" spans="1:17">
      <c r="A26" s="15"/>
      <c r="B26" s="15"/>
      <c r="C26" s="15"/>
      <c r="D26" s="15"/>
      <c r="E26" s="20" t="s">
        <v>1861</v>
      </c>
      <c r="F26" s="17">
        <v>9</v>
      </c>
      <c r="G26" s="17">
        <v>9</v>
      </c>
      <c r="H26" s="18">
        <f t="shared" si="0"/>
        <v>422.73</v>
      </c>
      <c r="I26" s="18">
        <f t="shared" si="1"/>
        <v>6930</v>
      </c>
      <c r="J26" s="18">
        <f t="shared" si="2"/>
        <v>84.546</v>
      </c>
      <c r="K26" s="15"/>
      <c r="L26" s="25"/>
      <c r="M26" s="30"/>
      <c r="N26" s="30"/>
      <c r="O26" s="30"/>
      <c r="P26" s="30"/>
      <c r="Q26" s="30"/>
    </row>
    <row r="27" s="3" customFormat="1" ht="26" customHeight="1" spans="1:17">
      <c r="A27" s="15"/>
      <c r="B27" s="15"/>
      <c r="C27" s="15"/>
      <c r="D27" s="15"/>
      <c r="E27" s="20" t="s">
        <v>37</v>
      </c>
      <c r="F27" s="17">
        <v>8</v>
      </c>
      <c r="G27" s="17">
        <v>8</v>
      </c>
      <c r="H27" s="18">
        <f t="shared" si="0"/>
        <v>375.76</v>
      </c>
      <c r="I27" s="18">
        <f t="shared" si="1"/>
        <v>6160</v>
      </c>
      <c r="J27" s="18">
        <f t="shared" si="2"/>
        <v>75.152</v>
      </c>
      <c r="K27" s="15"/>
      <c r="L27" s="25"/>
      <c r="M27" s="31"/>
      <c r="N27" s="31"/>
      <c r="O27" s="31"/>
      <c r="P27" s="31"/>
      <c r="Q27" s="31"/>
    </row>
    <row r="28" s="3" customFormat="1" ht="26" customHeight="1" spans="1:17">
      <c r="A28" s="15">
        <v>5</v>
      </c>
      <c r="B28" s="15" t="s">
        <v>9228</v>
      </c>
      <c r="C28" s="15" t="s">
        <v>9229</v>
      </c>
      <c r="D28" s="15">
        <v>13998290496</v>
      </c>
      <c r="E28" s="20" t="s">
        <v>1861</v>
      </c>
      <c r="F28" s="17">
        <v>9</v>
      </c>
      <c r="G28" s="17">
        <v>9</v>
      </c>
      <c r="H28" s="18">
        <f t="shared" si="0"/>
        <v>422.73</v>
      </c>
      <c r="I28" s="18">
        <f t="shared" si="1"/>
        <v>6930</v>
      </c>
      <c r="J28" s="18">
        <f t="shared" si="2"/>
        <v>84.546</v>
      </c>
      <c r="K28" s="15" t="s">
        <v>9230</v>
      </c>
      <c r="L28" s="25" t="s">
        <v>2402</v>
      </c>
      <c r="M28" s="29"/>
      <c r="N28" s="29"/>
      <c r="O28" s="29"/>
      <c r="P28" s="29"/>
      <c r="Q28" s="29"/>
    </row>
    <row r="29" s="3" customFormat="1" ht="26" customHeight="1" spans="1:17">
      <c r="A29" s="15"/>
      <c r="B29" s="15"/>
      <c r="C29" s="15"/>
      <c r="D29" s="15"/>
      <c r="E29" s="20" t="s">
        <v>9216</v>
      </c>
      <c r="F29" s="17">
        <v>3</v>
      </c>
      <c r="G29" s="17">
        <v>3</v>
      </c>
      <c r="H29" s="18">
        <f t="shared" si="0"/>
        <v>140.91</v>
      </c>
      <c r="I29" s="18">
        <f t="shared" si="1"/>
        <v>2310</v>
      </c>
      <c r="J29" s="18">
        <f t="shared" si="2"/>
        <v>28.182</v>
      </c>
      <c r="K29" s="15"/>
      <c r="L29" s="25"/>
      <c r="M29" s="30"/>
      <c r="N29" s="30"/>
      <c r="O29" s="30"/>
      <c r="P29" s="30"/>
      <c r="Q29" s="30"/>
    </row>
    <row r="30" s="3" customFormat="1" ht="26" customHeight="1" spans="1:17">
      <c r="A30" s="15"/>
      <c r="B30" s="15"/>
      <c r="C30" s="15"/>
      <c r="D30" s="15"/>
      <c r="E30" s="20" t="s">
        <v>9227</v>
      </c>
      <c r="F30" s="17">
        <v>4.5</v>
      </c>
      <c r="G30" s="17">
        <v>4.5</v>
      </c>
      <c r="H30" s="18">
        <f t="shared" si="0"/>
        <v>211.365</v>
      </c>
      <c r="I30" s="18">
        <f t="shared" si="1"/>
        <v>3465</v>
      </c>
      <c r="J30" s="18">
        <f t="shared" si="2"/>
        <v>42.273</v>
      </c>
      <c r="K30" s="15"/>
      <c r="L30" s="25"/>
      <c r="M30" s="30"/>
      <c r="N30" s="30"/>
      <c r="O30" s="30"/>
      <c r="P30" s="30"/>
      <c r="Q30" s="30"/>
    </row>
    <row r="31" s="3" customFormat="1" ht="26" customHeight="1" spans="1:17">
      <c r="A31" s="15"/>
      <c r="B31" s="15"/>
      <c r="C31" s="15"/>
      <c r="D31" s="15"/>
      <c r="E31" s="20" t="s">
        <v>952</v>
      </c>
      <c r="F31" s="17">
        <v>8.5</v>
      </c>
      <c r="G31" s="17">
        <v>8.5</v>
      </c>
      <c r="H31" s="18">
        <f t="shared" si="0"/>
        <v>399.245</v>
      </c>
      <c r="I31" s="18">
        <f t="shared" si="1"/>
        <v>6545</v>
      </c>
      <c r="J31" s="18">
        <f t="shared" si="2"/>
        <v>79.849</v>
      </c>
      <c r="K31" s="15"/>
      <c r="L31" s="25"/>
      <c r="M31" s="31"/>
      <c r="N31" s="31"/>
      <c r="O31" s="31"/>
      <c r="P31" s="31"/>
      <c r="Q31" s="31"/>
    </row>
    <row r="32" s="3" customFormat="1" ht="26" customHeight="1" spans="1:17">
      <c r="A32" s="15">
        <v>6</v>
      </c>
      <c r="B32" s="15" t="s">
        <v>9231</v>
      </c>
      <c r="C32" s="15" t="s">
        <v>9232</v>
      </c>
      <c r="D32" s="15">
        <v>18842313209</v>
      </c>
      <c r="E32" s="20" t="s">
        <v>9227</v>
      </c>
      <c r="F32" s="17">
        <v>10</v>
      </c>
      <c r="G32" s="17">
        <v>10</v>
      </c>
      <c r="H32" s="18">
        <f t="shared" si="0"/>
        <v>469.7</v>
      </c>
      <c r="I32" s="18">
        <f t="shared" si="1"/>
        <v>7700</v>
      </c>
      <c r="J32" s="18">
        <f t="shared" si="2"/>
        <v>93.94</v>
      </c>
      <c r="K32" s="15" t="s">
        <v>9233</v>
      </c>
      <c r="L32" s="25" t="s">
        <v>2402</v>
      </c>
      <c r="M32" s="29"/>
      <c r="N32" s="29"/>
      <c r="O32" s="29"/>
      <c r="P32" s="29"/>
      <c r="Q32" s="29"/>
    </row>
    <row r="33" s="3" customFormat="1" ht="26" customHeight="1" spans="1:17">
      <c r="A33" s="15"/>
      <c r="B33" s="15"/>
      <c r="C33" s="15"/>
      <c r="D33" s="15"/>
      <c r="E33" s="20" t="s">
        <v>1861</v>
      </c>
      <c r="F33" s="17">
        <v>3</v>
      </c>
      <c r="G33" s="17">
        <v>3</v>
      </c>
      <c r="H33" s="18">
        <f t="shared" si="0"/>
        <v>140.91</v>
      </c>
      <c r="I33" s="18">
        <f t="shared" si="1"/>
        <v>2310</v>
      </c>
      <c r="J33" s="18">
        <f t="shared" si="2"/>
        <v>28.182</v>
      </c>
      <c r="K33" s="15"/>
      <c r="L33" s="25"/>
      <c r="M33" s="30"/>
      <c r="N33" s="30"/>
      <c r="O33" s="30"/>
      <c r="P33" s="30"/>
      <c r="Q33" s="30"/>
    </row>
    <row r="34" s="3" customFormat="1" ht="26" customHeight="1" spans="1:17">
      <c r="A34" s="15"/>
      <c r="B34" s="15"/>
      <c r="C34" s="15"/>
      <c r="D34" s="15"/>
      <c r="E34" s="20" t="s">
        <v>9216</v>
      </c>
      <c r="F34" s="17">
        <v>2</v>
      </c>
      <c r="G34" s="17">
        <v>2</v>
      </c>
      <c r="H34" s="18">
        <f t="shared" si="0"/>
        <v>93.94</v>
      </c>
      <c r="I34" s="18">
        <f t="shared" si="1"/>
        <v>1540</v>
      </c>
      <c r="J34" s="18">
        <f t="shared" si="2"/>
        <v>18.788</v>
      </c>
      <c r="K34" s="15"/>
      <c r="L34" s="25"/>
      <c r="M34" s="31"/>
      <c r="N34" s="31"/>
      <c r="O34" s="31"/>
      <c r="P34" s="31"/>
      <c r="Q34" s="31"/>
    </row>
    <row r="35" s="3" customFormat="1" ht="26" customHeight="1" spans="1:17">
      <c r="A35" s="15">
        <v>7</v>
      </c>
      <c r="B35" s="15" t="s">
        <v>9234</v>
      </c>
      <c r="C35" s="15" t="s">
        <v>9235</v>
      </c>
      <c r="D35" s="15">
        <v>15909883049</v>
      </c>
      <c r="E35" s="20" t="s">
        <v>1861</v>
      </c>
      <c r="F35" s="17">
        <v>5.2</v>
      </c>
      <c r="G35" s="17">
        <v>5.2</v>
      </c>
      <c r="H35" s="18">
        <f t="shared" si="0"/>
        <v>244.244</v>
      </c>
      <c r="I35" s="18">
        <f t="shared" si="1"/>
        <v>4004</v>
      </c>
      <c r="J35" s="18">
        <f t="shared" si="2"/>
        <v>48.8488</v>
      </c>
      <c r="K35" s="15" t="s">
        <v>9236</v>
      </c>
      <c r="L35" s="25" t="s">
        <v>2402</v>
      </c>
      <c r="M35" s="29"/>
      <c r="N35" s="29"/>
      <c r="O35" s="29"/>
      <c r="P35" s="29"/>
      <c r="Q35" s="29"/>
    </row>
    <row r="36" s="3" customFormat="1" ht="26" customHeight="1" spans="1:17">
      <c r="A36" s="15"/>
      <c r="B36" s="15"/>
      <c r="C36" s="15"/>
      <c r="D36" s="15"/>
      <c r="E36" s="20" t="s">
        <v>9216</v>
      </c>
      <c r="F36" s="17">
        <v>8</v>
      </c>
      <c r="G36" s="17">
        <v>8</v>
      </c>
      <c r="H36" s="18">
        <f t="shared" si="0"/>
        <v>375.76</v>
      </c>
      <c r="I36" s="18">
        <f t="shared" si="1"/>
        <v>6160</v>
      </c>
      <c r="J36" s="18">
        <f t="shared" si="2"/>
        <v>75.152</v>
      </c>
      <c r="K36" s="15"/>
      <c r="L36" s="25"/>
      <c r="M36" s="30"/>
      <c r="N36" s="30"/>
      <c r="O36" s="30"/>
      <c r="P36" s="30"/>
      <c r="Q36" s="30"/>
    </row>
    <row r="37" s="3" customFormat="1" ht="26" customHeight="1" spans="1:17">
      <c r="A37" s="15"/>
      <c r="B37" s="15"/>
      <c r="C37" s="15"/>
      <c r="D37" s="15"/>
      <c r="E37" s="20" t="s">
        <v>9237</v>
      </c>
      <c r="F37" s="17">
        <v>5.5</v>
      </c>
      <c r="G37" s="17">
        <v>5.5</v>
      </c>
      <c r="H37" s="18">
        <f t="shared" si="0"/>
        <v>258.335</v>
      </c>
      <c r="I37" s="18">
        <f t="shared" si="1"/>
        <v>4235</v>
      </c>
      <c r="J37" s="18">
        <f t="shared" si="2"/>
        <v>51.667</v>
      </c>
      <c r="K37" s="15"/>
      <c r="L37" s="25"/>
      <c r="M37" s="30"/>
      <c r="N37" s="30"/>
      <c r="O37" s="30"/>
      <c r="P37" s="30"/>
      <c r="Q37" s="30"/>
    </row>
    <row r="38" s="3" customFormat="1" ht="26" customHeight="1" spans="1:17">
      <c r="A38" s="15"/>
      <c r="B38" s="15"/>
      <c r="C38" s="15"/>
      <c r="D38" s="15"/>
      <c r="E38" s="20" t="s">
        <v>9238</v>
      </c>
      <c r="F38" s="17">
        <v>2.58</v>
      </c>
      <c r="G38" s="17">
        <v>2.58</v>
      </c>
      <c r="H38" s="18">
        <f t="shared" si="0"/>
        <v>121.1826</v>
      </c>
      <c r="I38" s="18">
        <f t="shared" si="1"/>
        <v>1986.6</v>
      </c>
      <c r="J38" s="18">
        <f t="shared" si="2"/>
        <v>24.23652</v>
      </c>
      <c r="K38" s="15"/>
      <c r="L38" s="25"/>
      <c r="M38" s="31"/>
      <c r="N38" s="31"/>
      <c r="O38" s="31"/>
      <c r="P38" s="31"/>
      <c r="Q38" s="31"/>
    </row>
    <row r="39" s="3" customFormat="1" ht="26" customHeight="1" spans="1:17">
      <c r="A39" s="15">
        <v>8</v>
      </c>
      <c r="B39" s="15" t="s">
        <v>9239</v>
      </c>
      <c r="C39" s="15" t="s">
        <v>9240</v>
      </c>
      <c r="D39" s="15">
        <v>13998197336</v>
      </c>
      <c r="E39" s="20" t="s">
        <v>9227</v>
      </c>
      <c r="F39" s="17">
        <v>13.5</v>
      </c>
      <c r="G39" s="17">
        <v>13.5</v>
      </c>
      <c r="H39" s="18">
        <f t="shared" si="0"/>
        <v>634.095</v>
      </c>
      <c r="I39" s="18">
        <f t="shared" si="1"/>
        <v>10395</v>
      </c>
      <c r="J39" s="18">
        <f t="shared" si="2"/>
        <v>126.819</v>
      </c>
      <c r="K39" s="15" t="s">
        <v>9241</v>
      </c>
      <c r="L39" s="25" t="s">
        <v>2402</v>
      </c>
      <c r="M39" s="29"/>
      <c r="N39" s="29"/>
      <c r="O39" s="29"/>
      <c r="P39" s="29"/>
      <c r="Q39" s="29"/>
    </row>
    <row r="40" s="3" customFormat="1" ht="26" customHeight="1" spans="1:17">
      <c r="A40" s="15"/>
      <c r="B40" s="15"/>
      <c r="C40" s="15"/>
      <c r="D40" s="15"/>
      <c r="E40" s="20" t="s">
        <v>2828</v>
      </c>
      <c r="F40" s="17">
        <v>12</v>
      </c>
      <c r="G40" s="17">
        <v>12</v>
      </c>
      <c r="H40" s="18">
        <f t="shared" si="0"/>
        <v>563.64</v>
      </c>
      <c r="I40" s="18">
        <f t="shared" si="1"/>
        <v>9240</v>
      </c>
      <c r="J40" s="18">
        <f t="shared" si="2"/>
        <v>112.728</v>
      </c>
      <c r="K40" s="15"/>
      <c r="L40" s="25"/>
      <c r="M40" s="30"/>
      <c r="N40" s="30"/>
      <c r="O40" s="30"/>
      <c r="P40" s="30"/>
      <c r="Q40" s="30"/>
    </row>
    <row r="41" s="3" customFormat="1" ht="26" customHeight="1" spans="1:17">
      <c r="A41" s="15"/>
      <c r="B41" s="15"/>
      <c r="C41" s="15"/>
      <c r="D41" s="15"/>
      <c r="E41" s="20" t="s">
        <v>9238</v>
      </c>
      <c r="F41" s="17">
        <v>9.5</v>
      </c>
      <c r="G41" s="17">
        <v>9.5</v>
      </c>
      <c r="H41" s="18">
        <f t="shared" si="0"/>
        <v>446.215</v>
      </c>
      <c r="I41" s="18">
        <f t="shared" si="1"/>
        <v>7315</v>
      </c>
      <c r="J41" s="18">
        <f t="shared" si="2"/>
        <v>89.243</v>
      </c>
      <c r="K41" s="15"/>
      <c r="L41" s="25"/>
      <c r="M41" s="31"/>
      <c r="N41" s="31"/>
      <c r="O41" s="31"/>
      <c r="P41" s="31"/>
      <c r="Q41" s="31"/>
    </row>
    <row r="42" s="3" customFormat="1" ht="26" customHeight="1" spans="1:17">
      <c r="A42" s="15">
        <v>9</v>
      </c>
      <c r="B42" s="15" t="s">
        <v>9242</v>
      </c>
      <c r="C42" s="15" t="s">
        <v>9243</v>
      </c>
      <c r="D42" s="15">
        <v>15998847152</v>
      </c>
      <c r="E42" s="20" t="s">
        <v>9216</v>
      </c>
      <c r="F42" s="17">
        <v>8</v>
      </c>
      <c r="G42" s="17">
        <v>8</v>
      </c>
      <c r="H42" s="18">
        <f t="shared" si="0"/>
        <v>375.76</v>
      </c>
      <c r="I42" s="18">
        <f t="shared" si="1"/>
        <v>6160</v>
      </c>
      <c r="J42" s="18">
        <f t="shared" si="2"/>
        <v>75.152</v>
      </c>
      <c r="K42" s="15" t="s">
        <v>9244</v>
      </c>
      <c r="L42" s="25" t="s">
        <v>2402</v>
      </c>
      <c r="M42" s="29"/>
      <c r="N42" s="29"/>
      <c r="O42" s="29"/>
      <c r="P42" s="29"/>
      <c r="Q42" s="29"/>
    </row>
    <row r="43" s="3" customFormat="1" ht="26" customHeight="1" spans="1:17">
      <c r="A43" s="15"/>
      <c r="B43" s="15"/>
      <c r="C43" s="15"/>
      <c r="D43" s="15"/>
      <c r="E43" s="20" t="s">
        <v>9216</v>
      </c>
      <c r="F43" s="17">
        <v>11</v>
      </c>
      <c r="G43" s="17">
        <v>11</v>
      </c>
      <c r="H43" s="18">
        <f t="shared" si="0"/>
        <v>516.67</v>
      </c>
      <c r="I43" s="18">
        <f t="shared" si="1"/>
        <v>8470</v>
      </c>
      <c r="J43" s="18">
        <f t="shared" si="2"/>
        <v>103.334</v>
      </c>
      <c r="K43" s="15"/>
      <c r="L43" s="25"/>
      <c r="M43" s="30"/>
      <c r="N43" s="30"/>
      <c r="O43" s="30"/>
      <c r="P43" s="30"/>
      <c r="Q43" s="30"/>
    </row>
    <row r="44" s="3" customFormat="1" ht="26" customHeight="1" spans="1:17">
      <c r="A44" s="15"/>
      <c r="B44" s="15"/>
      <c r="C44" s="15"/>
      <c r="D44" s="15"/>
      <c r="E44" s="20" t="s">
        <v>1861</v>
      </c>
      <c r="F44" s="17">
        <v>3.6</v>
      </c>
      <c r="G44" s="17">
        <v>3.6</v>
      </c>
      <c r="H44" s="18">
        <f t="shared" si="0"/>
        <v>169.092</v>
      </c>
      <c r="I44" s="18">
        <f t="shared" si="1"/>
        <v>2772</v>
      </c>
      <c r="J44" s="18">
        <f t="shared" si="2"/>
        <v>33.8184</v>
      </c>
      <c r="K44" s="15"/>
      <c r="L44" s="25"/>
      <c r="M44" s="30"/>
      <c r="N44" s="30"/>
      <c r="O44" s="30"/>
      <c r="P44" s="30"/>
      <c r="Q44" s="30"/>
    </row>
    <row r="45" s="3" customFormat="1" ht="26" customHeight="1" spans="1:17">
      <c r="A45" s="15"/>
      <c r="B45" s="15"/>
      <c r="C45" s="15"/>
      <c r="D45" s="15"/>
      <c r="E45" s="20" t="s">
        <v>9245</v>
      </c>
      <c r="F45" s="17">
        <v>7.4</v>
      </c>
      <c r="G45" s="17">
        <v>7.4</v>
      </c>
      <c r="H45" s="18">
        <f t="shared" si="0"/>
        <v>347.578</v>
      </c>
      <c r="I45" s="18">
        <f t="shared" si="1"/>
        <v>5698</v>
      </c>
      <c r="J45" s="18">
        <f t="shared" si="2"/>
        <v>69.5156</v>
      </c>
      <c r="K45" s="15"/>
      <c r="L45" s="25"/>
      <c r="M45" s="31"/>
      <c r="N45" s="31"/>
      <c r="O45" s="31"/>
      <c r="P45" s="31"/>
      <c r="Q45" s="31"/>
    </row>
    <row r="46" s="3" customFormat="1" ht="26" customHeight="1" spans="1:17">
      <c r="A46" s="15">
        <v>10</v>
      </c>
      <c r="B46" s="15" t="s">
        <v>9246</v>
      </c>
      <c r="C46" s="15" t="s">
        <v>9247</v>
      </c>
      <c r="D46" s="15">
        <v>13478802931</v>
      </c>
      <c r="E46" s="20" t="s">
        <v>9238</v>
      </c>
      <c r="F46" s="17">
        <v>24.8</v>
      </c>
      <c r="G46" s="17">
        <v>24.8</v>
      </c>
      <c r="H46" s="18">
        <f t="shared" si="0"/>
        <v>1164.856</v>
      </c>
      <c r="I46" s="18">
        <f t="shared" si="1"/>
        <v>19096</v>
      </c>
      <c r="J46" s="18">
        <f t="shared" si="2"/>
        <v>232.9712</v>
      </c>
      <c r="K46" s="15" t="s">
        <v>9248</v>
      </c>
      <c r="L46" s="25" t="s">
        <v>2402</v>
      </c>
      <c r="M46" s="29"/>
      <c r="N46" s="29"/>
      <c r="O46" s="29"/>
      <c r="P46" s="29"/>
      <c r="Q46" s="29"/>
    </row>
    <row r="47" s="3" customFormat="1" ht="26" customHeight="1" spans="1:17">
      <c r="A47" s="15"/>
      <c r="B47" s="15"/>
      <c r="C47" s="15"/>
      <c r="D47" s="15"/>
      <c r="E47" s="20" t="s">
        <v>1861</v>
      </c>
      <c r="F47" s="17">
        <v>16.7</v>
      </c>
      <c r="G47" s="17">
        <v>16.7</v>
      </c>
      <c r="H47" s="18">
        <f t="shared" si="0"/>
        <v>784.399</v>
      </c>
      <c r="I47" s="18">
        <f t="shared" si="1"/>
        <v>12859</v>
      </c>
      <c r="J47" s="18">
        <f t="shared" si="2"/>
        <v>156.8798</v>
      </c>
      <c r="K47" s="15"/>
      <c r="L47" s="25"/>
      <c r="M47" s="30"/>
      <c r="N47" s="30"/>
      <c r="O47" s="30"/>
      <c r="P47" s="30"/>
      <c r="Q47" s="30"/>
    </row>
    <row r="48" s="3" customFormat="1" ht="26" customHeight="1" spans="1:17">
      <c r="A48" s="15"/>
      <c r="B48" s="15"/>
      <c r="C48" s="15"/>
      <c r="D48" s="15"/>
      <c r="E48" s="20" t="s">
        <v>9216</v>
      </c>
      <c r="F48" s="17">
        <v>9</v>
      </c>
      <c r="G48" s="17">
        <v>9</v>
      </c>
      <c r="H48" s="18">
        <f t="shared" si="0"/>
        <v>422.73</v>
      </c>
      <c r="I48" s="18">
        <f t="shared" si="1"/>
        <v>6930</v>
      </c>
      <c r="J48" s="18">
        <f t="shared" si="2"/>
        <v>84.546</v>
      </c>
      <c r="K48" s="15"/>
      <c r="L48" s="25"/>
      <c r="M48" s="30"/>
      <c r="N48" s="30"/>
      <c r="O48" s="30"/>
      <c r="P48" s="30"/>
      <c r="Q48" s="30"/>
    </row>
    <row r="49" s="3" customFormat="1" ht="26" customHeight="1" spans="1:17">
      <c r="A49" s="15"/>
      <c r="B49" s="15"/>
      <c r="C49" s="15"/>
      <c r="D49" s="15"/>
      <c r="E49" s="20" t="s">
        <v>9237</v>
      </c>
      <c r="F49" s="17">
        <v>14.2</v>
      </c>
      <c r="G49" s="17">
        <v>14.2</v>
      </c>
      <c r="H49" s="18">
        <f t="shared" si="0"/>
        <v>666.974</v>
      </c>
      <c r="I49" s="18">
        <f t="shared" si="1"/>
        <v>10934</v>
      </c>
      <c r="J49" s="18">
        <f t="shared" si="2"/>
        <v>133.3948</v>
      </c>
      <c r="K49" s="15"/>
      <c r="L49" s="25"/>
      <c r="M49" s="30"/>
      <c r="N49" s="30"/>
      <c r="O49" s="30"/>
      <c r="P49" s="30"/>
      <c r="Q49" s="30"/>
    </row>
    <row r="50" s="3" customFormat="1" ht="26" customHeight="1" spans="1:17">
      <c r="A50" s="15"/>
      <c r="B50" s="15"/>
      <c r="C50" s="15"/>
      <c r="D50" s="15"/>
      <c r="E50" s="20" t="s">
        <v>9216</v>
      </c>
      <c r="F50" s="17">
        <v>20.3</v>
      </c>
      <c r="G50" s="17">
        <v>20.3</v>
      </c>
      <c r="H50" s="18">
        <f t="shared" si="0"/>
        <v>953.491</v>
      </c>
      <c r="I50" s="18">
        <f t="shared" si="1"/>
        <v>15631</v>
      </c>
      <c r="J50" s="18">
        <f t="shared" si="2"/>
        <v>190.6982</v>
      </c>
      <c r="K50" s="15"/>
      <c r="L50" s="25"/>
      <c r="M50" s="31"/>
      <c r="N50" s="31"/>
      <c r="O50" s="31"/>
      <c r="P50" s="31"/>
      <c r="Q50" s="31"/>
    </row>
    <row r="51" s="3" customFormat="1" ht="26" customHeight="1" spans="1:17">
      <c r="A51" s="15">
        <v>11</v>
      </c>
      <c r="B51" s="15" t="s">
        <v>9249</v>
      </c>
      <c r="C51" s="15" t="s">
        <v>9250</v>
      </c>
      <c r="D51" s="15">
        <v>18204023725</v>
      </c>
      <c r="E51" s="20" t="s">
        <v>1861</v>
      </c>
      <c r="F51" s="17">
        <v>12</v>
      </c>
      <c r="G51" s="17">
        <v>12</v>
      </c>
      <c r="H51" s="18">
        <f t="shared" si="0"/>
        <v>563.64</v>
      </c>
      <c r="I51" s="18">
        <f t="shared" si="1"/>
        <v>9240</v>
      </c>
      <c r="J51" s="18">
        <f t="shared" si="2"/>
        <v>112.728</v>
      </c>
      <c r="K51" s="15" t="s">
        <v>9251</v>
      </c>
      <c r="L51" s="25" t="s">
        <v>2402</v>
      </c>
      <c r="M51" s="29"/>
      <c r="N51" s="29"/>
      <c r="O51" s="29"/>
      <c r="P51" s="29"/>
      <c r="Q51" s="29"/>
    </row>
    <row r="52" s="3" customFormat="1" ht="26" customHeight="1" spans="1:17">
      <c r="A52" s="15"/>
      <c r="B52" s="15"/>
      <c r="C52" s="15"/>
      <c r="D52" s="15"/>
      <c r="E52" s="20" t="s">
        <v>9252</v>
      </c>
      <c r="F52" s="17">
        <v>18</v>
      </c>
      <c r="G52" s="17">
        <v>18</v>
      </c>
      <c r="H52" s="18">
        <f t="shared" si="0"/>
        <v>845.46</v>
      </c>
      <c r="I52" s="18">
        <f t="shared" si="1"/>
        <v>13860</v>
      </c>
      <c r="J52" s="18">
        <f t="shared" si="2"/>
        <v>169.092</v>
      </c>
      <c r="K52" s="15"/>
      <c r="L52" s="25"/>
      <c r="M52" s="31"/>
      <c r="N52" s="31"/>
      <c r="O52" s="31"/>
      <c r="P52" s="31"/>
      <c r="Q52" s="31"/>
    </row>
    <row r="53" s="3" customFormat="1" ht="26" customHeight="1" spans="1:17">
      <c r="A53" s="15">
        <v>12</v>
      </c>
      <c r="B53" s="15" t="s">
        <v>9253</v>
      </c>
      <c r="C53" s="15" t="s">
        <v>9254</v>
      </c>
      <c r="D53" s="15">
        <v>14704097051</v>
      </c>
      <c r="E53" s="20" t="s">
        <v>9238</v>
      </c>
      <c r="F53" s="17">
        <v>5.4</v>
      </c>
      <c r="G53" s="17">
        <v>5.4</v>
      </c>
      <c r="H53" s="18">
        <f t="shared" si="0"/>
        <v>253.638</v>
      </c>
      <c r="I53" s="18">
        <f t="shared" si="1"/>
        <v>4158</v>
      </c>
      <c r="J53" s="18">
        <f t="shared" si="2"/>
        <v>50.7276</v>
      </c>
      <c r="K53" s="15" t="s">
        <v>9255</v>
      </c>
      <c r="L53" s="25" t="s">
        <v>2402</v>
      </c>
      <c r="M53" s="29"/>
      <c r="N53" s="29"/>
      <c r="O53" s="29"/>
      <c r="P53" s="29"/>
      <c r="Q53" s="29"/>
    </row>
    <row r="54" s="3" customFormat="1" ht="26" customHeight="1" spans="1:17">
      <c r="A54" s="15"/>
      <c r="B54" s="15"/>
      <c r="C54" s="15"/>
      <c r="D54" s="15"/>
      <c r="E54" s="20" t="s">
        <v>1861</v>
      </c>
      <c r="F54" s="17">
        <v>9.1</v>
      </c>
      <c r="G54" s="17">
        <v>9.1</v>
      </c>
      <c r="H54" s="18">
        <f t="shared" si="0"/>
        <v>427.427</v>
      </c>
      <c r="I54" s="18">
        <f t="shared" si="1"/>
        <v>7007</v>
      </c>
      <c r="J54" s="18">
        <f t="shared" si="2"/>
        <v>85.4854</v>
      </c>
      <c r="K54" s="15"/>
      <c r="L54" s="25"/>
      <c r="M54" s="30"/>
      <c r="N54" s="30"/>
      <c r="O54" s="30"/>
      <c r="P54" s="30"/>
      <c r="Q54" s="30"/>
    </row>
    <row r="55" s="3" customFormat="1" ht="26" customHeight="1" spans="1:17">
      <c r="A55" s="15"/>
      <c r="B55" s="15"/>
      <c r="C55" s="15"/>
      <c r="D55" s="15"/>
      <c r="E55" s="20" t="s">
        <v>9252</v>
      </c>
      <c r="F55" s="17">
        <v>5.5</v>
      </c>
      <c r="G55" s="17">
        <v>5.5</v>
      </c>
      <c r="H55" s="18">
        <f t="shared" si="0"/>
        <v>258.335</v>
      </c>
      <c r="I55" s="18">
        <f t="shared" si="1"/>
        <v>4235</v>
      </c>
      <c r="J55" s="18">
        <f t="shared" si="2"/>
        <v>51.667</v>
      </c>
      <c r="K55" s="15"/>
      <c r="L55" s="25"/>
      <c r="M55" s="31"/>
      <c r="N55" s="31"/>
      <c r="O55" s="31"/>
      <c r="P55" s="31"/>
      <c r="Q55" s="31"/>
    </row>
    <row r="56" s="3" customFormat="1" ht="26" customHeight="1" spans="1:17">
      <c r="A56" s="15">
        <v>13</v>
      </c>
      <c r="B56" s="15" t="s">
        <v>7227</v>
      </c>
      <c r="C56" s="15" t="s">
        <v>9256</v>
      </c>
      <c r="D56" s="15">
        <v>13591640558</v>
      </c>
      <c r="E56" s="20" t="s">
        <v>37</v>
      </c>
      <c r="F56" s="17">
        <v>13.8</v>
      </c>
      <c r="G56" s="17">
        <v>13.8</v>
      </c>
      <c r="H56" s="18">
        <f t="shared" si="0"/>
        <v>648.186</v>
      </c>
      <c r="I56" s="18">
        <f t="shared" si="1"/>
        <v>10626</v>
      </c>
      <c r="J56" s="18">
        <f t="shared" si="2"/>
        <v>129.6372</v>
      </c>
      <c r="K56" s="15" t="s">
        <v>9257</v>
      </c>
      <c r="L56" s="25" t="s">
        <v>2402</v>
      </c>
      <c r="M56" s="29"/>
      <c r="N56" s="29"/>
      <c r="O56" s="29"/>
      <c r="P56" s="29"/>
      <c r="Q56" s="29"/>
    </row>
    <row r="57" s="3" customFormat="1" ht="26" customHeight="1" spans="1:17">
      <c r="A57" s="15"/>
      <c r="B57" s="15"/>
      <c r="C57" s="15"/>
      <c r="D57" s="15"/>
      <c r="E57" s="20" t="s">
        <v>1859</v>
      </c>
      <c r="F57" s="17">
        <v>23.4</v>
      </c>
      <c r="G57" s="17">
        <v>23.4</v>
      </c>
      <c r="H57" s="18">
        <f t="shared" si="0"/>
        <v>1099.098</v>
      </c>
      <c r="I57" s="18">
        <f t="shared" si="1"/>
        <v>18018</v>
      </c>
      <c r="J57" s="18">
        <f t="shared" si="2"/>
        <v>219.8196</v>
      </c>
      <c r="K57" s="15"/>
      <c r="L57" s="25"/>
      <c r="M57" s="30"/>
      <c r="N57" s="30"/>
      <c r="O57" s="30"/>
      <c r="P57" s="30"/>
      <c r="Q57" s="30"/>
    </row>
    <row r="58" s="3" customFormat="1" ht="26" customHeight="1" spans="1:17">
      <c r="A58" s="15"/>
      <c r="B58" s="15"/>
      <c r="C58" s="15"/>
      <c r="D58" s="15"/>
      <c r="E58" s="20" t="s">
        <v>9216</v>
      </c>
      <c r="F58" s="17">
        <v>19.8</v>
      </c>
      <c r="G58" s="17">
        <v>19.8</v>
      </c>
      <c r="H58" s="18">
        <f t="shared" si="0"/>
        <v>930.006</v>
      </c>
      <c r="I58" s="18">
        <f t="shared" si="1"/>
        <v>15246</v>
      </c>
      <c r="J58" s="18">
        <f t="shared" si="2"/>
        <v>186.0012</v>
      </c>
      <c r="K58" s="15"/>
      <c r="L58" s="25"/>
      <c r="M58" s="31"/>
      <c r="N58" s="31"/>
      <c r="O58" s="31"/>
      <c r="P58" s="31"/>
      <c r="Q58" s="31"/>
    </row>
    <row r="59" s="3" customFormat="1" ht="26" customHeight="1" spans="1:17">
      <c r="A59" s="15">
        <v>14</v>
      </c>
      <c r="B59" s="15" t="s">
        <v>9258</v>
      </c>
      <c r="C59" s="15" t="s">
        <v>9259</v>
      </c>
      <c r="D59" s="15">
        <v>15942342435</v>
      </c>
      <c r="E59" s="20" t="s">
        <v>876</v>
      </c>
      <c r="F59" s="17">
        <v>14</v>
      </c>
      <c r="G59" s="17">
        <v>14</v>
      </c>
      <c r="H59" s="18">
        <f t="shared" si="0"/>
        <v>657.58</v>
      </c>
      <c r="I59" s="18">
        <f t="shared" si="1"/>
        <v>10780</v>
      </c>
      <c r="J59" s="18">
        <f t="shared" si="2"/>
        <v>131.516</v>
      </c>
      <c r="K59" s="15" t="s">
        <v>9260</v>
      </c>
      <c r="L59" s="25" t="s">
        <v>2402</v>
      </c>
      <c r="M59" s="29"/>
      <c r="N59" s="29"/>
      <c r="O59" s="29"/>
      <c r="P59" s="29"/>
      <c r="Q59" s="29"/>
    </row>
    <row r="60" s="3" customFormat="1" ht="26" customHeight="1" spans="1:17">
      <c r="A60" s="15"/>
      <c r="B60" s="15"/>
      <c r="C60" s="15"/>
      <c r="D60" s="15"/>
      <c r="E60" s="20" t="s">
        <v>216</v>
      </c>
      <c r="F60" s="17">
        <v>5</v>
      </c>
      <c r="G60" s="17">
        <v>5</v>
      </c>
      <c r="H60" s="18">
        <f t="shared" si="0"/>
        <v>234.85</v>
      </c>
      <c r="I60" s="18">
        <f t="shared" si="1"/>
        <v>3850</v>
      </c>
      <c r="J60" s="18">
        <f t="shared" si="2"/>
        <v>46.97</v>
      </c>
      <c r="K60" s="15"/>
      <c r="L60" s="25"/>
      <c r="M60" s="30"/>
      <c r="N60" s="30"/>
      <c r="O60" s="30"/>
      <c r="P60" s="30"/>
      <c r="Q60" s="30"/>
    </row>
    <row r="61" s="3" customFormat="1" ht="26" customHeight="1" spans="1:17">
      <c r="A61" s="15"/>
      <c r="B61" s="15"/>
      <c r="C61" s="15"/>
      <c r="D61" s="15"/>
      <c r="E61" s="20" t="s">
        <v>1198</v>
      </c>
      <c r="F61" s="17">
        <v>4</v>
      </c>
      <c r="G61" s="17">
        <v>4</v>
      </c>
      <c r="H61" s="18">
        <f t="shared" si="0"/>
        <v>187.88</v>
      </c>
      <c r="I61" s="18">
        <f t="shared" si="1"/>
        <v>3080</v>
      </c>
      <c r="J61" s="18">
        <f t="shared" si="2"/>
        <v>37.576</v>
      </c>
      <c r="K61" s="15"/>
      <c r="L61" s="25"/>
      <c r="M61" s="30"/>
      <c r="N61" s="30"/>
      <c r="O61" s="30"/>
      <c r="P61" s="30"/>
      <c r="Q61" s="30"/>
    </row>
    <row r="62" s="3" customFormat="1" ht="26" customHeight="1" spans="1:17">
      <c r="A62" s="15"/>
      <c r="B62" s="15"/>
      <c r="C62" s="15"/>
      <c r="D62" s="15"/>
      <c r="E62" s="20" t="s">
        <v>1859</v>
      </c>
      <c r="F62" s="17">
        <v>14.2</v>
      </c>
      <c r="G62" s="17">
        <v>14.2</v>
      </c>
      <c r="H62" s="18">
        <f t="shared" si="0"/>
        <v>666.974</v>
      </c>
      <c r="I62" s="18">
        <f t="shared" si="1"/>
        <v>10934</v>
      </c>
      <c r="J62" s="18">
        <f t="shared" si="2"/>
        <v>133.3948</v>
      </c>
      <c r="K62" s="15"/>
      <c r="L62" s="25"/>
      <c r="M62" s="31"/>
      <c r="N62" s="31"/>
      <c r="O62" s="31"/>
      <c r="P62" s="31"/>
      <c r="Q62" s="31"/>
    </row>
    <row r="63" s="3" customFormat="1" ht="26" customHeight="1" spans="1:17">
      <c r="A63" s="15">
        <v>15</v>
      </c>
      <c r="B63" s="15" t="s">
        <v>9261</v>
      </c>
      <c r="C63" s="15" t="s">
        <v>9262</v>
      </c>
      <c r="D63" s="15">
        <v>15802492569</v>
      </c>
      <c r="E63" s="20" t="s">
        <v>9263</v>
      </c>
      <c r="F63" s="17">
        <v>9</v>
      </c>
      <c r="G63" s="17">
        <v>9</v>
      </c>
      <c r="H63" s="18">
        <f t="shared" si="0"/>
        <v>422.73</v>
      </c>
      <c r="I63" s="18">
        <f t="shared" si="1"/>
        <v>6930</v>
      </c>
      <c r="J63" s="18">
        <f t="shared" si="2"/>
        <v>84.546</v>
      </c>
      <c r="K63" s="15" t="s">
        <v>9264</v>
      </c>
      <c r="L63" s="25" t="s">
        <v>2402</v>
      </c>
      <c r="M63" s="29"/>
      <c r="N63" s="29"/>
      <c r="O63" s="29"/>
      <c r="P63" s="29"/>
      <c r="Q63" s="29"/>
    </row>
    <row r="64" s="3" customFormat="1" ht="26" customHeight="1" spans="1:17">
      <c r="A64" s="15"/>
      <c r="B64" s="15"/>
      <c r="C64" s="15"/>
      <c r="D64" s="15"/>
      <c r="E64" s="20" t="s">
        <v>1863</v>
      </c>
      <c r="F64" s="17">
        <v>5.4</v>
      </c>
      <c r="G64" s="17">
        <v>5.4</v>
      </c>
      <c r="H64" s="18">
        <f t="shared" si="0"/>
        <v>253.638</v>
      </c>
      <c r="I64" s="18">
        <f t="shared" si="1"/>
        <v>4158</v>
      </c>
      <c r="J64" s="18">
        <f t="shared" si="2"/>
        <v>50.7276</v>
      </c>
      <c r="K64" s="15"/>
      <c r="L64" s="25"/>
      <c r="M64" s="30"/>
      <c r="N64" s="30"/>
      <c r="O64" s="30"/>
      <c r="P64" s="30"/>
      <c r="Q64" s="30"/>
    </row>
    <row r="65" s="3" customFormat="1" ht="26" customHeight="1" spans="1:17">
      <c r="A65" s="15"/>
      <c r="B65" s="15"/>
      <c r="C65" s="15"/>
      <c r="D65" s="15"/>
      <c r="E65" s="20" t="s">
        <v>1861</v>
      </c>
      <c r="F65" s="17">
        <v>13.8</v>
      </c>
      <c r="G65" s="17">
        <v>13.8</v>
      </c>
      <c r="H65" s="18">
        <f t="shared" si="0"/>
        <v>648.186</v>
      </c>
      <c r="I65" s="18">
        <f t="shared" si="1"/>
        <v>10626</v>
      </c>
      <c r="J65" s="18">
        <f t="shared" si="2"/>
        <v>129.6372</v>
      </c>
      <c r="K65" s="15"/>
      <c r="L65" s="25"/>
      <c r="M65" s="31"/>
      <c r="N65" s="31"/>
      <c r="O65" s="31"/>
      <c r="P65" s="31"/>
      <c r="Q65" s="31"/>
    </row>
    <row r="66" s="3" customFormat="1" ht="26" customHeight="1" spans="1:17">
      <c r="A66" s="15">
        <v>16</v>
      </c>
      <c r="B66" s="15" t="s">
        <v>9265</v>
      </c>
      <c r="C66" s="15" t="s">
        <v>9266</v>
      </c>
      <c r="D66" s="15">
        <v>15140128637</v>
      </c>
      <c r="E66" s="20" t="s">
        <v>9216</v>
      </c>
      <c r="F66" s="17">
        <v>6</v>
      </c>
      <c r="G66" s="17">
        <v>6</v>
      </c>
      <c r="H66" s="18">
        <f t="shared" si="0"/>
        <v>281.82</v>
      </c>
      <c r="I66" s="18">
        <f t="shared" si="1"/>
        <v>4620</v>
      </c>
      <c r="J66" s="18">
        <f t="shared" si="2"/>
        <v>56.364</v>
      </c>
      <c r="K66" s="15" t="s">
        <v>9267</v>
      </c>
      <c r="L66" s="25" t="s">
        <v>2402</v>
      </c>
      <c r="M66" s="29"/>
      <c r="N66" s="29"/>
      <c r="O66" s="29"/>
      <c r="P66" s="29"/>
      <c r="Q66" s="29"/>
    </row>
    <row r="67" s="3" customFormat="1" ht="26" customHeight="1" spans="1:17">
      <c r="A67" s="15"/>
      <c r="B67" s="15"/>
      <c r="C67" s="15"/>
      <c r="D67" s="15"/>
      <c r="E67" s="20" t="s">
        <v>9227</v>
      </c>
      <c r="F67" s="17">
        <v>4</v>
      </c>
      <c r="G67" s="17">
        <v>4</v>
      </c>
      <c r="H67" s="18">
        <f t="shared" si="0"/>
        <v>187.88</v>
      </c>
      <c r="I67" s="18">
        <f t="shared" si="1"/>
        <v>3080</v>
      </c>
      <c r="J67" s="18">
        <f t="shared" si="2"/>
        <v>37.576</v>
      </c>
      <c r="K67" s="15"/>
      <c r="L67" s="25"/>
      <c r="M67" s="30"/>
      <c r="N67" s="30"/>
      <c r="O67" s="30"/>
      <c r="P67" s="30"/>
      <c r="Q67" s="30"/>
    </row>
    <row r="68" s="3" customFormat="1" ht="26" customHeight="1" spans="1:17">
      <c r="A68" s="15"/>
      <c r="B68" s="15"/>
      <c r="C68" s="15"/>
      <c r="D68" s="15"/>
      <c r="E68" s="20" t="s">
        <v>1861</v>
      </c>
      <c r="F68" s="17">
        <v>3</v>
      </c>
      <c r="G68" s="17">
        <v>3</v>
      </c>
      <c r="H68" s="18">
        <f t="shared" si="0"/>
        <v>140.91</v>
      </c>
      <c r="I68" s="18">
        <f t="shared" si="1"/>
        <v>2310</v>
      </c>
      <c r="J68" s="18">
        <f t="shared" si="2"/>
        <v>28.182</v>
      </c>
      <c r="K68" s="15"/>
      <c r="L68" s="25"/>
      <c r="M68" s="31"/>
      <c r="N68" s="31"/>
      <c r="O68" s="31"/>
      <c r="P68" s="31"/>
      <c r="Q68" s="31"/>
    </row>
    <row r="69" s="3" customFormat="1" ht="26" customHeight="1" spans="1:17">
      <c r="A69" s="15">
        <v>17</v>
      </c>
      <c r="B69" s="15" t="s">
        <v>9268</v>
      </c>
      <c r="C69" s="15" t="s">
        <v>9269</v>
      </c>
      <c r="D69" s="15">
        <v>13889264291</v>
      </c>
      <c r="E69" s="20" t="s">
        <v>9227</v>
      </c>
      <c r="F69" s="17">
        <v>16.4</v>
      </c>
      <c r="G69" s="17">
        <v>16.4</v>
      </c>
      <c r="H69" s="18">
        <f t="shared" si="0"/>
        <v>770.308</v>
      </c>
      <c r="I69" s="18">
        <f t="shared" si="1"/>
        <v>12628</v>
      </c>
      <c r="J69" s="18">
        <f t="shared" si="2"/>
        <v>154.0616</v>
      </c>
      <c r="K69" s="15" t="s">
        <v>9270</v>
      </c>
      <c r="L69" s="25" t="s">
        <v>2402</v>
      </c>
      <c r="M69" s="29"/>
      <c r="N69" s="29"/>
      <c r="O69" s="29"/>
      <c r="P69" s="29"/>
      <c r="Q69" s="29"/>
    </row>
    <row r="70" s="3" customFormat="1" ht="26" customHeight="1" spans="1:17">
      <c r="A70" s="15"/>
      <c r="B70" s="15"/>
      <c r="C70" s="15"/>
      <c r="D70" s="15"/>
      <c r="E70" s="20" t="s">
        <v>1861</v>
      </c>
      <c r="F70" s="17">
        <v>8.1</v>
      </c>
      <c r="G70" s="17">
        <v>8.1</v>
      </c>
      <c r="H70" s="18">
        <f t="shared" si="0"/>
        <v>380.457</v>
      </c>
      <c r="I70" s="18">
        <f t="shared" si="1"/>
        <v>6237</v>
      </c>
      <c r="J70" s="18">
        <f t="shared" si="2"/>
        <v>76.0914</v>
      </c>
      <c r="K70" s="15"/>
      <c r="L70" s="25"/>
      <c r="M70" s="30"/>
      <c r="N70" s="30"/>
      <c r="O70" s="30"/>
      <c r="P70" s="30"/>
      <c r="Q70" s="30"/>
    </row>
    <row r="71" s="3" customFormat="1" ht="26" customHeight="1" spans="1:17">
      <c r="A71" s="15"/>
      <c r="B71" s="15"/>
      <c r="C71" s="15"/>
      <c r="D71" s="15"/>
      <c r="E71" s="20" t="s">
        <v>9216</v>
      </c>
      <c r="F71" s="17">
        <v>6</v>
      </c>
      <c r="G71" s="17">
        <v>6</v>
      </c>
      <c r="H71" s="18">
        <f t="shared" si="0"/>
        <v>281.82</v>
      </c>
      <c r="I71" s="18">
        <f t="shared" si="1"/>
        <v>4620</v>
      </c>
      <c r="J71" s="18">
        <f t="shared" si="2"/>
        <v>56.364</v>
      </c>
      <c r="K71" s="15"/>
      <c r="L71" s="25"/>
      <c r="M71" s="30"/>
      <c r="N71" s="30"/>
      <c r="O71" s="30"/>
      <c r="P71" s="30"/>
      <c r="Q71" s="30"/>
    </row>
    <row r="72" s="3" customFormat="1" ht="26" customHeight="1" spans="1:17">
      <c r="A72" s="15"/>
      <c r="B72" s="15"/>
      <c r="C72" s="15"/>
      <c r="D72" s="15"/>
      <c r="E72" s="20" t="s">
        <v>1861</v>
      </c>
      <c r="F72" s="17">
        <v>13.5</v>
      </c>
      <c r="G72" s="17">
        <v>13.5</v>
      </c>
      <c r="H72" s="18">
        <f t="shared" ref="H72:H135" si="3">G72*46.97</f>
        <v>634.095</v>
      </c>
      <c r="I72" s="18">
        <f t="shared" ref="I72:I135" si="4">G72*770</f>
        <v>10395</v>
      </c>
      <c r="J72" s="18">
        <f t="shared" ref="J72:J135" si="5">H72*20%</f>
        <v>126.819</v>
      </c>
      <c r="K72" s="15"/>
      <c r="L72" s="25"/>
      <c r="M72" s="31"/>
      <c r="N72" s="31"/>
      <c r="O72" s="31"/>
      <c r="P72" s="31"/>
      <c r="Q72" s="31"/>
    </row>
    <row r="73" s="3" customFormat="1" ht="26" customHeight="1" spans="1:17">
      <c r="A73" s="15">
        <v>18</v>
      </c>
      <c r="B73" s="15" t="s">
        <v>9271</v>
      </c>
      <c r="C73" s="217" t="s">
        <v>9272</v>
      </c>
      <c r="D73" s="15">
        <v>18842580146</v>
      </c>
      <c r="E73" s="20" t="s">
        <v>9216</v>
      </c>
      <c r="F73" s="17">
        <v>16</v>
      </c>
      <c r="G73" s="17">
        <v>16</v>
      </c>
      <c r="H73" s="18">
        <f t="shared" si="3"/>
        <v>751.52</v>
      </c>
      <c r="I73" s="18">
        <f t="shared" si="4"/>
        <v>12320</v>
      </c>
      <c r="J73" s="18">
        <f t="shared" si="5"/>
        <v>150.304</v>
      </c>
      <c r="K73" s="217" t="s">
        <v>9273</v>
      </c>
      <c r="L73" s="25" t="s">
        <v>2402</v>
      </c>
      <c r="M73" s="29"/>
      <c r="N73" s="29"/>
      <c r="O73" s="29"/>
      <c r="P73" s="29"/>
      <c r="Q73" s="29"/>
    </row>
    <row r="74" s="3" customFormat="1" ht="26" customHeight="1" spans="1:17">
      <c r="A74" s="15"/>
      <c r="B74" s="15"/>
      <c r="C74" s="15"/>
      <c r="D74" s="15"/>
      <c r="E74" s="20" t="s">
        <v>9237</v>
      </c>
      <c r="F74" s="17">
        <v>11</v>
      </c>
      <c r="G74" s="17">
        <v>11</v>
      </c>
      <c r="H74" s="18">
        <f t="shared" si="3"/>
        <v>516.67</v>
      </c>
      <c r="I74" s="18">
        <f t="shared" si="4"/>
        <v>8470</v>
      </c>
      <c r="J74" s="18">
        <f t="shared" si="5"/>
        <v>103.334</v>
      </c>
      <c r="K74" s="15"/>
      <c r="L74" s="25"/>
      <c r="M74" s="30"/>
      <c r="N74" s="30"/>
      <c r="O74" s="30"/>
      <c r="P74" s="30"/>
      <c r="Q74" s="30"/>
    </row>
    <row r="75" s="3" customFormat="1" ht="26" customHeight="1" spans="1:17">
      <c r="A75" s="15"/>
      <c r="B75" s="15"/>
      <c r="C75" s="15"/>
      <c r="D75" s="15"/>
      <c r="E75" s="20" t="s">
        <v>9238</v>
      </c>
      <c r="F75" s="17">
        <v>9</v>
      </c>
      <c r="G75" s="17">
        <v>9</v>
      </c>
      <c r="H75" s="18">
        <f t="shared" si="3"/>
        <v>422.73</v>
      </c>
      <c r="I75" s="18">
        <f t="shared" si="4"/>
        <v>6930</v>
      </c>
      <c r="J75" s="18">
        <f t="shared" si="5"/>
        <v>84.546</v>
      </c>
      <c r="K75" s="15"/>
      <c r="L75" s="25"/>
      <c r="M75" s="30"/>
      <c r="N75" s="30"/>
      <c r="O75" s="30"/>
      <c r="P75" s="30"/>
      <c r="Q75" s="30"/>
    </row>
    <row r="76" s="3" customFormat="1" ht="26" customHeight="1" spans="1:17">
      <c r="A76" s="15"/>
      <c r="B76" s="15"/>
      <c r="C76" s="15"/>
      <c r="D76" s="15"/>
      <c r="E76" s="20" t="s">
        <v>9227</v>
      </c>
      <c r="F76" s="17">
        <v>14</v>
      </c>
      <c r="G76" s="17">
        <v>14</v>
      </c>
      <c r="H76" s="18">
        <f t="shared" si="3"/>
        <v>657.58</v>
      </c>
      <c r="I76" s="18">
        <f t="shared" si="4"/>
        <v>10780</v>
      </c>
      <c r="J76" s="18">
        <f t="shared" si="5"/>
        <v>131.516</v>
      </c>
      <c r="K76" s="15"/>
      <c r="L76" s="25"/>
      <c r="M76" s="31"/>
      <c r="N76" s="31"/>
      <c r="O76" s="31"/>
      <c r="P76" s="31"/>
      <c r="Q76" s="31"/>
    </row>
    <row r="77" s="3" customFormat="1" ht="26" customHeight="1" spans="1:17">
      <c r="A77" s="15">
        <v>19</v>
      </c>
      <c r="B77" s="15" t="s">
        <v>9274</v>
      </c>
      <c r="C77" s="15" t="s">
        <v>9275</v>
      </c>
      <c r="D77" s="15">
        <v>13610820716</v>
      </c>
      <c r="E77" s="20" t="s">
        <v>2828</v>
      </c>
      <c r="F77" s="17">
        <v>8</v>
      </c>
      <c r="G77" s="17">
        <v>8</v>
      </c>
      <c r="H77" s="18">
        <f t="shared" si="3"/>
        <v>375.76</v>
      </c>
      <c r="I77" s="18">
        <f t="shared" si="4"/>
        <v>6160</v>
      </c>
      <c r="J77" s="18">
        <f t="shared" si="5"/>
        <v>75.152</v>
      </c>
      <c r="K77" s="15" t="s">
        <v>9276</v>
      </c>
      <c r="L77" s="25" t="s">
        <v>2402</v>
      </c>
      <c r="M77" s="29"/>
      <c r="N77" s="29"/>
      <c r="O77" s="29"/>
      <c r="P77" s="29"/>
      <c r="Q77" s="29"/>
    </row>
    <row r="78" s="3" customFormat="1" ht="26" customHeight="1" spans="1:17">
      <c r="A78" s="15"/>
      <c r="B78" s="15"/>
      <c r="C78" s="15"/>
      <c r="D78" s="15"/>
      <c r="E78" s="20" t="s">
        <v>9238</v>
      </c>
      <c r="F78" s="17">
        <v>5</v>
      </c>
      <c r="G78" s="17">
        <v>5</v>
      </c>
      <c r="H78" s="18">
        <f t="shared" si="3"/>
        <v>234.85</v>
      </c>
      <c r="I78" s="18">
        <f t="shared" si="4"/>
        <v>3850</v>
      </c>
      <c r="J78" s="18">
        <f t="shared" si="5"/>
        <v>46.97</v>
      </c>
      <c r="K78" s="15"/>
      <c r="L78" s="25"/>
      <c r="M78" s="30"/>
      <c r="N78" s="30"/>
      <c r="O78" s="30"/>
      <c r="P78" s="30"/>
      <c r="Q78" s="30"/>
    </row>
    <row r="79" s="3" customFormat="1" ht="26" customHeight="1" spans="1:17">
      <c r="A79" s="15"/>
      <c r="B79" s="15"/>
      <c r="C79" s="15"/>
      <c r="D79" s="15"/>
      <c r="E79" s="20" t="s">
        <v>9216</v>
      </c>
      <c r="F79" s="17">
        <v>14</v>
      </c>
      <c r="G79" s="17">
        <v>14</v>
      </c>
      <c r="H79" s="18">
        <f t="shared" si="3"/>
        <v>657.58</v>
      </c>
      <c r="I79" s="18">
        <f t="shared" si="4"/>
        <v>10780</v>
      </c>
      <c r="J79" s="18">
        <f t="shared" si="5"/>
        <v>131.516</v>
      </c>
      <c r="K79" s="15"/>
      <c r="L79" s="25"/>
      <c r="M79" s="31"/>
      <c r="N79" s="31"/>
      <c r="O79" s="31"/>
      <c r="P79" s="31"/>
      <c r="Q79" s="31"/>
    </row>
    <row r="80" s="3" customFormat="1" ht="26" customHeight="1" spans="1:17">
      <c r="A80" s="15">
        <v>20</v>
      </c>
      <c r="B80" s="15" t="s">
        <v>9277</v>
      </c>
      <c r="C80" s="15" t="s">
        <v>9278</v>
      </c>
      <c r="D80" s="15">
        <v>15804039667</v>
      </c>
      <c r="E80" s="20" t="s">
        <v>9216</v>
      </c>
      <c r="F80" s="17">
        <v>9</v>
      </c>
      <c r="G80" s="17">
        <v>9</v>
      </c>
      <c r="H80" s="18">
        <f t="shared" si="3"/>
        <v>422.73</v>
      </c>
      <c r="I80" s="18">
        <f t="shared" si="4"/>
        <v>6930</v>
      </c>
      <c r="J80" s="18">
        <f t="shared" si="5"/>
        <v>84.546</v>
      </c>
      <c r="K80" s="15" t="s">
        <v>9279</v>
      </c>
      <c r="L80" s="25" t="s">
        <v>2402</v>
      </c>
      <c r="M80" s="29"/>
      <c r="N80" s="29"/>
      <c r="O80" s="29"/>
      <c r="P80" s="29"/>
      <c r="Q80" s="29"/>
    </row>
    <row r="81" s="3" customFormat="1" ht="26" customHeight="1" spans="1:17">
      <c r="A81" s="15"/>
      <c r="B81" s="15"/>
      <c r="C81" s="15"/>
      <c r="D81" s="15"/>
      <c r="E81" s="20" t="s">
        <v>1861</v>
      </c>
      <c r="F81" s="17">
        <v>4</v>
      </c>
      <c r="G81" s="17">
        <v>4</v>
      </c>
      <c r="H81" s="18">
        <f t="shared" si="3"/>
        <v>187.88</v>
      </c>
      <c r="I81" s="18">
        <f t="shared" si="4"/>
        <v>3080</v>
      </c>
      <c r="J81" s="18">
        <f t="shared" si="5"/>
        <v>37.576</v>
      </c>
      <c r="K81" s="15"/>
      <c r="L81" s="25"/>
      <c r="M81" s="30"/>
      <c r="N81" s="30"/>
      <c r="O81" s="30"/>
      <c r="P81" s="30"/>
      <c r="Q81" s="30"/>
    </row>
    <row r="82" s="3" customFormat="1" ht="26" customHeight="1" spans="1:17">
      <c r="A82" s="15"/>
      <c r="B82" s="15"/>
      <c r="C82" s="15"/>
      <c r="D82" s="15"/>
      <c r="E82" s="20" t="s">
        <v>9245</v>
      </c>
      <c r="F82" s="17">
        <v>7</v>
      </c>
      <c r="G82" s="17">
        <v>7</v>
      </c>
      <c r="H82" s="18">
        <f t="shared" si="3"/>
        <v>328.79</v>
      </c>
      <c r="I82" s="18">
        <f t="shared" si="4"/>
        <v>5390</v>
      </c>
      <c r="J82" s="18">
        <f t="shared" si="5"/>
        <v>65.758</v>
      </c>
      <c r="K82" s="15"/>
      <c r="L82" s="25"/>
      <c r="M82" s="30"/>
      <c r="N82" s="30"/>
      <c r="O82" s="30"/>
      <c r="P82" s="30"/>
      <c r="Q82" s="30"/>
    </row>
    <row r="83" s="3" customFormat="1" ht="26" customHeight="1" spans="1:17">
      <c r="A83" s="15"/>
      <c r="B83" s="15"/>
      <c r="C83" s="15"/>
      <c r="D83" s="15"/>
      <c r="E83" s="20" t="s">
        <v>9227</v>
      </c>
      <c r="F83" s="17">
        <v>7</v>
      </c>
      <c r="G83" s="17">
        <v>7</v>
      </c>
      <c r="H83" s="18">
        <f t="shared" si="3"/>
        <v>328.79</v>
      </c>
      <c r="I83" s="18">
        <f t="shared" si="4"/>
        <v>5390</v>
      </c>
      <c r="J83" s="18">
        <f t="shared" si="5"/>
        <v>65.758</v>
      </c>
      <c r="K83" s="15"/>
      <c r="L83" s="25"/>
      <c r="M83" s="31"/>
      <c r="N83" s="31"/>
      <c r="O83" s="31"/>
      <c r="P83" s="31"/>
      <c r="Q83" s="31"/>
    </row>
    <row r="84" s="3" customFormat="1" ht="26" customHeight="1" spans="1:17">
      <c r="A84" s="15">
        <v>21</v>
      </c>
      <c r="B84" s="15" t="s">
        <v>9280</v>
      </c>
      <c r="C84" s="15" t="s">
        <v>9281</v>
      </c>
      <c r="D84" s="15">
        <v>13998374212</v>
      </c>
      <c r="E84" s="20" t="s">
        <v>9238</v>
      </c>
      <c r="F84" s="17">
        <v>14.8</v>
      </c>
      <c r="G84" s="17">
        <v>14.8</v>
      </c>
      <c r="H84" s="18">
        <f t="shared" si="3"/>
        <v>695.156</v>
      </c>
      <c r="I84" s="18">
        <f t="shared" si="4"/>
        <v>11396</v>
      </c>
      <c r="J84" s="18">
        <f t="shared" si="5"/>
        <v>139.0312</v>
      </c>
      <c r="K84" s="217" t="s">
        <v>9282</v>
      </c>
      <c r="L84" s="25" t="s">
        <v>2402</v>
      </c>
      <c r="M84" s="29"/>
      <c r="N84" s="29"/>
      <c r="O84" s="29"/>
      <c r="P84" s="29"/>
      <c r="Q84" s="29"/>
    </row>
    <row r="85" s="3" customFormat="1" ht="26" customHeight="1" spans="1:17">
      <c r="A85" s="15"/>
      <c r="B85" s="15"/>
      <c r="C85" s="15"/>
      <c r="D85" s="15"/>
      <c r="E85" s="20" t="s">
        <v>9238</v>
      </c>
      <c r="F85" s="17">
        <v>8.5</v>
      </c>
      <c r="G85" s="17">
        <v>8.5</v>
      </c>
      <c r="H85" s="18">
        <f t="shared" si="3"/>
        <v>399.245</v>
      </c>
      <c r="I85" s="18">
        <f t="shared" si="4"/>
        <v>6545</v>
      </c>
      <c r="J85" s="18">
        <f t="shared" si="5"/>
        <v>79.849</v>
      </c>
      <c r="K85" s="15"/>
      <c r="L85" s="25"/>
      <c r="M85" s="30"/>
      <c r="N85" s="30"/>
      <c r="O85" s="30"/>
      <c r="P85" s="30"/>
      <c r="Q85" s="30"/>
    </row>
    <row r="86" s="3" customFormat="1" ht="26" customHeight="1" spans="1:17">
      <c r="A86" s="15"/>
      <c r="B86" s="15"/>
      <c r="C86" s="15"/>
      <c r="D86" s="15"/>
      <c r="E86" s="20" t="s">
        <v>9216</v>
      </c>
      <c r="F86" s="17">
        <v>4.7</v>
      </c>
      <c r="G86" s="17">
        <v>4.7</v>
      </c>
      <c r="H86" s="18">
        <f t="shared" si="3"/>
        <v>220.759</v>
      </c>
      <c r="I86" s="18">
        <f t="shared" si="4"/>
        <v>3619</v>
      </c>
      <c r="J86" s="18">
        <f t="shared" si="5"/>
        <v>44.1518</v>
      </c>
      <c r="K86" s="15"/>
      <c r="L86" s="25"/>
      <c r="M86" s="31"/>
      <c r="N86" s="31"/>
      <c r="O86" s="31"/>
      <c r="P86" s="31"/>
      <c r="Q86" s="31"/>
    </row>
    <row r="87" s="3" customFormat="1" ht="26" customHeight="1" spans="1:17">
      <c r="A87" s="15">
        <v>22</v>
      </c>
      <c r="B87" s="15" t="s">
        <v>9283</v>
      </c>
      <c r="C87" s="15" t="s">
        <v>9284</v>
      </c>
      <c r="D87" s="15">
        <v>15142053538</v>
      </c>
      <c r="E87" s="20" t="s">
        <v>1861</v>
      </c>
      <c r="F87" s="17">
        <v>8</v>
      </c>
      <c r="G87" s="17">
        <v>8</v>
      </c>
      <c r="H87" s="18">
        <f t="shared" si="3"/>
        <v>375.76</v>
      </c>
      <c r="I87" s="18">
        <f t="shared" si="4"/>
        <v>6160</v>
      </c>
      <c r="J87" s="18">
        <f t="shared" si="5"/>
        <v>75.152</v>
      </c>
      <c r="K87" s="15" t="s">
        <v>9285</v>
      </c>
      <c r="L87" s="25" t="s">
        <v>2402</v>
      </c>
      <c r="M87" s="29"/>
      <c r="N87" s="29"/>
      <c r="O87" s="29"/>
      <c r="P87" s="29"/>
      <c r="Q87" s="29"/>
    </row>
    <row r="88" s="3" customFormat="1" ht="26" customHeight="1" spans="1:17">
      <c r="A88" s="15"/>
      <c r="B88" s="15"/>
      <c r="C88" s="15"/>
      <c r="D88" s="15"/>
      <c r="E88" s="20" t="s">
        <v>9252</v>
      </c>
      <c r="F88" s="17">
        <v>5</v>
      </c>
      <c r="G88" s="17">
        <v>5</v>
      </c>
      <c r="H88" s="18">
        <f t="shared" si="3"/>
        <v>234.85</v>
      </c>
      <c r="I88" s="18">
        <f t="shared" si="4"/>
        <v>3850</v>
      </c>
      <c r="J88" s="18">
        <f t="shared" si="5"/>
        <v>46.97</v>
      </c>
      <c r="K88" s="15"/>
      <c r="L88" s="25"/>
      <c r="M88" s="30"/>
      <c r="N88" s="30"/>
      <c r="O88" s="30"/>
      <c r="P88" s="30"/>
      <c r="Q88" s="30"/>
    </row>
    <row r="89" s="3" customFormat="1" ht="26" customHeight="1" spans="1:17">
      <c r="A89" s="15"/>
      <c r="B89" s="15"/>
      <c r="C89" s="15"/>
      <c r="D89" s="15"/>
      <c r="E89" s="20" t="s">
        <v>9238</v>
      </c>
      <c r="F89" s="17">
        <v>3.5</v>
      </c>
      <c r="G89" s="17">
        <v>3.5</v>
      </c>
      <c r="H89" s="18">
        <f t="shared" si="3"/>
        <v>164.395</v>
      </c>
      <c r="I89" s="18">
        <f t="shared" si="4"/>
        <v>2695</v>
      </c>
      <c r="J89" s="18">
        <f t="shared" si="5"/>
        <v>32.879</v>
      </c>
      <c r="K89" s="15"/>
      <c r="L89" s="25"/>
      <c r="M89" s="30"/>
      <c r="N89" s="30"/>
      <c r="O89" s="30"/>
      <c r="P89" s="30"/>
      <c r="Q89" s="30"/>
    </row>
    <row r="90" s="3" customFormat="1" ht="26" customHeight="1" spans="1:17">
      <c r="A90" s="15"/>
      <c r="B90" s="15"/>
      <c r="C90" s="15"/>
      <c r="D90" s="15"/>
      <c r="E90" s="20" t="s">
        <v>1861</v>
      </c>
      <c r="F90" s="17">
        <v>7.5</v>
      </c>
      <c r="G90" s="17">
        <v>7.5</v>
      </c>
      <c r="H90" s="18">
        <f t="shared" si="3"/>
        <v>352.275</v>
      </c>
      <c r="I90" s="18">
        <f t="shared" si="4"/>
        <v>5775</v>
      </c>
      <c r="J90" s="18">
        <f t="shared" si="5"/>
        <v>70.455</v>
      </c>
      <c r="K90" s="15"/>
      <c r="L90" s="25"/>
      <c r="M90" s="31"/>
      <c r="N90" s="31"/>
      <c r="O90" s="31"/>
      <c r="P90" s="31"/>
      <c r="Q90" s="31"/>
    </row>
    <row r="91" s="3" customFormat="1" ht="26" customHeight="1" spans="1:17">
      <c r="A91" s="15">
        <v>23</v>
      </c>
      <c r="B91" s="15" t="s">
        <v>9286</v>
      </c>
      <c r="C91" s="15" t="s">
        <v>9287</v>
      </c>
      <c r="D91" s="15">
        <v>13709880632</v>
      </c>
      <c r="E91" s="20" t="s">
        <v>1861</v>
      </c>
      <c r="F91" s="17">
        <v>10.7</v>
      </c>
      <c r="G91" s="17">
        <v>10.7</v>
      </c>
      <c r="H91" s="18">
        <f t="shared" si="3"/>
        <v>502.579</v>
      </c>
      <c r="I91" s="18">
        <f t="shared" si="4"/>
        <v>8239</v>
      </c>
      <c r="J91" s="18">
        <f t="shared" si="5"/>
        <v>100.5158</v>
      </c>
      <c r="K91" s="15" t="s">
        <v>9288</v>
      </c>
      <c r="L91" s="25" t="s">
        <v>2402</v>
      </c>
      <c r="M91" s="29"/>
      <c r="N91" s="29"/>
      <c r="O91" s="29"/>
      <c r="P91" s="29"/>
      <c r="Q91" s="29"/>
    </row>
    <row r="92" s="3" customFormat="1" ht="26" customHeight="1" spans="1:17">
      <c r="A92" s="15"/>
      <c r="B92" s="15"/>
      <c r="C92" s="15"/>
      <c r="D92" s="15"/>
      <c r="E92" s="20" t="s">
        <v>9227</v>
      </c>
      <c r="F92" s="17">
        <v>8</v>
      </c>
      <c r="G92" s="17">
        <v>8</v>
      </c>
      <c r="H92" s="18">
        <f t="shared" si="3"/>
        <v>375.76</v>
      </c>
      <c r="I92" s="18">
        <f t="shared" si="4"/>
        <v>6160</v>
      </c>
      <c r="J92" s="18">
        <f t="shared" si="5"/>
        <v>75.152</v>
      </c>
      <c r="K92" s="15"/>
      <c r="L92" s="25"/>
      <c r="M92" s="30"/>
      <c r="N92" s="30"/>
      <c r="O92" s="30"/>
      <c r="P92" s="30"/>
      <c r="Q92" s="30"/>
    </row>
    <row r="93" s="3" customFormat="1" ht="26" customHeight="1" spans="1:17">
      <c r="A93" s="15"/>
      <c r="B93" s="15"/>
      <c r="C93" s="15"/>
      <c r="D93" s="15"/>
      <c r="E93" s="20" t="s">
        <v>37</v>
      </c>
      <c r="F93" s="17">
        <v>5.3</v>
      </c>
      <c r="G93" s="17">
        <v>5.3</v>
      </c>
      <c r="H93" s="18">
        <f t="shared" si="3"/>
        <v>248.941</v>
      </c>
      <c r="I93" s="18">
        <f t="shared" si="4"/>
        <v>4081</v>
      </c>
      <c r="J93" s="18">
        <f t="shared" si="5"/>
        <v>49.7882</v>
      </c>
      <c r="K93" s="15"/>
      <c r="L93" s="25"/>
      <c r="M93" s="31"/>
      <c r="N93" s="31"/>
      <c r="O93" s="31"/>
      <c r="P93" s="31"/>
      <c r="Q93" s="31"/>
    </row>
    <row r="94" s="3" customFormat="1" ht="26" customHeight="1" spans="1:17">
      <c r="A94" s="15">
        <v>24</v>
      </c>
      <c r="B94" s="15" t="s">
        <v>3109</v>
      </c>
      <c r="C94" s="15" t="s">
        <v>9289</v>
      </c>
      <c r="D94" s="15">
        <v>15940392180</v>
      </c>
      <c r="E94" s="20" t="s">
        <v>1859</v>
      </c>
      <c r="F94" s="17">
        <v>12.5</v>
      </c>
      <c r="G94" s="17">
        <v>12.5</v>
      </c>
      <c r="H94" s="18">
        <f t="shared" si="3"/>
        <v>587.125</v>
      </c>
      <c r="I94" s="18">
        <f t="shared" si="4"/>
        <v>9625</v>
      </c>
      <c r="J94" s="18">
        <f t="shared" si="5"/>
        <v>117.425</v>
      </c>
      <c r="K94" s="15" t="s">
        <v>9290</v>
      </c>
      <c r="L94" s="25" t="s">
        <v>2402</v>
      </c>
      <c r="M94" s="29"/>
      <c r="N94" s="29"/>
      <c r="O94" s="29"/>
      <c r="P94" s="29"/>
      <c r="Q94" s="29"/>
    </row>
    <row r="95" s="3" customFormat="1" ht="26" customHeight="1" spans="1:17">
      <c r="A95" s="15"/>
      <c r="B95" s="15"/>
      <c r="C95" s="15"/>
      <c r="D95" s="15"/>
      <c r="E95" s="20" t="s">
        <v>1861</v>
      </c>
      <c r="F95" s="17">
        <v>7.5</v>
      </c>
      <c r="G95" s="17">
        <v>7.5</v>
      </c>
      <c r="H95" s="18">
        <f t="shared" si="3"/>
        <v>352.275</v>
      </c>
      <c r="I95" s="18">
        <f t="shared" si="4"/>
        <v>5775</v>
      </c>
      <c r="J95" s="18">
        <f t="shared" si="5"/>
        <v>70.455</v>
      </c>
      <c r="K95" s="15"/>
      <c r="L95" s="25"/>
      <c r="M95" s="31"/>
      <c r="N95" s="31"/>
      <c r="O95" s="31"/>
      <c r="P95" s="31"/>
      <c r="Q95" s="31"/>
    </row>
    <row r="96" s="3" customFormat="1" ht="26" customHeight="1" spans="1:17">
      <c r="A96" s="15">
        <v>25</v>
      </c>
      <c r="B96" s="15" t="s">
        <v>9291</v>
      </c>
      <c r="C96" s="15" t="s">
        <v>9292</v>
      </c>
      <c r="D96" s="15">
        <v>13841324682</v>
      </c>
      <c r="E96" s="20" t="s">
        <v>876</v>
      </c>
      <c r="F96" s="17">
        <v>11</v>
      </c>
      <c r="G96" s="17">
        <v>11</v>
      </c>
      <c r="H96" s="18">
        <f t="shared" si="3"/>
        <v>516.67</v>
      </c>
      <c r="I96" s="18">
        <f t="shared" si="4"/>
        <v>8470</v>
      </c>
      <c r="J96" s="18">
        <f t="shared" si="5"/>
        <v>103.334</v>
      </c>
      <c r="K96" s="15" t="s">
        <v>9293</v>
      </c>
      <c r="L96" s="25" t="s">
        <v>2402</v>
      </c>
      <c r="M96" s="29"/>
      <c r="N96" s="29"/>
      <c r="O96" s="29"/>
      <c r="P96" s="29"/>
      <c r="Q96" s="29"/>
    </row>
    <row r="97" s="3" customFormat="1" ht="26" customHeight="1" spans="1:17">
      <c r="A97" s="15"/>
      <c r="B97" s="15"/>
      <c r="C97" s="15"/>
      <c r="D97" s="15"/>
      <c r="E97" s="20" t="s">
        <v>216</v>
      </c>
      <c r="F97" s="17">
        <v>4</v>
      </c>
      <c r="G97" s="17">
        <v>4</v>
      </c>
      <c r="H97" s="18">
        <f t="shared" si="3"/>
        <v>187.88</v>
      </c>
      <c r="I97" s="18">
        <f t="shared" si="4"/>
        <v>3080</v>
      </c>
      <c r="J97" s="18">
        <f t="shared" si="5"/>
        <v>37.576</v>
      </c>
      <c r="K97" s="15"/>
      <c r="L97" s="25"/>
      <c r="M97" s="30"/>
      <c r="N97" s="30"/>
      <c r="O97" s="30"/>
      <c r="P97" s="30"/>
      <c r="Q97" s="30"/>
    </row>
    <row r="98" s="3" customFormat="1" ht="26" customHeight="1" spans="1:17">
      <c r="A98" s="15"/>
      <c r="B98" s="15"/>
      <c r="C98" s="15"/>
      <c r="D98" s="15"/>
      <c r="E98" s="20" t="s">
        <v>1198</v>
      </c>
      <c r="F98" s="17">
        <v>5</v>
      </c>
      <c r="G98" s="17">
        <v>5</v>
      </c>
      <c r="H98" s="18">
        <f t="shared" si="3"/>
        <v>234.85</v>
      </c>
      <c r="I98" s="18">
        <f t="shared" si="4"/>
        <v>3850</v>
      </c>
      <c r="J98" s="18">
        <f t="shared" si="5"/>
        <v>46.97</v>
      </c>
      <c r="K98" s="15"/>
      <c r="L98" s="25"/>
      <c r="M98" s="31"/>
      <c r="N98" s="31"/>
      <c r="O98" s="31"/>
      <c r="P98" s="31"/>
      <c r="Q98" s="31"/>
    </row>
    <row r="99" s="3" customFormat="1" ht="26" customHeight="1" spans="1:17">
      <c r="A99" s="15">
        <v>26</v>
      </c>
      <c r="B99" s="15" t="s">
        <v>9294</v>
      </c>
      <c r="C99" s="15" t="s">
        <v>9295</v>
      </c>
      <c r="D99" s="15">
        <v>13804079326</v>
      </c>
      <c r="E99" s="20" t="s">
        <v>1859</v>
      </c>
      <c r="F99" s="17">
        <v>1.5</v>
      </c>
      <c r="G99" s="17">
        <v>1.5</v>
      </c>
      <c r="H99" s="18">
        <f t="shared" si="3"/>
        <v>70.455</v>
      </c>
      <c r="I99" s="18">
        <f t="shared" si="4"/>
        <v>1155</v>
      </c>
      <c r="J99" s="18">
        <f t="shared" si="5"/>
        <v>14.091</v>
      </c>
      <c r="K99" s="15" t="s">
        <v>9296</v>
      </c>
      <c r="L99" s="25" t="s">
        <v>2402</v>
      </c>
      <c r="M99" s="29"/>
      <c r="N99" s="29"/>
      <c r="O99" s="29"/>
      <c r="P99" s="29"/>
      <c r="Q99" s="29"/>
    </row>
    <row r="100" s="3" customFormat="1" ht="26" customHeight="1" spans="1:17">
      <c r="A100" s="15"/>
      <c r="B100" s="15"/>
      <c r="C100" s="15"/>
      <c r="D100" s="15"/>
      <c r="E100" s="20" t="s">
        <v>9263</v>
      </c>
      <c r="F100" s="17">
        <v>5.8</v>
      </c>
      <c r="G100" s="17">
        <v>5.8</v>
      </c>
      <c r="H100" s="18">
        <f t="shared" si="3"/>
        <v>272.426</v>
      </c>
      <c r="I100" s="18">
        <f t="shared" si="4"/>
        <v>4466</v>
      </c>
      <c r="J100" s="18">
        <f t="shared" si="5"/>
        <v>54.4852</v>
      </c>
      <c r="K100" s="15"/>
      <c r="L100" s="25"/>
      <c r="M100" s="30"/>
      <c r="N100" s="30"/>
      <c r="O100" s="30"/>
      <c r="P100" s="30"/>
      <c r="Q100" s="30"/>
    </row>
    <row r="101" s="3" customFormat="1" ht="26" customHeight="1" spans="1:17">
      <c r="A101" s="15"/>
      <c r="B101" s="15"/>
      <c r="C101" s="15"/>
      <c r="D101" s="15"/>
      <c r="E101" s="20" t="s">
        <v>1863</v>
      </c>
      <c r="F101" s="17">
        <v>9.2</v>
      </c>
      <c r="G101" s="17">
        <v>9.2</v>
      </c>
      <c r="H101" s="18">
        <f t="shared" si="3"/>
        <v>432.124</v>
      </c>
      <c r="I101" s="18">
        <f t="shared" si="4"/>
        <v>7084</v>
      </c>
      <c r="J101" s="18">
        <f t="shared" si="5"/>
        <v>86.4248</v>
      </c>
      <c r="K101" s="15"/>
      <c r="L101" s="25"/>
      <c r="M101" s="30"/>
      <c r="N101" s="30"/>
      <c r="O101" s="30"/>
      <c r="P101" s="30"/>
      <c r="Q101" s="30"/>
    </row>
    <row r="102" s="3" customFormat="1" ht="26" customHeight="1" spans="1:17">
      <c r="A102" s="15"/>
      <c r="B102" s="15"/>
      <c r="C102" s="15"/>
      <c r="D102" s="15"/>
      <c r="E102" s="20" t="s">
        <v>1861</v>
      </c>
      <c r="F102" s="17">
        <v>6.5</v>
      </c>
      <c r="G102" s="17">
        <v>6.5</v>
      </c>
      <c r="H102" s="18">
        <f t="shared" si="3"/>
        <v>305.305</v>
      </c>
      <c r="I102" s="18">
        <f t="shared" si="4"/>
        <v>5005</v>
      </c>
      <c r="J102" s="18">
        <f t="shared" si="5"/>
        <v>61.061</v>
      </c>
      <c r="K102" s="15"/>
      <c r="L102" s="25"/>
      <c r="M102" s="31"/>
      <c r="N102" s="31"/>
      <c r="O102" s="31"/>
      <c r="P102" s="31"/>
      <c r="Q102" s="31"/>
    </row>
    <row r="103" s="3" customFormat="1" ht="26" customHeight="1" spans="1:17">
      <c r="A103" s="15">
        <v>27</v>
      </c>
      <c r="B103" s="15" t="s">
        <v>9297</v>
      </c>
      <c r="C103" s="15" t="s">
        <v>9298</v>
      </c>
      <c r="D103" s="15">
        <v>15940245474</v>
      </c>
      <c r="E103" s="20" t="s">
        <v>9216</v>
      </c>
      <c r="F103" s="17">
        <v>5.2</v>
      </c>
      <c r="G103" s="17">
        <v>5.2</v>
      </c>
      <c r="H103" s="18">
        <f t="shared" si="3"/>
        <v>244.244</v>
      </c>
      <c r="I103" s="18">
        <f t="shared" si="4"/>
        <v>4004</v>
      </c>
      <c r="J103" s="18">
        <f t="shared" si="5"/>
        <v>48.8488</v>
      </c>
      <c r="K103" s="15" t="s">
        <v>9299</v>
      </c>
      <c r="L103" s="25" t="s">
        <v>2402</v>
      </c>
      <c r="M103" s="29"/>
      <c r="N103" s="29"/>
      <c r="O103" s="29"/>
      <c r="P103" s="29"/>
      <c r="Q103" s="29"/>
    </row>
    <row r="104" s="3" customFormat="1" ht="26" customHeight="1" spans="1:17">
      <c r="A104" s="15"/>
      <c r="B104" s="15"/>
      <c r="C104" s="15"/>
      <c r="D104" s="15"/>
      <c r="E104" s="20" t="s">
        <v>9227</v>
      </c>
      <c r="F104" s="17">
        <v>5.4</v>
      </c>
      <c r="G104" s="17">
        <v>5.4</v>
      </c>
      <c r="H104" s="18">
        <f t="shared" si="3"/>
        <v>253.638</v>
      </c>
      <c r="I104" s="18">
        <f t="shared" si="4"/>
        <v>4158</v>
      </c>
      <c r="J104" s="18">
        <f t="shared" si="5"/>
        <v>50.7276</v>
      </c>
      <c r="K104" s="15"/>
      <c r="L104" s="25"/>
      <c r="M104" s="31"/>
      <c r="N104" s="31"/>
      <c r="O104" s="31"/>
      <c r="P104" s="31"/>
      <c r="Q104" s="31"/>
    </row>
    <row r="105" s="3" customFormat="1" ht="26" customHeight="1" spans="1:17">
      <c r="A105" s="15">
        <v>28</v>
      </c>
      <c r="B105" s="15" t="s">
        <v>9300</v>
      </c>
      <c r="C105" s="15" t="s">
        <v>9301</v>
      </c>
      <c r="D105" s="15">
        <v>13889391096</v>
      </c>
      <c r="E105" s="20" t="s">
        <v>1861</v>
      </c>
      <c r="F105" s="17">
        <v>4.3</v>
      </c>
      <c r="G105" s="17">
        <v>4.3</v>
      </c>
      <c r="H105" s="18">
        <f t="shared" si="3"/>
        <v>201.971</v>
      </c>
      <c r="I105" s="18">
        <f t="shared" si="4"/>
        <v>3311</v>
      </c>
      <c r="J105" s="18">
        <f t="shared" si="5"/>
        <v>40.3942</v>
      </c>
      <c r="K105" s="15" t="s">
        <v>9302</v>
      </c>
      <c r="L105" s="25" t="s">
        <v>2402</v>
      </c>
      <c r="M105" s="29"/>
      <c r="N105" s="29"/>
      <c r="O105" s="29"/>
      <c r="P105" s="29"/>
      <c r="Q105" s="29"/>
    </row>
    <row r="106" s="3" customFormat="1" ht="26" customHeight="1" spans="1:17">
      <c r="A106" s="15"/>
      <c r="B106" s="15"/>
      <c r="C106" s="15"/>
      <c r="D106" s="15"/>
      <c r="E106" s="20" t="s">
        <v>9227</v>
      </c>
      <c r="F106" s="17">
        <v>8.2</v>
      </c>
      <c r="G106" s="17">
        <v>8.2</v>
      </c>
      <c r="H106" s="18">
        <f t="shared" si="3"/>
        <v>385.154</v>
      </c>
      <c r="I106" s="18">
        <f t="shared" si="4"/>
        <v>6314</v>
      </c>
      <c r="J106" s="18">
        <f t="shared" si="5"/>
        <v>77.0308</v>
      </c>
      <c r="K106" s="15"/>
      <c r="L106" s="25"/>
      <c r="M106" s="30"/>
      <c r="N106" s="30"/>
      <c r="O106" s="30"/>
      <c r="P106" s="30"/>
      <c r="Q106" s="30"/>
    </row>
    <row r="107" s="3" customFormat="1" ht="26" customHeight="1" spans="1:17">
      <c r="A107" s="15"/>
      <c r="B107" s="15"/>
      <c r="C107" s="15"/>
      <c r="D107" s="15"/>
      <c r="E107" s="20" t="s">
        <v>1861</v>
      </c>
      <c r="F107" s="17">
        <v>3.5</v>
      </c>
      <c r="G107" s="17">
        <v>3.5</v>
      </c>
      <c r="H107" s="18">
        <f t="shared" si="3"/>
        <v>164.395</v>
      </c>
      <c r="I107" s="18">
        <f t="shared" si="4"/>
        <v>2695</v>
      </c>
      <c r="J107" s="18">
        <f t="shared" si="5"/>
        <v>32.879</v>
      </c>
      <c r="K107" s="15"/>
      <c r="L107" s="25"/>
      <c r="M107" s="31"/>
      <c r="N107" s="31"/>
      <c r="O107" s="31"/>
      <c r="P107" s="31"/>
      <c r="Q107" s="31"/>
    </row>
    <row r="108" s="3" customFormat="1" ht="26" customHeight="1" spans="1:17">
      <c r="A108" s="15">
        <v>29</v>
      </c>
      <c r="B108" s="15" t="s">
        <v>9303</v>
      </c>
      <c r="C108" s="15" t="s">
        <v>9304</v>
      </c>
      <c r="D108" s="15">
        <v>17092495498</v>
      </c>
      <c r="E108" s="20" t="s">
        <v>9216</v>
      </c>
      <c r="F108" s="17">
        <v>10.2</v>
      </c>
      <c r="G108" s="17">
        <v>10.2</v>
      </c>
      <c r="H108" s="18">
        <f t="shared" si="3"/>
        <v>479.094</v>
      </c>
      <c r="I108" s="18">
        <f t="shared" si="4"/>
        <v>7854</v>
      </c>
      <c r="J108" s="18">
        <f t="shared" si="5"/>
        <v>95.8188</v>
      </c>
      <c r="K108" s="15" t="s">
        <v>9305</v>
      </c>
      <c r="L108" s="25" t="s">
        <v>2402</v>
      </c>
      <c r="M108" s="29"/>
      <c r="N108" s="29"/>
      <c r="O108" s="29"/>
      <c r="P108" s="29"/>
      <c r="Q108" s="29"/>
    </row>
    <row r="109" s="3" customFormat="1" ht="26" customHeight="1" spans="1:17">
      <c r="A109" s="15"/>
      <c r="B109" s="15"/>
      <c r="C109" s="15"/>
      <c r="D109" s="15"/>
      <c r="E109" s="20" t="s">
        <v>1863</v>
      </c>
      <c r="F109" s="17">
        <v>3.8</v>
      </c>
      <c r="G109" s="17">
        <v>3.8</v>
      </c>
      <c r="H109" s="18">
        <f t="shared" si="3"/>
        <v>178.486</v>
      </c>
      <c r="I109" s="18">
        <f t="shared" si="4"/>
        <v>2926</v>
      </c>
      <c r="J109" s="18">
        <f t="shared" si="5"/>
        <v>35.6972</v>
      </c>
      <c r="K109" s="15"/>
      <c r="L109" s="25"/>
      <c r="M109" s="31"/>
      <c r="N109" s="31"/>
      <c r="O109" s="31"/>
      <c r="P109" s="31"/>
      <c r="Q109" s="31"/>
    </row>
    <row r="110" s="3" customFormat="1" ht="26" customHeight="1" spans="1:17">
      <c r="A110" s="15">
        <v>30</v>
      </c>
      <c r="B110" s="15" t="s">
        <v>9306</v>
      </c>
      <c r="C110" s="15" t="s">
        <v>9307</v>
      </c>
      <c r="D110" s="15">
        <v>15942004382</v>
      </c>
      <c r="E110" s="20" t="s">
        <v>9308</v>
      </c>
      <c r="F110" s="17">
        <v>6</v>
      </c>
      <c r="G110" s="17">
        <v>6</v>
      </c>
      <c r="H110" s="18">
        <f t="shared" si="3"/>
        <v>281.82</v>
      </c>
      <c r="I110" s="18">
        <f t="shared" si="4"/>
        <v>4620</v>
      </c>
      <c r="J110" s="18">
        <f t="shared" si="5"/>
        <v>56.364</v>
      </c>
      <c r="K110" s="15" t="s">
        <v>9309</v>
      </c>
      <c r="L110" s="25" t="s">
        <v>2402</v>
      </c>
      <c r="M110" s="29"/>
      <c r="N110" s="29"/>
      <c r="O110" s="29"/>
      <c r="P110" s="29"/>
      <c r="Q110" s="29"/>
    </row>
    <row r="111" s="3" customFormat="1" ht="26" customHeight="1" spans="1:17">
      <c r="A111" s="15"/>
      <c r="B111" s="15"/>
      <c r="C111" s="15"/>
      <c r="D111" s="15"/>
      <c r="E111" s="20" t="s">
        <v>1859</v>
      </c>
      <c r="F111" s="17">
        <v>9.1</v>
      </c>
      <c r="G111" s="17">
        <v>9.1</v>
      </c>
      <c r="H111" s="18">
        <f t="shared" si="3"/>
        <v>427.427</v>
      </c>
      <c r="I111" s="18">
        <f t="shared" si="4"/>
        <v>7007</v>
      </c>
      <c r="J111" s="18">
        <f t="shared" si="5"/>
        <v>85.4854</v>
      </c>
      <c r="K111" s="15"/>
      <c r="L111" s="25"/>
      <c r="M111" s="30"/>
      <c r="N111" s="30"/>
      <c r="O111" s="30"/>
      <c r="P111" s="30"/>
      <c r="Q111" s="30"/>
    </row>
    <row r="112" s="3" customFormat="1" ht="26" customHeight="1" spans="1:17">
      <c r="A112" s="15"/>
      <c r="B112" s="15"/>
      <c r="C112" s="15"/>
      <c r="D112" s="15"/>
      <c r="E112" s="20" t="s">
        <v>1863</v>
      </c>
      <c r="F112" s="17">
        <v>3.2</v>
      </c>
      <c r="G112" s="17">
        <v>3.2</v>
      </c>
      <c r="H112" s="18">
        <f t="shared" si="3"/>
        <v>150.304</v>
      </c>
      <c r="I112" s="18">
        <f t="shared" si="4"/>
        <v>2464</v>
      </c>
      <c r="J112" s="18">
        <f t="shared" si="5"/>
        <v>30.0608</v>
      </c>
      <c r="K112" s="15"/>
      <c r="L112" s="25"/>
      <c r="M112" s="30"/>
      <c r="N112" s="30"/>
      <c r="O112" s="30"/>
      <c r="P112" s="30"/>
      <c r="Q112" s="30"/>
    </row>
    <row r="113" s="3" customFormat="1" ht="26" customHeight="1" spans="1:17">
      <c r="A113" s="15"/>
      <c r="B113" s="15"/>
      <c r="C113" s="15"/>
      <c r="D113" s="15"/>
      <c r="E113" s="20" t="s">
        <v>9263</v>
      </c>
      <c r="F113" s="17">
        <v>1.4</v>
      </c>
      <c r="G113" s="17">
        <v>1.4</v>
      </c>
      <c r="H113" s="18">
        <f t="shared" si="3"/>
        <v>65.758</v>
      </c>
      <c r="I113" s="18">
        <f t="shared" si="4"/>
        <v>1078</v>
      </c>
      <c r="J113" s="18">
        <f t="shared" si="5"/>
        <v>13.1516</v>
      </c>
      <c r="K113" s="15"/>
      <c r="L113" s="25"/>
      <c r="M113" s="30"/>
      <c r="N113" s="30"/>
      <c r="O113" s="30"/>
      <c r="P113" s="30"/>
      <c r="Q113" s="30"/>
    </row>
    <row r="114" s="3" customFormat="1" ht="26" customHeight="1" spans="1:17">
      <c r="A114" s="15"/>
      <c r="B114" s="15"/>
      <c r="C114" s="15"/>
      <c r="D114" s="15"/>
      <c r="E114" s="20" t="s">
        <v>1863</v>
      </c>
      <c r="F114" s="17">
        <v>2.3</v>
      </c>
      <c r="G114" s="17">
        <v>2.3</v>
      </c>
      <c r="H114" s="18">
        <f t="shared" si="3"/>
        <v>108.031</v>
      </c>
      <c r="I114" s="18">
        <f t="shared" si="4"/>
        <v>1771</v>
      </c>
      <c r="J114" s="18">
        <f t="shared" si="5"/>
        <v>21.6062</v>
      </c>
      <c r="K114" s="15"/>
      <c r="L114" s="25"/>
      <c r="M114" s="31"/>
      <c r="N114" s="31"/>
      <c r="O114" s="31"/>
      <c r="P114" s="31"/>
      <c r="Q114" s="31"/>
    </row>
    <row r="115" s="3" customFormat="1" ht="26" customHeight="1" spans="1:17">
      <c r="A115" s="15">
        <v>31</v>
      </c>
      <c r="B115" s="15" t="s">
        <v>9310</v>
      </c>
      <c r="C115" s="15" t="s">
        <v>9311</v>
      </c>
      <c r="D115" s="15">
        <v>15804037442</v>
      </c>
      <c r="E115" s="20" t="s">
        <v>876</v>
      </c>
      <c r="F115" s="17">
        <v>3.6</v>
      </c>
      <c r="G115" s="17">
        <v>3.6</v>
      </c>
      <c r="H115" s="18">
        <f t="shared" si="3"/>
        <v>169.092</v>
      </c>
      <c r="I115" s="18">
        <f t="shared" si="4"/>
        <v>2772</v>
      </c>
      <c r="J115" s="18">
        <f t="shared" si="5"/>
        <v>33.8184</v>
      </c>
      <c r="K115" s="15" t="s">
        <v>9312</v>
      </c>
      <c r="L115" s="25" t="s">
        <v>2402</v>
      </c>
      <c r="M115" s="29"/>
      <c r="N115" s="29"/>
      <c r="O115" s="29"/>
      <c r="P115" s="29"/>
      <c r="Q115" s="29"/>
    </row>
    <row r="116" s="3" customFormat="1" ht="26" customHeight="1" spans="1:17">
      <c r="A116" s="15"/>
      <c r="B116" s="15"/>
      <c r="C116" s="15"/>
      <c r="D116" s="15"/>
      <c r="E116" s="20" t="s">
        <v>876</v>
      </c>
      <c r="F116" s="17">
        <v>21.3</v>
      </c>
      <c r="G116" s="17">
        <v>21.3</v>
      </c>
      <c r="H116" s="18">
        <f t="shared" si="3"/>
        <v>1000.461</v>
      </c>
      <c r="I116" s="18">
        <f t="shared" si="4"/>
        <v>16401</v>
      </c>
      <c r="J116" s="18">
        <f t="shared" si="5"/>
        <v>200.0922</v>
      </c>
      <c r="K116" s="15"/>
      <c r="L116" s="25"/>
      <c r="M116" s="30"/>
      <c r="N116" s="30"/>
      <c r="O116" s="30"/>
      <c r="P116" s="30"/>
      <c r="Q116" s="30"/>
    </row>
    <row r="117" s="3" customFormat="1" ht="26" customHeight="1" spans="1:17">
      <c r="A117" s="15"/>
      <c r="B117" s="15"/>
      <c r="C117" s="15"/>
      <c r="D117" s="15"/>
      <c r="E117" s="20" t="s">
        <v>876</v>
      </c>
      <c r="F117" s="17">
        <v>25.1</v>
      </c>
      <c r="G117" s="17">
        <v>25.1</v>
      </c>
      <c r="H117" s="18">
        <f t="shared" si="3"/>
        <v>1178.947</v>
      </c>
      <c r="I117" s="18">
        <f t="shared" si="4"/>
        <v>19327</v>
      </c>
      <c r="J117" s="18">
        <f t="shared" si="5"/>
        <v>235.7894</v>
      </c>
      <c r="K117" s="15"/>
      <c r="L117" s="25"/>
      <c r="M117" s="31"/>
      <c r="N117" s="31"/>
      <c r="O117" s="31"/>
      <c r="P117" s="31"/>
      <c r="Q117" s="31"/>
    </row>
    <row r="118" s="3" customFormat="1" ht="26" customHeight="1" spans="1:17">
      <c r="A118" s="15">
        <v>32</v>
      </c>
      <c r="B118" s="15" t="s">
        <v>9313</v>
      </c>
      <c r="C118" s="15" t="s">
        <v>9314</v>
      </c>
      <c r="D118" s="15">
        <v>15998356595</v>
      </c>
      <c r="E118" s="20" t="s">
        <v>9315</v>
      </c>
      <c r="F118" s="17">
        <v>3.5</v>
      </c>
      <c r="G118" s="17">
        <v>3.5</v>
      </c>
      <c r="H118" s="18">
        <f t="shared" si="3"/>
        <v>164.395</v>
      </c>
      <c r="I118" s="18">
        <f t="shared" si="4"/>
        <v>2695</v>
      </c>
      <c r="J118" s="18">
        <f t="shared" si="5"/>
        <v>32.879</v>
      </c>
      <c r="K118" s="15" t="s">
        <v>9316</v>
      </c>
      <c r="L118" s="25" t="s">
        <v>2402</v>
      </c>
      <c r="M118" s="29"/>
      <c r="N118" s="29"/>
      <c r="O118" s="29"/>
      <c r="P118" s="29"/>
      <c r="Q118" s="29"/>
    </row>
    <row r="119" s="3" customFormat="1" ht="26" customHeight="1" spans="1:17">
      <c r="A119" s="15"/>
      <c r="B119" s="15"/>
      <c r="C119" s="15"/>
      <c r="D119" s="15"/>
      <c r="E119" s="20" t="s">
        <v>876</v>
      </c>
      <c r="F119" s="17">
        <v>11.2</v>
      </c>
      <c r="G119" s="17">
        <v>11.2</v>
      </c>
      <c r="H119" s="18">
        <f t="shared" si="3"/>
        <v>526.064</v>
      </c>
      <c r="I119" s="18">
        <f t="shared" si="4"/>
        <v>8624</v>
      </c>
      <c r="J119" s="18">
        <f t="shared" si="5"/>
        <v>105.2128</v>
      </c>
      <c r="K119" s="15"/>
      <c r="L119" s="25"/>
      <c r="M119" s="30"/>
      <c r="N119" s="30"/>
      <c r="O119" s="30"/>
      <c r="P119" s="30"/>
      <c r="Q119" s="30"/>
    </row>
    <row r="120" s="3" customFormat="1" ht="26" customHeight="1" spans="1:17">
      <c r="A120" s="15"/>
      <c r="B120" s="15"/>
      <c r="C120" s="15"/>
      <c r="D120" s="15"/>
      <c r="E120" s="20" t="s">
        <v>9317</v>
      </c>
      <c r="F120" s="17">
        <v>7.3</v>
      </c>
      <c r="G120" s="17">
        <v>7.3</v>
      </c>
      <c r="H120" s="18">
        <f t="shared" si="3"/>
        <v>342.881</v>
      </c>
      <c r="I120" s="18">
        <f t="shared" si="4"/>
        <v>5621</v>
      </c>
      <c r="J120" s="18">
        <f t="shared" si="5"/>
        <v>68.5762</v>
      </c>
      <c r="K120" s="15"/>
      <c r="L120" s="25"/>
      <c r="M120" s="31"/>
      <c r="N120" s="31"/>
      <c r="O120" s="31"/>
      <c r="P120" s="31"/>
      <c r="Q120" s="31"/>
    </row>
    <row r="121" s="3" customFormat="1" ht="26" customHeight="1" spans="1:17">
      <c r="A121" s="15">
        <v>33</v>
      </c>
      <c r="B121" s="15" t="s">
        <v>9318</v>
      </c>
      <c r="C121" s="217" t="s">
        <v>9319</v>
      </c>
      <c r="D121" s="15">
        <v>13940033136</v>
      </c>
      <c r="E121" s="20" t="s">
        <v>1861</v>
      </c>
      <c r="F121" s="17">
        <v>8</v>
      </c>
      <c r="G121" s="17">
        <v>8</v>
      </c>
      <c r="H121" s="18">
        <f t="shared" si="3"/>
        <v>375.76</v>
      </c>
      <c r="I121" s="18">
        <f t="shared" si="4"/>
        <v>6160</v>
      </c>
      <c r="J121" s="18">
        <f t="shared" si="5"/>
        <v>75.152</v>
      </c>
      <c r="K121" s="217" t="s">
        <v>9320</v>
      </c>
      <c r="L121" s="25" t="s">
        <v>2402</v>
      </c>
      <c r="M121" s="29"/>
      <c r="N121" s="29"/>
      <c r="O121" s="29"/>
      <c r="P121" s="29"/>
      <c r="Q121" s="29"/>
    </row>
    <row r="122" s="3" customFormat="1" ht="26" customHeight="1" spans="1:17">
      <c r="A122" s="15"/>
      <c r="B122" s="15"/>
      <c r="C122" s="15"/>
      <c r="D122" s="15"/>
      <c r="E122" s="20" t="s">
        <v>3889</v>
      </c>
      <c r="F122" s="17">
        <v>9.2</v>
      </c>
      <c r="G122" s="17">
        <v>9.2</v>
      </c>
      <c r="H122" s="18">
        <f t="shared" si="3"/>
        <v>432.124</v>
      </c>
      <c r="I122" s="18">
        <f t="shared" si="4"/>
        <v>7084</v>
      </c>
      <c r="J122" s="18">
        <f t="shared" si="5"/>
        <v>86.4248</v>
      </c>
      <c r="K122" s="15"/>
      <c r="L122" s="25"/>
      <c r="M122" s="30"/>
      <c r="N122" s="30"/>
      <c r="O122" s="30"/>
      <c r="P122" s="30"/>
      <c r="Q122" s="30"/>
    </row>
    <row r="123" s="3" customFormat="1" ht="26" customHeight="1" spans="1:17">
      <c r="A123" s="15"/>
      <c r="B123" s="15"/>
      <c r="C123" s="15"/>
      <c r="D123" s="15"/>
      <c r="E123" s="20" t="s">
        <v>9321</v>
      </c>
      <c r="F123" s="17">
        <v>4</v>
      </c>
      <c r="G123" s="17">
        <v>4</v>
      </c>
      <c r="H123" s="18">
        <f t="shared" si="3"/>
        <v>187.88</v>
      </c>
      <c r="I123" s="18">
        <f t="shared" si="4"/>
        <v>3080</v>
      </c>
      <c r="J123" s="18">
        <f t="shared" si="5"/>
        <v>37.576</v>
      </c>
      <c r="K123" s="15"/>
      <c r="L123" s="25"/>
      <c r="M123" s="31"/>
      <c r="N123" s="31"/>
      <c r="O123" s="31"/>
      <c r="P123" s="31"/>
      <c r="Q123" s="31"/>
    </row>
    <row r="124" s="3" customFormat="1" ht="26" customHeight="1" spans="1:17">
      <c r="A124" s="15">
        <v>34</v>
      </c>
      <c r="B124" s="15" t="s">
        <v>2007</v>
      </c>
      <c r="C124" s="15" t="s">
        <v>9322</v>
      </c>
      <c r="D124" s="15">
        <v>13804902749</v>
      </c>
      <c r="E124" s="20" t="s">
        <v>1861</v>
      </c>
      <c r="F124" s="17">
        <v>11.3</v>
      </c>
      <c r="G124" s="17">
        <v>11.3</v>
      </c>
      <c r="H124" s="18">
        <f t="shared" si="3"/>
        <v>530.761</v>
      </c>
      <c r="I124" s="18">
        <f t="shared" si="4"/>
        <v>8701</v>
      </c>
      <c r="J124" s="18">
        <f t="shared" si="5"/>
        <v>106.1522</v>
      </c>
      <c r="K124" s="15" t="s">
        <v>9323</v>
      </c>
      <c r="L124" s="25" t="s">
        <v>2402</v>
      </c>
      <c r="M124" s="29"/>
      <c r="N124" s="29"/>
      <c r="O124" s="29"/>
      <c r="P124" s="29"/>
      <c r="Q124" s="29"/>
    </row>
    <row r="125" s="3" customFormat="1" ht="26" customHeight="1" spans="1:17">
      <c r="A125" s="15"/>
      <c r="B125" s="15"/>
      <c r="C125" s="15"/>
      <c r="D125" s="15"/>
      <c r="E125" s="20" t="s">
        <v>9263</v>
      </c>
      <c r="F125" s="17">
        <v>8.7</v>
      </c>
      <c r="G125" s="17">
        <v>8.7</v>
      </c>
      <c r="H125" s="18">
        <f t="shared" si="3"/>
        <v>408.639</v>
      </c>
      <c r="I125" s="18">
        <f t="shared" si="4"/>
        <v>6699</v>
      </c>
      <c r="J125" s="18">
        <f t="shared" si="5"/>
        <v>81.7278</v>
      </c>
      <c r="K125" s="15"/>
      <c r="L125" s="25"/>
      <c r="M125" s="31"/>
      <c r="N125" s="31"/>
      <c r="O125" s="31"/>
      <c r="P125" s="31"/>
      <c r="Q125" s="31"/>
    </row>
    <row r="126" s="3" customFormat="1" ht="26" customHeight="1" spans="1:17">
      <c r="A126" s="15">
        <v>35</v>
      </c>
      <c r="B126" s="15" t="s">
        <v>9324</v>
      </c>
      <c r="C126" s="15" t="s">
        <v>9325</v>
      </c>
      <c r="D126" s="15">
        <v>15040172808</v>
      </c>
      <c r="E126" s="20" t="s">
        <v>1861</v>
      </c>
      <c r="F126" s="17">
        <v>15.2</v>
      </c>
      <c r="G126" s="17">
        <v>15.2</v>
      </c>
      <c r="H126" s="18">
        <f t="shared" si="3"/>
        <v>713.944</v>
      </c>
      <c r="I126" s="18">
        <f t="shared" si="4"/>
        <v>11704</v>
      </c>
      <c r="J126" s="18">
        <f t="shared" si="5"/>
        <v>142.7888</v>
      </c>
      <c r="K126" s="15" t="s">
        <v>9326</v>
      </c>
      <c r="L126" s="25" t="s">
        <v>2402</v>
      </c>
      <c r="M126" s="29"/>
      <c r="N126" s="29"/>
      <c r="O126" s="29"/>
      <c r="P126" s="29"/>
      <c r="Q126" s="29"/>
    </row>
    <row r="127" s="3" customFormat="1" ht="26" customHeight="1" spans="1:17">
      <c r="A127" s="15"/>
      <c r="B127" s="15"/>
      <c r="C127" s="15"/>
      <c r="D127" s="15"/>
      <c r="E127" s="20" t="s">
        <v>9327</v>
      </c>
      <c r="F127" s="17">
        <v>3.8</v>
      </c>
      <c r="G127" s="17">
        <v>3.8</v>
      </c>
      <c r="H127" s="18">
        <f t="shared" si="3"/>
        <v>178.486</v>
      </c>
      <c r="I127" s="18">
        <f t="shared" si="4"/>
        <v>2926</v>
      </c>
      <c r="J127" s="18">
        <f t="shared" si="5"/>
        <v>35.6972</v>
      </c>
      <c r="K127" s="15"/>
      <c r="L127" s="25"/>
      <c r="M127" s="31"/>
      <c r="N127" s="31"/>
      <c r="O127" s="31"/>
      <c r="P127" s="31"/>
      <c r="Q127" s="31"/>
    </row>
    <row r="128" s="3" customFormat="1" ht="26" customHeight="1" spans="1:17">
      <c r="A128" s="15">
        <v>36</v>
      </c>
      <c r="B128" s="15" t="s">
        <v>8587</v>
      </c>
      <c r="C128" s="15" t="s">
        <v>9328</v>
      </c>
      <c r="D128" s="15">
        <v>15140225513</v>
      </c>
      <c r="E128" s="20" t="s">
        <v>9263</v>
      </c>
      <c r="F128" s="17">
        <v>12.5</v>
      </c>
      <c r="G128" s="17">
        <v>12.5</v>
      </c>
      <c r="H128" s="18">
        <f t="shared" si="3"/>
        <v>587.125</v>
      </c>
      <c r="I128" s="18">
        <f t="shared" si="4"/>
        <v>9625</v>
      </c>
      <c r="J128" s="18">
        <f t="shared" si="5"/>
        <v>117.425</v>
      </c>
      <c r="K128" s="15" t="s">
        <v>9329</v>
      </c>
      <c r="L128" s="25" t="s">
        <v>2402</v>
      </c>
      <c r="M128" s="29"/>
      <c r="N128" s="29"/>
      <c r="O128" s="29"/>
      <c r="P128" s="29"/>
      <c r="Q128" s="29"/>
    </row>
    <row r="129" s="3" customFormat="1" ht="26" customHeight="1" spans="1:17">
      <c r="A129" s="15"/>
      <c r="B129" s="15"/>
      <c r="C129" s="15"/>
      <c r="D129" s="15"/>
      <c r="E129" s="20" t="s">
        <v>876</v>
      </c>
      <c r="F129" s="17">
        <v>3.3</v>
      </c>
      <c r="G129" s="17">
        <v>3.3</v>
      </c>
      <c r="H129" s="18">
        <f t="shared" si="3"/>
        <v>155.001</v>
      </c>
      <c r="I129" s="18">
        <f t="shared" si="4"/>
        <v>2541</v>
      </c>
      <c r="J129" s="18">
        <f t="shared" si="5"/>
        <v>31.0002</v>
      </c>
      <c r="K129" s="15"/>
      <c r="L129" s="25"/>
      <c r="M129" s="30"/>
      <c r="N129" s="30"/>
      <c r="O129" s="30"/>
      <c r="P129" s="30"/>
      <c r="Q129" s="30"/>
    </row>
    <row r="130" s="3" customFormat="1" ht="26" customHeight="1" spans="1:17">
      <c r="A130" s="15"/>
      <c r="B130" s="15"/>
      <c r="C130" s="15"/>
      <c r="D130" s="15"/>
      <c r="E130" s="20" t="s">
        <v>1863</v>
      </c>
      <c r="F130" s="17">
        <v>24.07</v>
      </c>
      <c r="G130" s="17">
        <v>24.07</v>
      </c>
      <c r="H130" s="18">
        <f t="shared" si="3"/>
        <v>1130.5679</v>
      </c>
      <c r="I130" s="18">
        <f t="shared" si="4"/>
        <v>18533.9</v>
      </c>
      <c r="J130" s="18">
        <f t="shared" si="5"/>
        <v>226.11358</v>
      </c>
      <c r="K130" s="15"/>
      <c r="L130" s="25"/>
      <c r="M130" s="31"/>
      <c r="N130" s="31"/>
      <c r="O130" s="31"/>
      <c r="P130" s="31"/>
      <c r="Q130" s="31"/>
    </row>
    <row r="131" s="3" customFormat="1" ht="26" customHeight="1" spans="1:17">
      <c r="A131" s="15">
        <v>37</v>
      </c>
      <c r="B131" s="15" t="s">
        <v>9330</v>
      </c>
      <c r="C131" s="15" t="s">
        <v>9331</v>
      </c>
      <c r="D131" s="15">
        <v>18809871607</v>
      </c>
      <c r="E131" s="20" t="s">
        <v>9308</v>
      </c>
      <c r="F131" s="17">
        <v>5</v>
      </c>
      <c r="G131" s="17">
        <v>5</v>
      </c>
      <c r="H131" s="18">
        <f t="shared" si="3"/>
        <v>234.85</v>
      </c>
      <c r="I131" s="18">
        <f t="shared" si="4"/>
        <v>3850</v>
      </c>
      <c r="J131" s="18">
        <f t="shared" si="5"/>
        <v>46.97</v>
      </c>
      <c r="K131" s="15" t="s">
        <v>9332</v>
      </c>
      <c r="L131" s="25" t="s">
        <v>2402</v>
      </c>
      <c r="M131" s="29"/>
      <c r="N131" s="29"/>
      <c r="O131" s="29"/>
      <c r="P131" s="29"/>
      <c r="Q131" s="29"/>
    </row>
    <row r="132" s="3" customFormat="1" ht="26" customHeight="1" spans="1:17">
      <c r="A132" s="15"/>
      <c r="B132" s="15"/>
      <c r="C132" s="15"/>
      <c r="D132" s="15"/>
      <c r="E132" s="20" t="s">
        <v>1859</v>
      </c>
      <c r="F132" s="17">
        <v>5.1</v>
      </c>
      <c r="G132" s="17">
        <v>5.1</v>
      </c>
      <c r="H132" s="18">
        <f t="shared" si="3"/>
        <v>239.547</v>
      </c>
      <c r="I132" s="18">
        <f t="shared" si="4"/>
        <v>3927</v>
      </c>
      <c r="J132" s="18">
        <f t="shared" si="5"/>
        <v>47.9094</v>
      </c>
      <c r="K132" s="15"/>
      <c r="L132" s="25"/>
      <c r="M132" s="30"/>
      <c r="N132" s="30"/>
      <c r="O132" s="30"/>
      <c r="P132" s="30"/>
      <c r="Q132" s="30"/>
    </row>
    <row r="133" s="3" customFormat="1" ht="26" customHeight="1" spans="1:17">
      <c r="A133" s="15"/>
      <c r="B133" s="15"/>
      <c r="C133" s="15"/>
      <c r="D133" s="15"/>
      <c r="E133" s="20" t="s">
        <v>1863</v>
      </c>
      <c r="F133" s="17">
        <v>1.9</v>
      </c>
      <c r="G133" s="17">
        <v>1.9</v>
      </c>
      <c r="H133" s="18">
        <f t="shared" si="3"/>
        <v>89.243</v>
      </c>
      <c r="I133" s="18">
        <f t="shared" si="4"/>
        <v>1463</v>
      </c>
      <c r="J133" s="18">
        <f t="shared" si="5"/>
        <v>17.8486</v>
      </c>
      <c r="K133" s="15"/>
      <c r="L133" s="25"/>
      <c r="M133" s="31"/>
      <c r="N133" s="31"/>
      <c r="O133" s="31"/>
      <c r="P133" s="31"/>
      <c r="Q133" s="31"/>
    </row>
    <row r="134" s="3" customFormat="1" ht="26" customHeight="1" spans="1:17">
      <c r="A134" s="15">
        <v>38</v>
      </c>
      <c r="B134" s="15" t="s">
        <v>9333</v>
      </c>
      <c r="C134" s="15" t="s">
        <v>9334</v>
      </c>
      <c r="D134" s="15">
        <v>18204089082</v>
      </c>
      <c r="E134" s="20" t="s">
        <v>9263</v>
      </c>
      <c r="F134" s="17">
        <v>3.3</v>
      </c>
      <c r="G134" s="17">
        <v>3.3</v>
      </c>
      <c r="H134" s="18">
        <f t="shared" si="3"/>
        <v>155.001</v>
      </c>
      <c r="I134" s="18">
        <f t="shared" si="4"/>
        <v>2541</v>
      </c>
      <c r="J134" s="18">
        <f t="shared" si="5"/>
        <v>31.0002</v>
      </c>
      <c r="K134" s="15" t="s">
        <v>9335</v>
      </c>
      <c r="L134" s="25" t="s">
        <v>2402</v>
      </c>
      <c r="M134" s="29"/>
      <c r="N134" s="29"/>
      <c r="O134" s="29"/>
      <c r="P134" s="29"/>
      <c r="Q134" s="29"/>
    </row>
    <row r="135" s="3" customFormat="1" ht="26" customHeight="1" spans="1:17">
      <c r="A135" s="15"/>
      <c r="B135" s="15"/>
      <c r="C135" s="15"/>
      <c r="D135" s="15"/>
      <c r="E135" s="20" t="s">
        <v>1863</v>
      </c>
      <c r="F135" s="17">
        <v>5.1</v>
      </c>
      <c r="G135" s="17">
        <v>5.1</v>
      </c>
      <c r="H135" s="18">
        <f t="shared" si="3"/>
        <v>239.547</v>
      </c>
      <c r="I135" s="18">
        <f t="shared" si="4"/>
        <v>3927</v>
      </c>
      <c r="J135" s="18">
        <f t="shared" si="5"/>
        <v>47.9094</v>
      </c>
      <c r="K135" s="15"/>
      <c r="L135" s="25"/>
      <c r="M135" s="30"/>
      <c r="N135" s="30"/>
      <c r="O135" s="30"/>
      <c r="P135" s="30"/>
      <c r="Q135" s="30"/>
    </row>
    <row r="136" s="3" customFormat="1" ht="26" customHeight="1" spans="1:17">
      <c r="A136" s="15"/>
      <c r="B136" s="15"/>
      <c r="C136" s="15"/>
      <c r="D136" s="15"/>
      <c r="E136" s="20" t="s">
        <v>876</v>
      </c>
      <c r="F136" s="17">
        <v>10.8</v>
      </c>
      <c r="G136" s="17">
        <v>10.8</v>
      </c>
      <c r="H136" s="18">
        <f t="shared" ref="H136:H199" si="6">G136*46.97</f>
        <v>507.276</v>
      </c>
      <c r="I136" s="18">
        <f t="shared" ref="I136:I199" si="7">G136*770</f>
        <v>8316</v>
      </c>
      <c r="J136" s="18">
        <f t="shared" ref="J136:J199" si="8">H136*20%</f>
        <v>101.4552</v>
      </c>
      <c r="K136" s="15"/>
      <c r="L136" s="25"/>
      <c r="M136" s="30"/>
      <c r="N136" s="30"/>
      <c r="O136" s="30"/>
      <c r="P136" s="30"/>
      <c r="Q136" s="30"/>
    </row>
    <row r="137" s="3" customFormat="1" ht="26" customHeight="1" spans="1:17">
      <c r="A137" s="15"/>
      <c r="B137" s="15"/>
      <c r="C137" s="15"/>
      <c r="D137" s="15"/>
      <c r="E137" s="20" t="s">
        <v>876</v>
      </c>
      <c r="F137" s="17">
        <v>1.8</v>
      </c>
      <c r="G137" s="17">
        <v>1.8</v>
      </c>
      <c r="H137" s="18">
        <f t="shared" si="6"/>
        <v>84.546</v>
      </c>
      <c r="I137" s="18">
        <f t="shared" si="7"/>
        <v>1386</v>
      </c>
      <c r="J137" s="18">
        <f t="shared" si="8"/>
        <v>16.9092</v>
      </c>
      <c r="K137" s="15"/>
      <c r="L137" s="25"/>
      <c r="M137" s="31"/>
      <c r="N137" s="31"/>
      <c r="O137" s="31"/>
      <c r="P137" s="31"/>
      <c r="Q137" s="31"/>
    </row>
    <row r="138" s="3" customFormat="1" ht="26" customHeight="1" spans="1:17">
      <c r="A138" s="25">
        <v>39</v>
      </c>
      <c r="B138" s="25" t="s">
        <v>9336</v>
      </c>
      <c r="C138" s="25" t="s">
        <v>9337</v>
      </c>
      <c r="D138" s="25">
        <v>15040397866</v>
      </c>
      <c r="E138" s="20" t="s">
        <v>876</v>
      </c>
      <c r="F138" s="32">
        <v>5.2</v>
      </c>
      <c r="G138" s="32">
        <v>5.2</v>
      </c>
      <c r="H138" s="18">
        <f t="shared" si="6"/>
        <v>244.244</v>
      </c>
      <c r="I138" s="18">
        <f t="shared" si="7"/>
        <v>4004</v>
      </c>
      <c r="J138" s="18">
        <f t="shared" si="8"/>
        <v>48.8488</v>
      </c>
      <c r="K138" s="25" t="s">
        <v>9338</v>
      </c>
      <c r="L138" s="25" t="s">
        <v>2402</v>
      </c>
      <c r="M138" s="29"/>
      <c r="N138" s="29"/>
      <c r="O138" s="29"/>
      <c r="P138" s="29"/>
      <c r="Q138" s="29"/>
    </row>
    <row r="139" s="3" customFormat="1" ht="26" customHeight="1" spans="1:17">
      <c r="A139" s="25"/>
      <c r="B139" s="25"/>
      <c r="C139" s="25"/>
      <c r="D139" s="25"/>
      <c r="E139" s="20" t="s">
        <v>9315</v>
      </c>
      <c r="F139" s="32">
        <v>10.6</v>
      </c>
      <c r="G139" s="32">
        <v>10.6</v>
      </c>
      <c r="H139" s="18">
        <f t="shared" si="6"/>
        <v>497.882</v>
      </c>
      <c r="I139" s="18">
        <f t="shared" si="7"/>
        <v>8162</v>
      </c>
      <c r="J139" s="18">
        <f t="shared" si="8"/>
        <v>99.5764</v>
      </c>
      <c r="K139" s="25"/>
      <c r="L139" s="25"/>
      <c r="M139" s="30"/>
      <c r="N139" s="30"/>
      <c r="O139" s="30"/>
      <c r="P139" s="30"/>
      <c r="Q139" s="30"/>
    </row>
    <row r="140" s="3" customFormat="1" ht="26" customHeight="1" spans="1:17">
      <c r="A140" s="25"/>
      <c r="B140" s="25"/>
      <c r="C140" s="25"/>
      <c r="D140" s="25"/>
      <c r="E140" s="20" t="s">
        <v>876</v>
      </c>
      <c r="F140" s="32">
        <v>5.2</v>
      </c>
      <c r="G140" s="32">
        <v>5.2</v>
      </c>
      <c r="H140" s="18">
        <f t="shared" si="6"/>
        <v>244.244</v>
      </c>
      <c r="I140" s="18">
        <f t="shared" si="7"/>
        <v>4004</v>
      </c>
      <c r="J140" s="18">
        <f t="shared" si="8"/>
        <v>48.8488</v>
      </c>
      <c r="K140" s="25"/>
      <c r="L140" s="25"/>
      <c r="M140" s="31"/>
      <c r="N140" s="31"/>
      <c r="O140" s="31"/>
      <c r="P140" s="31"/>
      <c r="Q140" s="31"/>
    </row>
    <row r="141" s="3" customFormat="1" ht="26" customHeight="1" spans="1:17">
      <c r="A141" s="15">
        <v>40</v>
      </c>
      <c r="B141" s="15" t="s">
        <v>9339</v>
      </c>
      <c r="C141" s="15" t="s">
        <v>9340</v>
      </c>
      <c r="D141" s="15">
        <v>13654064941</v>
      </c>
      <c r="E141" s="20" t="s">
        <v>9317</v>
      </c>
      <c r="F141" s="17">
        <v>10</v>
      </c>
      <c r="G141" s="17">
        <v>10</v>
      </c>
      <c r="H141" s="18">
        <f t="shared" si="6"/>
        <v>469.7</v>
      </c>
      <c r="I141" s="18">
        <f t="shared" si="7"/>
        <v>7700</v>
      </c>
      <c r="J141" s="18">
        <f t="shared" si="8"/>
        <v>93.94</v>
      </c>
      <c r="K141" s="15" t="s">
        <v>9341</v>
      </c>
      <c r="L141" s="25" t="s">
        <v>2402</v>
      </c>
      <c r="M141" s="29"/>
      <c r="N141" s="29"/>
      <c r="O141" s="29"/>
      <c r="P141" s="29"/>
      <c r="Q141" s="29"/>
    </row>
    <row r="142" s="3" customFormat="1" ht="26" customHeight="1" spans="1:17">
      <c r="A142" s="15"/>
      <c r="B142" s="15"/>
      <c r="C142" s="15"/>
      <c r="D142" s="15"/>
      <c r="E142" s="20" t="s">
        <v>1861</v>
      </c>
      <c r="F142" s="17">
        <v>5.1</v>
      </c>
      <c r="G142" s="17">
        <v>5.1</v>
      </c>
      <c r="H142" s="18">
        <f t="shared" si="6"/>
        <v>239.547</v>
      </c>
      <c r="I142" s="18">
        <f t="shared" si="7"/>
        <v>3927</v>
      </c>
      <c r="J142" s="18">
        <f t="shared" si="8"/>
        <v>47.9094</v>
      </c>
      <c r="K142" s="15"/>
      <c r="L142" s="25"/>
      <c r="M142" s="30"/>
      <c r="N142" s="30"/>
      <c r="O142" s="30"/>
      <c r="P142" s="30"/>
      <c r="Q142" s="30"/>
    </row>
    <row r="143" s="3" customFormat="1" ht="26" customHeight="1" spans="1:17">
      <c r="A143" s="15"/>
      <c r="B143" s="15"/>
      <c r="C143" s="15"/>
      <c r="D143" s="15"/>
      <c r="E143" s="20" t="s">
        <v>3889</v>
      </c>
      <c r="F143" s="17">
        <v>4.9</v>
      </c>
      <c r="G143" s="17">
        <v>4.9</v>
      </c>
      <c r="H143" s="18">
        <f t="shared" si="6"/>
        <v>230.153</v>
      </c>
      <c r="I143" s="18">
        <f t="shared" si="7"/>
        <v>3773</v>
      </c>
      <c r="J143" s="18">
        <f t="shared" si="8"/>
        <v>46.0306</v>
      </c>
      <c r="K143" s="15"/>
      <c r="L143" s="25"/>
      <c r="M143" s="31"/>
      <c r="N143" s="31"/>
      <c r="O143" s="31"/>
      <c r="P143" s="31"/>
      <c r="Q143" s="31"/>
    </row>
    <row r="144" s="3" customFormat="1" ht="26" customHeight="1" spans="1:17">
      <c r="A144" s="15">
        <v>41</v>
      </c>
      <c r="B144" s="15" t="s">
        <v>9342</v>
      </c>
      <c r="C144" s="15" t="s">
        <v>9343</v>
      </c>
      <c r="D144" s="15">
        <v>13804166680</v>
      </c>
      <c r="E144" s="20" t="s">
        <v>9321</v>
      </c>
      <c r="F144" s="17">
        <v>4</v>
      </c>
      <c r="G144" s="17">
        <v>4</v>
      </c>
      <c r="H144" s="18">
        <f t="shared" si="6"/>
        <v>187.88</v>
      </c>
      <c r="I144" s="18">
        <f t="shared" si="7"/>
        <v>3080</v>
      </c>
      <c r="J144" s="18">
        <f t="shared" si="8"/>
        <v>37.576</v>
      </c>
      <c r="K144" s="15" t="s">
        <v>9344</v>
      </c>
      <c r="L144" s="25" t="s">
        <v>2402</v>
      </c>
      <c r="M144" s="29"/>
      <c r="N144" s="29"/>
      <c r="O144" s="29"/>
      <c r="P144" s="29"/>
      <c r="Q144" s="29"/>
    </row>
    <row r="145" s="3" customFormat="1" ht="26" customHeight="1" spans="1:17">
      <c r="A145" s="15"/>
      <c r="B145" s="15"/>
      <c r="C145" s="15"/>
      <c r="D145" s="15"/>
      <c r="E145" s="20" t="s">
        <v>1861</v>
      </c>
      <c r="F145" s="17">
        <v>9</v>
      </c>
      <c r="G145" s="17">
        <v>9</v>
      </c>
      <c r="H145" s="18">
        <f t="shared" si="6"/>
        <v>422.73</v>
      </c>
      <c r="I145" s="18">
        <f t="shared" si="7"/>
        <v>6930</v>
      </c>
      <c r="J145" s="18">
        <f t="shared" si="8"/>
        <v>84.546</v>
      </c>
      <c r="K145" s="15"/>
      <c r="L145" s="25"/>
      <c r="M145" s="30"/>
      <c r="N145" s="30"/>
      <c r="O145" s="30"/>
      <c r="P145" s="30"/>
      <c r="Q145" s="30"/>
    </row>
    <row r="146" s="3" customFormat="1" ht="26" customHeight="1" spans="1:17">
      <c r="A146" s="15"/>
      <c r="B146" s="15"/>
      <c r="C146" s="15"/>
      <c r="D146" s="15"/>
      <c r="E146" s="20" t="s">
        <v>9263</v>
      </c>
      <c r="F146" s="17">
        <v>4</v>
      </c>
      <c r="G146" s="17">
        <v>4</v>
      </c>
      <c r="H146" s="18">
        <f t="shared" si="6"/>
        <v>187.88</v>
      </c>
      <c r="I146" s="18">
        <f t="shared" si="7"/>
        <v>3080</v>
      </c>
      <c r="J146" s="18">
        <f t="shared" si="8"/>
        <v>37.576</v>
      </c>
      <c r="K146" s="15"/>
      <c r="L146" s="25"/>
      <c r="M146" s="31"/>
      <c r="N146" s="31"/>
      <c r="O146" s="31"/>
      <c r="P146" s="31"/>
      <c r="Q146" s="31"/>
    </row>
    <row r="147" s="3" customFormat="1" ht="26" customHeight="1" spans="1:17">
      <c r="A147" s="15">
        <v>42</v>
      </c>
      <c r="B147" s="15" t="s">
        <v>9345</v>
      </c>
      <c r="C147" s="15" t="s">
        <v>9346</v>
      </c>
      <c r="D147" s="15">
        <v>15942326005</v>
      </c>
      <c r="E147" s="20" t="s">
        <v>1861</v>
      </c>
      <c r="F147" s="17">
        <v>15.2</v>
      </c>
      <c r="G147" s="17">
        <v>15.2</v>
      </c>
      <c r="H147" s="18">
        <f t="shared" si="6"/>
        <v>713.944</v>
      </c>
      <c r="I147" s="18">
        <f t="shared" si="7"/>
        <v>11704</v>
      </c>
      <c r="J147" s="18">
        <f t="shared" si="8"/>
        <v>142.7888</v>
      </c>
      <c r="K147" s="15" t="s">
        <v>9347</v>
      </c>
      <c r="L147" s="25" t="s">
        <v>2402</v>
      </c>
      <c r="M147" s="29"/>
      <c r="N147" s="29"/>
      <c r="O147" s="29"/>
      <c r="P147" s="29"/>
      <c r="Q147" s="29"/>
    </row>
    <row r="148" s="3" customFormat="1" ht="26" customHeight="1" spans="1:17">
      <c r="A148" s="15"/>
      <c r="B148" s="15"/>
      <c r="C148" s="15"/>
      <c r="D148" s="15"/>
      <c r="E148" s="20" t="s">
        <v>9327</v>
      </c>
      <c r="F148" s="17">
        <v>4.8</v>
      </c>
      <c r="G148" s="17">
        <v>4.8</v>
      </c>
      <c r="H148" s="18">
        <f t="shared" si="6"/>
        <v>225.456</v>
      </c>
      <c r="I148" s="18">
        <f t="shared" si="7"/>
        <v>3696</v>
      </c>
      <c r="J148" s="18">
        <f t="shared" si="8"/>
        <v>45.0912</v>
      </c>
      <c r="K148" s="15"/>
      <c r="L148" s="25"/>
      <c r="M148" s="31"/>
      <c r="N148" s="31"/>
      <c r="O148" s="31"/>
      <c r="P148" s="31"/>
      <c r="Q148" s="31"/>
    </row>
    <row r="149" s="3" customFormat="1" ht="26" customHeight="1" spans="1:17">
      <c r="A149" s="15">
        <v>43</v>
      </c>
      <c r="B149" s="15" t="s">
        <v>9348</v>
      </c>
      <c r="C149" s="15" t="s">
        <v>9349</v>
      </c>
      <c r="D149" s="15">
        <v>15040217515</v>
      </c>
      <c r="E149" s="20" t="s">
        <v>9263</v>
      </c>
      <c r="F149" s="17">
        <v>7.7</v>
      </c>
      <c r="G149" s="17">
        <v>7.7</v>
      </c>
      <c r="H149" s="18">
        <f t="shared" si="6"/>
        <v>361.669</v>
      </c>
      <c r="I149" s="18">
        <f t="shared" si="7"/>
        <v>5929</v>
      </c>
      <c r="J149" s="18">
        <f t="shared" si="8"/>
        <v>72.3338</v>
      </c>
      <c r="K149" s="15" t="s">
        <v>9350</v>
      </c>
      <c r="L149" s="25" t="s">
        <v>2402</v>
      </c>
      <c r="M149" s="29"/>
      <c r="N149" s="29"/>
      <c r="O149" s="29"/>
      <c r="P149" s="29"/>
      <c r="Q149" s="29"/>
    </row>
    <row r="150" s="3" customFormat="1" ht="26" customHeight="1" spans="1:17">
      <c r="A150" s="15"/>
      <c r="B150" s="15"/>
      <c r="C150" s="15"/>
      <c r="D150" s="15"/>
      <c r="E150" s="20" t="s">
        <v>876</v>
      </c>
      <c r="F150" s="17">
        <v>11</v>
      </c>
      <c r="G150" s="17">
        <v>11</v>
      </c>
      <c r="H150" s="18">
        <f t="shared" si="6"/>
        <v>516.67</v>
      </c>
      <c r="I150" s="18">
        <f t="shared" si="7"/>
        <v>8470</v>
      </c>
      <c r="J150" s="18">
        <f t="shared" si="8"/>
        <v>103.334</v>
      </c>
      <c r="K150" s="15"/>
      <c r="L150" s="25"/>
      <c r="M150" s="30"/>
      <c r="N150" s="30"/>
      <c r="O150" s="30"/>
      <c r="P150" s="30"/>
      <c r="Q150" s="30"/>
    </row>
    <row r="151" s="3" customFormat="1" ht="26" customHeight="1" spans="1:17">
      <c r="A151" s="15"/>
      <c r="B151" s="15"/>
      <c r="C151" s="15"/>
      <c r="D151" s="15"/>
      <c r="E151" s="20" t="s">
        <v>1861</v>
      </c>
      <c r="F151" s="17">
        <v>1.1</v>
      </c>
      <c r="G151" s="17">
        <v>1.1</v>
      </c>
      <c r="H151" s="18">
        <f t="shared" si="6"/>
        <v>51.667</v>
      </c>
      <c r="I151" s="18">
        <f t="shared" si="7"/>
        <v>847</v>
      </c>
      <c r="J151" s="18">
        <f t="shared" si="8"/>
        <v>10.3334</v>
      </c>
      <c r="K151" s="15"/>
      <c r="L151" s="25"/>
      <c r="M151" s="31"/>
      <c r="N151" s="31"/>
      <c r="O151" s="31"/>
      <c r="P151" s="31"/>
      <c r="Q151" s="31"/>
    </row>
    <row r="152" s="3" customFormat="1" ht="26" customHeight="1" spans="1:17">
      <c r="A152" s="15">
        <v>44</v>
      </c>
      <c r="B152" s="15" t="s">
        <v>9351</v>
      </c>
      <c r="C152" s="15" t="s">
        <v>9352</v>
      </c>
      <c r="D152" s="15">
        <v>15140209523</v>
      </c>
      <c r="E152" s="20" t="s">
        <v>9327</v>
      </c>
      <c r="F152" s="17">
        <v>14.2</v>
      </c>
      <c r="G152" s="17">
        <v>14.2</v>
      </c>
      <c r="H152" s="18">
        <f t="shared" si="6"/>
        <v>666.974</v>
      </c>
      <c r="I152" s="18">
        <f t="shared" si="7"/>
        <v>10934</v>
      </c>
      <c r="J152" s="18">
        <f t="shared" si="8"/>
        <v>133.3948</v>
      </c>
      <c r="K152" s="15" t="s">
        <v>9353</v>
      </c>
      <c r="L152" s="25" t="s">
        <v>2402</v>
      </c>
      <c r="M152" s="29"/>
      <c r="N152" s="29"/>
      <c r="O152" s="29"/>
      <c r="P152" s="29"/>
      <c r="Q152" s="29"/>
    </row>
    <row r="153" s="3" customFormat="1" ht="26" customHeight="1" spans="1:17">
      <c r="A153" s="15"/>
      <c r="B153" s="15"/>
      <c r="C153" s="15"/>
      <c r="D153" s="15"/>
      <c r="E153" s="20" t="s">
        <v>9208</v>
      </c>
      <c r="F153" s="17">
        <v>11.4</v>
      </c>
      <c r="G153" s="17">
        <v>11.4</v>
      </c>
      <c r="H153" s="18">
        <f t="shared" si="6"/>
        <v>535.458</v>
      </c>
      <c r="I153" s="18">
        <f t="shared" si="7"/>
        <v>8778</v>
      </c>
      <c r="J153" s="18">
        <f t="shared" si="8"/>
        <v>107.0916</v>
      </c>
      <c r="K153" s="15"/>
      <c r="L153" s="25"/>
      <c r="M153" s="30"/>
      <c r="N153" s="30"/>
      <c r="O153" s="30"/>
      <c r="P153" s="30"/>
      <c r="Q153" s="30"/>
    </row>
    <row r="154" s="3" customFormat="1" ht="26" customHeight="1" spans="1:17">
      <c r="A154" s="15"/>
      <c r="B154" s="15"/>
      <c r="C154" s="15"/>
      <c r="D154" s="15"/>
      <c r="E154" s="20" t="s">
        <v>9206</v>
      </c>
      <c r="F154" s="17">
        <v>7.8</v>
      </c>
      <c r="G154" s="17">
        <v>7.8</v>
      </c>
      <c r="H154" s="18">
        <f t="shared" si="6"/>
        <v>366.366</v>
      </c>
      <c r="I154" s="18">
        <f t="shared" si="7"/>
        <v>6006</v>
      </c>
      <c r="J154" s="18">
        <f t="shared" si="8"/>
        <v>73.2732</v>
      </c>
      <c r="K154" s="15"/>
      <c r="L154" s="25"/>
      <c r="M154" s="31"/>
      <c r="N154" s="31"/>
      <c r="O154" s="31"/>
      <c r="P154" s="31"/>
      <c r="Q154" s="31"/>
    </row>
    <row r="155" s="3" customFormat="1" ht="26" customHeight="1" spans="1:17">
      <c r="A155" s="15">
        <v>45</v>
      </c>
      <c r="B155" s="15" t="s">
        <v>9354</v>
      </c>
      <c r="C155" s="15" t="s">
        <v>9355</v>
      </c>
      <c r="D155" s="15">
        <v>13898149131</v>
      </c>
      <c r="E155" s="20" t="s">
        <v>9208</v>
      </c>
      <c r="F155" s="17">
        <v>10.2</v>
      </c>
      <c r="G155" s="17">
        <v>10.2</v>
      </c>
      <c r="H155" s="18">
        <f t="shared" si="6"/>
        <v>479.094</v>
      </c>
      <c r="I155" s="18">
        <f t="shared" si="7"/>
        <v>7854</v>
      </c>
      <c r="J155" s="18">
        <f t="shared" si="8"/>
        <v>95.8188</v>
      </c>
      <c r="K155" s="15" t="s">
        <v>9356</v>
      </c>
      <c r="L155" s="25" t="s">
        <v>2402</v>
      </c>
      <c r="M155" s="29"/>
      <c r="N155" s="29"/>
      <c r="O155" s="29"/>
      <c r="P155" s="29"/>
      <c r="Q155" s="29"/>
    </row>
    <row r="156" s="3" customFormat="1" ht="26" customHeight="1" spans="1:17">
      <c r="A156" s="15"/>
      <c r="B156" s="15"/>
      <c r="C156" s="15"/>
      <c r="D156" s="15"/>
      <c r="E156" s="20" t="s">
        <v>9208</v>
      </c>
      <c r="F156" s="17">
        <v>6.8</v>
      </c>
      <c r="G156" s="17">
        <v>6.8</v>
      </c>
      <c r="H156" s="18">
        <f t="shared" si="6"/>
        <v>319.396</v>
      </c>
      <c r="I156" s="18">
        <f t="shared" si="7"/>
        <v>5236</v>
      </c>
      <c r="J156" s="18">
        <f t="shared" si="8"/>
        <v>63.8792</v>
      </c>
      <c r="K156" s="15"/>
      <c r="L156" s="25"/>
      <c r="M156" s="31"/>
      <c r="N156" s="31"/>
      <c r="O156" s="31"/>
      <c r="P156" s="31"/>
      <c r="Q156" s="31"/>
    </row>
    <row r="157" s="3" customFormat="1" ht="26" customHeight="1" spans="1:17">
      <c r="A157" s="15">
        <v>46</v>
      </c>
      <c r="B157" s="15" t="s">
        <v>9357</v>
      </c>
      <c r="C157" s="15" t="s">
        <v>9358</v>
      </c>
      <c r="D157" s="15">
        <v>13840113610</v>
      </c>
      <c r="E157" s="20" t="s">
        <v>9208</v>
      </c>
      <c r="F157" s="17">
        <v>4.1</v>
      </c>
      <c r="G157" s="17">
        <v>4.1</v>
      </c>
      <c r="H157" s="18">
        <f t="shared" si="6"/>
        <v>192.577</v>
      </c>
      <c r="I157" s="18">
        <f t="shared" si="7"/>
        <v>3157</v>
      </c>
      <c r="J157" s="18">
        <f t="shared" si="8"/>
        <v>38.5154</v>
      </c>
      <c r="K157" s="15" t="s">
        <v>9359</v>
      </c>
      <c r="L157" s="25" t="s">
        <v>2402</v>
      </c>
      <c r="M157" s="29"/>
      <c r="N157" s="29"/>
      <c r="O157" s="29"/>
      <c r="P157" s="29"/>
      <c r="Q157" s="29"/>
    </row>
    <row r="158" s="3" customFormat="1" ht="26" customHeight="1" spans="1:17">
      <c r="A158" s="15"/>
      <c r="B158" s="15"/>
      <c r="C158" s="15"/>
      <c r="D158" s="15"/>
      <c r="E158" s="20" t="s">
        <v>9360</v>
      </c>
      <c r="F158" s="17">
        <v>9.6</v>
      </c>
      <c r="G158" s="17">
        <v>9.6</v>
      </c>
      <c r="H158" s="18">
        <f t="shared" si="6"/>
        <v>450.912</v>
      </c>
      <c r="I158" s="18">
        <f t="shared" si="7"/>
        <v>7392</v>
      </c>
      <c r="J158" s="18">
        <f t="shared" si="8"/>
        <v>90.1824</v>
      </c>
      <c r="K158" s="15"/>
      <c r="L158" s="25"/>
      <c r="M158" s="30"/>
      <c r="N158" s="30"/>
      <c r="O158" s="30"/>
      <c r="P158" s="30"/>
      <c r="Q158" s="30"/>
    </row>
    <row r="159" s="3" customFormat="1" ht="26" customHeight="1" spans="1:17">
      <c r="A159" s="15"/>
      <c r="B159" s="15"/>
      <c r="C159" s="15"/>
      <c r="D159" s="15"/>
      <c r="E159" s="20" t="s">
        <v>9361</v>
      </c>
      <c r="F159" s="17">
        <v>8.3</v>
      </c>
      <c r="G159" s="17">
        <v>8.3</v>
      </c>
      <c r="H159" s="18">
        <f t="shared" si="6"/>
        <v>389.851</v>
      </c>
      <c r="I159" s="18">
        <f t="shared" si="7"/>
        <v>6391</v>
      </c>
      <c r="J159" s="18">
        <f t="shared" si="8"/>
        <v>77.9702</v>
      </c>
      <c r="K159" s="15"/>
      <c r="L159" s="25"/>
      <c r="M159" s="31"/>
      <c r="N159" s="31"/>
      <c r="O159" s="31"/>
      <c r="P159" s="31"/>
      <c r="Q159" s="31"/>
    </row>
    <row r="160" s="3" customFormat="1" ht="26" customHeight="1" spans="1:17">
      <c r="A160" s="15">
        <v>47</v>
      </c>
      <c r="B160" s="15" t="s">
        <v>9362</v>
      </c>
      <c r="C160" s="15" t="s">
        <v>9363</v>
      </c>
      <c r="D160" s="15">
        <v>15040208823</v>
      </c>
      <c r="E160" s="20" t="s">
        <v>9263</v>
      </c>
      <c r="F160" s="17">
        <v>11</v>
      </c>
      <c r="G160" s="17">
        <v>11</v>
      </c>
      <c r="H160" s="18">
        <f t="shared" si="6"/>
        <v>516.67</v>
      </c>
      <c r="I160" s="18">
        <f t="shared" si="7"/>
        <v>8470</v>
      </c>
      <c r="J160" s="18">
        <f t="shared" si="8"/>
        <v>103.334</v>
      </c>
      <c r="K160" s="15" t="s">
        <v>9364</v>
      </c>
      <c r="L160" s="25" t="s">
        <v>2402</v>
      </c>
      <c r="M160" s="29"/>
      <c r="N160" s="29"/>
      <c r="O160" s="29"/>
      <c r="P160" s="29"/>
      <c r="Q160" s="29"/>
    </row>
    <row r="161" s="3" customFormat="1" ht="26" customHeight="1" spans="1:17">
      <c r="A161" s="15"/>
      <c r="B161" s="15"/>
      <c r="C161" s="15"/>
      <c r="D161" s="15"/>
      <c r="E161" s="20" t="s">
        <v>1198</v>
      </c>
      <c r="F161" s="17">
        <v>4.2</v>
      </c>
      <c r="G161" s="17">
        <v>4.2</v>
      </c>
      <c r="H161" s="18">
        <f t="shared" si="6"/>
        <v>197.274</v>
      </c>
      <c r="I161" s="18">
        <f t="shared" si="7"/>
        <v>3234</v>
      </c>
      <c r="J161" s="18">
        <f t="shared" si="8"/>
        <v>39.4548</v>
      </c>
      <c r="K161" s="15"/>
      <c r="L161" s="25"/>
      <c r="M161" s="30"/>
      <c r="N161" s="30"/>
      <c r="O161" s="30"/>
      <c r="P161" s="30"/>
      <c r="Q161" s="30"/>
    </row>
    <row r="162" s="3" customFormat="1" ht="26" customHeight="1" spans="1:17">
      <c r="A162" s="15"/>
      <c r="B162" s="15"/>
      <c r="C162" s="15"/>
      <c r="D162" s="15"/>
      <c r="E162" s="20" t="s">
        <v>9263</v>
      </c>
      <c r="F162" s="17">
        <v>6.8</v>
      </c>
      <c r="G162" s="17">
        <v>6.8</v>
      </c>
      <c r="H162" s="18">
        <f t="shared" si="6"/>
        <v>319.396</v>
      </c>
      <c r="I162" s="18">
        <f t="shared" si="7"/>
        <v>5236</v>
      </c>
      <c r="J162" s="18">
        <f t="shared" si="8"/>
        <v>63.8792</v>
      </c>
      <c r="K162" s="15"/>
      <c r="L162" s="25"/>
      <c r="M162" s="31"/>
      <c r="N162" s="31"/>
      <c r="O162" s="31"/>
      <c r="P162" s="31"/>
      <c r="Q162" s="31"/>
    </row>
    <row r="163" s="3" customFormat="1" ht="26" customHeight="1" spans="1:17">
      <c r="A163" s="15">
        <v>48</v>
      </c>
      <c r="B163" s="15" t="s">
        <v>9365</v>
      </c>
      <c r="C163" s="15" t="s">
        <v>9366</v>
      </c>
      <c r="D163" s="15">
        <v>13654048084</v>
      </c>
      <c r="E163" s="20" t="s">
        <v>1861</v>
      </c>
      <c r="F163" s="17">
        <v>2.5</v>
      </c>
      <c r="G163" s="17">
        <v>2.5</v>
      </c>
      <c r="H163" s="18">
        <f t="shared" si="6"/>
        <v>117.425</v>
      </c>
      <c r="I163" s="18">
        <f t="shared" si="7"/>
        <v>1925</v>
      </c>
      <c r="J163" s="18">
        <f t="shared" si="8"/>
        <v>23.485</v>
      </c>
      <c r="K163" s="15" t="s">
        <v>9367</v>
      </c>
      <c r="L163" s="25" t="s">
        <v>2402</v>
      </c>
      <c r="M163" s="29"/>
      <c r="N163" s="29"/>
      <c r="O163" s="29"/>
      <c r="P163" s="29"/>
      <c r="Q163" s="29"/>
    </row>
    <row r="164" s="3" customFormat="1" ht="26" customHeight="1" spans="1:17">
      <c r="A164" s="15"/>
      <c r="B164" s="15"/>
      <c r="C164" s="15"/>
      <c r="D164" s="15"/>
      <c r="E164" s="20" t="s">
        <v>9368</v>
      </c>
      <c r="F164" s="17">
        <v>9.5</v>
      </c>
      <c r="G164" s="17">
        <v>9.5</v>
      </c>
      <c r="H164" s="18">
        <f t="shared" si="6"/>
        <v>446.215</v>
      </c>
      <c r="I164" s="18">
        <f t="shared" si="7"/>
        <v>7315</v>
      </c>
      <c r="J164" s="18">
        <f t="shared" si="8"/>
        <v>89.243</v>
      </c>
      <c r="K164" s="15"/>
      <c r="L164" s="25"/>
      <c r="M164" s="30"/>
      <c r="N164" s="30"/>
      <c r="O164" s="30"/>
      <c r="P164" s="30"/>
      <c r="Q164" s="30"/>
    </row>
    <row r="165" s="3" customFormat="1" ht="26" customHeight="1" spans="1:17">
      <c r="A165" s="15"/>
      <c r="B165" s="15"/>
      <c r="C165" s="15"/>
      <c r="D165" s="15"/>
      <c r="E165" s="20" t="s">
        <v>9208</v>
      </c>
      <c r="F165" s="17">
        <v>6.07</v>
      </c>
      <c r="G165" s="17">
        <v>6.07</v>
      </c>
      <c r="H165" s="18">
        <f t="shared" si="6"/>
        <v>285.1079</v>
      </c>
      <c r="I165" s="18">
        <f t="shared" si="7"/>
        <v>4673.9</v>
      </c>
      <c r="J165" s="18">
        <f t="shared" si="8"/>
        <v>57.02158</v>
      </c>
      <c r="K165" s="15"/>
      <c r="L165" s="25"/>
      <c r="M165" s="31"/>
      <c r="N165" s="31"/>
      <c r="O165" s="31"/>
      <c r="P165" s="31"/>
      <c r="Q165" s="31"/>
    </row>
    <row r="166" s="3" customFormat="1" ht="26" customHeight="1" spans="1:17">
      <c r="A166" s="15">
        <v>49</v>
      </c>
      <c r="B166" s="15" t="s">
        <v>9369</v>
      </c>
      <c r="C166" s="15" t="s">
        <v>9370</v>
      </c>
      <c r="D166" s="15">
        <v>18204020452</v>
      </c>
      <c r="E166" s="20" t="s">
        <v>9208</v>
      </c>
      <c r="F166" s="17">
        <v>5</v>
      </c>
      <c r="G166" s="17">
        <v>5</v>
      </c>
      <c r="H166" s="18">
        <f t="shared" si="6"/>
        <v>234.85</v>
      </c>
      <c r="I166" s="18">
        <f t="shared" si="7"/>
        <v>3850</v>
      </c>
      <c r="J166" s="18">
        <f t="shared" si="8"/>
        <v>46.97</v>
      </c>
      <c r="K166" s="15" t="s">
        <v>9371</v>
      </c>
      <c r="L166" s="25" t="s">
        <v>2402</v>
      </c>
      <c r="M166" s="29"/>
      <c r="N166" s="29"/>
      <c r="O166" s="29"/>
      <c r="P166" s="29"/>
      <c r="Q166" s="29"/>
    </row>
    <row r="167" s="3" customFormat="1" ht="26" customHeight="1" spans="1:17">
      <c r="A167" s="15"/>
      <c r="B167" s="15"/>
      <c r="C167" s="15"/>
      <c r="D167" s="15"/>
      <c r="E167" s="20" t="s">
        <v>9361</v>
      </c>
      <c r="F167" s="17">
        <v>5</v>
      </c>
      <c r="G167" s="17">
        <v>5</v>
      </c>
      <c r="H167" s="18">
        <f t="shared" si="6"/>
        <v>234.85</v>
      </c>
      <c r="I167" s="18">
        <f t="shared" si="7"/>
        <v>3850</v>
      </c>
      <c r="J167" s="18">
        <f t="shared" si="8"/>
        <v>46.97</v>
      </c>
      <c r="K167" s="15"/>
      <c r="L167" s="25"/>
      <c r="M167" s="31"/>
      <c r="N167" s="31"/>
      <c r="O167" s="31"/>
      <c r="P167" s="31"/>
      <c r="Q167" s="31"/>
    </row>
    <row r="168" s="3" customFormat="1" ht="26" customHeight="1" spans="1:17">
      <c r="A168" s="15">
        <v>50</v>
      </c>
      <c r="B168" s="15" t="s">
        <v>9372</v>
      </c>
      <c r="C168" s="15" t="s">
        <v>9373</v>
      </c>
      <c r="D168" s="15">
        <v>15040305197</v>
      </c>
      <c r="E168" s="20" t="s">
        <v>9227</v>
      </c>
      <c r="F168" s="17">
        <v>11.3</v>
      </c>
      <c r="G168" s="17">
        <v>11.3</v>
      </c>
      <c r="H168" s="18">
        <f t="shared" si="6"/>
        <v>530.761</v>
      </c>
      <c r="I168" s="18">
        <f t="shared" si="7"/>
        <v>8701</v>
      </c>
      <c r="J168" s="18">
        <f t="shared" si="8"/>
        <v>106.1522</v>
      </c>
      <c r="K168" s="15" t="s">
        <v>9374</v>
      </c>
      <c r="L168" s="25" t="s">
        <v>2402</v>
      </c>
      <c r="M168" s="29"/>
      <c r="N168" s="29"/>
      <c r="O168" s="29"/>
      <c r="P168" s="29"/>
      <c r="Q168" s="29"/>
    </row>
    <row r="169" s="3" customFormat="1" ht="26" customHeight="1" spans="1:17">
      <c r="A169" s="15"/>
      <c r="B169" s="15"/>
      <c r="C169" s="15"/>
      <c r="D169" s="15"/>
      <c r="E169" s="20" t="s">
        <v>1861</v>
      </c>
      <c r="F169" s="17">
        <v>8.7</v>
      </c>
      <c r="G169" s="17">
        <v>8.7</v>
      </c>
      <c r="H169" s="18">
        <f t="shared" si="6"/>
        <v>408.639</v>
      </c>
      <c r="I169" s="18">
        <f t="shared" si="7"/>
        <v>6699</v>
      </c>
      <c r="J169" s="18">
        <f t="shared" si="8"/>
        <v>81.7278</v>
      </c>
      <c r="K169" s="15"/>
      <c r="L169" s="25"/>
      <c r="M169" s="31"/>
      <c r="N169" s="31"/>
      <c r="O169" s="31"/>
      <c r="P169" s="31"/>
      <c r="Q169" s="31"/>
    </row>
    <row r="170" s="3" customFormat="1" ht="26" customHeight="1" spans="1:17">
      <c r="A170" s="15">
        <v>51</v>
      </c>
      <c r="B170" s="15" t="s">
        <v>5235</v>
      </c>
      <c r="C170" s="15" t="s">
        <v>9375</v>
      </c>
      <c r="D170" s="15">
        <v>13709858379</v>
      </c>
      <c r="E170" s="20" t="s">
        <v>9327</v>
      </c>
      <c r="F170" s="17">
        <v>6.6</v>
      </c>
      <c r="G170" s="17">
        <v>6.6</v>
      </c>
      <c r="H170" s="18">
        <f t="shared" si="6"/>
        <v>310.002</v>
      </c>
      <c r="I170" s="18">
        <f t="shared" si="7"/>
        <v>5082</v>
      </c>
      <c r="J170" s="18">
        <f t="shared" si="8"/>
        <v>62.0004</v>
      </c>
      <c r="K170" s="15" t="s">
        <v>9376</v>
      </c>
      <c r="L170" s="25" t="s">
        <v>2402</v>
      </c>
      <c r="M170" s="29"/>
      <c r="N170" s="29"/>
      <c r="O170" s="29"/>
      <c r="P170" s="29"/>
      <c r="Q170" s="29"/>
    </row>
    <row r="171" s="3" customFormat="1" ht="26" customHeight="1" spans="1:17">
      <c r="A171" s="15"/>
      <c r="B171" s="15"/>
      <c r="C171" s="15"/>
      <c r="D171" s="15"/>
      <c r="E171" s="20" t="s">
        <v>9208</v>
      </c>
      <c r="F171" s="17">
        <v>10.4</v>
      </c>
      <c r="G171" s="17">
        <v>10.4</v>
      </c>
      <c r="H171" s="18">
        <f t="shared" si="6"/>
        <v>488.488</v>
      </c>
      <c r="I171" s="18">
        <f t="shared" si="7"/>
        <v>8008</v>
      </c>
      <c r="J171" s="18">
        <f t="shared" si="8"/>
        <v>97.6976</v>
      </c>
      <c r="K171" s="15"/>
      <c r="L171" s="25"/>
      <c r="M171" s="31"/>
      <c r="N171" s="31"/>
      <c r="O171" s="31"/>
      <c r="P171" s="31"/>
      <c r="Q171" s="31"/>
    </row>
    <row r="172" s="3" customFormat="1" ht="26" customHeight="1" spans="1:17">
      <c r="A172" s="15">
        <v>52</v>
      </c>
      <c r="B172" s="15" t="s">
        <v>9377</v>
      </c>
      <c r="C172" s="15" t="s">
        <v>9378</v>
      </c>
      <c r="D172" s="15">
        <v>18342415342</v>
      </c>
      <c r="E172" s="20" t="s">
        <v>9206</v>
      </c>
      <c r="F172" s="17">
        <v>7.7</v>
      </c>
      <c r="G172" s="17">
        <v>7.7</v>
      </c>
      <c r="H172" s="18">
        <f t="shared" si="6"/>
        <v>361.669</v>
      </c>
      <c r="I172" s="18">
        <f t="shared" si="7"/>
        <v>5929</v>
      </c>
      <c r="J172" s="18">
        <f t="shared" si="8"/>
        <v>72.3338</v>
      </c>
      <c r="K172" s="217" t="s">
        <v>9379</v>
      </c>
      <c r="L172" s="25" t="s">
        <v>2402</v>
      </c>
      <c r="M172" s="29"/>
      <c r="N172" s="29"/>
      <c r="O172" s="29"/>
      <c r="P172" s="29"/>
      <c r="Q172" s="29"/>
    </row>
    <row r="173" s="3" customFormat="1" ht="26" customHeight="1" spans="1:17">
      <c r="A173" s="15"/>
      <c r="B173" s="15"/>
      <c r="C173" s="15"/>
      <c r="D173" s="15"/>
      <c r="E173" s="20" t="s">
        <v>9208</v>
      </c>
      <c r="F173" s="17">
        <v>5.3</v>
      </c>
      <c r="G173" s="17">
        <v>5.3</v>
      </c>
      <c r="H173" s="18">
        <f t="shared" si="6"/>
        <v>248.941</v>
      </c>
      <c r="I173" s="18">
        <f t="shared" si="7"/>
        <v>4081</v>
      </c>
      <c r="J173" s="18">
        <f t="shared" si="8"/>
        <v>49.7882</v>
      </c>
      <c r="K173" s="15"/>
      <c r="L173" s="25"/>
      <c r="M173" s="31"/>
      <c r="N173" s="31"/>
      <c r="O173" s="31"/>
      <c r="P173" s="31"/>
      <c r="Q173" s="31"/>
    </row>
    <row r="174" s="3" customFormat="1" ht="26" customHeight="1" spans="1:17">
      <c r="A174" s="15">
        <v>53</v>
      </c>
      <c r="B174" s="15" t="s">
        <v>9380</v>
      </c>
      <c r="C174" s="15" t="s">
        <v>9381</v>
      </c>
      <c r="D174" s="15">
        <v>13664179558</v>
      </c>
      <c r="E174" s="20" t="s">
        <v>9208</v>
      </c>
      <c r="F174" s="17">
        <v>15.5</v>
      </c>
      <c r="G174" s="17">
        <v>15.5</v>
      </c>
      <c r="H174" s="18">
        <f t="shared" si="6"/>
        <v>728.035</v>
      </c>
      <c r="I174" s="18">
        <f t="shared" si="7"/>
        <v>11935</v>
      </c>
      <c r="J174" s="18">
        <f t="shared" si="8"/>
        <v>145.607</v>
      </c>
      <c r="K174" s="15" t="s">
        <v>9382</v>
      </c>
      <c r="L174" s="25" t="s">
        <v>2402</v>
      </c>
      <c r="M174" s="29"/>
      <c r="N174" s="29"/>
      <c r="O174" s="29"/>
      <c r="P174" s="29"/>
      <c r="Q174" s="29"/>
    </row>
    <row r="175" s="3" customFormat="1" ht="26" customHeight="1" spans="1:17">
      <c r="A175" s="15"/>
      <c r="B175" s="15"/>
      <c r="C175" s="15"/>
      <c r="D175" s="15"/>
      <c r="E175" s="20" t="s">
        <v>9208</v>
      </c>
      <c r="F175" s="17">
        <v>9.2</v>
      </c>
      <c r="G175" s="17">
        <v>9.2</v>
      </c>
      <c r="H175" s="18">
        <f t="shared" si="6"/>
        <v>432.124</v>
      </c>
      <c r="I175" s="18">
        <f t="shared" si="7"/>
        <v>7084</v>
      </c>
      <c r="J175" s="18">
        <f t="shared" si="8"/>
        <v>86.4248</v>
      </c>
      <c r="K175" s="15"/>
      <c r="L175" s="25"/>
      <c r="M175" s="30"/>
      <c r="N175" s="30"/>
      <c r="O175" s="30"/>
      <c r="P175" s="30"/>
      <c r="Q175" s="30"/>
    </row>
    <row r="176" s="3" customFormat="1" ht="26" customHeight="1" spans="1:17">
      <c r="A176" s="15"/>
      <c r="B176" s="15"/>
      <c r="C176" s="15"/>
      <c r="D176" s="15"/>
      <c r="E176" s="20" t="s">
        <v>9360</v>
      </c>
      <c r="F176" s="17">
        <v>15.3</v>
      </c>
      <c r="G176" s="17">
        <v>15.3</v>
      </c>
      <c r="H176" s="18">
        <f t="shared" si="6"/>
        <v>718.641</v>
      </c>
      <c r="I176" s="18">
        <f t="shared" si="7"/>
        <v>11781</v>
      </c>
      <c r="J176" s="18">
        <f t="shared" si="8"/>
        <v>143.7282</v>
      </c>
      <c r="K176" s="15"/>
      <c r="L176" s="25"/>
      <c r="M176" s="31"/>
      <c r="N176" s="31"/>
      <c r="O176" s="31"/>
      <c r="P176" s="31"/>
      <c r="Q176" s="31"/>
    </row>
    <row r="177" s="3" customFormat="1" ht="26" customHeight="1" spans="1:17">
      <c r="A177" s="15">
        <v>54</v>
      </c>
      <c r="B177" s="15" t="s">
        <v>9383</v>
      </c>
      <c r="C177" s="15" t="s">
        <v>9384</v>
      </c>
      <c r="D177" s="15">
        <v>13940580783</v>
      </c>
      <c r="E177" s="20" t="s">
        <v>9361</v>
      </c>
      <c r="F177" s="17">
        <v>15</v>
      </c>
      <c r="G177" s="17">
        <v>15</v>
      </c>
      <c r="H177" s="18">
        <f t="shared" si="6"/>
        <v>704.55</v>
      </c>
      <c r="I177" s="18">
        <f t="shared" si="7"/>
        <v>11550</v>
      </c>
      <c r="J177" s="18">
        <f t="shared" si="8"/>
        <v>140.91</v>
      </c>
      <c r="K177" s="15" t="s">
        <v>9385</v>
      </c>
      <c r="L177" s="25" t="s">
        <v>2402</v>
      </c>
      <c r="M177" s="29"/>
      <c r="N177" s="29"/>
      <c r="O177" s="29"/>
      <c r="P177" s="29"/>
      <c r="Q177" s="29"/>
    </row>
    <row r="178" s="3" customFormat="1" ht="26" customHeight="1" spans="1:17">
      <c r="A178" s="15"/>
      <c r="B178" s="15"/>
      <c r="C178" s="15"/>
      <c r="D178" s="15"/>
      <c r="E178" s="20" t="s">
        <v>9263</v>
      </c>
      <c r="F178" s="17">
        <v>13</v>
      </c>
      <c r="G178" s="17">
        <v>13</v>
      </c>
      <c r="H178" s="18">
        <f t="shared" si="6"/>
        <v>610.61</v>
      </c>
      <c r="I178" s="18">
        <f t="shared" si="7"/>
        <v>10010</v>
      </c>
      <c r="J178" s="18">
        <f t="shared" si="8"/>
        <v>122.122</v>
      </c>
      <c r="K178" s="15"/>
      <c r="L178" s="25"/>
      <c r="M178" s="31"/>
      <c r="N178" s="31"/>
      <c r="O178" s="31"/>
      <c r="P178" s="31"/>
      <c r="Q178" s="31"/>
    </row>
    <row r="179" s="3" customFormat="1" ht="26" customHeight="1" spans="1:17">
      <c r="A179" s="15">
        <v>55</v>
      </c>
      <c r="B179" s="15" t="s">
        <v>9386</v>
      </c>
      <c r="C179" s="15" t="s">
        <v>9387</v>
      </c>
      <c r="D179" s="15">
        <v>15998152095</v>
      </c>
      <c r="E179" s="20" t="s">
        <v>1198</v>
      </c>
      <c r="F179" s="17">
        <v>12</v>
      </c>
      <c r="G179" s="17">
        <v>12</v>
      </c>
      <c r="H179" s="18">
        <f t="shared" si="6"/>
        <v>563.64</v>
      </c>
      <c r="I179" s="18">
        <f t="shared" si="7"/>
        <v>9240</v>
      </c>
      <c r="J179" s="18">
        <f t="shared" si="8"/>
        <v>112.728</v>
      </c>
      <c r="K179" s="15" t="s">
        <v>9388</v>
      </c>
      <c r="L179" s="25" t="s">
        <v>2402</v>
      </c>
      <c r="M179" s="29"/>
      <c r="N179" s="29"/>
      <c r="O179" s="29"/>
      <c r="P179" s="29"/>
      <c r="Q179" s="29"/>
    </row>
    <row r="180" s="3" customFormat="1" ht="26" customHeight="1" spans="1:17">
      <c r="A180" s="15"/>
      <c r="B180" s="15"/>
      <c r="C180" s="15"/>
      <c r="D180" s="15"/>
      <c r="E180" s="20" t="s">
        <v>9263</v>
      </c>
      <c r="F180" s="17">
        <v>4.71</v>
      </c>
      <c r="G180" s="17">
        <v>4.71</v>
      </c>
      <c r="H180" s="18">
        <f t="shared" si="6"/>
        <v>221.2287</v>
      </c>
      <c r="I180" s="18">
        <f t="shared" si="7"/>
        <v>3626.7</v>
      </c>
      <c r="J180" s="18">
        <f t="shared" si="8"/>
        <v>44.24574</v>
      </c>
      <c r="K180" s="15"/>
      <c r="L180" s="25"/>
      <c r="M180" s="31"/>
      <c r="N180" s="31"/>
      <c r="O180" s="31"/>
      <c r="P180" s="31"/>
      <c r="Q180" s="31"/>
    </row>
    <row r="181" s="3" customFormat="1" ht="26" customHeight="1" spans="1:17">
      <c r="A181" s="15">
        <v>56</v>
      </c>
      <c r="B181" s="15" t="s">
        <v>9389</v>
      </c>
      <c r="C181" s="15" t="s">
        <v>9390</v>
      </c>
      <c r="D181" s="15">
        <v>15040154136</v>
      </c>
      <c r="E181" s="20" t="s">
        <v>1861</v>
      </c>
      <c r="F181" s="17">
        <v>10</v>
      </c>
      <c r="G181" s="17">
        <v>10</v>
      </c>
      <c r="H181" s="18">
        <f t="shared" si="6"/>
        <v>469.7</v>
      </c>
      <c r="I181" s="18">
        <f t="shared" si="7"/>
        <v>7700</v>
      </c>
      <c r="J181" s="18">
        <f t="shared" si="8"/>
        <v>93.94</v>
      </c>
      <c r="K181" s="15" t="s">
        <v>9391</v>
      </c>
      <c r="L181" s="25" t="s">
        <v>2402</v>
      </c>
      <c r="M181" s="29"/>
      <c r="N181" s="29"/>
      <c r="O181" s="29"/>
      <c r="P181" s="29"/>
      <c r="Q181" s="29"/>
    </row>
    <row r="182" s="3" customFormat="1" ht="26" customHeight="1" spans="1:17">
      <c r="A182" s="15"/>
      <c r="B182" s="15"/>
      <c r="C182" s="15"/>
      <c r="D182" s="15"/>
      <c r="E182" s="20" t="s">
        <v>9368</v>
      </c>
      <c r="F182" s="17">
        <v>2.5</v>
      </c>
      <c r="G182" s="17">
        <v>2.5</v>
      </c>
      <c r="H182" s="18">
        <f t="shared" si="6"/>
        <v>117.425</v>
      </c>
      <c r="I182" s="18">
        <f t="shared" si="7"/>
        <v>1925</v>
      </c>
      <c r="J182" s="18">
        <f t="shared" si="8"/>
        <v>23.485</v>
      </c>
      <c r="K182" s="15"/>
      <c r="L182" s="25"/>
      <c r="M182" s="30"/>
      <c r="N182" s="30"/>
      <c r="O182" s="30"/>
      <c r="P182" s="30"/>
      <c r="Q182" s="30"/>
    </row>
    <row r="183" s="3" customFormat="1" ht="26" customHeight="1" spans="1:17">
      <c r="A183" s="15"/>
      <c r="B183" s="15"/>
      <c r="C183" s="15"/>
      <c r="D183" s="15"/>
      <c r="E183" s="20" t="s">
        <v>9208</v>
      </c>
      <c r="F183" s="17">
        <v>7.5</v>
      </c>
      <c r="G183" s="17">
        <v>7.5</v>
      </c>
      <c r="H183" s="18">
        <f t="shared" si="6"/>
        <v>352.275</v>
      </c>
      <c r="I183" s="18">
        <f t="shared" si="7"/>
        <v>5775</v>
      </c>
      <c r="J183" s="18">
        <f t="shared" si="8"/>
        <v>70.455</v>
      </c>
      <c r="K183" s="15"/>
      <c r="L183" s="25"/>
      <c r="M183" s="31"/>
      <c r="N183" s="31"/>
      <c r="O183" s="31"/>
      <c r="P183" s="31"/>
      <c r="Q183" s="31"/>
    </row>
    <row r="184" s="3" customFormat="1" ht="26" customHeight="1" spans="1:17">
      <c r="A184" s="15">
        <v>57</v>
      </c>
      <c r="B184" s="15" t="s">
        <v>9392</v>
      </c>
      <c r="C184" s="15" t="s">
        <v>9393</v>
      </c>
      <c r="D184" s="15">
        <v>13940535762</v>
      </c>
      <c r="E184" s="20" t="s">
        <v>9208</v>
      </c>
      <c r="F184" s="17">
        <v>5.3</v>
      </c>
      <c r="G184" s="17">
        <v>5.3</v>
      </c>
      <c r="H184" s="18">
        <f t="shared" si="6"/>
        <v>248.941</v>
      </c>
      <c r="I184" s="18">
        <f t="shared" si="7"/>
        <v>4081</v>
      </c>
      <c r="J184" s="18">
        <f t="shared" si="8"/>
        <v>49.7882</v>
      </c>
      <c r="K184" s="15" t="s">
        <v>9394</v>
      </c>
      <c r="L184" s="25" t="s">
        <v>2402</v>
      </c>
      <c r="M184" s="29"/>
      <c r="N184" s="29"/>
      <c r="O184" s="29"/>
      <c r="P184" s="29"/>
      <c r="Q184" s="29"/>
    </row>
    <row r="185" s="3" customFormat="1" ht="26" customHeight="1" spans="1:17">
      <c r="A185" s="15"/>
      <c r="B185" s="15"/>
      <c r="C185" s="15"/>
      <c r="D185" s="15"/>
      <c r="E185" s="20" t="s">
        <v>9361</v>
      </c>
      <c r="F185" s="17">
        <v>4.2</v>
      </c>
      <c r="G185" s="17">
        <v>4.2</v>
      </c>
      <c r="H185" s="18">
        <f t="shared" si="6"/>
        <v>197.274</v>
      </c>
      <c r="I185" s="18">
        <f t="shared" si="7"/>
        <v>3234</v>
      </c>
      <c r="J185" s="18">
        <f t="shared" si="8"/>
        <v>39.4548</v>
      </c>
      <c r="K185" s="15"/>
      <c r="L185" s="25"/>
      <c r="M185" s="30"/>
      <c r="N185" s="30"/>
      <c r="O185" s="30"/>
      <c r="P185" s="30"/>
      <c r="Q185" s="30"/>
    </row>
    <row r="186" s="3" customFormat="1" ht="26" customHeight="1" spans="1:17">
      <c r="A186" s="15"/>
      <c r="B186" s="15"/>
      <c r="C186" s="15"/>
      <c r="D186" s="15"/>
      <c r="E186" s="20" t="s">
        <v>1861</v>
      </c>
      <c r="F186" s="17">
        <v>5.5</v>
      </c>
      <c r="G186" s="17">
        <v>5.5</v>
      </c>
      <c r="H186" s="18">
        <f t="shared" si="6"/>
        <v>258.335</v>
      </c>
      <c r="I186" s="18">
        <f t="shared" si="7"/>
        <v>4235</v>
      </c>
      <c r="J186" s="18">
        <f t="shared" si="8"/>
        <v>51.667</v>
      </c>
      <c r="K186" s="15"/>
      <c r="L186" s="25"/>
      <c r="M186" s="31"/>
      <c r="N186" s="31"/>
      <c r="O186" s="31"/>
      <c r="P186" s="31"/>
      <c r="Q186" s="31"/>
    </row>
    <row r="187" s="3" customFormat="1" ht="26" customHeight="1" spans="1:17">
      <c r="A187" s="15">
        <v>58</v>
      </c>
      <c r="B187" s="15" t="s">
        <v>9395</v>
      </c>
      <c r="C187" s="15" t="s">
        <v>9396</v>
      </c>
      <c r="D187" s="15">
        <v>13654976941</v>
      </c>
      <c r="E187" s="20" t="s">
        <v>9327</v>
      </c>
      <c r="F187" s="17">
        <v>6.6</v>
      </c>
      <c r="G187" s="17">
        <v>6.6</v>
      </c>
      <c r="H187" s="18">
        <f t="shared" si="6"/>
        <v>310.002</v>
      </c>
      <c r="I187" s="18">
        <f t="shared" si="7"/>
        <v>5082</v>
      </c>
      <c r="J187" s="18">
        <f t="shared" si="8"/>
        <v>62.0004</v>
      </c>
      <c r="K187" s="15" t="s">
        <v>9397</v>
      </c>
      <c r="L187" s="25" t="s">
        <v>2402</v>
      </c>
      <c r="M187" s="29"/>
      <c r="N187" s="29"/>
      <c r="O187" s="29"/>
      <c r="P187" s="29"/>
      <c r="Q187" s="29"/>
    </row>
    <row r="188" s="3" customFormat="1" ht="26" customHeight="1" spans="1:17">
      <c r="A188" s="15"/>
      <c r="B188" s="15"/>
      <c r="C188" s="15"/>
      <c r="D188" s="15"/>
      <c r="E188" s="20" t="s">
        <v>9208</v>
      </c>
      <c r="F188" s="17">
        <v>7.4</v>
      </c>
      <c r="G188" s="17">
        <v>7.4</v>
      </c>
      <c r="H188" s="18">
        <f t="shared" si="6"/>
        <v>347.578</v>
      </c>
      <c r="I188" s="18">
        <f t="shared" si="7"/>
        <v>5698</v>
      </c>
      <c r="J188" s="18">
        <f t="shared" si="8"/>
        <v>69.5156</v>
      </c>
      <c r="K188" s="15"/>
      <c r="L188" s="25"/>
      <c r="M188" s="31"/>
      <c r="N188" s="31"/>
      <c r="O188" s="31"/>
      <c r="P188" s="31"/>
      <c r="Q188" s="31"/>
    </row>
    <row r="189" s="3" customFormat="1" ht="26" customHeight="1" spans="1:17">
      <c r="A189" s="15">
        <v>59</v>
      </c>
      <c r="B189" s="15" t="s">
        <v>9398</v>
      </c>
      <c r="C189" s="217" t="s">
        <v>9399</v>
      </c>
      <c r="D189" s="15">
        <v>13889151663</v>
      </c>
      <c r="E189" s="20" t="s">
        <v>9206</v>
      </c>
      <c r="F189" s="17">
        <v>9</v>
      </c>
      <c r="G189" s="17">
        <v>9</v>
      </c>
      <c r="H189" s="18">
        <f t="shared" si="6"/>
        <v>422.73</v>
      </c>
      <c r="I189" s="18">
        <f t="shared" si="7"/>
        <v>6930</v>
      </c>
      <c r="J189" s="18">
        <f t="shared" si="8"/>
        <v>84.546</v>
      </c>
      <c r="K189" s="217" t="s">
        <v>9400</v>
      </c>
      <c r="L189" s="25" t="s">
        <v>2402</v>
      </c>
      <c r="M189" s="29"/>
      <c r="N189" s="29"/>
      <c r="O189" s="29"/>
      <c r="P189" s="29"/>
      <c r="Q189" s="29"/>
    </row>
    <row r="190" s="3" customFormat="1" ht="26" customHeight="1" spans="1:17">
      <c r="A190" s="15"/>
      <c r="B190" s="15"/>
      <c r="C190" s="15"/>
      <c r="D190" s="15"/>
      <c r="E190" s="20" t="s">
        <v>9208</v>
      </c>
      <c r="F190" s="17">
        <v>9</v>
      </c>
      <c r="G190" s="17">
        <v>9</v>
      </c>
      <c r="H190" s="18">
        <f t="shared" si="6"/>
        <v>422.73</v>
      </c>
      <c r="I190" s="18">
        <f t="shared" si="7"/>
        <v>6930</v>
      </c>
      <c r="J190" s="18">
        <f t="shared" si="8"/>
        <v>84.546</v>
      </c>
      <c r="K190" s="15"/>
      <c r="L190" s="25"/>
      <c r="M190" s="31"/>
      <c r="N190" s="31"/>
      <c r="O190" s="31"/>
      <c r="P190" s="31"/>
      <c r="Q190" s="31"/>
    </row>
    <row r="191" s="3" customFormat="1" ht="26" customHeight="1" spans="1:17">
      <c r="A191" s="15">
        <v>60</v>
      </c>
      <c r="B191" s="15" t="s">
        <v>9401</v>
      </c>
      <c r="C191" s="15" t="s">
        <v>9402</v>
      </c>
      <c r="D191" s="15">
        <v>15940129552</v>
      </c>
      <c r="E191" s="20" t="s">
        <v>9208</v>
      </c>
      <c r="F191" s="17">
        <v>6.1</v>
      </c>
      <c r="G191" s="17">
        <v>6.1</v>
      </c>
      <c r="H191" s="18">
        <f t="shared" si="6"/>
        <v>286.517</v>
      </c>
      <c r="I191" s="18">
        <f t="shared" si="7"/>
        <v>4697</v>
      </c>
      <c r="J191" s="18">
        <f t="shared" si="8"/>
        <v>57.3034</v>
      </c>
      <c r="K191" s="15" t="s">
        <v>9403</v>
      </c>
      <c r="L191" s="25" t="s">
        <v>2402</v>
      </c>
      <c r="M191" s="29"/>
      <c r="N191" s="29"/>
      <c r="O191" s="29"/>
      <c r="P191" s="29"/>
      <c r="Q191" s="29"/>
    </row>
    <row r="192" s="3" customFormat="1" ht="26" customHeight="1" spans="1:17">
      <c r="A192" s="15"/>
      <c r="B192" s="15"/>
      <c r="C192" s="15"/>
      <c r="D192" s="15"/>
      <c r="E192" s="20" t="s">
        <v>9208</v>
      </c>
      <c r="F192" s="17">
        <v>5.9</v>
      </c>
      <c r="G192" s="17">
        <v>5.9</v>
      </c>
      <c r="H192" s="18">
        <f t="shared" si="6"/>
        <v>277.123</v>
      </c>
      <c r="I192" s="18">
        <f t="shared" si="7"/>
        <v>4543</v>
      </c>
      <c r="J192" s="18">
        <f t="shared" si="8"/>
        <v>55.4246</v>
      </c>
      <c r="K192" s="15"/>
      <c r="L192" s="25"/>
      <c r="M192" s="31"/>
      <c r="N192" s="31"/>
      <c r="O192" s="31"/>
      <c r="P192" s="31"/>
      <c r="Q192" s="31"/>
    </row>
    <row r="193" s="3" customFormat="1" ht="26" customHeight="1" spans="1:17">
      <c r="A193" s="15">
        <v>61</v>
      </c>
      <c r="B193" s="15" t="s">
        <v>9404</v>
      </c>
      <c r="C193" s="15" t="s">
        <v>9405</v>
      </c>
      <c r="D193" s="15">
        <v>13604214973</v>
      </c>
      <c r="E193" s="20" t="s">
        <v>9360</v>
      </c>
      <c r="F193" s="17">
        <v>21</v>
      </c>
      <c r="G193" s="17">
        <v>21</v>
      </c>
      <c r="H193" s="18">
        <f t="shared" si="6"/>
        <v>986.37</v>
      </c>
      <c r="I193" s="18">
        <f t="shared" si="7"/>
        <v>16170</v>
      </c>
      <c r="J193" s="18">
        <f t="shared" si="8"/>
        <v>197.274</v>
      </c>
      <c r="K193" s="15" t="s">
        <v>9406</v>
      </c>
      <c r="L193" s="25" t="s">
        <v>2402</v>
      </c>
      <c r="M193" s="29"/>
      <c r="N193" s="29"/>
      <c r="O193" s="29"/>
      <c r="P193" s="29"/>
      <c r="Q193" s="29"/>
    </row>
    <row r="194" s="3" customFormat="1" ht="26" customHeight="1" spans="1:17">
      <c r="A194" s="15"/>
      <c r="B194" s="15"/>
      <c r="C194" s="15"/>
      <c r="D194" s="15"/>
      <c r="E194" s="20" t="s">
        <v>9361</v>
      </c>
      <c r="F194" s="17">
        <v>16</v>
      </c>
      <c r="G194" s="17">
        <v>16</v>
      </c>
      <c r="H194" s="18">
        <f t="shared" si="6"/>
        <v>751.52</v>
      </c>
      <c r="I194" s="18">
        <f t="shared" si="7"/>
        <v>12320</v>
      </c>
      <c r="J194" s="18">
        <f t="shared" si="8"/>
        <v>150.304</v>
      </c>
      <c r="K194" s="15"/>
      <c r="L194" s="25"/>
      <c r="M194" s="30"/>
      <c r="N194" s="30"/>
      <c r="O194" s="30"/>
      <c r="P194" s="30"/>
      <c r="Q194" s="30"/>
    </row>
    <row r="195" s="3" customFormat="1" ht="26" customHeight="1" spans="1:17">
      <c r="A195" s="15"/>
      <c r="B195" s="15"/>
      <c r="C195" s="15"/>
      <c r="D195" s="15"/>
      <c r="E195" s="20" t="s">
        <v>9263</v>
      </c>
      <c r="F195" s="17">
        <v>18</v>
      </c>
      <c r="G195" s="17">
        <v>18</v>
      </c>
      <c r="H195" s="18">
        <f t="shared" si="6"/>
        <v>845.46</v>
      </c>
      <c r="I195" s="18">
        <f t="shared" si="7"/>
        <v>13860</v>
      </c>
      <c r="J195" s="18">
        <f t="shared" si="8"/>
        <v>169.092</v>
      </c>
      <c r="K195" s="15"/>
      <c r="L195" s="25"/>
      <c r="M195" s="31"/>
      <c r="N195" s="31"/>
      <c r="O195" s="31"/>
      <c r="P195" s="31"/>
      <c r="Q195" s="31"/>
    </row>
    <row r="196" s="3" customFormat="1" ht="26" customHeight="1" spans="1:17">
      <c r="A196" s="15">
        <v>62</v>
      </c>
      <c r="B196" s="15" t="s">
        <v>9407</v>
      </c>
      <c r="C196" s="15" t="s">
        <v>9408</v>
      </c>
      <c r="D196" s="15">
        <v>15241804072</v>
      </c>
      <c r="E196" s="20" t="s">
        <v>1198</v>
      </c>
      <c r="F196" s="17">
        <v>5.3</v>
      </c>
      <c r="G196" s="17">
        <v>5.3</v>
      </c>
      <c r="H196" s="18">
        <f t="shared" si="6"/>
        <v>248.941</v>
      </c>
      <c r="I196" s="18">
        <f t="shared" si="7"/>
        <v>4081</v>
      </c>
      <c r="J196" s="18">
        <f t="shared" si="8"/>
        <v>49.7882</v>
      </c>
      <c r="K196" s="15" t="s">
        <v>9409</v>
      </c>
      <c r="L196" s="25" t="s">
        <v>2402</v>
      </c>
      <c r="M196" s="29"/>
      <c r="N196" s="29"/>
      <c r="O196" s="29"/>
      <c r="P196" s="29"/>
      <c r="Q196" s="29"/>
    </row>
    <row r="197" s="3" customFormat="1" ht="26" customHeight="1" spans="1:17">
      <c r="A197" s="15"/>
      <c r="B197" s="15"/>
      <c r="C197" s="15"/>
      <c r="D197" s="15"/>
      <c r="E197" s="20" t="s">
        <v>9263</v>
      </c>
      <c r="F197" s="17">
        <v>2.4</v>
      </c>
      <c r="G197" s="17">
        <v>2.4</v>
      </c>
      <c r="H197" s="18">
        <f t="shared" si="6"/>
        <v>112.728</v>
      </c>
      <c r="I197" s="18">
        <f t="shared" si="7"/>
        <v>1848</v>
      </c>
      <c r="J197" s="18">
        <f t="shared" si="8"/>
        <v>22.5456</v>
      </c>
      <c r="K197" s="15"/>
      <c r="L197" s="25"/>
      <c r="M197" s="30"/>
      <c r="N197" s="30"/>
      <c r="O197" s="30"/>
      <c r="P197" s="30"/>
      <c r="Q197" s="30"/>
    </row>
    <row r="198" s="3" customFormat="1" ht="26" customHeight="1" spans="1:17">
      <c r="A198" s="15"/>
      <c r="B198" s="15"/>
      <c r="C198" s="15"/>
      <c r="D198" s="15"/>
      <c r="E198" s="20" t="s">
        <v>1861</v>
      </c>
      <c r="F198" s="17">
        <v>6.14</v>
      </c>
      <c r="G198" s="17">
        <v>6.14</v>
      </c>
      <c r="H198" s="18">
        <f t="shared" si="6"/>
        <v>288.3958</v>
      </c>
      <c r="I198" s="18">
        <f t="shared" si="7"/>
        <v>4727.8</v>
      </c>
      <c r="J198" s="18">
        <f t="shared" si="8"/>
        <v>57.67916</v>
      </c>
      <c r="K198" s="15"/>
      <c r="L198" s="25"/>
      <c r="M198" s="31"/>
      <c r="N198" s="31"/>
      <c r="O198" s="31"/>
      <c r="P198" s="31"/>
      <c r="Q198" s="31"/>
    </row>
    <row r="199" s="3" customFormat="1" ht="26" customHeight="1" spans="1:17">
      <c r="A199" s="15">
        <v>63</v>
      </c>
      <c r="B199" s="15" t="s">
        <v>9410</v>
      </c>
      <c r="C199" s="15" t="s">
        <v>9411</v>
      </c>
      <c r="D199" s="15">
        <v>15940592819</v>
      </c>
      <c r="E199" s="20" t="s">
        <v>9368</v>
      </c>
      <c r="F199" s="17">
        <v>5.2</v>
      </c>
      <c r="G199" s="17">
        <v>5.2</v>
      </c>
      <c r="H199" s="18">
        <f t="shared" si="6"/>
        <v>244.244</v>
      </c>
      <c r="I199" s="18">
        <f t="shared" si="7"/>
        <v>4004</v>
      </c>
      <c r="J199" s="18">
        <f t="shared" si="8"/>
        <v>48.8488</v>
      </c>
      <c r="K199" s="15" t="s">
        <v>9412</v>
      </c>
      <c r="L199" s="25" t="s">
        <v>2402</v>
      </c>
      <c r="M199" s="29"/>
      <c r="N199" s="29"/>
      <c r="O199" s="29"/>
      <c r="P199" s="29"/>
      <c r="Q199" s="29"/>
    </row>
    <row r="200" s="3" customFormat="1" ht="26" customHeight="1" spans="1:17">
      <c r="A200" s="15"/>
      <c r="B200" s="15"/>
      <c r="C200" s="15"/>
      <c r="D200" s="15"/>
      <c r="E200" s="20" t="s">
        <v>9208</v>
      </c>
      <c r="F200" s="17">
        <v>5.1</v>
      </c>
      <c r="G200" s="17">
        <v>5.1</v>
      </c>
      <c r="H200" s="18">
        <f t="shared" ref="H200:H214" si="9">G200*46.97</f>
        <v>239.547</v>
      </c>
      <c r="I200" s="18">
        <f t="shared" ref="I200:I214" si="10">G200*770</f>
        <v>3927</v>
      </c>
      <c r="J200" s="18">
        <f t="shared" ref="J200:J214" si="11">H200*20%</f>
        <v>47.9094</v>
      </c>
      <c r="K200" s="15"/>
      <c r="L200" s="25"/>
      <c r="M200" s="30"/>
      <c r="N200" s="30"/>
      <c r="O200" s="30"/>
      <c r="P200" s="30"/>
      <c r="Q200" s="30"/>
    </row>
    <row r="201" s="3" customFormat="1" ht="26" customHeight="1" spans="1:17">
      <c r="A201" s="15"/>
      <c r="B201" s="15"/>
      <c r="C201" s="15"/>
      <c r="D201" s="15"/>
      <c r="E201" s="20" t="s">
        <v>9208</v>
      </c>
      <c r="F201" s="17">
        <v>3.43</v>
      </c>
      <c r="G201" s="17">
        <v>3.43</v>
      </c>
      <c r="H201" s="18">
        <f t="shared" si="9"/>
        <v>161.1071</v>
      </c>
      <c r="I201" s="18">
        <f t="shared" si="10"/>
        <v>2641.1</v>
      </c>
      <c r="J201" s="18">
        <f t="shared" si="11"/>
        <v>32.22142</v>
      </c>
      <c r="K201" s="15"/>
      <c r="L201" s="25"/>
      <c r="M201" s="31"/>
      <c r="N201" s="31"/>
      <c r="O201" s="31"/>
      <c r="P201" s="31"/>
      <c r="Q201" s="31"/>
    </row>
    <row r="202" s="3" customFormat="1" ht="26" customHeight="1" spans="1:17">
      <c r="A202" s="15">
        <v>64</v>
      </c>
      <c r="B202" s="15" t="s">
        <v>9413</v>
      </c>
      <c r="C202" s="15" t="s">
        <v>9414</v>
      </c>
      <c r="D202" s="15">
        <v>13504946909</v>
      </c>
      <c r="E202" s="20" t="s">
        <v>9361</v>
      </c>
      <c r="F202" s="17">
        <v>11</v>
      </c>
      <c r="G202" s="17">
        <v>11</v>
      </c>
      <c r="H202" s="18">
        <f t="shared" si="9"/>
        <v>516.67</v>
      </c>
      <c r="I202" s="18">
        <f t="shared" si="10"/>
        <v>8470</v>
      </c>
      <c r="J202" s="18">
        <f t="shared" si="11"/>
        <v>103.334</v>
      </c>
      <c r="K202" s="15" t="s">
        <v>9415</v>
      </c>
      <c r="L202" s="25" t="s">
        <v>2402</v>
      </c>
      <c r="M202" s="29"/>
      <c r="N202" s="29"/>
      <c r="O202" s="29"/>
      <c r="P202" s="29"/>
      <c r="Q202" s="29"/>
    </row>
    <row r="203" s="3" customFormat="1" ht="26" customHeight="1" spans="1:17">
      <c r="A203" s="15"/>
      <c r="B203" s="15"/>
      <c r="C203" s="15"/>
      <c r="D203" s="15"/>
      <c r="E203" s="20" t="s">
        <v>1861</v>
      </c>
      <c r="F203" s="17">
        <v>8.2</v>
      </c>
      <c r="G203" s="17">
        <v>8.2</v>
      </c>
      <c r="H203" s="18">
        <f t="shared" si="9"/>
        <v>385.154</v>
      </c>
      <c r="I203" s="18">
        <f t="shared" si="10"/>
        <v>6314</v>
      </c>
      <c r="J203" s="18">
        <f t="shared" si="11"/>
        <v>77.0308</v>
      </c>
      <c r="K203" s="15"/>
      <c r="L203" s="25"/>
      <c r="M203" s="30"/>
      <c r="N203" s="30"/>
      <c r="O203" s="30"/>
      <c r="P203" s="30"/>
      <c r="Q203" s="30"/>
    </row>
    <row r="204" s="3" customFormat="1" ht="26" customHeight="1" spans="1:17">
      <c r="A204" s="15"/>
      <c r="B204" s="15"/>
      <c r="C204" s="15"/>
      <c r="D204" s="15"/>
      <c r="E204" s="20" t="s">
        <v>3889</v>
      </c>
      <c r="F204" s="17">
        <v>12.8</v>
      </c>
      <c r="G204" s="17">
        <v>12.8</v>
      </c>
      <c r="H204" s="18">
        <f t="shared" si="9"/>
        <v>601.216</v>
      </c>
      <c r="I204" s="18">
        <f t="shared" si="10"/>
        <v>9856</v>
      </c>
      <c r="J204" s="18">
        <f t="shared" si="11"/>
        <v>120.2432</v>
      </c>
      <c r="K204" s="15"/>
      <c r="L204" s="25"/>
      <c r="M204" s="31"/>
      <c r="N204" s="31"/>
      <c r="O204" s="31"/>
      <c r="P204" s="31"/>
      <c r="Q204" s="31"/>
    </row>
    <row r="205" s="3" customFormat="1" ht="26" customHeight="1" spans="1:17">
      <c r="A205" s="15">
        <v>65</v>
      </c>
      <c r="B205" s="15" t="s">
        <v>9416</v>
      </c>
      <c r="C205" s="15" t="s">
        <v>9417</v>
      </c>
      <c r="D205" s="15">
        <v>13940121526</v>
      </c>
      <c r="E205" s="20" t="s">
        <v>9321</v>
      </c>
      <c r="F205" s="17">
        <v>8.6</v>
      </c>
      <c r="G205" s="17">
        <v>8.6</v>
      </c>
      <c r="H205" s="18">
        <f t="shared" si="9"/>
        <v>403.942</v>
      </c>
      <c r="I205" s="18">
        <f t="shared" si="10"/>
        <v>6622</v>
      </c>
      <c r="J205" s="18">
        <f t="shared" si="11"/>
        <v>80.7884</v>
      </c>
      <c r="K205" s="15" t="s">
        <v>9418</v>
      </c>
      <c r="L205" s="25" t="s">
        <v>2402</v>
      </c>
      <c r="M205" s="29"/>
      <c r="N205" s="29"/>
      <c r="O205" s="29"/>
      <c r="P205" s="29"/>
      <c r="Q205" s="29"/>
    </row>
    <row r="206" s="3" customFormat="1" ht="26" customHeight="1" spans="1:17">
      <c r="A206" s="15"/>
      <c r="B206" s="15"/>
      <c r="C206" s="15"/>
      <c r="D206" s="15"/>
      <c r="E206" s="20" t="s">
        <v>1861</v>
      </c>
      <c r="F206" s="17">
        <v>5</v>
      </c>
      <c r="G206" s="17">
        <v>5</v>
      </c>
      <c r="H206" s="18">
        <f t="shared" si="9"/>
        <v>234.85</v>
      </c>
      <c r="I206" s="18">
        <f t="shared" si="10"/>
        <v>3850</v>
      </c>
      <c r="J206" s="18">
        <f t="shared" si="11"/>
        <v>46.97</v>
      </c>
      <c r="K206" s="15"/>
      <c r="L206" s="25"/>
      <c r="M206" s="31"/>
      <c r="N206" s="31"/>
      <c r="O206" s="31"/>
      <c r="P206" s="31"/>
      <c r="Q206" s="31"/>
    </row>
    <row r="207" s="3" customFormat="1" ht="26" customHeight="1" spans="1:17">
      <c r="A207" s="15">
        <v>66</v>
      </c>
      <c r="B207" s="15" t="s">
        <v>9419</v>
      </c>
      <c r="C207" s="15" t="s">
        <v>559</v>
      </c>
      <c r="D207" s="15" t="s">
        <v>9420</v>
      </c>
      <c r="E207" s="20" t="s">
        <v>9263</v>
      </c>
      <c r="F207" s="17">
        <v>14.3</v>
      </c>
      <c r="G207" s="17">
        <v>14.3</v>
      </c>
      <c r="H207" s="18">
        <f t="shared" si="9"/>
        <v>671.671</v>
      </c>
      <c r="I207" s="18">
        <f t="shared" si="10"/>
        <v>11011</v>
      </c>
      <c r="J207" s="18">
        <f t="shared" si="11"/>
        <v>134.3342</v>
      </c>
      <c r="K207" s="15" t="s">
        <v>9421</v>
      </c>
      <c r="L207" s="25" t="s">
        <v>2402</v>
      </c>
      <c r="M207" s="29"/>
      <c r="N207" s="29"/>
      <c r="O207" s="29"/>
      <c r="P207" s="29"/>
      <c r="Q207" s="29"/>
    </row>
    <row r="208" s="3" customFormat="1" ht="26" customHeight="1" spans="1:17">
      <c r="A208" s="15"/>
      <c r="B208" s="15"/>
      <c r="C208" s="15"/>
      <c r="D208" s="15"/>
      <c r="E208" s="20" t="s">
        <v>1861</v>
      </c>
      <c r="F208" s="17">
        <v>6.7</v>
      </c>
      <c r="G208" s="17">
        <v>6.7</v>
      </c>
      <c r="H208" s="18">
        <f t="shared" si="9"/>
        <v>314.699</v>
      </c>
      <c r="I208" s="18">
        <f t="shared" si="10"/>
        <v>5159</v>
      </c>
      <c r="J208" s="18">
        <f t="shared" si="11"/>
        <v>62.9398</v>
      </c>
      <c r="K208" s="15"/>
      <c r="L208" s="25"/>
      <c r="M208" s="31"/>
      <c r="N208" s="31"/>
      <c r="O208" s="31"/>
      <c r="P208" s="31"/>
      <c r="Q208" s="31"/>
    </row>
    <row r="209" s="3" customFormat="1" ht="26" customHeight="1" spans="1:17">
      <c r="A209" s="15">
        <v>67</v>
      </c>
      <c r="B209" s="15" t="s">
        <v>302</v>
      </c>
      <c r="C209" s="217" t="s">
        <v>9422</v>
      </c>
      <c r="D209" s="15" t="s">
        <v>9423</v>
      </c>
      <c r="E209" s="20" t="s">
        <v>9327</v>
      </c>
      <c r="F209" s="17">
        <v>12.98</v>
      </c>
      <c r="G209" s="17">
        <v>12.98</v>
      </c>
      <c r="H209" s="18">
        <f t="shared" si="9"/>
        <v>609.6706</v>
      </c>
      <c r="I209" s="18">
        <f t="shared" si="10"/>
        <v>9994.6</v>
      </c>
      <c r="J209" s="18">
        <f t="shared" si="11"/>
        <v>121.93412</v>
      </c>
      <c r="K209" s="217" t="s">
        <v>9424</v>
      </c>
      <c r="L209" s="25" t="s">
        <v>2402</v>
      </c>
      <c r="M209" s="24"/>
      <c r="N209" s="24"/>
      <c r="O209" s="24"/>
      <c r="P209" s="24"/>
      <c r="Q209" s="24"/>
    </row>
    <row r="210" s="3" customFormat="1" ht="26" customHeight="1" spans="1:17">
      <c r="A210" s="15">
        <v>68</v>
      </c>
      <c r="B210" s="15" t="s">
        <v>9425</v>
      </c>
      <c r="C210" s="15" t="s">
        <v>9426</v>
      </c>
      <c r="D210" s="15" t="s">
        <v>9427</v>
      </c>
      <c r="E210" s="20" t="s">
        <v>9263</v>
      </c>
      <c r="F210" s="17">
        <v>12</v>
      </c>
      <c r="G210" s="17">
        <v>12</v>
      </c>
      <c r="H210" s="18">
        <f t="shared" si="9"/>
        <v>563.64</v>
      </c>
      <c r="I210" s="18">
        <f t="shared" si="10"/>
        <v>9240</v>
      </c>
      <c r="J210" s="18">
        <f t="shared" si="11"/>
        <v>112.728</v>
      </c>
      <c r="K210" s="15" t="s">
        <v>9428</v>
      </c>
      <c r="L210" s="25" t="s">
        <v>2402</v>
      </c>
      <c r="M210" s="24"/>
      <c r="N210" s="24"/>
      <c r="O210" s="24"/>
      <c r="P210" s="24"/>
      <c r="Q210" s="24"/>
    </row>
    <row r="211" s="3" customFormat="1" ht="26" customHeight="1" spans="1:17">
      <c r="A211" s="15">
        <v>69</v>
      </c>
      <c r="B211" s="15" t="s">
        <v>9429</v>
      </c>
      <c r="C211" s="15" t="s">
        <v>9430</v>
      </c>
      <c r="D211" s="15" t="s">
        <v>9431</v>
      </c>
      <c r="E211" s="20" t="s">
        <v>876</v>
      </c>
      <c r="F211" s="17">
        <v>14.6</v>
      </c>
      <c r="G211" s="17">
        <v>14.6</v>
      </c>
      <c r="H211" s="18">
        <f t="shared" si="9"/>
        <v>685.762</v>
      </c>
      <c r="I211" s="18">
        <f t="shared" si="10"/>
        <v>11242</v>
      </c>
      <c r="J211" s="18">
        <f t="shared" si="11"/>
        <v>137.1524</v>
      </c>
      <c r="K211" s="15" t="s">
        <v>9432</v>
      </c>
      <c r="L211" s="25" t="s">
        <v>2402</v>
      </c>
      <c r="M211" s="29"/>
      <c r="N211" s="29"/>
      <c r="O211" s="29"/>
      <c r="P211" s="29"/>
      <c r="Q211" s="29"/>
    </row>
    <row r="212" s="3" customFormat="1" ht="26" customHeight="1" spans="1:17">
      <c r="A212" s="15"/>
      <c r="B212" s="15"/>
      <c r="C212" s="15"/>
      <c r="D212" s="15"/>
      <c r="E212" s="20" t="s">
        <v>1861</v>
      </c>
      <c r="F212" s="19">
        <v>15.6</v>
      </c>
      <c r="G212" s="19">
        <v>15.6</v>
      </c>
      <c r="H212" s="18">
        <f t="shared" si="9"/>
        <v>732.732</v>
      </c>
      <c r="I212" s="18">
        <f t="shared" si="10"/>
        <v>12012</v>
      </c>
      <c r="J212" s="18">
        <f t="shared" si="11"/>
        <v>146.5464</v>
      </c>
      <c r="K212" s="15"/>
      <c r="L212" s="25"/>
      <c r="M212" s="30"/>
      <c r="N212" s="30"/>
      <c r="O212" s="30"/>
      <c r="P212" s="30"/>
      <c r="Q212" s="30"/>
    </row>
    <row r="213" s="3" customFormat="1" ht="26" customHeight="1" spans="1:17">
      <c r="A213" s="15"/>
      <c r="B213" s="15"/>
      <c r="C213" s="15"/>
      <c r="D213" s="15"/>
      <c r="E213" s="20" t="s">
        <v>9327</v>
      </c>
      <c r="F213" s="19">
        <v>11.5</v>
      </c>
      <c r="G213" s="19">
        <v>11.5</v>
      </c>
      <c r="H213" s="18">
        <f t="shared" si="9"/>
        <v>540.155</v>
      </c>
      <c r="I213" s="18">
        <f t="shared" si="10"/>
        <v>8855</v>
      </c>
      <c r="J213" s="18">
        <f t="shared" si="11"/>
        <v>108.031</v>
      </c>
      <c r="K213" s="15"/>
      <c r="L213" s="25"/>
      <c r="M213" s="30"/>
      <c r="N213" s="30"/>
      <c r="O213" s="30"/>
      <c r="P213" s="30"/>
      <c r="Q213" s="30"/>
    </row>
    <row r="214" s="3" customFormat="1" ht="26" customHeight="1" spans="1:17">
      <c r="A214" s="15"/>
      <c r="B214" s="15"/>
      <c r="C214" s="15"/>
      <c r="D214" s="15"/>
      <c r="E214" s="20" t="s">
        <v>9208</v>
      </c>
      <c r="F214" s="19">
        <v>3.3</v>
      </c>
      <c r="G214" s="19">
        <v>3.3</v>
      </c>
      <c r="H214" s="18">
        <f t="shared" si="9"/>
        <v>155.001</v>
      </c>
      <c r="I214" s="18">
        <f t="shared" si="10"/>
        <v>2541</v>
      </c>
      <c r="J214" s="18">
        <f t="shared" si="11"/>
        <v>31.0002</v>
      </c>
      <c r="K214" s="15"/>
      <c r="L214" s="25"/>
      <c r="M214" s="31"/>
      <c r="N214" s="31"/>
      <c r="O214" s="31"/>
      <c r="P214" s="31"/>
      <c r="Q214" s="31"/>
    </row>
    <row r="215" s="3" customFormat="1" ht="31" customHeight="1" spans="1:17">
      <c r="A215" s="24" t="s">
        <v>390</v>
      </c>
      <c r="B215" s="24"/>
      <c r="C215" s="24"/>
      <c r="D215" s="24"/>
      <c r="E215" s="24"/>
      <c r="F215" s="33">
        <f>SUM(F8:F214)</f>
        <v>1761.53</v>
      </c>
      <c r="G215" s="33">
        <f>SUM(G8:G214)</f>
        <v>1761.53</v>
      </c>
      <c r="H215" s="34">
        <f>SUM(H8:H214)</f>
        <v>82739.0641</v>
      </c>
      <c r="I215" s="34">
        <f>SUM(I8:I214)</f>
        <v>1356378.1</v>
      </c>
      <c r="J215" s="34">
        <f>SUM(J8:J214)</f>
        <v>16547.81282</v>
      </c>
      <c r="K215" s="24"/>
      <c r="L215" s="24"/>
      <c r="M215" s="24"/>
      <c r="Q215" s="24"/>
    </row>
    <row r="216" s="4" customFormat="1" ht="60" customHeight="1" spans="1:17">
      <c r="A216" s="35" t="s">
        <v>391</v>
      </c>
      <c r="B216" s="35"/>
      <c r="C216" s="35"/>
      <c r="D216" s="35"/>
      <c r="E216" s="35"/>
      <c r="F216" s="36"/>
      <c r="G216" s="36"/>
      <c r="H216" s="36"/>
      <c r="I216" s="36"/>
      <c r="J216" s="36"/>
      <c r="K216" s="35"/>
      <c r="L216" s="35"/>
      <c r="M216" s="35"/>
      <c r="N216" s="35" t="s">
        <v>392</v>
      </c>
      <c r="O216" s="35"/>
      <c r="P216" s="35"/>
      <c r="Q216" s="35"/>
    </row>
  </sheetData>
  <mergeCells count="743">
    <mergeCell ref="A2:N2"/>
    <mergeCell ref="A4:N4"/>
    <mergeCell ref="A6:E6"/>
    <mergeCell ref="A215:E215"/>
    <mergeCell ref="A216:M216"/>
    <mergeCell ref="N216:Q216"/>
    <mergeCell ref="A8:A13"/>
    <mergeCell ref="A14:A18"/>
    <mergeCell ref="A19:A22"/>
    <mergeCell ref="A23:A27"/>
    <mergeCell ref="A28:A31"/>
    <mergeCell ref="A32:A34"/>
    <mergeCell ref="A35:A38"/>
    <mergeCell ref="A39:A41"/>
    <mergeCell ref="A42:A45"/>
    <mergeCell ref="A46:A50"/>
    <mergeCell ref="A51:A52"/>
    <mergeCell ref="A53:A55"/>
    <mergeCell ref="A56:A58"/>
    <mergeCell ref="A59:A62"/>
    <mergeCell ref="A63:A65"/>
    <mergeCell ref="A66:A68"/>
    <mergeCell ref="A69:A72"/>
    <mergeCell ref="A73:A76"/>
    <mergeCell ref="A77:A79"/>
    <mergeCell ref="A80:A83"/>
    <mergeCell ref="A84:A86"/>
    <mergeCell ref="A87:A90"/>
    <mergeCell ref="A91:A93"/>
    <mergeCell ref="A94:A95"/>
    <mergeCell ref="A96:A98"/>
    <mergeCell ref="A99:A102"/>
    <mergeCell ref="A103:A104"/>
    <mergeCell ref="A105:A107"/>
    <mergeCell ref="A108:A109"/>
    <mergeCell ref="A110:A114"/>
    <mergeCell ref="A115:A117"/>
    <mergeCell ref="A118:A120"/>
    <mergeCell ref="A121:A123"/>
    <mergeCell ref="A124:A125"/>
    <mergeCell ref="A126:A127"/>
    <mergeCell ref="A128:A130"/>
    <mergeCell ref="A131:A133"/>
    <mergeCell ref="A134:A137"/>
    <mergeCell ref="A138:A140"/>
    <mergeCell ref="A141:A143"/>
    <mergeCell ref="A144:A146"/>
    <mergeCell ref="A147:A148"/>
    <mergeCell ref="A149:A151"/>
    <mergeCell ref="A152:A154"/>
    <mergeCell ref="A155:A156"/>
    <mergeCell ref="A157:A159"/>
    <mergeCell ref="A160:A162"/>
    <mergeCell ref="A163:A165"/>
    <mergeCell ref="A166:A167"/>
    <mergeCell ref="A168:A169"/>
    <mergeCell ref="A170:A171"/>
    <mergeCell ref="A172:A173"/>
    <mergeCell ref="A174:A176"/>
    <mergeCell ref="A177:A178"/>
    <mergeCell ref="A179:A180"/>
    <mergeCell ref="A181:A183"/>
    <mergeCell ref="A184:A186"/>
    <mergeCell ref="A187:A188"/>
    <mergeCell ref="A189:A190"/>
    <mergeCell ref="A191:A192"/>
    <mergeCell ref="A193:A195"/>
    <mergeCell ref="A196:A198"/>
    <mergeCell ref="A199:A201"/>
    <mergeCell ref="A202:A204"/>
    <mergeCell ref="A205:A206"/>
    <mergeCell ref="A207:A208"/>
    <mergeCell ref="A211:A214"/>
    <mergeCell ref="B8:B13"/>
    <mergeCell ref="B14:B18"/>
    <mergeCell ref="B19:B22"/>
    <mergeCell ref="B23:B27"/>
    <mergeCell ref="B28:B31"/>
    <mergeCell ref="B32:B34"/>
    <mergeCell ref="B35:B38"/>
    <mergeCell ref="B39:B41"/>
    <mergeCell ref="B42:B45"/>
    <mergeCell ref="B46:B50"/>
    <mergeCell ref="B51:B52"/>
    <mergeCell ref="B53:B55"/>
    <mergeCell ref="B56:B58"/>
    <mergeCell ref="B59:B62"/>
    <mergeCell ref="B63:B65"/>
    <mergeCell ref="B66:B68"/>
    <mergeCell ref="B69:B72"/>
    <mergeCell ref="B73:B76"/>
    <mergeCell ref="B77:B79"/>
    <mergeCell ref="B80:B83"/>
    <mergeCell ref="B84:B86"/>
    <mergeCell ref="B87:B90"/>
    <mergeCell ref="B91:B93"/>
    <mergeCell ref="B94:B95"/>
    <mergeCell ref="B96:B98"/>
    <mergeCell ref="B99:B102"/>
    <mergeCell ref="B103:B104"/>
    <mergeCell ref="B105:B107"/>
    <mergeCell ref="B108:B109"/>
    <mergeCell ref="B110:B114"/>
    <mergeCell ref="B115:B117"/>
    <mergeCell ref="B118:B120"/>
    <mergeCell ref="B121:B123"/>
    <mergeCell ref="B124:B125"/>
    <mergeCell ref="B126:B127"/>
    <mergeCell ref="B128:B130"/>
    <mergeCell ref="B131:B133"/>
    <mergeCell ref="B134:B137"/>
    <mergeCell ref="B138:B140"/>
    <mergeCell ref="B141:B143"/>
    <mergeCell ref="B144:B146"/>
    <mergeCell ref="B147:B148"/>
    <mergeCell ref="B149:B151"/>
    <mergeCell ref="B152:B154"/>
    <mergeCell ref="B155:B156"/>
    <mergeCell ref="B157:B159"/>
    <mergeCell ref="B160:B162"/>
    <mergeCell ref="B163:B165"/>
    <mergeCell ref="B166:B167"/>
    <mergeCell ref="B168:B169"/>
    <mergeCell ref="B170:B171"/>
    <mergeCell ref="B172:B173"/>
    <mergeCell ref="B174:B176"/>
    <mergeCell ref="B177:B178"/>
    <mergeCell ref="B179:B180"/>
    <mergeCell ref="B181:B183"/>
    <mergeCell ref="B184:B186"/>
    <mergeCell ref="B187:B188"/>
    <mergeCell ref="B189:B190"/>
    <mergeCell ref="B191:B192"/>
    <mergeCell ref="B193:B195"/>
    <mergeCell ref="B196:B198"/>
    <mergeCell ref="B199:B201"/>
    <mergeCell ref="B202:B204"/>
    <mergeCell ref="B205:B206"/>
    <mergeCell ref="B207:B208"/>
    <mergeCell ref="B211:B214"/>
    <mergeCell ref="C8:C13"/>
    <mergeCell ref="C14:C18"/>
    <mergeCell ref="C19:C22"/>
    <mergeCell ref="C23:C27"/>
    <mergeCell ref="C28:C31"/>
    <mergeCell ref="C32:C34"/>
    <mergeCell ref="C35:C38"/>
    <mergeCell ref="C39:C41"/>
    <mergeCell ref="C42:C45"/>
    <mergeCell ref="C46:C50"/>
    <mergeCell ref="C51:C52"/>
    <mergeCell ref="C53:C55"/>
    <mergeCell ref="C56:C58"/>
    <mergeCell ref="C59:C62"/>
    <mergeCell ref="C63:C65"/>
    <mergeCell ref="C66:C68"/>
    <mergeCell ref="C69:C72"/>
    <mergeCell ref="C73:C76"/>
    <mergeCell ref="C77:C79"/>
    <mergeCell ref="C80:C83"/>
    <mergeCell ref="C84:C86"/>
    <mergeCell ref="C87:C90"/>
    <mergeCell ref="C91:C93"/>
    <mergeCell ref="C94:C95"/>
    <mergeCell ref="C96:C98"/>
    <mergeCell ref="C99:C102"/>
    <mergeCell ref="C103:C104"/>
    <mergeCell ref="C105:C107"/>
    <mergeCell ref="C108:C109"/>
    <mergeCell ref="C110:C114"/>
    <mergeCell ref="C115:C117"/>
    <mergeCell ref="C118:C120"/>
    <mergeCell ref="C121:C123"/>
    <mergeCell ref="C124:C125"/>
    <mergeCell ref="C126:C127"/>
    <mergeCell ref="C128:C130"/>
    <mergeCell ref="C131:C133"/>
    <mergeCell ref="C134:C137"/>
    <mergeCell ref="C138:C140"/>
    <mergeCell ref="C141:C143"/>
    <mergeCell ref="C144:C146"/>
    <mergeCell ref="C147:C148"/>
    <mergeCell ref="C149:C151"/>
    <mergeCell ref="C152:C154"/>
    <mergeCell ref="C155:C156"/>
    <mergeCell ref="C157:C159"/>
    <mergeCell ref="C160:C162"/>
    <mergeCell ref="C163:C165"/>
    <mergeCell ref="C166:C167"/>
    <mergeCell ref="C168:C169"/>
    <mergeCell ref="C170:C171"/>
    <mergeCell ref="C172:C173"/>
    <mergeCell ref="C174:C176"/>
    <mergeCell ref="C177:C178"/>
    <mergeCell ref="C179:C180"/>
    <mergeCell ref="C181:C183"/>
    <mergeCell ref="C184:C186"/>
    <mergeCell ref="C187:C188"/>
    <mergeCell ref="C189:C190"/>
    <mergeCell ref="C191:C192"/>
    <mergeCell ref="C193:C195"/>
    <mergeCell ref="C196:C198"/>
    <mergeCell ref="C199:C201"/>
    <mergeCell ref="C202:C204"/>
    <mergeCell ref="C205:C206"/>
    <mergeCell ref="C207:C208"/>
    <mergeCell ref="C211:C214"/>
    <mergeCell ref="D8:D13"/>
    <mergeCell ref="D14:D18"/>
    <mergeCell ref="D19:D22"/>
    <mergeCell ref="D23:D27"/>
    <mergeCell ref="D28:D31"/>
    <mergeCell ref="D32:D34"/>
    <mergeCell ref="D35:D38"/>
    <mergeCell ref="D39:D41"/>
    <mergeCell ref="D42:D45"/>
    <mergeCell ref="D46:D50"/>
    <mergeCell ref="D51:D52"/>
    <mergeCell ref="D53:D55"/>
    <mergeCell ref="D56:D58"/>
    <mergeCell ref="D59:D62"/>
    <mergeCell ref="D63:D65"/>
    <mergeCell ref="D66:D68"/>
    <mergeCell ref="D69:D72"/>
    <mergeCell ref="D73:D76"/>
    <mergeCell ref="D77:D79"/>
    <mergeCell ref="D80:D83"/>
    <mergeCell ref="D84:D86"/>
    <mergeCell ref="D87:D90"/>
    <mergeCell ref="D91:D93"/>
    <mergeCell ref="D94:D95"/>
    <mergeCell ref="D96:D98"/>
    <mergeCell ref="D99:D102"/>
    <mergeCell ref="D103:D104"/>
    <mergeCell ref="D105:D107"/>
    <mergeCell ref="D108:D109"/>
    <mergeCell ref="D110:D114"/>
    <mergeCell ref="D115:D117"/>
    <mergeCell ref="D118:D120"/>
    <mergeCell ref="D121:D123"/>
    <mergeCell ref="D124:D125"/>
    <mergeCell ref="D126:D127"/>
    <mergeCell ref="D128:D130"/>
    <mergeCell ref="D131:D133"/>
    <mergeCell ref="D134:D137"/>
    <mergeCell ref="D138:D140"/>
    <mergeCell ref="D141:D143"/>
    <mergeCell ref="D144:D146"/>
    <mergeCell ref="D147:D148"/>
    <mergeCell ref="D149:D151"/>
    <mergeCell ref="D152:D154"/>
    <mergeCell ref="D155:D156"/>
    <mergeCell ref="D157:D159"/>
    <mergeCell ref="D160:D162"/>
    <mergeCell ref="D163:D165"/>
    <mergeCell ref="D166:D167"/>
    <mergeCell ref="D168:D169"/>
    <mergeCell ref="D170:D171"/>
    <mergeCell ref="D172:D173"/>
    <mergeCell ref="D174:D176"/>
    <mergeCell ref="D177:D178"/>
    <mergeCell ref="D179:D180"/>
    <mergeCell ref="D181:D183"/>
    <mergeCell ref="D184:D186"/>
    <mergeCell ref="D187:D188"/>
    <mergeCell ref="D189:D190"/>
    <mergeCell ref="D191:D192"/>
    <mergeCell ref="D193:D195"/>
    <mergeCell ref="D196:D198"/>
    <mergeCell ref="D199:D201"/>
    <mergeCell ref="D202:D204"/>
    <mergeCell ref="D205:D206"/>
    <mergeCell ref="D207:D208"/>
    <mergeCell ref="D211:D214"/>
    <mergeCell ref="K8:K13"/>
    <mergeCell ref="K14:K18"/>
    <mergeCell ref="K19:K22"/>
    <mergeCell ref="K23:K27"/>
    <mergeCell ref="K28:K31"/>
    <mergeCell ref="K32:K34"/>
    <mergeCell ref="K35:K38"/>
    <mergeCell ref="K39:K41"/>
    <mergeCell ref="K42:K45"/>
    <mergeCell ref="K46:K50"/>
    <mergeCell ref="K51:K52"/>
    <mergeCell ref="K53:K55"/>
    <mergeCell ref="K56:K58"/>
    <mergeCell ref="K59:K62"/>
    <mergeCell ref="K63:K65"/>
    <mergeCell ref="K66:K68"/>
    <mergeCell ref="K69:K72"/>
    <mergeCell ref="K73:K76"/>
    <mergeCell ref="K77:K79"/>
    <mergeCell ref="K80:K83"/>
    <mergeCell ref="K84:K86"/>
    <mergeCell ref="K87:K90"/>
    <mergeCell ref="K91:K93"/>
    <mergeCell ref="K94:K95"/>
    <mergeCell ref="K96:K98"/>
    <mergeCell ref="K99:K102"/>
    <mergeCell ref="K103:K104"/>
    <mergeCell ref="K105:K107"/>
    <mergeCell ref="K108:K109"/>
    <mergeCell ref="K110:K114"/>
    <mergeCell ref="K115:K117"/>
    <mergeCell ref="K118:K120"/>
    <mergeCell ref="K121:K123"/>
    <mergeCell ref="K124:K125"/>
    <mergeCell ref="K126:K127"/>
    <mergeCell ref="K128:K130"/>
    <mergeCell ref="K131:K133"/>
    <mergeCell ref="K134:K137"/>
    <mergeCell ref="K138:K140"/>
    <mergeCell ref="K141:K143"/>
    <mergeCell ref="K144:K146"/>
    <mergeCell ref="K147:K148"/>
    <mergeCell ref="K149:K151"/>
    <mergeCell ref="K152:K154"/>
    <mergeCell ref="K155:K156"/>
    <mergeCell ref="K157:K159"/>
    <mergeCell ref="K160:K162"/>
    <mergeCell ref="K163:K165"/>
    <mergeCell ref="K166:K167"/>
    <mergeCell ref="K168:K169"/>
    <mergeCell ref="K170:K171"/>
    <mergeCell ref="K172:K173"/>
    <mergeCell ref="K174:K176"/>
    <mergeCell ref="K177:K178"/>
    <mergeCell ref="K179:K180"/>
    <mergeCell ref="K181:K183"/>
    <mergeCell ref="K184:K186"/>
    <mergeCell ref="K187:K188"/>
    <mergeCell ref="K189:K190"/>
    <mergeCell ref="K191:K192"/>
    <mergeCell ref="K193:K195"/>
    <mergeCell ref="K196:K198"/>
    <mergeCell ref="K199:K201"/>
    <mergeCell ref="K202:K204"/>
    <mergeCell ref="K205:K206"/>
    <mergeCell ref="K207:K208"/>
    <mergeCell ref="K211:K214"/>
    <mergeCell ref="L8:L13"/>
    <mergeCell ref="L14:L18"/>
    <mergeCell ref="L19:L22"/>
    <mergeCell ref="L23:L27"/>
    <mergeCell ref="L28:L31"/>
    <mergeCell ref="L32:L34"/>
    <mergeCell ref="L35:L38"/>
    <mergeCell ref="L39:L41"/>
    <mergeCell ref="L42:L45"/>
    <mergeCell ref="L46:L50"/>
    <mergeCell ref="L51:L52"/>
    <mergeCell ref="L53:L55"/>
    <mergeCell ref="L56:L58"/>
    <mergeCell ref="L59:L62"/>
    <mergeCell ref="L63:L65"/>
    <mergeCell ref="L66:L68"/>
    <mergeCell ref="L69:L72"/>
    <mergeCell ref="L73:L76"/>
    <mergeCell ref="L77:L79"/>
    <mergeCell ref="L80:L83"/>
    <mergeCell ref="L84:L86"/>
    <mergeCell ref="L87:L90"/>
    <mergeCell ref="L91:L93"/>
    <mergeCell ref="L94:L95"/>
    <mergeCell ref="L96:L98"/>
    <mergeCell ref="L99:L102"/>
    <mergeCell ref="L103:L104"/>
    <mergeCell ref="L105:L107"/>
    <mergeCell ref="L108:L109"/>
    <mergeCell ref="L110:L114"/>
    <mergeCell ref="L115:L117"/>
    <mergeCell ref="L118:L120"/>
    <mergeCell ref="L121:L123"/>
    <mergeCell ref="L124:L125"/>
    <mergeCell ref="L126:L127"/>
    <mergeCell ref="L128:L130"/>
    <mergeCell ref="L131:L133"/>
    <mergeCell ref="L134:L137"/>
    <mergeCell ref="L138:L140"/>
    <mergeCell ref="L141:L143"/>
    <mergeCell ref="L144:L146"/>
    <mergeCell ref="L147:L148"/>
    <mergeCell ref="L149:L151"/>
    <mergeCell ref="L152:L154"/>
    <mergeCell ref="L155:L156"/>
    <mergeCell ref="L157:L159"/>
    <mergeCell ref="L160:L162"/>
    <mergeCell ref="L163:L165"/>
    <mergeCell ref="L166:L167"/>
    <mergeCell ref="L168:L169"/>
    <mergeCell ref="L170:L171"/>
    <mergeCell ref="L172:L173"/>
    <mergeCell ref="L174:L176"/>
    <mergeCell ref="L177:L178"/>
    <mergeCell ref="L179:L180"/>
    <mergeCell ref="L181:L183"/>
    <mergeCell ref="L184:L186"/>
    <mergeCell ref="L187:L188"/>
    <mergeCell ref="L189:L190"/>
    <mergeCell ref="L191:L192"/>
    <mergeCell ref="L193:L195"/>
    <mergeCell ref="L196:L198"/>
    <mergeCell ref="L199:L201"/>
    <mergeCell ref="L202:L204"/>
    <mergeCell ref="L205:L206"/>
    <mergeCell ref="L207:L208"/>
    <mergeCell ref="L211:L214"/>
    <mergeCell ref="M8:M13"/>
    <mergeCell ref="M14:M18"/>
    <mergeCell ref="M19:M22"/>
    <mergeCell ref="M23:M27"/>
    <mergeCell ref="M28:M31"/>
    <mergeCell ref="M32:M34"/>
    <mergeCell ref="M35:M38"/>
    <mergeCell ref="M39:M41"/>
    <mergeCell ref="M42:M45"/>
    <mergeCell ref="M46:M50"/>
    <mergeCell ref="M51:M52"/>
    <mergeCell ref="M53:M55"/>
    <mergeCell ref="M56:M58"/>
    <mergeCell ref="M59:M62"/>
    <mergeCell ref="M63:M65"/>
    <mergeCell ref="M66:M68"/>
    <mergeCell ref="M69:M72"/>
    <mergeCell ref="M73:M76"/>
    <mergeCell ref="M77:M79"/>
    <mergeCell ref="M80:M83"/>
    <mergeCell ref="M84:M86"/>
    <mergeCell ref="M87:M90"/>
    <mergeCell ref="M91:M93"/>
    <mergeCell ref="M94:M95"/>
    <mergeCell ref="M96:M98"/>
    <mergeCell ref="M99:M102"/>
    <mergeCell ref="M103:M104"/>
    <mergeCell ref="M105:M107"/>
    <mergeCell ref="M108:M109"/>
    <mergeCell ref="M110:M114"/>
    <mergeCell ref="M115:M117"/>
    <mergeCell ref="M118:M120"/>
    <mergeCell ref="M121:M123"/>
    <mergeCell ref="M124:M125"/>
    <mergeCell ref="M126:M127"/>
    <mergeCell ref="M128:M130"/>
    <mergeCell ref="M131:M133"/>
    <mergeCell ref="M134:M137"/>
    <mergeCell ref="M138:M140"/>
    <mergeCell ref="M141:M143"/>
    <mergeCell ref="M144:M146"/>
    <mergeCell ref="M147:M148"/>
    <mergeCell ref="M149:M151"/>
    <mergeCell ref="M152:M154"/>
    <mergeCell ref="M155:M156"/>
    <mergeCell ref="M157:M159"/>
    <mergeCell ref="M160:M162"/>
    <mergeCell ref="M163:M165"/>
    <mergeCell ref="M166:M167"/>
    <mergeCell ref="M168:M169"/>
    <mergeCell ref="M170:M171"/>
    <mergeCell ref="M172:M173"/>
    <mergeCell ref="M174:M176"/>
    <mergeCell ref="M177:M178"/>
    <mergeCell ref="M179:M180"/>
    <mergeCell ref="M181:M183"/>
    <mergeCell ref="M184:M186"/>
    <mergeCell ref="M187:M188"/>
    <mergeCell ref="M189:M190"/>
    <mergeCell ref="M191:M192"/>
    <mergeCell ref="M193:M195"/>
    <mergeCell ref="M196:M198"/>
    <mergeCell ref="M199:M201"/>
    <mergeCell ref="M202:M204"/>
    <mergeCell ref="M205:M206"/>
    <mergeCell ref="M207:M208"/>
    <mergeCell ref="M211:M214"/>
    <mergeCell ref="N8:N13"/>
    <mergeCell ref="N14:N18"/>
    <mergeCell ref="N19:N22"/>
    <mergeCell ref="N23:N27"/>
    <mergeCell ref="N28:N31"/>
    <mergeCell ref="N32:N34"/>
    <mergeCell ref="N35:N38"/>
    <mergeCell ref="N39:N41"/>
    <mergeCell ref="N42:N45"/>
    <mergeCell ref="N46:N50"/>
    <mergeCell ref="N51:N52"/>
    <mergeCell ref="N53:N55"/>
    <mergeCell ref="N56:N58"/>
    <mergeCell ref="N59:N62"/>
    <mergeCell ref="N63:N65"/>
    <mergeCell ref="N66:N68"/>
    <mergeCell ref="N69:N72"/>
    <mergeCell ref="N73:N76"/>
    <mergeCell ref="N77:N79"/>
    <mergeCell ref="N80:N83"/>
    <mergeCell ref="N84:N86"/>
    <mergeCell ref="N87:N90"/>
    <mergeCell ref="N91:N93"/>
    <mergeCell ref="N94:N95"/>
    <mergeCell ref="N96:N98"/>
    <mergeCell ref="N99:N102"/>
    <mergeCell ref="N103:N104"/>
    <mergeCell ref="N105:N107"/>
    <mergeCell ref="N108:N109"/>
    <mergeCell ref="N110:N114"/>
    <mergeCell ref="N115:N117"/>
    <mergeCell ref="N118:N120"/>
    <mergeCell ref="N121:N123"/>
    <mergeCell ref="N124:N125"/>
    <mergeCell ref="N126:N127"/>
    <mergeCell ref="N128:N130"/>
    <mergeCell ref="N131:N133"/>
    <mergeCell ref="N134:N137"/>
    <mergeCell ref="N138:N140"/>
    <mergeCell ref="N141:N143"/>
    <mergeCell ref="N144:N146"/>
    <mergeCell ref="N147:N148"/>
    <mergeCell ref="N149:N151"/>
    <mergeCell ref="N152:N154"/>
    <mergeCell ref="N155:N156"/>
    <mergeCell ref="N157:N159"/>
    <mergeCell ref="N160:N162"/>
    <mergeCell ref="N163:N165"/>
    <mergeCell ref="N166:N167"/>
    <mergeCell ref="N168:N169"/>
    <mergeCell ref="N170:N171"/>
    <mergeCell ref="N172:N173"/>
    <mergeCell ref="N174:N176"/>
    <mergeCell ref="N177:N178"/>
    <mergeCell ref="N179:N180"/>
    <mergeCell ref="N181:N183"/>
    <mergeCell ref="N184:N186"/>
    <mergeCell ref="N187:N188"/>
    <mergeCell ref="N189:N190"/>
    <mergeCell ref="N191:N192"/>
    <mergeCell ref="N193:N195"/>
    <mergeCell ref="N196:N198"/>
    <mergeCell ref="N199:N201"/>
    <mergeCell ref="N202:N204"/>
    <mergeCell ref="N205:N206"/>
    <mergeCell ref="N207:N208"/>
    <mergeCell ref="N211:N214"/>
    <mergeCell ref="O8:O13"/>
    <mergeCell ref="O14:O18"/>
    <mergeCell ref="O19:O22"/>
    <mergeCell ref="O23:O27"/>
    <mergeCell ref="O28:O31"/>
    <mergeCell ref="O32:O34"/>
    <mergeCell ref="O35:O38"/>
    <mergeCell ref="O39:O41"/>
    <mergeCell ref="O42:O45"/>
    <mergeCell ref="O46:O50"/>
    <mergeCell ref="O51:O52"/>
    <mergeCell ref="O53:O55"/>
    <mergeCell ref="O56:O58"/>
    <mergeCell ref="O59:O62"/>
    <mergeCell ref="O63:O65"/>
    <mergeCell ref="O66:O68"/>
    <mergeCell ref="O69:O72"/>
    <mergeCell ref="O73:O76"/>
    <mergeCell ref="O77:O79"/>
    <mergeCell ref="O80:O83"/>
    <mergeCell ref="O84:O86"/>
    <mergeCell ref="O87:O90"/>
    <mergeCell ref="O91:O93"/>
    <mergeCell ref="O94:O95"/>
    <mergeCell ref="O96:O98"/>
    <mergeCell ref="O99:O102"/>
    <mergeCell ref="O103:O104"/>
    <mergeCell ref="O105:O107"/>
    <mergeCell ref="O108:O109"/>
    <mergeCell ref="O110:O114"/>
    <mergeCell ref="O115:O117"/>
    <mergeCell ref="O118:O120"/>
    <mergeCell ref="O121:O123"/>
    <mergeCell ref="O124:O125"/>
    <mergeCell ref="O126:O127"/>
    <mergeCell ref="O128:O130"/>
    <mergeCell ref="O131:O133"/>
    <mergeCell ref="O134:O137"/>
    <mergeCell ref="O138:O140"/>
    <mergeCell ref="O141:O143"/>
    <mergeCell ref="O144:O146"/>
    <mergeCell ref="O147:O148"/>
    <mergeCell ref="O149:O151"/>
    <mergeCell ref="O152:O154"/>
    <mergeCell ref="O155:O156"/>
    <mergeCell ref="O157:O159"/>
    <mergeCell ref="O160:O162"/>
    <mergeCell ref="O163:O165"/>
    <mergeCell ref="O166:O167"/>
    <mergeCell ref="O168:O169"/>
    <mergeCell ref="O170:O171"/>
    <mergeCell ref="O172:O173"/>
    <mergeCell ref="O174:O176"/>
    <mergeCell ref="O177:O178"/>
    <mergeCell ref="O179:O180"/>
    <mergeCell ref="O181:O183"/>
    <mergeCell ref="O184:O186"/>
    <mergeCell ref="O187:O188"/>
    <mergeCell ref="O189:O190"/>
    <mergeCell ref="O191:O192"/>
    <mergeCell ref="O193:O195"/>
    <mergeCell ref="O196:O198"/>
    <mergeCell ref="O199:O201"/>
    <mergeCell ref="O202:O204"/>
    <mergeCell ref="O205:O206"/>
    <mergeCell ref="O207:O208"/>
    <mergeCell ref="O211:O214"/>
    <mergeCell ref="P8:P13"/>
    <mergeCell ref="P14:P18"/>
    <mergeCell ref="P19:P22"/>
    <mergeCell ref="P23:P27"/>
    <mergeCell ref="P28:P31"/>
    <mergeCell ref="P32:P34"/>
    <mergeCell ref="P35:P38"/>
    <mergeCell ref="P39:P41"/>
    <mergeCell ref="P42:P45"/>
    <mergeCell ref="P46:P50"/>
    <mergeCell ref="P51:P52"/>
    <mergeCell ref="P53:P55"/>
    <mergeCell ref="P56:P58"/>
    <mergeCell ref="P59:P62"/>
    <mergeCell ref="P63:P65"/>
    <mergeCell ref="P66:P68"/>
    <mergeCell ref="P69:P72"/>
    <mergeCell ref="P73:P76"/>
    <mergeCell ref="P77:P79"/>
    <mergeCell ref="P80:P83"/>
    <mergeCell ref="P84:P86"/>
    <mergeCell ref="P87:P90"/>
    <mergeCell ref="P91:P93"/>
    <mergeCell ref="P94:P95"/>
    <mergeCell ref="P96:P98"/>
    <mergeCell ref="P99:P102"/>
    <mergeCell ref="P103:P104"/>
    <mergeCell ref="P105:P107"/>
    <mergeCell ref="P108:P109"/>
    <mergeCell ref="P110:P114"/>
    <mergeCell ref="P115:P117"/>
    <mergeCell ref="P118:P120"/>
    <mergeCell ref="P121:P123"/>
    <mergeCell ref="P124:P125"/>
    <mergeCell ref="P126:P127"/>
    <mergeCell ref="P128:P130"/>
    <mergeCell ref="P131:P133"/>
    <mergeCell ref="P134:P137"/>
    <mergeCell ref="P138:P140"/>
    <mergeCell ref="P141:P143"/>
    <mergeCell ref="P144:P146"/>
    <mergeCell ref="P147:P148"/>
    <mergeCell ref="P149:P151"/>
    <mergeCell ref="P152:P154"/>
    <mergeCell ref="P155:P156"/>
    <mergeCell ref="P157:P159"/>
    <mergeCell ref="P160:P162"/>
    <mergeCell ref="P163:P165"/>
    <mergeCell ref="P166:P167"/>
    <mergeCell ref="P168:P169"/>
    <mergeCell ref="P170:P171"/>
    <mergeCell ref="P172:P173"/>
    <mergeCell ref="P174:P176"/>
    <mergeCell ref="P177:P178"/>
    <mergeCell ref="P179:P180"/>
    <mergeCell ref="P181:P183"/>
    <mergeCell ref="P184:P186"/>
    <mergeCell ref="P187:P188"/>
    <mergeCell ref="P189:P190"/>
    <mergeCell ref="P191:P192"/>
    <mergeCell ref="P193:P195"/>
    <mergeCell ref="P196:P198"/>
    <mergeCell ref="P199:P201"/>
    <mergeCell ref="P202:P204"/>
    <mergeCell ref="P205:P206"/>
    <mergeCell ref="P207:P208"/>
    <mergeCell ref="P211:P214"/>
    <mergeCell ref="Q8:Q13"/>
    <mergeCell ref="Q14:Q18"/>
    <mergeCell ref="Q19:Q22"/>
    <mergeCell ref="Q23:Q27"/>
    <mergeCell ref="Q28:Q31"/>
    <mergeCell ref="Q32:Q34"/>
    <mergeCell ref="Q35:Q38"/>
    <mergeCell ref="Q39:Q41"/>
    <mergeCell ref="Q42:Q45"/>
    <mergeCell ref="Q46:Q50"/>
    <mergeCell ref="Q51:Q52"/>
    <mergeCell ref="Q53:Q55"/>
    <mergeCell ref="Q56:Q58"/>
    <mergeCell ref="Q59:Q62"/>
    <mergeCell ref="Q63:Q65"/>
    <mergeCell ref="Q66:Q68"/>
    <mergeCell ref="Q69:Q72"/>
    <mergeCell ref="Q73:Q76"/>
    <mergeCell ref="Q77:Q79"/>
    <mergeCell ref="Q80:Q83"/>
    <mergeCell ref="Q84:Q86"/>
    <mergeCell ref="Q87:Q90"/>
    <mergeCell ref="Q91:Q93"/>
    <mergeCell ref="Q94:Q95"/>
    <mergeCell ref="Q96:Q98"/>
    <mergeCell ref="Q99:Q102"/>
    <mergeCell ref="Q103:Q104"/>
    <mergeCell ref="Q105:Q107"/>
    <mergeCell ref="Q108:Q109"/>
    <mergeCell ref="Q110:Q114"/>
    <mergeCell ref="Q115:Q117"/>
    <mergeCell ref="Q118:Q120"/>
    <mergeCell ref="Q121:Q123"/>
    <mergeCell ref="Q124:Q125"/>
    <mergeCell ref="Q126:Q127"/>
    <mergeCell ref="Q128:Q130"/>
    <mergeCell ref="Q131:Q133"/>
    <mergeCell ref="Q134:Q137"/>
    <mergeCell ref="Q138:Q140"/>
    <mergeCell ref="Q141:Q143"/>
    <mergeCell ref="Q144:Q146"/>
    <mergeCell ref="Q147:Q148"/>
    <mergeCell ref="Q149:Q151"/>
    <mergeCell ref="Q152:Q154"/>
    <mergeCell ref="Q155:Q156"/>
    <mergeCell ref="Q157:Q159"/>
    <mergeCell ref="Q160:Q162"/>
    <mergeCell ref="Q163:Q165"/>
    <mergeCell ref="Q166:Q167"/>
    <mergeCell ref="Q168:Q169"/>
    <mergeCell ref="Q170:Q171"/>
    <mergeCell ref="Q172:Q173"/>
    <mergeCell ref="Q174:Q176"/>
    <mergeCell ref="Q177:Q178"/>
    <mergeCell ref="Q179:Q180"/>
    <mergeCell ref="Q181:Q183"/>
    <mergeCell ref="Q184:Q186"/>
    <mergeCell ref="Q187:Q188"/>
    <mergeCell ref="Q189:Q190"/>
    <mergeCell ref="Q191:Q192"/>
    <mergeCell ref="Q193:Q195"/>
    <mergeCell ref="Q196:Q198"/>
    <mergeCell ref="Q199:Q201"/>
    <mergeCell ref="Q202:Q204"/>
    <mergeCell ref="Q205:Q206"/>
    <mergeCell ref="Q207:Q208"/>
    <mergeCell ref="Q211:Q214"/>
  </mergeCells>
  <pageMargins left="0.751388888888889" right="0.751388888888889" top="1" bottom="1" header="0.5" footer="0.5"/>
  <pageSetup paperSize="9" scale="66" orientation="landscape" horizontalDpi="600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杨家窝堡</vt:lpstr>
      <vt:lpstr>前秀水河子村</vt:lpstr>
      <vt:lpstr>黄家堡村</vt:lpstr>
      <vt:lpstr>大觉堡村</vt:lpstr>
      <vt:lpstr>长岗子村</vt:lpstr>
      <vt:lpstr>柳树屯村</vt:lpstr>
      <vt:lpstr>许家堡村</vt:lpstr>
      <vt:lpstr>西四家子村</vt:lpstr>
      <vt:lpstr>马家堡村</vt:lpstr>
      <vt:lpstr>五里山子村</vt:lpstr>
      <vt:lpstr>喇嘛营子村</vt:lpstr>
      <vt:lpstr>秀水河子村</vt:lpstr>
      <vt:lpstr>獾子洞村</vt:lpstr>
      <vt:lpstr>高三家子村</vt:lpstr>
      <vt:lpstr>王树行子村</vt:lpstr>
      <vt:lpstr>三家子村</vt:lpstr>
      <vt:lpstr>八家子村</vt:lpstr>
      <vt:lpstr>彭家堡村</vt:lpstr>
      <vt:lpstr>陈祥堡村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renguojia</dc:creator>
  <cp:lastModifiedBy>renguojia</cp:lastModifiedBy>
  <dcterms:created xsi:type="dcterms:W3CDTF">2026-06-03T07:09:00Z</dcterms:created>
  <dcterms:modified xsi:type="dcterms:W3CDTF">2026-06-09T02:01:34Z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